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6\Qtr1'2026\"/>
    </mc:Choice>
  </mc:AlternateContent>
  <xr:revisionPtr revIDLastSave="0" documentId="13_ncr:1_{CFF0C406-CF62-4ADB-A07E-FC51B86CA28C}" xr6:coauthVersionLast="47" xr6:coauthVersionMax="47" xr10:uidLastSave="{00000000-0000-0000-0000-000000000000}"/>
  <bookViews>
    <workbookView xWindow="-120" yWindow="-120" windowWidth="29040" windowHeight="15720" tabRatio="784" activeTab="9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5" r:id="rId5"/>
    <sheet name="SE_Conso (THB)" sheetId="10" r:id="rId6"/>
    <sheet name="SE_Company (US)" sheetId="16" r:id="rId7"/>
    <sheet name="SE_Company (THB)" sheetId="11" r:id="rId8"/>
    <sheet name="Cashflow_Conso" sheetId="8" r:id="rId9"/>
    <sheet name="Cashflow_Company" sheetId="22" r:id="rId10"/>
  </sheets>
  <externalReferences>
    <externalReference r:id="rId11"/>
  </externalReferences>
  <definedNames>
    <definedName name="_xlnm.Print_Area" localSheetId="5">'SE_Conso (THB)'!$A$1:$AD$53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1" l="1"/>
  <c r="V25" i="11"/>
  <c r="Z25" i="11" s="1"/>
  <c r="V24" i="11"/>
  <c r="V23" i="11"/>
  <c r="Z23" i="11" s="1"/>
  <c r="Z20" i="11"/>
  <c r="V18" i="11"/>
  <c r="Z18" i="11" s="1"/>
  <c r="V17" i="11"/>
  <c r="Z17" i="11" s="1"/>
  <c r="V16" i="11"/>
  <c r="Z16" i="11" s="1"/>
  <c r="D19" i="11"/>
  <c r="F19" i="11"/>
  <c r="F21" i="11" s="1"/>
  <c r="H19" i="11"/>
  <c r="H21" i="11" s="1"/>
  <c r="J19" i="11"/>
  <c r="L19" i="11"/>
  <c r="L21" i="11" s="1"/>
  <c r="N19" i="11"/>
  <c r="N21" i="11" s="1"/>
  <c r="P19" i="11"/>
  <c r="P21" i="11" s="1"/>
  <c r="R19" i="11"/>
  <c r="R21" i="11" s="1"/>
  <c r="T19" i="11"/>
  <c r="T21" i="11" s="1"/>
  <c r="J21" i="11"/>
  <c r="D26" i="11"/>
  <c r="D27" i="11" s="1"/>
  <c r="F26" i="11"/>
  <c r="F27" i="11" s="1"/>
  <c r="F28" i="11" s="1"/>
  <c r="H26" i="11"/>
  <c r="H27" i="11" s="1"/>
  <c r="H28" i="11" s="1"/>
  <c r="J26" i="11"/>
  <c r="J27" i="11" s="1"/>
  <c r="J28" i="11" s="1"/>
  <c r="L26" i="11"/>
  <c r="L27" i="11" s="1"/>
  <c r="L28" i="11" s="1"/>
  <c r="P26" i="11"/>
  <c r="P27" i="11" s="1"/>
  <c r="R26" i="11"/>
  <c r="R27" i="11" s="1"/>
  <c r="T26" i="11"/>
  <c r="T27" i="11" s="1"/>
  <c r="V26" i="11"/>
  <c r="V27" i="11" s="1"/>
  <c r="V28" i="11" s="1"/>
  <c r="T25" i="16"/>
  <c r="T24" i="16"/>
  <c r="T23" i="16"/>
  <c r="X20" i="16"/>
  <c r="T18" i="16"/>
  <c r="X18" i="16" s="1"/>
  <c r="T17" i="16"/>
  <c r="X17" i="16" s="1"/>
  <c r="T16" i="16"/>
  <c r="X16" i="16" s="1"/>
  <c r="V19" i="16"/>
  <c r="V21" i="16" s="1"/>
  <c r="R19" i="16"/>
  <c r="R21" i="16" s="1"/>
  <c r="P19" i="16"/>
  <c r="T19" i="16" s="1"/>
  <c r="N19" i="16"/>
  <c r="N21" i="16" s="1"/>
  <c r="L19" i="16"/>
  <c r="L21" i="16" s="1"/>
  <c r="J19" i="16"/>
  <c r="J21" i="16" s="1"/>
  <c r="H19" i="16"/>
  <c r="H21" i="16" s="1"/>
  <c r="F19" i="16"/>
  <c r="F21" i="16" s="1"/>
  <c r="D19" i="16"/>
  <c r="D21" i="16" s="1"/>
  <c r="AB27" i="10"/>
  <c r="N27" i="10"/>
  <c r="Z27" i="10" s="1"/>
  <c r="V28" i="10"/>
  <c r="Z28" i="10" s="1"/>
  <c r="AD28" i="10" s="1"/>
  <c r="V27" i="10"/>
  <c r="V26" i="10"/>
  <c r="Z26" i="10" s="1"/>
  <c r="AD26" i="10" s="1"/>
  <c r="R24" i="10"/>
  <c r="P24" i="10"/>
  <c r="L24" i="10"/>
  <c r="J24" i="10"/>
  <c r="V23" i="10"/>
  <c r="Z23" i="10" s="1"/>
  <c r="V21" i="10"/>
  <c r="Z21" i="10" s="1"/>
  <c r="AD21" i="10" s="1"/>
  <c r="AB20" i="10"/>
  <c r="AB24" i="10" s="1"/>
  <c r="X20" i="10"/>
  <c r="X24" i="10" s="1"/>
  <c r="T20" i="10"/>
  <c r="T24" i="10" s="1"/>
  <c r="R20" i="10"/>
  <c r="P20" i="10"/>
  <c r="N20" i="10"/>
  <c r="N24" i="10" s="1"/>
  <c r="L20" i="10"/>
  <c r="J20" i="10"/>
  <c r="H20" i="10"/>
  <c r="H24" i="10" s="1"/>
  <c r="F20" i="10"/>
  <c r="F24" i="10" s="1"/>
  <c r="D20" i="10"/>
  <c r="D24" i="10" s="1"/>
  <c r="V19" i="10"/>
  <c r="Z19" i="10" s="1"/>
  <c r="AD19" i="10" s="1"/>
  <c r="V18" i="10"/>
  <c r="Z18" i="10" s="1"/>
  <c r="V17" i="10"/>
  <c r="V31" i="15"/>
  <c r="J31" i="15"/>
  <c r="J89" i="23"/>
  <c r="H89" i="23"/>
  <c r="F89" i="23"/>
  <c r="D89" i="23"/>
  <c r="J30" i="15"/>
  <c r="H30" i="15"/>
  <c r="H31" i="15" s="1"/>
  <c r="X29" i="15"/>
  <c r="X30" i="15" s="1"/>
  <c r="T29" i="15"/>
  <c r="T30" i="15" s="1"/>
  <c r="R29" i="15"/>
  <c r="R30" i="15" s="1"/>
  <c r="P29" i="15"/>
  <c r="V29" i="15" s="1"/>
  <c r="V30" i="15" s="1"/>
  <c r="L29" i="15"/>
  <c r="L30" i="15" s="1"/>
  <c r="L31" i="15" s="1"/>
  <c r="J29" i="15"/>
  <c r="H29" i="15"/>
  <c r="F29" i="15"/>
  <c r="F30" i="15" s="1"/>
  <c r="F31" i="15" s="1"/>
  <c r="D29" i="15"/>
  <c r="D30" i="15" s="1"/>
  <c r="D31" i="15" s="1"/>
  <c r="V28" i="15"/>
  <c r="Z28" i="15" s="1"/>
  <c r="AD28" i="15" s="1"/>
  <c r="AB27" i="15"/>
  <c r="AB29" i="15" s="1"/>
  <c r="AB30" i="15" s="1"/>
  <c r="AB31" i="15" s="1"/>
  <c r="V27" i="15"/>
  <c r="X24" i="15"/>
  <c r="R24" i="15"/>
  <c r="P24" i="15"/>
  <c r="N24" i="15"/>
  <c r="L24" i="15"/>
  <c r="J24" i="15"/>
  <c r="H24" i="15"/>
  <c r="V23" i="15"/>
  <c r="Z23" i="15" s="1"/>
  <c r="AD23" i="15" s="1"/>
  <c r="V21" i="15"/>
  <c r="Z21" i="15" s="1"/>
  <c r="AD21" i="15" s="1"/>
  <c r="AB20" i="15"/>
  <c r="AB24" i="15" s="1"/>
  <c r="T20" i="15"/>
  <c r="T24" i="15" s="1"/>
  <c r="R20" i="15"/>
  <c r="P20" i="15"/>
  <c r="N20" i="15"/>
  <c r="L20" i="15"/>
  <c r="J20" i="15"/>
  <c r="H20" i="15"/>
  <c r="F20" i="15"/>
  <c r="F24" i="15" s="1"/>
  <c r="D20" i="15"/>
  <c r="D24" i="15" s="1"/>
  <c r="V19" i="15"/>
  <c r="Z19" i="15" s="1"/>
  <c r="AD19" i="15" s="1"/>
  <c r="V18" i="15"/>
  <c r="Z18" i="15" s="1"/>
  <c r="AD18" i="15" s="1"/>
  <c r="V17" i="15"/>
  <c r="Z17" i="15" s="1"/>
  <c r="D20" i="19"/>
  <c r="F20" i="19"/>
  <c r="H20" i="19"/>
  <c r="J20" i="19"/>
  <c r="D17" i="23"/>
  <c r="F17" i="23"/>
  <c r="H17" i="23"/>
  <c r="J17" i="23"/>
  <c r="X26" i="11" l="1"/>
  <c r="X27" i="11" s="1"/>
  <c r="V20" i="15"/>
  <c r="Z20" i="15" s="1"/>
  <c r="AD20" i="15" s="1"/>
  <c r="X19" i="11"/>
  <c r="X21" i="11" s="1"/>
  <c r="D21" i="11"/>
  <c r="V19" i="11"/>
  <c r="V21" i="11" s="1"/>
  <c r="Z19" i="11"/>
  <c r="X19" i="16"/>
  <c r="P21" i="16"/>
  <c r="T21" i="16" s="1"/>
  <c r="X21" i="16" s="1"/>
  <c r="AD27" i="10"/>
  <c r="AD18" i="10"/>
  <c r="AD20" i="10" s="1"/>
  <c r="Z20" i="10"/>
  <c r="V20" i="10"/>
  <c r="V24" i="10" s="1"/>
  <c r="Z17" i="10"/>
  <c r="Z24" i="15"/>
  <c r="AD17" i="15"/>
  <c r="AD24" i="15" s="1"/>
  <c r="P30" i="15"/>
  <c r="V24" i="15"/>
  <c r="Z21" i="11" l="1"/>
  <c r="Z24" i="10"/>
  <c r="AD17" i="10"/>
  <c r="AD24" i="10" s="1"/>
  <c r="J67" i="22" l="1"/>
  <c r="J61" i="22"/>
  <c r="F67" i="22"/>
  <c r="F61" i="22"/>
  <c r="J71" i="8"/>
  <c r="J64" i="8"/>
  <c r="F71" i="8"/>
  <c r="F64" i="8"/>
  <c r="J71" i="19"/>
  <c r="J64" i="19"/>
  <c r="F71" i="19"/>
  <c r="F64" i="19"/>
  <c r="J13" i="19"/>
  <c r="J21" i="19" s="1"/>
  <c r="J26" i="19" s="1"/>
  <c r="J28" i="19" s="1"/>
  <c r="J55" i="19" s="1"/>
  <c r="F13" i="19"/>
  <c r="J78" i="1"/>
  <c r="J71" i="1"/>
  <c r="J64" i="1"/>
  <c r="F78" i="1"/>
  <c r="F71" i="1"/>
  <c r="F64" i="1"/>
  <c r="J33" i="1"/>
  <c r="J55" i="1" s="1"/>
  <c r="J21" i="1"/>
  <c r="J13" i="1"/>
  <c r="J22" i="1" s="1"/>
  <c r="F33" i="1"/>
  <c r="F55" i="1" s="1"/>
  <c r="F21" i="1"/>
  <c r="F13" i="1"/>
  <c r="D87" i="24"/>
  <c r="J87" i="24"/>
  <c r="H87" i="24"/>
  <c r="F87" i="24"/>
  <c r="J16" i="24"/>
  <c r="H16" i="24"/>
  <c r="F16" i="24"/>
  <c r="D16" i="24"/>
  <c r="J91" i="23"/>
  <c r="H91" i="23"/>
  <c r="F91" i="23"/>
  <c r="J72" i="19" l="1"/>
  <c r="J73" i="19" s="1"/>
  <c r="F22" i="1"/>
  <c r="F26" i="1" s="1"/>
  <c r="J72" i="1"/>
  <c r="F72" i="1"/>
  <c r="F73" i="1" s="1"/>
  <c r="J73" i="1"/>
  <c r="D91" i="23"/>
  <c r="F72" i="19"/>
  <c r="F21" i="19"/>
  <c r="F26" i="19" s="1"/>
  <c r="J9" i="22"/>
  <c r="J24" i="22" s="1"/>
  <c r="J34" i="22" s="1"/>
  <c r="J37" i="22" s="1"/>
  <c r="J69" i="22" s="1"/>
  <c r="J71" i="22" s="1"/>
  <c r="J26" i="1"/>
  <c r="J28" i="1" s="1"/>
  <c r="J72" i="24"/>
  <c r="H72" i="24"/>
  <c r="F72" i="24"/>
  <c r="D72" i="24"/>
  <c r="J66" i="24"/>
  <c r="H66" i="24"/>
  <c r="F66" i="24"/>
  <c r="D66" i="24"/>
  <c r="J24" i="24"/>
  <c r="H24" i="24"/>
  <c r="H25" i="24" s="1"/>
  <c r="F24" i="24"/>
  <c r="F25" i="24" s="1"/>
  <c r="D24" i="24"/>
  <c r="D25" i="24" s="1"/>
  <c r="J74" i="23"/>
  <c r="H74" i="23"/>
  <c r="F74" i="23"/>
  <c r="D74" i="23"/>
  <c r="J67" i="23"/>
  <c r="H67" i="23"/>
  <c r="F67" i="23"/>
  <c r="D67" i="23"/>
  <c r="J27" i="23"/>
  <c r="H27" i="23"/>
  <c r="F27" i="23"/>
  <c r="D27" i="23"/>
  <c r="F28" i="1" l="1"/>
  <c r="F9" i="8"/>
  <c r="F24" i="8" s="1"/>
  <c r="F35" i="8" s="1"/>
  <c r="F38" i="8" s="1"/>
  <c r="F75" i="8" s="1"/>
  <c r="F77" i="8" s="1"/>
  <c r="D73" i="24"/>
  <c r="D88" i="24" s="1"/>
  <c r="F73" i="24"/>
  <c r="F88" i="24" s="1"/>
  <c r="F89" i="24" s="1"/>
  <c r="H73" i="24"/>
  <c r="H88" i="24" s="1"/>
  <c r="F28" i="19"/>
  <c r="F55" i="19" s="1"/>
  <c r="F73" i="19" s="1"/>
  <c r="F9" i="22"/>
  <c r="F24" i="22" s="1"/>
  <c r="F34" i="22" s="1"/>
  <c r="F37" i="22" s="1"/>
  <c r="F69" i="22" s="1"/>
  <c r="F71" i="22" s="1"/>
  <c r="J9" i="8"/>
  <c r="J24" i="8" s="1"/>
  <c r="J35" i="8" s="1"/>
  <c r="J38" i="8" s="1"/>
  <c r="J75" i="8" s="1"/>
  <c r="J77" i="8" s="1"/>
  <c r="D89" i="24"/>
  <c r="H89" i="24"/>
  <c r="J73" i="24"/>
  <c r="J88" i="24" s="1"/>
  <c r="H28" i="23"/>
  <c r="J25" i="24"/>
  <c r="D75" i="23"/>
  <c r="D92" i="23" s="1"/>
  <c r="F75" i="23"/>
  <c r="F92" i="23" s="1"/>
  <c r="H75" i="23"/>
  <c r="J28" i="23"/>
  <c r="F28" i="23"/>
  <c r="J75" i="23"/>
  <c r="J92" i="23" s="1"/>
  <c r="D28" i="23"/>
  <c r="J89" i="24" l="1"/>
  <c r="H92" i="23"/>
  <c r="H93" i="23" s="1"/>
  <c r="F93" i="23"/>
  <c r="J93" i="23"/>
  <c r="D93" i="23"/>
  <c r="H21" i="1" l="1"/>
  <c r="D21" i="1"/>
  <c r="H61" i="22" l="1"/>
  <c r="D64" i="8"/>
  <c r="H64" i="8"/>
  <c r="X30" i="10" l="1"/>
  <c r="V26" i="16" l="1"/>
  <c r="V27" i="16" s="1"/>
  <c r="X23" i="16" l="1"/>
  <c r="D61" i="22" l="1"/>
  <c r="AD29" i="10" l="1"/>
  <c r="AD30" i="10" s="1"/>
  <c r="AD31" i="10" s="1"/>
  <c r="H67" i="22" l="1"/>
  <c r="D67" i="22"/>
  <c r="H71" i="8"/>
  <c r="D71" i="8"/>
  <c r="H71" i="19"/>
  <c r="D71" i="19"/>
  <c r="H64" i="19"/>
  <c r="D64" i="19"/>
  <c r="H13" i="19"/>
  <c r="D13" i="19"/>
  <c r="H78" i="1"/>
  <c r="D78" i="1"/>
  <c r="H71" i="1"/>
  <c r="D71" i="1"/>
  <c r="H64" i="1"/>
  <c r="D64" i="1"/>
  <c r="H33" i="1"/>
  <c r="D33" i="1"/>
  <c r="H13" i="1"/>
  <c r="H22" i="1" s="1"/>
  <c r="D13" i="1"/>
  <c r="D22" i="1" s="1"/>
  <c r="D72" i="1" l="1"/>
  <c r="H72" i="1"/>
  <c r="H72" i="19"/>
  <c r="D26" i="1"/>
  <c r="D28" i="1" s="1"/>
  <c r="N27" i="15" s="1"/>
  <c r="D21" i="19"/>
  <c r="D26" i="19" s="1"/>
  <c r="D72" i="19"/>
  <c r="H26" i="1"/>
  <c r="H28" i="1" s="1"/>
  <c r="H21" i="19"/>
  <c r="H26" i="19" s="1"/>
  <c r="Z27" i="15" l="1"/>
  <c r="AD27" i="15" s="1"/>
  <c r="AD29" i="15" s="1"/>
  <c r="AD30" i="15" s="1"/>
  <c r="AD31" i="15" s="1"/>
  <c r="N29" i="15"/>
  <c r="D28" i="19"/>
  <c r="N24" i="16" s="1"/>
  <c r="D9" i="22"/>
  <c r="D24" i="22" s="1"/>
  <c r="H28" i="19"/>
  <c r="N24" i="11" s="1"/>
  <c r="H9" i="22"/>
  <c r="H24" i="22" s="1"/>
  <c r="H55" i="1"/>
  <c r="H73" i="1" s="1"/>
  <c r="N26" i="11" l="1"/>
  <c r="N27" i="11" s="1"/>
  <c r="N28" i="11" s="1"/>
  <c r="Z24" i="11"/>
  <c r="N30" i="15"/>
  <c r="N31" i="15" s="1"/>
  <c r="Z29" i="15"/>
  <c r="Z30" i="15" s="1"/>
  <c r="Z31" i="15" s="1"/>
  <c r="H34" i="22"/>
  <c r="H37" i="22" s="1"/>
  <c r="H69" i="22" s="1"/>
  <c r="H71" i="22" s="1"/>
  <c r="H72" i="22" s="1"/>
  <c r="D34" i="22"/>
  <c r="D37" i="22" s="1"/>
  <c r="D69" i="22" s="1"/>
  <c r="D71" i="22" s="1"/>
  <c r="D72" i="22" s="1"/>
  <c r="H55" i="19"/>
  <c r="D55" i="19"/>
  <c r="D73" i="19" s="1"/>
  <c r="N26" i="16"/>
  <c r="R26" i="16"/>
  <c r="R27" i="16" s="1"/>
  <c r="P26" i="16"/>
  <c r="P27" i="16" s="1"/>
  <c r="L26" i="16"/>
  <c r="J26" i="16"/>
  <c r="H26" i="16"/>
  <c r="F26" i="16"/>
  <c r="D26" i="16"/>
  <c r="X25" i="16"/>
  <c r="X24" i="16"/>
  <c r="AB29" i="10"/>
  <c r="AB30" i="10" s="1"/>
  <c r="AB31" i="10" s="1"/>
  <c r="T29" i="10"/>
  <c r="T30" i="10" s="1"/>
  <c r="R29" i="10"/>
  <c r="R30" i="10" s="1"/>
  <c r="P29" i="10"/>
  <c r="P30" i="10" s="1"/>
  <c r="L29" i="10"/>
  <c r="L30" i="10" s="1"/>
  <c r="L31" i="10" s="1"/>
  <c r="J29" i="10"/>
  <c r="J30" i="10" s="1"/>
  <c r="J31" i="10" s="1"/>
  <c r="H29" i="10"/>
  <c r="H30" i="10" s="1"/>
  <c r="H31" i="10" s="1"/>
  <c r="F29" i="10"/>
  <c r="F30" i="10" s="1"/>
  <c r="F31" i="10" s="1"/>
  <c r="D29" i="10"/>
  <c r="D30" i="10" s="1"/>
  <c r="D31" i="10" s="1"/>
  <c r="H73" i="19" l="1"/>
  <c r="L27" i="16"/>
  <c r="L28" i="16" s="1"/>
  <c r="H27" i="16"/>
  <c r="H28" i="16" s="1"/>
  <c r="N27" i="16"/>
  <c r="N28" i="16" s="1"/>
  <c r="F27" i="16"/>
  <c r="F28" i="16" s="1"/>
  <c r="J27" i="16"/>
  <c r="J28" i="16" s="1"/>
  <c r="D27" i="16"/>
  <c r="D28" i="16" s="1"/>
  <c r="V29" i="10"/>
  <c r="V30" i="10" s="1"/>
  <c r="V31" i="10" s="1"/>
  <c r="T26" i="16"/>
  <c r="X26" i="16" s="1"/>
  <c r="N29" i="10"/>
  <c r="N30" i="10" s="1"/>
  <c r="N31" i="10" s="1"/>
  <c r="Z29" i="10" l="1"/>
  <c r="Z30" i="10" s="1"/>
  <c r="T27" i="16"/>
  <c r="T28" i="16" s="1"/>
  <c r="Z26" i="11" l="1"/>
  <c r="Z27" i="11" s="1"/>
  <c r="Z28" i="11" s="1"/>
  <c r="X27" i="16"/>
  <c r="X28" i="16" s="1"/>
  <c r="D55" i="1" l="1"/>
  <c r="D73" i="1" s="1"/>
  <c r="H9" i="8" l="1"/>
  <c r="H24" i="8" s="1"/>
  <c r="H35" i="8" s="1"/>
  <c r="H38" i="8" s="1"/>
  <c r="H75" i="8" s="1"/>
  <c r="D9" i="8"/>
  <c r="D24" i="8" s="1"/>
  <c r="D35" i="8" l="1"/>
  <c r="D38" i="8" s="1"/>
  <c r="D75" i="8" s="1"/>
  <c r="H77" i="8"/>
  <c r="H78" i="8" s="1"/>
  <c r="D77" i="8" l="1"/>
  <c r="D78" i="8" s="1"/>
</calcChain>
</file>

<file path=xl/sharedStrings.xml><?xml version="1.0" encoding="utf-8"?>
<sst xmlns="http://schemas.openxmlformats.org/spreadsheetml/2006/main" count="798" uniqueCount="255">
  <si>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</si>
  <si>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</si>
  <si>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</si>
  <si>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</si>
  <si>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</si>
  <si>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</si>
  <si>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</si>
  <si>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</si>
  <si>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</si>
  <si>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</si>
  <si>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</si>
  <si>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</si>
  <si>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</si>
  <si>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</si>
  <si>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</si>
  <si>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</si>
  <si>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</si>
  <si>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</si>
  <si>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</si>
  <si>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</si>
  <si>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</si>
  <si>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</si>
  <si>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</si>
  <si>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</si>
  <si>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</si>
  <si>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</si>
  <si>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</si>
  <si>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</si>
  <si>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</si>
  <si>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</si>
  <si>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</si>
  <si>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</si>
  <si>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</si>
  <si>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</si>
  <si>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</si>
  <si>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</si>
  <si>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</si>
  <si>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</si>
  <si>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</si>
  <si>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</si>
  <si>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</si>
  <si>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</si>
  <si>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</si>
  <si>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</si>
  <si>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</si>
  <si>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</si>
  <si>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</si>
  <si>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</si>
  <si>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</si>
  <si>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</si>
  <si>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</si>
  <si>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</si>
  <si>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</si>
  <si>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</si>
  <si>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</si>
  <si>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</si>
  <si>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</si>
  <si>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</si>
  <si>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</si>
  <si>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</si>
  <si>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</si>
  <si>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</si>
  <si>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</si>
  <si>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</si>
  <si>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</si>
  <si>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</si>
  <si>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</si>
  <si>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</si>
  <si>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</si>
  <si>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</si>
  <si>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</si>
  <si>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</si>
  <si>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</si>
  <si>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</si>
  <si>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</si>
  <si>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</si>
  <si>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</si>
  <si>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</si>
  <si>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</si>
  <si>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</si>
  <si>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</si>
  <si>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</si>
  <si>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</si>
  <si>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</si>
  <si>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</si>
  <si>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</si>
  <si>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</si>
  <si>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</si>
  <si>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</si>
  <si>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</si>
  <si>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</si>
  <si>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ส่วนแบ่งกำไรขาดทุนเบ็ดเสร็จอื่นจากเงินลงทุน</t>
  </si>
  <si>
    <t xml:space="preserve">   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</si>
  <si>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</si>
  <si>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</si>
  <si>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</si>
  <si>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</si>
  <si>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</si>
  <si>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</si>
  <si>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</si>
  <si>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</si>
  <si>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</si>
  <si>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</si>
  <si>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 xml:space="preserve">   ในบริษัทย่อย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</si>
  <si>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</si>
  <si>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</si>
  <si>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</si>
  <si>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</si>
  <si>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</si>
  <si>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</si>
  <si>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</si>
  <si>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</si>
  <si>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</si>
  <si>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</si>
  <si>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</si>
  <si>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</si>
  <si>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</si>
  <si>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</si>
  <si>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</si>
  <si>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</si>
  <si>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</si>
  <si>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</si>
  <si>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</si>
  <si>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</si>
  <si>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</si>
  <si>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</si>
  <si>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</si>
  <si>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</si>
  <si>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</si>
  <si>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</si>
  <si>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</si>
  <si>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</si>
  <si>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</si>
  <si>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</si>
  <si>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</si>
  <si>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</si>
  <si>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</si>
  <si>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</si>
  <si>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</si>
  <si>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</si>
  <si>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</si>
  <si>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</si>
  <si>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</si>
  <si>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</si>
  <si>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</si>
  <si>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</si>
  <si>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</si>
  <si>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</si>
  <si>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</si>
  <si>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</si>
  <si>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</si>
  <si>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</si>
  <si>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</si>
  <si>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</si>
  <si>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</si>
  <si>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</si>
  <si>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</si>
  <si>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</si>
  <si>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</si>
  <si>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</si>
  <si>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</si>
  <si>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</si>
  <si>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</si>
  <si>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</si>
  <si>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</si>
  <si>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</si>
  <si>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</si>
  <si>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</si>
  <si>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</si>
  <si>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</si>
  <si>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</si>
  <si>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</si>
  <si>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</si>
  <si>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</si>
  <si>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</si>
  <si>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</si>
  <si>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</si>
  <si>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</si>
  <si>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</si>
  <si>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</si>
  <si>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</si>
  <si>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(ยังไม่ได้ตรวจสอบ</t>
  </si>
  <si>
    <t>แต่สอบทานแล้ว)</t>
  </si>
  <si>
    <t>(ตรวจสอบแล้ว)</t>
  </si>
  <si>
    <t>เงินสดรับจากการขายที่ดิน อาคารและอุปกรณ์</t>
  </si>
  <si>
    <t>ขาดทุน</t>
  </si>
  <si>
    <t xml:space="preserve">   โอนกลับการปรับลดสินค้าคงเหลือเป็นมูลค่าสุทธิที่จะได้รับ</t>
  </si>
  <si>
    <t>สินทรัพย์ไม่หมุนเวียนอื่นเพิ่มขึ้น</t>
  </si>
  <si>
    <t xml:space="preserve">   หุ้นสามัญ 10,450,002,831 หุ้น มูลค่าหุ้นละ 1 บาท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</si>
  <si>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</si>
  <si>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</si>
  <si>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</si>
  <si>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ส่วนแบ่งกำไร (ขาดทุน) จากเงินลงทุนในบริษัทย่อย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</si>
  <si>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</si>
  <si>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</si>
  <si>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</si>
  <si>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เงินปันผลรับจากบริษัทร่วม</t>
  </si>
  <si>
    <t>จ่ายคืนเงินกู้ยืมระยะยาว</t>
  </si>
  <si>
    <t>เงินสดสุทธิใช้ไปในกิจกรรมจัดหาเงิน</t>
  </si>
  <si>
    <t xml:space="preserve">   ขาดทุน (กำไร) จากการขายอุปกรณ์</t>
  </si>
  <si>
    <t xml:space="preserve">   ส่วนแบ่งขาดทุน (กำไร) จากเงินลงทุนในบริษัทย่อย</t>
  </si>
  <si>
    <t>เงินกู้ยืมระยะสั้นจากสถาบันการเงินลดลง</t>
  </si>
  <si>
    <t>ตราสารทุนที่กำหนด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</si>
  <si>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</si>
  <si>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</si>
  <si>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</si>
  <si>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</si>
  <si>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</si>
  <si>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</si>
  <si>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</si>
  <si>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</si>
  <si>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การจ่ายโดยใช้หุ้นเป็นเกณฑ์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</si>
  <si>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</si>
  <si>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</si>
  <si>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</si>
  <si>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ค่าเผื่อผลขาดทุนด้านเครดิตที่คาดว่าจะเกิดขึ้น (โอนกลับ)</t>
  </si>
  <si>
    <t>สินทรัพย์ไม่หมุนเวียนอื่นลดลง (เพิ่มขึ้น)</t>
  </si>
  <si>
    <t>ค่าใช้จ่ายอื่น</t>
  </si>
  <si>
    <t>ขาดทุนจากสินทรัพย์ทางการเงินและตราสารอนุพันธ์</t>
  </si>
  <si>
    <t xml:space="preserve">   ขาดทุนจากตราสารอนุพันธ์ที่ยังไม่เกิดขึ้นจริง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</si>
  <si>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</si>
  <si>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 xml:space="preserve">   กำไรจากตราสารอนุพันธ์ที่ยังไม่เกิดขึ้นจริง</t>
  </si>
  <si>
    <t>เงินสดและรายการเทียบเท่าเงินสดที่ถูกจัดประเภท</t>
  </si>
  <si>
    <t>เงินสดสุทธิจาก (ใช้ไปใน) กิจกรรมจัดหาเงิน</t>
  </si>
  <si>
    <t>หมายเหตุประกอบงบการเงินระหว่างกาลแบบย่อเป็นส่วนหนึ่งของงบการเงินนี้</t>
  </si>
  <si>
    <t>ภาษีเงินได้นิติบุคคลค้างจ่าย</t>
  </si>
  <si>
    <t xml:space="preserve">   จ่ายภาษีเงินได้นิติบุคคล</t>
  </si>
  <si>
    <t>เงินสดรับจากการขายเงินลงทุนในบริษัทร่วม</t>
  </si>
  <si>
    <t>เงินสดรับจากเงินกู้ยืมระยะยาว</t>
  </si>
  <si>
    <t>สำรองสำหรับ</t>
  </si>
  <si>
    <t>สินทรัพย์ที่จะจำหน่าย</t>
  </si>
  <si>
    <t>ที่ถือไว้เพื่อขาย</t>
  </si>
  <si>
    <t>เป็นสินทรัพย์</t>
  </si>
  <si>
    <t>ที่จัดประเภท</t>
  </si>
  <si>
    <t>ณ วันที่ 31 มีนาคม 2569</t>
  </si>
  <si>
    <t>31 มีนาคม 2569</t>
  </si>
  <si>
    <t>31 ธันวาคม 2568</t>
  </si>
  <si>
    <t>ส่วนของเงินกู้ยืมระยะยาวที่ถึงกำหนดชำระภายในหนึ่งปี</t>
  </si>
  <si>
    <t>ส่วนของเงินกู้ระยะยาวที่ถึงกำหนดชำระภายในหนึ่งปี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</si>
  <si>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</si>
  <si>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</si>
  <si>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</si>
  <si>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</si>
  <si>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สำหรับงวดสามเดือนสิ้นสุดวันที่ 31 มีนาคม 2569 </t>
  </si>
  <si>
    <t>2, 3</t>
  </si>
  <si>
    <t/>
  </si>
  <si>
    <t>ส่วนแบ่งกำไร (ขาดทุน) จากเงินลงทุนในบริษัทร่วม</t>
  </si>
  <si>
    <t>กำไรจากตราสารอนุพันธ์</t>
  </si>
  <si>
    <t xml:space="preserve">   ขาดทุน (กำไร) จากการขายที่ดิน อาคารและอุปกรณ์</t>
  </si>
  <si>
    <t xml:space="preserve">   ส่วนแบ่งขาดทุน (กำไร) จากเงินลงทุนในบริษัทร่วม</t>
  </si>
  <si>
    <t>สินทรัพย์ทางการเงินหมุนเวียนอื่นเพิ่มขึ้น</t>
  </si>
  <si>
    <t>เงินฝากธนาคารที่มีภาระค้ำประกันเพิ่มขึ้น</t>
  </si>
  <si>
    <t>เงินสดสุทธิใช้ไปในกิจกรรมลงทุน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</si>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</sst>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4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37" fontId="41" fillId="0" borderId="0" xfId="2" applyNumberFormat="1" applyFont="1" applyAlignment="1">
      <alignment vertical="center"/>
    </xf>
    <xf numFmtId="0" fontId="42" fillId="0" borderId="1" xfId="2" applyFont="1" applyBorder="1" applyAlignment="1">
      <alignment horizontal="center" vertical="center"/>
    </xf>
    <xf numFmtId="164" fontId="42" fillId="0" borderId="1" xfId="2" quotePrefix="1" applyNumberFormat="1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37" fontId="42" fillId="0" borderId="0" xfId="122" applyNumberFormat="1" applyFont="1"/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2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1" xfId="0" applyNumberFormat="1" applyFont="1" applyBorder="1" applyAlignment="1">
      <alignment horizontal="center"/>
    </xf>
    <xf numFmtId="37" fontId="41" fillId="0" borderId="1" xfId="0" applyNumberFormat="1" applyFont="1" applyBorder="1"/>
    <xf numFmtId="0" fontId="41" fillId="0" borderId="1" xfId="0" applyFont="1" applyBorder="1" applyAlignment="1">
      <alignment horizontal="right"/>
    </xf>
    <xf numFmtId="0" fontId="42" fillId="0" borderId="1" xfId="0" applyFont="1" applyBorder="1" applyAlignment="1">
      <alignment horizontal="center"/>
    </xf>
    <xf numFmtId="37" fontId="42" fillId="0" borderId="0" xfId="0" applyNumberFormat="1" applyFont="1"/>
    <xf numFmtId="164" fontId="42" fillId="0" borderId="1" xfId="0" quotePrefix="1" applyNumberFormat="1" applyFont="1" applyBorder="1" applyAlignment="1">
      <alignment horizont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6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39" fontId="42" fillId="0" borderId="0" xfId="0" applyNumberFormat="1" applyFont="1"/>
    <xf numFmtId="0" fontId="42" fillId="0" borderId="0" xfId="0" applyFont="1" applyAlignment="1">
      <alignment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vertical="top"/>
    </xf>
    <xf numFmtId="0" fontId="41" fillId="0" borderId="0" xfId="0" applyFont="1" applyAlignment="1">
      <alignment horizontal="left" vertical="center"/>
    </xf>
    <xf numFmtId="0" fontId="41" fillId="0" borderId="0" xfId="0" quotePrefix="1" applyFont="1" applyAlignment="1">
      <alignment horizontal="left" vertical="top"/>
    </xf>
    <xf numFmtId="49" fontId="45" fillId="0" borderId="0" xfId="0" applyNumberFormat="1" applyFont="1" applyAlignment="1">
      <alignment vertical="top"/>
    </xf>
    <xf numFmtId="41" fontId="46" fillId="0" borderId="1" xfId="0" applyNumberFormat="1" applyFont="1" applyBorder="1" applyAlignment="1">
      <alignment horizontal="right"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49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166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vertical="top"/>
    </xf>
    <xf numFmtId="165" fontId="41" fillId="0" borderId="1" xfId="0" applyNumberFormat="1" applyFont="1" applyBorder="1" applyAlignment="1">
      <alignment horizontal="center" vertical="top"/>
    </xf>
    <xf numFmtId="165" fontId="41" fillId="0" borderId="0" xfId="0" applyNumberFormat="1" applyFont="1" applyAlignment="1">
      <alignment vertical="top"/>
    </xf>
    <xf numFmtId="165" fontId="46" fillId="0" borderId="1" xfId="1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right" vertical="center"/>
    </xf>
    <xf numFmtId="37" fontId="42" fillId="0" borderId="1" xfId="0" applyNumberFormat="1" applyFont="1" applyBorder="1" applyAlignment="1">
      <alignment horizontal="centerContinuous" vertical="center"/>
    </xf>
    <xf numFmtId="0" fontId="42" fillId="0" borderId="1" xfId="0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37" fontId="41" fillId="0" borderId="1" xfId="0" applyNumberFormat="1" applyFont="1" applyBorder="1" applyAlignment="1">
      <alignment horizontal="center" vertical="center"/>
    </xf>
    <xf numFmtId="37" fontId="41" fillId="0" borderId="1" xfId="0" applyNumberFormat="1" applyFont="1" applyBorder="1" applyAlignment="1">
      <alignment vertical="center"/>
    </xf>
    <xf numFmtId="0" fontId="41" fillId="0" borderId="1" xfId="0" applyFont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64" fontId="42" fillId="0" borderId="2" xfId="0" quotePrefix="1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3" fontId="42" fillId="0" borderId="0" xfId="122" applyNumberFormat="1" applyFont="1"/>
    <xf numFmtId="41" fontId="42" fillId="0" borderId="0" xfId="122" applyNumberFormat="1" applyFont="1"/>
    <xf numFmtId="37" fontId="43" fillId="0" borderId="0" xfId="0" applyNumberFormat="1" applyFont="1" applyAlignment="1">
      <alignment horizontal="center" vertical="center"/>
    </xf>
    <xf numFmtId="182" fontId="43" fillId="0" borderId="0" xfId="0" applyNumberFormat="1" applyFont="1" applyAlignment="1">
      <alignment horizontal="center" vertical="center"/>
    </xf>
    <xf numFmtId="1" fontId="46" fillId="0" borderId="0" xfId="0" applyNumberFormat="1" applyFont="1" applyAlignment="1">
      <alignment horizontal="center" vertical="center"/>
    </xf>
    <xf numFmtId="165" fontId="46" fillId="0" borderId="0" xfId="1" applyNumberFormat="1" applyFont="1" applyFill="1" applyBorder="1" applyAlignment="1">
      <alignment horizontal="right" vertical="center"/>
    </xf>
    <xf numFmtId="43" fontId="46" fillId="0" borderId="0" xfId="1" applyFont="1" applyFill="1" applyBorder="1" applyAlignment="1">
      <alignment horizontal="right" vertical="center"/>
    </xf>
    <xf numFmtId="165" fontId="42" fillId="0" borderId="0" xfId="122" applyNumberFormat="1" applyFont="1" applyAlignment="1">
      <alignment vertical="center"/>
    </xf>
    <xf numFmtId="165" fontId="42" fillId="0" borderId="0" xfId="1" applyNumberFormat="1" applyFont="1" applyFill="1" applyAlignment="1">
      <alignment vertical="center"/>
    </xf>
    <xf numFmtId="37" fontId="41" fillId="0" borderId="1" xfId="2" applyNumberFormat="1" applyFont="1" applyBorder="1" applyAlignment="1">
      <alignment horizontal="center" vertical="center"/>
    </xf>
    <xf numFmtId="37" fontId="42" fillId="0" borderId="0" xfId="0" applyNumberFormat="1" applyFont="1" applyAlignment="1">
      <alignment horizontal="right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37" fontId="42" fillId="0" borderId="0" xfId="0" applyNumberFormat="1" applyFont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6\Qtr1'2026\C164_BSPLE_Q1'26.xlsx" TargetMode="External"/><Relationship Id="rId1" Type="http://schemas.openxmlformats.org/officeDocument/2006/relationships/externalLinkPath" Target="C164_BSPLE_Q1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0"/>
  <sheetViews>
    <sheetView showGridLines="0" view="pageBreakPreview" topLeftCell="A95" zoomScaleNormal="115" zoomScaleSheetLayoutView="100" workbookViewId="0">
      <selection activeCell="J64" sqref="J64"/>
    </sheetView>
  </sheetViews>
  <sheetFormatPr defaultColWidth="6.42578125" defaultRowHeight="22.7" customHeight="1"/>
  <cols>
    <col min="1" max="1" width="57.140625" style="7" customWidth="1"/>
    <col min="2" max="2" width="8.57031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85546875" style="7" customWidth="1"/>
    <col min="256" max="256" width="13.42578125" style="7" customWidth="1"/>
    <col min="257" max="257" width="0.85546875" style="7" customWidth="1"/>
    <col min="258" max="258" width="13.42578125" style="7" customWidth="1"/>
    <col min="259" max="259" width="0.85546875" style="7" customWidth="1"/>
    <col min="260" max="260" width="13.42578125" style="7" customWidth="1"/>
    <col min="261" max="261" width="0.85546875" style="7" customWidth="1"/>
    <col min="262" max="262" width="13.42578125" style="7" customWidth="1"/>
    <col min="263" max="263" width="0.855468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85546875" style="7" customWidth="1"/>
    <col min="512" max="512" width="13.42578125" style="7" customWidth="1"/>
    <col min="513" max="513" width="0.85546875" style="7" customWidth="1"/>
    <col min="514" max="514" width="13.42578125" style="7" customWidth="1"/>
    <col min="515" max="515" width="0.85546875" style="7" customWidth="1"/>
    <col min="516" max="516" width="13.42578125" style="7" customWidth="1"/>
    <col min="517" max="517" width="0.85546875" style="7" customWidth="1"/>
    <col min="518" max="518" width="13.42578125" style="7" customWidth="1"/>
    <col min="519" max="519" width="0.855468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85546875" style="7" customWidth="1"/>
    <col min="768" max="768" width="13.42578125" style="7" customWidth="1"/>
    <col min="769" max="769" width="0.85546875" style="7" customWidth="1"/>
    <col min="770" max="770" width="13.42578125" style="7" customWidth="1"/>
    <col min="771" max="771" width="0.85546875" style="7" customWidth="1"/>
    <col min="772" max="772" width="13.42578125" style="7" customWidth="1"/>
    <col min="773" max="773" width="0.85546875" style="7" customWidth="1"/>
    <col min="774" max="774" width="13.42578125" style="7" customWidth="1"/>
    <col min="775" max="775" width="0.855468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85546875" style="7" customWidth="1"/>
    <col min="1024" max="1024" width="13.42578125" style="7" customWidth="1"/>
    <col min="1025" max="1025" width="0.85546875" style="7" customWidth="1"/>
    <col min="1026" max="1026" width="13.42578125" style="7" customWidth="1"/>
    <col min="1027" max="1027" width="0.85546875" style="7" customWidth="1"/>
    <col min="1028" max="1028" width="13.42578125" style="7" customWidth="1"/>
    <col min="1029" max="1029" width="0.85546875" style="7" customWidth="1"/>
    <col min="1030" max="1030" width="13.42578125" style="7" customWidth="1"/>
    <col min="1031" max="1031" width="0.855468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85546875" style="7" customWidth="1"/>
    <col min="1280" max="1280" width="13.42578125" style="7" customWidth="1"/>
    <col min="1281" max="1281" width="0.85546875" style="7" customWidth="1"/>
    <col min="1282" max="1282" width="13.42578125" style="7" customWidth="1"/>
    <col min="1283" max="1283" width="0.85546875" style="7" customWidth="1"/>
    <col min="1284" max="1284" width="13.42578125" style="7" customWidth="1"/>
    <col min="1285" max="1285" width="0.85546875" style="7" customWidth="1"/>
    <col min="1286" max="1286" width="13.42578125" style="7" customWidth="1"/>
    <col min="1287" max="1287" width="0.855468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85546875" style="7" customWidth="1"/>
    <col min="1536" max="1536" width="13.42578125" style="7" customWidth="1"/>
    <col min="1537" max="1537" width="0.85546875" style="7" customWidth="1"/>
    <col min="1538" max="1538" width="13.42578125" style="7" customWidth="1"/>
    <col min="1539" max="1539" width="0.85546875" style="7" customWidth="1"/>
    <col min="1540" max="1540" width="13.42578125" style="7" customWidth="1"/>
    <col min="1541" max="1541" width="0.85546875" style="7" customWidth="1"/>
    <col min="1542" max="1542" width="13.42578125" style="7" customWidth="1"/>
    <col min="1543" max="1543" width="0.855468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85546875" style="7" customWidth="1"/>
    <col min="1792" max="1792" width="13.42578125" style="7" customWidth="1"/>
    <col min="1793" max="1793" width="0.85546875" style="7" customWidth="1"/>
    <col min="1794" max="1794" width="13.42578125" style="7" customWidth="1"/>
    <col min="1795" max="1795" width="0.85546875" style="7" customWidth="1"/>
    <col min="1796" max="1796" width="13.42578125" style="7" customWidth="1"/>
    <col min="1797" max="1797" width="0.85546875" style="7" customWidth="1"/>
    <col min="1798" max="1798" width="13.42578125" style="7" customWidth="1"/>
    <col min="1799" max="1799" width="0.855468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85546875" style="7" customWidth="1"/>
    <col min="2048" max="2048" width="13.42578125" style="7" customWidth="1"/>
    <col min="2049" max="2049" width="0.85546875" style="7" customWidth="1"/>
    <col min="2050" max="2050" width="13.42578125" style="7" customWidth="1"/>
    <col min="2051" max="2051" width="0.85546875" style="7" customWidth="1"/>
    <col min="2052" max="2052" width="13.42578125" style="7" customWidth="1"/>
    <col min="2053" max="2053" width="0.85546875" style="7" customWidth="1"/>
    <col min="2054" max="2054" width="13.42578125" style="7" customWidth="1"/>
    <col min="2055" max="2055" width="0.855468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85546875" style="7" customWidth="1"/>
    <col min="2304" max="2304" width="13.42578125" style="7" customWidth="1"/>
    <col min="2305" max="2305" width="0.85546875" style="7" customWidth="1"/>
    <col min="2306" max="2306" width="13.42578125" style="7" customWidth="1"/>
    <col min="2307" max="2307" width="0.85546875" style="7" customWidth="1"/>
    <col min="2308" max="2308" width="13.42578125" style="7" customWidth="1"/>
    <col min="2309" max="2309" width="0.85546875" style="7" customWidth="1"/>
    <col min="2310" max="2310" width="13.42578125" style="7" customWidth="1"/>
    <col min="2311" max="2311" width="0.855468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85546875" style="7" customWidth="1"/>
    <col min="2560" max="2560" width="13.42578125" style="7" customWidth="1"/>
    <col min="2561" max="2561" width="0.85546875" style="7" customWidth="1"/>
    <col min="2562" max="2562" width="13.42578125" style="7" customWidth="1"/>
    <col min="2563" max="2563" width="0.85546875" style="7" customWidth="1"/>
    <col min="2564" max="2564" width="13.42578125" style="7" customWidth="1"/>
    <col min="2565" max="2565" width="0.85546875" style="7" customWidth="1"/>
    <col min="2566" max="2566" width="13.42578125" style="7" customWidth="1"/>
    <col min="2567" max="2567" width="0.855468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85546875" style="7" customWidth="1"/>
    <col min="2816" max="2816" width="13.42578125" style="7" customWidth="1"/>
    <col min="2817" max="2817" width="0.85546875" style="7" customWidth="1"/>
    <col min="2818" max="2818" width="13.42578125" style="7" customWidth="1"/>
    <col min="2819" max="2819" width="0.85546875" style="7" customWidth="1"/>
    <col min="2820" max="2820" width="13.42578125" style="7" customWidth="1"/>
    <col min="2821" max="2821" width="0.85546875" style="7" customWidth="1"/>
    <col min="2822" max="2822" width="13.42578125" style="7" customWidth="1"/>
    <col min="2823" max="2823" width="0.855468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85546875" style="7" customWidth="1"/>
    <col min="3072" max="3072" width="13.42578125" style="7" customWidth="1"/>
    <col min="3073" max="3073" width="0.85546875" style="7" customWidth="1"/>
    <col min="3074" max="3074" width="13.42578125" style="7" customWidth="1"/>
    <col min="3075" max="3075" width="0.85546875" style="7" customWidth="1"/>
    <col min="3076" max="3076" width="13.42578125" style="7" customWidth="1"/>
    <col min="3077" max="3077" width="0.85546875" style="7" customWidth="1"/>
    <col min="3078" max="3078" width="13.42578125" style="7" customWidth="1"/>
    <col min="3079" max="3079" width="0.855468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85546875" style="7" customWidth="1"/>
    <col min="3328" max="3328" width="13.42578125" style="7" customWidth="1"/>
    <col min="3329" max="3329" width="0.85546875" style="7" customWidth="1"/>
    <col min="3330" max="3330" width="13.42578125" style="7" customWidth="1"/>
    <col min="3331" max="3331" width="0.85546875" style="7" customWidth="1"/>
    <col min="3332" max="3332" width="13.42578125" style="7" customWidth="1"/>
    <col min="3333" max="3333" width="0.85546875" style="7" customWidth="1"/>
    <col min="3334" max="3334" width="13.42578125" style="7" customWidth="1"/>
    <col min="3335" max="3335" width="0.855468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85546875" style="7" customWidth="1"/>
    <col min="3584" max="3584" width="13.42578125" style="7" customWidth="1"/>
    <col min="3585" max="3585" width="0.85546875" style="7" customWidth="1"/>
    <col min="3586" max="3586" width="13.42578125" style="7" customWidth="1"/>
    <col min="3587" max="3587" width="0.85546875" style="7" customWidth="1"/>
    <col min="3588" max="3588" width="13.42578125" style="7" customWidth="1"/>
    <col min="3589" max="3589" width="0.85546875" style="7" customWidth="1"/>
    <col min="3590" max="3590" width="13.42578125" style="7" customWidth="1"/>
    <col min="3591" max="3591" width="0.855468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85546875" style="7" customWidth="1"/>
    <col min="3840" max="3840" width="13.42578125" style="7" customWidth="1"/>
    <col min="3841" max="3841" width="0.85546875" style="7" customWidth="1"/>
    <col min="3842" max="3842" width="13.42578125" style="7" customWidth="1"/>
    <col min="3843" max="3843" width="0.85546875" style="7" customWidth="1"/>
    <col min="3844" max="3844" width="13.42578125" style="7" customWidth="1"/>
    <col min="3845" max="3845" width="0.85546875" style="7" customWidth="1"/>
    <col min="3846" max="3846" width="13.42578125" style="7" customWidth="1"/>
    <col min="3847" max="3847" width="0.855468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85546875" style="7" customWidth="1"/>
    <col min="4096" max="4096" width="13.42578125" style="7" customWidth="1"/>
    <col min="4097" max="4097" width="0.85546875" style="7" customWidth="1"/>
    <col min="4098" max="4098" width="13.42578125" style="7" customWidth="1"/>
    <col min="4099" max="4099" width="0.85546875" style="7" customWidth="1"/>
    <col min="4100" max="4100" width="13.42578125" style="7" customWidth="1"/>
    <col min="4101" max="4101" width="0.85546875" style="7" customWidth="1"/>
    <col min="4102" max="4102" width="13.42578125" style="7" customWidth="1"/>
    <col min="4103" max="4103" width="0.855468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85546875" style="7" customWidth="1"/>
    <col min="4352" max="4352" width="13.42578125" style="7" customWidth="1"/>
    <col min="4353" max="4353" width="0.85546875" style="7" customWidth="1"/>
    <col min="4354" max="4354" width="13.42578125" style="7" customWidth="1"/>
    <col min="4355" max="4355" width="0.85546875" style="7" customWidth="1"/>
    <col min="4356" max="4356" width="13.42578125" style="7" customWidth="1"/>
    <col min="4357" max="4357" width="0.85546875" style="7" customWidth="1"/>
    <col min="4358" max="4358" width="13.42578125" style="7" customWidth="1"/>
    <col min="4359" max="4359" width="0.855468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85546875" style="7" customWidth="1"/>
    <col min="4608" max="4608" width="13.42578125" style="7" customWidth="1"/>
    <col min="4609" max="4609" width="0.85546875" style="7" customWidth="1"/>
    <col min="4610" max="4610" width="13.42578125" style="7" customWidth="1"/>
    <col min="4611" max="4611" width="0.85546875" style="7" customWidth="1"/>
    <col min="4612" max="4612" width="13.42578125" style="7" customWidth="1"/>
    <col min="4613" max="4613" width="0.85546875" style="7" customWidth="1"/>
    <col min="4614" max="4614" width="13.42578125" style="7" customWidth="1"/>
    <col min="4615" max="4615" width="0.855468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85546875" style="7" customWidth="1"/>
    <col min="4864" max="4864" width="13.42578125" style="7" customWidth="1"/>
    <col min="4865" max="4865" width="0.85546875" style="7" customWidth="1"/>
    <col min="4866" max="4866" width="13.42578125" style="7" customWidth="1"/>
    <col min="4867" max="4867" width="0.85546875" style="7" customWidth="1"/>
    <col min="4868" max="4868" width="13.42578125" style="7" customWidth="1"/>
    <col min="4869" max="4869" width="0.85546875" style="7" customWidth="1"/>
    <col min="4870" max="4870" width="13.42578125" style="7" customWidth="1"/>
    <col min="4871" max="4871" width="0.855468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85546875" style="7" customWidth="1"/>
    <col min="5120" max="5120" width="13.42578125" style="7" customWidth="1"/>
    <col min="5121" max="5121" width="0.85546875" style="7" customWidth="1"/>
    <col min="5122" max="5122" width="13.42578125" style="7" customWidth="1"/>
    <col min="5123" max="5123" width="0.85546875" style="7" customWidth="1"/>
    <col min="5124" max="5124" width="13.42578125" style="7" customWidth="1"/>
    <col min="5125" max="5125" width="0.85546875" style="7" customWidth="1"/>
    <col min="5126" max="5126" width="13.42578125" style="7" customWidth="1"/>
    <col min="5127" max="5127" width="0.855468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85546875" style="7" customWidth="1"/>
    <col min="5376" max="5376" width="13.42578125" style="7" customWidth="1"/>
    <col min="5377" max="5377" width="0.85546875" style="7" customWidth="1"/>
    <col min="5378" max="5378" width="13.42578125" style="7" customWidth="1"/>
    <col min="5379" max="5379" width="0.85546875" style="7" customWidth="1"/>
    <col min="5380" max="5380" width="13.42578125" style="7" customWidth="1"/>
    <col min="5381" max="5381" width="0.85546875" style="7" customWidth="1"/>
    <col min="5382" max="5382" width="13.42578125" style="7" customWidth="1"/>
    <col min="5383" max="5383" width="0.855468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85546875" style="7" customWidth="1"/>
    <col min="5632" max="5632" width="13.42578125" style="7" customWidth="1"/>
    <col min="5633" max="5633" width="0.85546875" style="7" customWidth="1"/>
    <col min="5634" max="5634" width="13.42578125" style="7" customWidth="1"/>
    <col min="5635" max="5635" width="0.85546875" style="7" customWidth="1"/>
    <col min="5636" max="5636" width="13.42578125" style="7" customWidth="1"/>
    <col min="5637" max="5637" width="0.85546875" style="7" customWidth="1"/>
    <col min="5638" max="5638" width="13.42578125" style="7" customWidth="1"/>
    <col min="5639" max="5639" width="0.855468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85546875" style="7" customWidth="1"/>
    <col min="5888" max="5888" width="13.42578125" style="7" customWidth="1"/>
    <col min="5889" max="5889" width="0.85546875" style="7" customWidth="1"/>
    <col min="5890" max="5890" width="13.42578125" style="7" customWidth="1"/>
    <col min="5891" max="5891" width="0.85546875" style="7" customWidth="1"/>
    <col min="5892" max="5892" width="13.42578125" style="7" customWidth="1"/>
    <col min="5893" max="5893" width="0.85546875" style="7" customWidth="1"/>
    <col min="5894" max="5894" width="13.42578125" style="7" customWidth="1"/>
    <col min="5895" max="5895" width="0.855468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85546875" style="7" customWidth="1"/>
    <col min="6144" max="6144" width="13.42578125" style="7" customWidth="1"/>
    <col min="6145" max="6145" width="0.85546875" style="7" customWidth="1"/>
    <col min="6146" max="6146" width="13.42578125" style="7" customWidth="1"/>
    <col min="6147" max="6147" width="0.85546875" style="7" customWidth="1"/>
    <col min="6148" max="6148" width="13.42578125" style="7" customWidth="1"/>
    <col min="6149" max="6149" width="0.85546875" style="7" customWidth="1"/>
    <col min="6150" max="6150" width="13.42578125" style="7" customWidth="1"/>
    <col min="6151" max="6151" width="0.855468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85546875" style="7" customWidth="1"/>
    <col min="6400" max="6400" width="13.42578125" style="7" customWidth="1"/>
    <col min="6401" max="6401" width="0.85546875" style="7" customWidth="1"/>
    <col min="6402" max="6402" width="13.42578125" style="7" customWidth="1"/>
    <col min="6403" max="6403" width="0.85546875" style="7" customWidth="1"/>
    <col min="6404" max="6404" width="13.42578125" style="7" customWidth="1"/>
    <col min="6405" max="6405" width="0.85546875" style="7" customWidth="1"/>
    <col min="6406" max="6406" width="13.42578125" style="7" customWidth="1"/>
    <col min="6407" max="6407" width="0.855468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85546875" style="7" customWidth="1"/>
    <col min="6656" max="6656" width="13.42578125" style="7" customWidth="1"/>
    <col min="6657" max="6657" width="0.85546875" style="7" customWidth="1"/>
    <col min="6658" max="6658" width="13.42578125" style="7" customWidth="1"/>
    <col min="6659" max="6659" width="0.85546875" style="7" customWidth="1"/>
    <col min="6660" max="6660" width="13.42578125" style="7" customWidth="1"/>
    <col min="6661" max="6661" width="0.85546875" style="7" customWidth="1"/>
    <col min="6662" max="6662" width="13.42578125" style="7" customWidth="1"/>
    <col min="6663" max="6663" width="0.855468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85546875" style="7" customWidth="1"/>
    <col min="6912" max="6912" width="13.42578125" style="7" customWidth="1"/>
    <col min="6913" max="6913" width="0.85546875" style="7" customWidth="1"/>
    <col min="6914" max="6914" width="13.42578125" style="7" customWidth="1"/>
    <col min="6915" max="6915" width="0.85546875" style="7" customWidth="1"/>
    <col min="6916" max="6916" width="13.42578125" style="7" customWidth="1"/>
    <col min="6917" max="6917" width="0.85546875" style="7" customWidth="1"/>
    <col min="6918" max="6918" width="13.42578125" style="7" customWidth="1"/>
    <col min="6919" max="6919" width="0.855468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85546875" style="7" customWidth="1"/>
    <col min="7168" max="7168" width="13.42578125" style="7" customWidth="1"/>
    <col min="7169" max="7169" width="0.85546875" style="7" customWidth="1"/>
    <col min="7170" max="7170" width="13.42578125" style="7" customWidth="1"/>
    <col min="7171" max="7171" width="0.85546875" style="7" customWidth="1"/>
    <col min="7172" max="7172" width="13.42578125" style="7" customWidth="1"/>
    <col min="7173" max="7173" width="0.85546875" style="7" customWidth="1"/>
    <col min="7174" max="7174" width="13.42578125" style="7" customWidth="1"/>
    <col min="7175" max="7175" width="0.855468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85546875" style="7" customWidth="1"/>
    <col min="7424" max="7424" width="13.42578125" style="7" customWidth="1"/>
    <col min="7425" max="7425" width="0.85546875" style="7" customWidth="1"/>
    <col min="7426" max="7426" width="13.42578125" style="7" customWidth="1"/>
    <col min="7427" max="7427" width="0.85546875" style="7" customWidth="1"/>
    <col min="7428" max="7428" width="13.42578125" style="7" customWidth="1"/>
    <col min="7429" max="7429" width="0.85546875" style="7" customWidth="1"/>
    <col min="7430" max="7430" width="13.42578125" style="7" customWidth="1"/>
    <col min="7431" max="7431" width="0.855468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85546875" style="7" customWidth="1"/>
    <col min="7680" max="7680" width="13.42578125" style="7" customWidth="1"/>
    <col min="7681" max="7681" width="0.85546875" style="7" customWidth="1"/>
    <col min="7682" max="7682" width="13.42578125" style="7" customWidth="1"/>
    <col min="7683" max="7683" width="0.85546875" style="7" customWidth="1"/>
    <col min="7684" max="7684" width="13.42578125" style="7" customWidth="1"/>
    <col min="7685" max="7685" width="0.85546875" style="7" customWidth="1"/>
    <col min="7686" max="7686" width="13.42578125" style="7" customWidth="1"/>
    <col min="7687" max="7687" width="0.855468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85546875" style="7" customWidth="1"/>
    <col min="7936" max="7936" width="13.42578125" style="7" customWidth="1"/>
    <col min="7937" max="7937" width="0.85546875" style="7" customWidth="1"/>
    <col min="7938" max="7938" width="13.42578125" style="7" customWidth="1"/>
    <col min="7939" max="7939" width="0.85546875" style="7" customWidth="1"/>
    <col min="7940" max="7940" width="13.42578125" style="7" customWidth="1"/>
    <col min="7941" max="7941" width="0.85546875" style="7" customWidth="1"/>
    <col min="7942" max="7942" width="13.42578125" style="7" customWidth="1"/>
    <col min="7943" max="7943" width="0.855468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85546875" style="7" customWidth="1"/>
    <col min="8192" max="8192" width="13.42578125" style="7" customWidth="1"/>
    <col min="8193" max="8193" width="0.85546875" style="7" customWidth="1"/>
    <col min="8194" max="8194" width="13.42578125" style="7" customWidth="1"/>
    <col min="8195" max="8195" width="0.85546875" style="7" customWidth="1"/>
    <col min="8196" max="8196" width="13.42578125" style="7" customWidth="1"/>
    <col min="8197" max="8197" width="0.85546875" style="7" customWidth="1"/>
    <col min="8198" max="8198" width="13.42578125" style="7" customWidth="1"/>
    <col min="8199" max="8199" width="0.855468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85546875" style="7" customWidth="1"/>
    <col min="8448" max="8448" width="13.42578125" style="7" customWidth="1"/>
    <col min="8449" max="8449" width="0.85546875" style="7" customWidth="1"/>
    <col min="8450" max="8450" width="13.42578125" style="7" customWidth="1"/>
    <col min="8451" max="8451" width="0.85546875" style="7" customWidth="1"/>
    <col min="8452" max="8452" width="13.42578125" style="7" customWidth="1"/>
    <col min="8453" max="8453" width="0.85546875" style="7" customWidth="1"/>
    <col min="8454" max="8454" width="13.42578125" style="7" customWidth="1"/>
    <col min="8455" max="8455" width="0.855468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85546875" style="7" customWidth="1"/>
    <col min="8704" max="8704" width="13.42578125" style="7" customWidth="1"/>
    <col min="8705" max="8705" width="0.85546875" style="7" customWidth="1"/>
    <col min="8706" max="8706" width="13.42578125" style="7" customWidth="1"/>
    <col min="8707" max="8707" width="0.85546875" style="7" customWidth="1"/>
    <col min="8708" max="8708" width="13.42578125" style="7" customWidth="1"/>
    <col min="8709" max="8709" width="0.85546875" style="7" customWidth="1"/>
    <col min="8710" max="8710" width="13.42578125" style="7" customWidth="1"/>
    <col min="8711" max="8711" width="0.855468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85546875" style="7" customWidth="1"/>
    <col min="8960" max="8960" width="13.42578125" style="7" customWidth="1"/>
    <col min="8961" max="8961" width="0.85546875" style="7" customWidth="1"/>
    <col min="8962" max="8962" width="13.42578125" style="7" customWidth="1"/>
    <col min="8963" max="8963" width="0.85546875" style="7" customWidth="1"/>
    <col min="8964" max="8964" width="13.42578125" style="7" customWidth="1"/>
    <col min="8965" max="8965" width="0.85546875" style="7" customWidth="1"/>
    <col min="8966" max="8966" width="13.42578125" style="7" customWidth="1"/>
    <col min="8967" max="8967" width="0.855468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85546875" style="7" customWidth="1"/>
    <col min="9216" max="9216" width="13.42578125" style="7" customWidth="1"/>
    <col min="9217" max="9217" width="0.85546875" style="7" customWidth="1"/>
    <col min="9218" max="9218" width="13.42578125" style="7" customWidth="1"/>
    <col min="9219" max="9219" width="0.85546875" style="7" customWidth="1"/>
    <col min="9220" max="9220" width="13.42578125" style="7" customWidth="1"/>
    <col min="9221" max="9221" width="0.85546875" style="7" customWidth="1"/>
    <col min="9222" max="9222" width="13.42578125" style="7" customWidth="1"/>
    <col min="9223" max="9223" width="0.855468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85546875" style="7" customWidth="1"/>
    <col min="9472" max="9472" width="13.42578125" style="7" customWidth="1"/>
    <col min="9473" max="9473" width="0.85546875" style="7" customWidth="1"/>
    <col min="9474" max="9474" width="13.42578125" style="7" customWidth="1"/>
    <col min="9475" max="9475" width="0.85546875" style="7" customWidth="1"/>
    <col min="9476" max="9476" width="13.42578125" style="7" customWidth="1"/>
    <col min="9477" max="9477" width="0.85546875" style="7" customWidth="1"/>
    <col min="9478" max="9478" width="13.42578125" style="7" customWidth="1"/>
    <col min="9479" max="9479" width="0.855468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85546875" style="7" customWidth="1"/>
    <col min="9728" max="9728" width="13.42578125" style="7" customWidth="1"/>
    <col min="9729" max="9729" width="0.85546875" style="7" customWidth="1"/>
    <col min="9730" max="9730" width="13.42578125" style="7" customWidth="1"/>
    <col min="9731" max="9731" width="0.85546875" style="7" customWidth="1"/>
    <col min="9732" max="9732" width="13.42578125" style="7" customWidth="1"/>
    <col min="9733" max="9733" width="0.85546875" style="7" customWidth="1"/>
    <col min="9734" max="9734" width="13.42578125" style="7" customWidth="1"/>
    <col min="9735" max="9735" width="0.855468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85546875" style="7" customWidth="1"/>
    <col min="9984" max="9984" width="13.42578125" style="7" customWidth="1"/>
    <col min="9985" max="9985" width="0.85546875" style="7" customWidth="1"/>
    <col min="9986" max="9986" width="13.42578125" style="7" customWidth="1"/>
    <col min="9987" max="9987" width="0.85546875" style="7" customWidth="1"/>
    <col min="9988" max="9988" width="13.42578125" style="7" customWidth="1"/>
    <col min="9989" max="9989" width="0.85546875" style="7" customWidth="1"/>
    <col min="9990" max="9990" width="13.42578125" style="7" customWidth="1"/>
    <col min="9991" max="9991" width="0.855468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85546875" style="7" customWidth="1"/>
    <col min="10240" max="10240" width="13.42578125" style="7" customWidth="1"/>
    <col min="10241" max="10241" width="0.85546875" style="7" customWidth="1"/>
    <col min="10242" max="10242" width="13.42578125" style="7" customWidth="1"/>
    <col min="10243" max="10243" width="0.85546875" style="7" customWidth="1"/>
    <col min="10244" max="10244" width="13.42578125" style="7" customWidth="1"/>
    <col min="10245" max="10245" width="0.85546875" style="7" customWidth="1"/>
    <col min="10246" max="10246" width="13.42578125" style="7" customWidth="1"/>
    <col min="10247" max="10247" width="0.855468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85546875" style="7" customWidth="1"/>
    <col min="10496" max="10496" width="13.42578125" style="7" customWidth="1"/>
    <col min="10497" max="10497" width="0.85546875" style="7" customWidth="1"/>
    <col min="10498" max="10498" width="13.42578125" style="7" customWidth="1"/>
    <col min="10499" max="10499" width="0.85546875" style="7" customWidth="1"/>
    <col min="10500" max="10500" width="13.42578125" style="7" customWidth="1"/>
    <col min="10501" max="10501" width="0.85546875" style="7" customWidth="1"/>
    <col min="10502" max="10502" width="13.42578125" style="7" customWidth="1"/>
    <col min="10503" max="10503" width="0.855468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85546875" style="7" customWidth="1"/>
    <col min="10752" max="10752" width="13.42578125" style="7" customWidth="1"/>
    <col min="10753" max="10753" width="0.85546875" style="7" customWidth="1"/>
    <col min="10754" max="10754" width="13.42578125" style="7" customWidth="1"/>
    <col min="10755" max="10755" width="0.85546875" style="7" customWidth="1"/>
    <col min="10756" max="10756" width="13.42578125" style="7" customWidth="1"/>
    <col min="10757" max="10757" width="0.85546875" style="7" customWidth="1"/>
    <col min="10758" max="10758" width="13.42578125" style="7" customWidth="1"/>
    <col min="10759" max="10759" width="0.855468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85546875" style="7" customWidth="1"/>
    <col min="11008" max="11008" width="13.42578125" style="7" customWidth="1"/>
    <col min="11009" max="11009" width="0.85546875" style="7" customWidth="1"/>
    <col min="11010" max="11010" width="13.42578125" style="7" customWidth="1"/>
    <col min="11011" max="11011" width="0.85546875" style="7" customWidth="1"/>
    <col min="11012" max="11012" width="13.42578125" style="7" customWidth="1"/>
    <col min="11013" max="11013" width="0.85546875" style="7" customWidth="1"/>
    <col min="11014" max="11014" width="13.42578125" style="7" customWidth="1"/>
    <col min="11015" max="11015" width="0.855468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85546875" style="7" customWidth="1"/>
    <col min="11264" max="11264" width="13.42578125" style="7" customWidth="1"/>
    <col min="11265" max="11265" width="0.85546875" style="7" customWidth="1"/>
    <col min="11266" max="11266" width="13.42578125" style="7" customWidth="1"/>
    <col min="11267" max="11267" width="0.85546875" style="7" customWidth="1"/>
    <col min="11268" max="11268" width="13.42578125" style="7" customWidth="1"/>
    <col min="11269" max="11269" width="0.85546875" style="7" customWidth="1"/>
    <col min="11270" max="11270" width="13.42578125" style="7" customWidth="1"/>
    <col min="11271" max="11271" width="0.855468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85546875" style="7" customWidth="1"/>
    <col min="11520" max="11520" width="13.42578125" style="7" customWidth="1"/>
    <col min="11521" max="11521" width="0.85546875" style="7" customWidth="1"/>
    <col min="11522" max="11522" width="13.42578125" style="7" customWidth="1"/>
    <col min="11523" max="11523" width="0.85546875" style="7" customWidth="1"/>
    <col min="11524" max="11524" width="13.42578125" style="7" customWidth="1"/>
    <col min="11525" max="11525" width="0.85546875" style="7" customWidth="1"/>
    <col min="11526" max="11526" width="13.42578125" style="7" customWidth="1"/>
    <col min="11527" max="11527" width="0.855468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85546875" style="7" customWidth="1"/>
    <col min="11776" max="11776" width="13.42578125" style="7" customWidth="1"/>
    <col min="11777" max="11777" width="0.85546875" style="7" customWidth="1"/>
    <col min="11778" max="11778" width="13.42578125" style="7" customWidth="1"/>
    <col min="11779" max="11779" width="0.85546875" style="7" customWidth="1"/>
    <col min="11780" max="11780" width="13.42578125" style="7" customWidth="1"/>
    <col min="11781" max="11781" width="0.85546875" style="7" customWidth="1"/>
    <col min="11782" max="11782" width="13.42578125" style="7" customWidth="1"/>
    <col min="11783" max="11783" width="0.855468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85546875" style="7" customWidth="1"/>
    <col min="12032" max="12032" width="13.42578125" style="7" customWidth="1"/>
    <col min="12033" max="12033" width="0.85546875" style="7" customWidth="1"/>
    <col min="12034" max="12034" width="13.42578125" style="7" customWidth="1"/>
    <col min="12035" max="12035" width="0.85546875" style="7" customWidth="1"/>
    <col min="12036" max="12036" width="13.42578125" style="7" customWidth="1"/>
    <col min="12037" max="12037" width="0.85546875" style="7" customWidth="1"/>
    <col min="12038" max="12038" width="13.42578125" style="7" customWidth="1"/>
    <col min="12039" max="12039" width="0.855468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85546875" style="7" customWidth="1"/>
    <col min="12288" max="12288" width="13.42578125" style="7" customWidth="1"/>
    <col min="12289" max="12289" width="0.85546875" style="7" customWidth="1"/>
    <col min="12290" max="12290" width="13.42578125" style="7" customWidth="1"/>
    <col min="12291" max="12291" width="0.85546875" style="7" customWidth="1"/>
    <col min="12292" max="12292" width="13.42578125" style="7" customWidth="1"/>
    <col min="12293" max="12293" width="0.85546875" style="7" customWidth="1"/>
    <col min="12294" max="12294" width="13.42578125" style="7" customWidth="1"/>
    <col min="12295" max="12295" width="0.855468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85546875" style="7" customWidth="1"/>
    <col min="12544" max="12544" width="13.42578125" style="7" customWidth="1"/>
    <col min="12545" max="12545" width="0.85546875" style="7" customWidth="1"/>
    <col min="12546" max="12546" width="13.42578125" style="7" customWidth="1"/>
    <col min="12547" max="12547" width="0.85546875" style="7" customWidth="1"/>
    <col min="12548" max="12548" width="13.42578125" style="7" customWidth="1"/>
    <col min="12549" max="12549" width="0.85546875" style="7" customWidth="1"/>
    <col min="12550" max="12550" width="13.42578125" style="7" customWidth="1"/>
    <col min="12551" max="12551" width="0.855468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85546875" style="7" customWidth="1"/>
    <col min="12800" max="12800" width="13.42578125" style="7" customWidth="1"/>
    <col min="12801" max="12801" width="0.85546875" style="7" customWidth="1"/>
    <col min="12802" max="12802" width="13.42578125" style="7" customWidth="1"/>
    <col min="12803" max="12803" width="0.85546875" style="7" customWidth="1"/>
    <col min="12804" max="12804" width="13.42578125" style="7" customWidth="1"/>
    <col min="12805" max="12805" width="0.85546875" style="7" customWidth="1"/>
    <col min="12806" max="12806" width="13.42578125" style="7" customWidth="1"/>
    <col min="12807" max="12807" width="0.855468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85546875" style="7" customWidth="1"/>
    <col min="13056" max="13056" width="13.42578125" style="7" customWidth="1"/>
    <col min="13057" max="13057" width="0.85546875" style="7" customWidth="1"/>
    <col min="13058" max="13058" width="13.42578125" style="7" customWidth="1"/>
    <col min="13059" max="13059" width="0.85546875" style="7" customWidth="1"/>
    <col min="13060" max="13060" width="13.42578125" style="7" customWidth="1"/>
    <col min="13061" max="13061" width="0.85546875" style="7" customWidth="1"/>
    <col min="13062" max="13062" width="13.42578125" style="7" customWidth="1"/>
    <col min="13063" max="13063" width="0.855468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85546875" style="7" customWidth="1"/>
    <col min="13312" max="13312" width="13.42578125" style="7" customWidth="1"/>
    <col min="13313" max="13313" width="0.85546875" style="7" customWidth="1"/>
    <col min="13314" max="13314" width="13.42578125" style="7" customWidth="1"/>
    <col min="13315" max="13315" width="0.85546875" style="7" customWidth="1"/>
    <col min="13316" max="13316" width="13.42578125" style="7" customWidth="1"/>
    <col min="13317" max="13317" width="0.85546875" style="7" customWidth="1"/>
    <col min="13318" max="13318" width="13.42578125" style="7" customWidth="1"/>
    <col min="13319" max="13319" width="0.855468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85546875" style="7" customWidth="1"/>
    <col min="13568" max="13568" width="13.42578125" style="7" customWidth="1"/>
    <col min="13569" max="13569" width="0.85546875" style="7" customWidth="1"/>
    <col min="13570" max="13570" width="13.42578125" style="7" customWidth="1"/>
    <col min="13571" max="13571" width="0.85546875" style="7" customWidth="1"/>
    <col min="13572" max="13572" width="13.42578125" style="7" customWidth="1"/>
    <col min="13573" max="13573" width="0.85546875" style="7" customWidth="1"/>
    <col min="13574" max="13574" width="13.42578125" style="7" customWidth="1"/>
    <col min="13575" max="13575" width="0.855468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85546875" style="7" customWidth="1"/>
    <col min="13824" max="13824" width="13.42578125" style="7" customWidth="1"/>
    <col min="13825" max="13825" width="0.85546875" style="7" customWidth="1"/>
    <col min="13826" max="13826" width="13.42578125" style="7" customWidth="1"/>
    <col min="13827" max="13827" width="0.85546875" style="7" customWidth="1"/>
    <col min="13828" max="13828" width="13.42578125" style="7" customWidth="1"/>
    <col min="13829" max="13829" width="0.85546875" style="7" customWidth="1"/>
    <col min="13830" max="13830" width="13.42578125" style="7" customWidth="1"/>
    <col min="13831" max="13831" width="0.855468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85546875" style="7" customWidth="1"/>
    <col min="14080" max="14080" width="13.42578125" style="7" customWidth="1"/>
    <col min="14081" max="14081" width="0.85546875" style="7" customWidth="1"/>
    <col min="14082" max="14082" width="13.42578125" style="7" customWidth="1"/>
    <col min="14083" max="14083" width="0.85546875" style="7" customWidth="1"/>
    <col min="14084" max="14084" width="13.42578125" style="7" customWidth="1"/>
    <col min="14085" max="14085" width="0.85546875" style="7" customWidth="1"/>
    <col min="14086" max="14086" width="13.42578125" style="7" customWidth="1"/>
    <col min="14087" max="14087" width="0.855468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85546875" style="7" customWidth="1"/>
    <col min="14336" max="14336" width="13.42578125" style="7" customWidth="1"/>
    <col min="14337" max="14337" width="0.85546875" style="7" customWidth="1"/>
    <col min="14338" max="14338" width="13.42578125" style="7" customWidth="1"/>
    <col min="14339" max="14339" width="0.85546875" style="7" customWidth="1"/>
    <col min="14340" max="14340" width="13.42578125" style="7" customWidth="1"/>
    <col min="14341" max="14341" width="0.85546875" style="7" customWidth="1"/>
    <col min="14342" max="14342" width="13.42578125" style="7" customWidth="1"/>
    <col min="14343" max="14343" width="0.855468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85546875" style="7" customWidth="1"/>
    <col min="14592" max="14592" width="13.42578125" style="7" customWidth="1"/>
    <col min="14593" max="14593" width="0.85546875" style="7" customWidth="1"/>
    <col min="14594" max="14594" width="13.42578125" style="7" customWidth="1"/>
    <col min="14595" max="14595" width="0.85546875" style="7" customWidth="1"/>
    <col min="14596" max="14596" width="13.42578125" style="7" customWidth="1"/>
    <col min="14597" max="14597" width="0.85546875" style="7" customWidth="1"/>
    <col min="14598" max="14598" width="13.42578125" style="7" customWidth="1"/>
    <col min="14599" max="14599" width="0.855468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85546875" style="7" customWidth="1"/>
    <col min="14848" max="14848" width="13.42578125" style="7" customWidth="1"/>
    <col min="14849" max="14849" width="0.85546875" style="7" customWidth="1"/>
    <col min="14850" max="14850" width="13.42578125" style="7" customWidth="1"/>
    <col min="14851" max="14851" width="0.85546875" style="7" customWidth="1"/>
    <col min="14852" max="14852" width="13.42578125" style="7" customWidth="1"/>
    <col min="14853" max="14853" width="0.85546875" style="7" customWidth="1"/>
    <col min="14854" max="14854" width="13.42578125" style="7" customWidth="1"/>
    <col min="14855" max="14855" width="0.855468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85546875" style="7" customWidth="1"/>
    <col min="15104" max="15104" width="13.42578125" style="7" customWidth="1"/>
    <col min="15105" max="15105" width="0.85546875" style="7" customWidth="1"/>
    <col min="15106" max="15106" width="13.42578125" style="7" customWidth="1"/>
    <col min="15107" max="15107" width="0.85546875" style="7" customWidth="1"/>
    <col min="15108" max="15108" width="13.42578125" style="7" customWidth="1"/>
    <col min="15109" max="15109" width="0.85546875" style="7" customWidth="1"/>
    <col min="15110" max="15110" width="13.42578125" style="7" customWidth="1"/>
    <col min="15111" max="15111" width="0.855468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85546875" style="7" customWidth="1"/>
    <col min="15360" max="15360" width="13.42578125" style="7" customWidth="1"/>
    <col min="15361" max="15361" width="0.85546875" style="7" customWidth="1"/>
    <col min="15362" max="15362" width="13.42578125" style="7" customWidth="1"/>
    <col min="15363" max="15363" width="0.85546875" style="7" customWidth="1"/>
    <col min="15364" max="15364" width="13.42578125" style="7" customWidth="1"/>
    <col min="15365" max="15365" width="0.85546875" style="7" customWidth="1"/>
    <col min="15366" max="15366" width="13.42578125" style="7" customWidth="1"/>
    <col min="15367" max="15367" width="0.855468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85546875" style="7" customWidth="1"/>
    <col min="15616" max="15616" width="13.42578125" style="7" customWidth="1"/>
    <col min="15617" max="15617" width="0.85546875" style="7" customWidth="1"/>
    <col min="15618" max="15618" width="13.42578125" style="7" customWidth="1"/>
    <col min="15619" max="15619" width="0.85546875" style="7" customWidth="1"/>
    <col min="15620" max="15620" width="13.42578125" style="7" customWidth="1"/>
    <col min="15621" max="15621" width="0.85546875" style="7" customWidth="1"/>
    <col min="15622" max="15622" width="13.42578125" style="7" customWidth="1"/>
    <col min="15623" max="15623" width="0.855468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85546875" style="7" customWidth="1"/>
    <col min="15872" max="15872" width="13.42578125" style="7" customWidth="1"/>
    <col min="15873" max="15873" width="0.85546875" style="7" customWidth="1"/>
    <col min="15874" max="15874" width="13.42578125" style="7" customWidth="1"/>
    <col min="15875" max="15875" width="0.85546875" style="7" customWidth="1"/>
    <col min="15876" max="15876" width="13.42578125" style="7" customWidth="1"/>
    <col min="15877" max="15877" width="0.85546875" style="7" customWidth="1"/>
    <col min="15878" max="15878" width="13.42578125" style="7" customWidth="1"/>
    <col min="15879" max="15879" width="0.855468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85546875" style="7" customWidth="1"/>
    <col min="16128" max="16128" width="13.42578125" style="7" customWidth="1"/>
    <col min="16129" max="16129" width="0.85546875" style="7" customWidth="1"/>
    <col min="16130" max="16130" width="13.42578125" style="7" customWidth="1"/>
    <col min="16131" max="16131" width="0.85546875" style="7" customWidth="1"/>
    <col min="16132" max="16132" width="13.42578125" style="7" customWidth="1"/>
    <col min="16133" max="16133" width="0.85546875" style="7" customWidth="1"/>
    <col min="16134" max="16134" width="13.42578125" style="7" customWidth="1"/>
    <col min="16135" max="16135" width="0.855468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189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7" customHeight="1">
      <c r="A3" s="8" t="s">
        <v>234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7" customHeight="1">
      <c r="A4" s="1"/>
      <c r="B4" s="11"/>
      <c r="C4" s="12"/>
      <c r="D4" s="58"/>
      <c r="E4" s="58"/>
      <c r="F4" s="59" t="s">
        <v>1</v>
      </c>
      <c r="G4" s="12"/>
      <c r="H4" s="58"/>
      <c r="I4" s="58"/>
      <c r="J4" s="59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7" customHeight="1">
      <c r="A5" s="2"/>
      <c r="B5" s="14"/>
      <c r="C5" s="15"/>
      <c r="D5" s="146" t="s">
        <v>3</v>
      </c>
      <c r="E5" s="146"/>
      <c r="F5" s="146"/>
      <c r="G5" s="15"/>
      <c r="H5" s="146" t="s">
        <v>3</v>
      </c>
      <c r="I5" s="146"/>
      <c r="J5" s="14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7" customHeight="1">
      <c r="A6" s="1"/>
      <c r="B6" s="16" t="s">
        <v>4</v>
      </c>
      <c r="C6" s="12"/>
      <c r="D6" s="17" t="s">
        <v>235</v>
      </c>
      <c r="E6" s="12"/>
      <c r="F6" s="17" t="s">
        <v>236</v>
      </c>
      <c r="G6" s="12"/>
      <c r="H6" s="17" t="s">
        <v>235</v>
      </c>
      <c r="I6" s="12"/>
      <c r="J6" s="17" t="s">
        <v>236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7" customHeight="1">
      <c r="A7" s="1"/>
      <c r="B7" s="11"/>
      <c r="C7" s="12"/>
      <c r="D7" s="18" t="s">
        <v>181</v>
      </c>
      <c r="E7" s="12"/>
      <c r="F7" s="18" t="s">
        <v>183</v>
      </c>
      <c r="G7" s="12"/>
      <c r="H7" s="18" t="s">
        <v>181</v>
      </c>
      <c r="I7" s="12"/>
      <c r="J7" s="18" t="s">
        <v>183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7" customHeight="1">
      <c r="A8" s="1"/>
      <c r="B8" s="11"/>
      <c r="C8" s="12"/>
      <c r="D8" s="18" t="s">
        <v>182</v>
      </c>
      <c r="E8" s="12"/>
      <c r="F8" s="18"/>
      <c r="G8" s="12"/>
      <c r="H8" s="18" t="s">
        <v>182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/>
      <c r="C11" s="20"/>
      <c r="D11" s="21">
        <v>194879</v>
      </c>
      <c r="E11" s="21"/>
      <c r="F11" s="21">
        <v>231982</v>
      </c>
      <c r="G11" s="21"/>
      <c r="H11" s="21">
        <v>6399336</v>
      </c>
      <c r="I11" s="21"/>
      <c r="J11" s="21">
        <v>7326594</v>
      </c>
      <c r="K11" s="3"/>
      <c r="L11" s="137"/>
      <c r="M11" s="138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208</v>
      </c>
      <c r="B12" s="45" t="s">
        <v>244</v>
      </c>
      <c r="C12" s="20"/>
      <c r="D12" s="46">
        <v>809260</v>
      </c>
      <c r="E12" s="21"/>
      <c r="F12" s="46">
        <v>891052</v>
      </c>
      <c r="G12" s="21"/>
      <c r="H12" s="46">
        <v>26574112</v>
      </c>
      <c r="I12" s="21"/>
      <c r="J12" s="46">
        <v>28141697</v>
      </c>
      <c r="K12" s="3"/>
      <c r="L12" s="137"/>
      <c r="M12" s="138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/>
      <c r="C13" s="20"/>
      <c r="D13" s="21">
        <v>602628</v>
      </c>
      <c r="E13" s="21"/>
      <c r="F13" s="21">
        <v>518870</v>
      </c>
      <c r="G13" s="21"/>
      <c r="H13" s="21">
        <v>19788823</v>
      </c>
      <c r="I13" s="21"/>
      <c r="J13" s="21">
        <v>16387225</v>
      </c>
      <c r="K13" s="3"/>
      <c r="L13" s="137"/>
      <c r="M13" s="13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/>
      <c r="C14" s="20"/>
      <c r="D14" s="21">
        <v>16520</v>
      </c>
      <c r="E14" s="21"/>
      <c r="F14" s="21">
        <v>15482</v>
      </c>
      <c r="G14" s="21"/>
      <c r="H14" s="21">
        <v>542483</v>
      </c>
      <c r="I14" s="21"/>
      <c r="J14" s="21">
        <v>488964</v>
      </c>
      <c r="K14" s="3"/>
      <c r="L14" s="137"/>
      <c r="M14" s="13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5" customHeight="1">
      <c r="A15" s="3" t="s">
        <v>10</v>
      </c>
      <c r="B15" s="45"/>
      <c r="C15" s="20"/>
      <c r="D15" s="21">
        <v>10049</v>
      </c>
      <c r="E15" s="21"/>
      <c r="F15" s="21">
        <v>1966</v>
      </c>
      <c r="G15" s="21"/>
      <c r="H15" s="21">
        <v>329990</v>
      </c>
      <c r="I15" s="21"/>
      <c r="J15" s="21">
        <v>62091</v>
      </c>
      <c r="K15" s="3"/>
      <c r="L15" s="137"/>
      <c r="M15" s="13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4" customFormat="1" ht="22.15" customHeight="1">
      <c r="A16" s="3" t="s">
        <v>11</v>
      </c>
      <c r="B16" s="45"/>
      <c r="C16" s="20"/>
      <c r="D16" s="47">
        <v>112446</v>
      </c>
      <c r="E16" s="21"/>
      <c r="F16" s="47">
        <v>137278</v>
      </c>
      <c r="G16" s="21"/>
      <c r="H16" s="47">
        <v>3692498</v>
      </c>
      <c r="I16" s="21"/>
      <c r="J16" s="47">
        <v>4335580</v>
      </c>
      <c r="K16" s="3"/>
      <c r="L16" s="137"/>
      <c r="M16" s="138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ht="22.5" customHeight="1">
      <c r="A17" s="43" t="s">
        <v>12</v>
      </c>
      <c r="B17" s="45"/>
      <c r="D17" s="48">
        <f>SUM(D11:D16)</f>
        <v>1745782</v>
      </c>
      <c r="E17" s="21"/>
      <c r="F17" s="48">
        <f>SUM(F11:F16)</f>
        <v>1796630</v>
      </c>
      <c r="G17" s="21"/>
      <c r="H17" s="48">
        <f>SUM(H11:H16)</f>
        <v>57327242</v>
      </c>
      <c r="I17" s="21"/>
      <c r="J17" s="48">
        <f>SUM(J11:J16)</f>
        <v>56742151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2" customFormat="1" ht="22.5" customHeight="1">
      <c r="A18" s="43" t="s">
        <v>13</v>
      </c>
      <c r="B18" s="45"/>
      <c r="C18" s="20"/>
      <c r="D18" s="21"/>
      <c r="E18" s="21"/>
      <c r="F18" s="21"/>
      <c r="G18" s="21"/>
      <c r="H18" s="21"/>
      <c r="I18" s="21"/>
      <c r="J18" s="2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1" customFormat="1" ht="22.5" customHeight="1">
      <c r="A19" s="3" t="s">
        <v>14</v>
      </c>
      <c r="B19" s="45"/>
      <c r="C19" s="20"/>
      <c r="D19" s="46">
        <v>133</v>
      </c>
      <c r="E19" s="21"/>
      <c r="F19" s="46">
        <v>122</v>
      </c>
      <c r="G19" s="21"/>
      <c r="H19" s="46">
        <v>4370</v>
      </c>
      <c r="I19" s="21"/>
      <c r="J19" s="46">
        <v>3863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1" customFormat="1" ht="22.5" customHeight="1">
      <c r="A20" s="3" t="s">
        <v>15</v>
      </c>
      <c r="B20" s="45"/>
      <c r="C20" s="20"/>
      <c r="D20" s="46">
        <v>33</v>
      </c>
      <c r="E20" s="21"/>
      <c r="F20" s="46">
        <v>33</v>
      </c>
      <c r="G20" s="21"/>
      <c r="H20" s="46">
        <v>1069</v>
      </c>
      <c r="I20" s="21"/>
      <c r="J20" s="46">
        <v>1028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44" customFormat="1" ht="22.5" customHeight="1">
      <c r="A21" s="3" t="s">
        <v>16</v>
      </c>
      <c r="B21" s="49">
        <v>4.0999999999999996</v>
      </c>
      <c r="C21" s="20"/>
      <c r="D21" s="46">
        <v>67602</v>
      </c>
      <c r="E21" s="21"/>
      <c r="F21" s="46">
        <v>67656</v>
      </c>
      <c r="G21" s="21"/>
      <c r="H21" s="46">
        <v>2219874</v>
      </c>
      <c r="I21" s="21"/>
      <c r="J21" s="46">
        <v>2136750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17</v>
      </c>
      <c r="B22" s="45">
        <v>6</v>
      </c>
      <c r="C22" s="20"/>
      <c r="D22" s="21">
        <v>518452</v>
      </c>
      <c r="E22" s="21"/>
      <c r="F22" s="21">
        <v>495831</v>
      </c>
      <c r="G22" s="21"/>
      <c r="H22" s="21">
        <v>17024686</v>
      </c>
      <c r="I22" s="21"/>
      <c r="J22" s="21">
        <v>15659602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18</v>
      </c>
      <c r="B23" s="49"/>
      <c r="C23" s="20"/>
      <c r="D23" s="21">
        <v>12573</v>
      </c>
      <c r="E23" s="21"/>
      <c r="F23" s="21">
        <v>13343</v>
      </c>
      <c r="G23" s="21"/>
      <c r="H23" s="21">
        <v>412880</v>
      </c>
      <c r="I23" s="21"/>
      <c r="J23" s="21">
        <v>421400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3" t="s">
        <v>19</v>
      </c>
      <c r="B24" s="45"/>
      <c r="C24" s="20"/>
      <c r="D24" s="46">
        <v>3053</v>
      </c>
      <c r="E24" s="21"/>
      <c r="F24" s="46">
        <v>2253</v>
      </c>
      <c r="G24" s="21"/>
      <c r="H24" s="46">
        <v>100255</v>
      </c>
      <c r="I24" s="21"/>
      <c r="J24" s="46">
        <v>71172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4" customFormat="1" ht="22.5" customHeight="1">
      <c r="A25" s="3" t="s">
        <v>20</v>
      </c>
      <c r="B25" s="45"/>
      <c r="C25" s="20"/>
      <c r="D25" s="46">
        <v>5265</v>
      </c>
      <c r="E25" s="21"/>
      <c r="F25" s="46">
        <v>5259</v>
      </c>
      <c r="G25" s="21"/>
      <c r="H25" s="46">
        <v>172884</v>
      </c>
      <c r="I25" s="21"/>
      <c r="J25" s="46">
        <v>166087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44" customFormat="1" ht="22.5" customHeight="1">
      <c r="A26" s="3" t="s">
        <v>21</v>
      </c>
      <c r="B26" s="50"/>
      <c r="C26" s="20"/>
      <c r="D26" s="51">
        <v>53424</v>
      </c>
      <c r="E26" s="21"/>
      <c r="F26" s="51">
        <v>59581</v>
      </c>
      <c r="G26" s="21"/>
      <c r="H26" s="51">
        <v>1754326</v>
      </c>
      <c r="I26" s="21"/>
      <c r="J26" s="51">
        <v>1881732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s="44" customFormat="1" ht="22.5" customHeight="1">
      <c r="A27" s="43" t="s">
        <v>22</v>
      </c>
      <c r="B27" s="50"/>
      <c r="C27" s="20"/>
      <c r="D27" s="21">
        <f>SUM(D19:D26)</f>
        <v>660535</v>
      </c>
      <c r="E27" s="21"/>
      <c r="F27" s="21">
        <f>SUM(F19:F26)</f>
        <v>644078</v>
      </c>
      <c r="G27" s="21"/>
      <c r="H27" s="21">
        <f>SUM(H19:H26)</f>
        <v>21690344</v>
      </c>
      <c r="I27" s="21"/>
      <c r="J27" s="21">
        <f>SUM(J19:J26)</f>
        <v>20341634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ht="22.5" customHeight="1" thickBot="1">
      <c r="A28" s="43" t="s">
        <v>23</v>
      </c>
      <c r="B28" s="50"/>
      <c r="D28" s="52">
        <f>SUM(D17,D27)</f>
        <v>2406317</v>
      </c>
      <c r="E28" s="21"/>
      <c r="F28" s="52">
        <f>SUM(F17,F27)</f>
        <v>2440708</v>
      </c>
      <c r="G28" s="21"/>
      <c r="H28" s="52">
        <f>SUM(H17,H27)</f>
        <v>79017586</v>
      </c>
      <c r="I28" s="21"/>
      <c r="J28" s="52">
        <f>SUM(J17,J27)</f>
        <v>77083785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</row>
    <row r="29" spans="1:250" ht="22.5" customHeight="1" thickTop="1">
      <c r="A29" s="43"/>
      <c r="B29" s="50"/>
      <c r="D29" s="21"/>
      <c r="E29" s="21"/>
      <c r="F29" s="21"/>
      <c r="G29" s="21"/>
      <c r="H29" s="21"/>
      <c r="I29" s="21"/>
      <c r="J29" s="2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</row>
    <row r="30" spans="1:250" ht="22.7" customHeight="1">
      <c r="A30" s="3" t="s">
        <v>224</v>
      </c>
      <c r="B30" s="22"/>
      <c r="D30" s="23"/>
      <c r="F30" s="23"/>
      <c r="H30" s="23"/>
      <c r="J30" s="21"/>
    </row>
    <row r="31" spans="1:250" ht="22.7" customHeight="1">
      <c r="B31" s="22"/>
      <c r="D31" s="23"/>
      <c r="F31" s="23"/>
      <c r="H31" s="23"/>
      <c r="J31" s="21"/>
    </row>
    <row r="32" spans="1:250" ht="22.7" customHeight="1">
      <c r="B32" s="22"/>
      <c r="D32" s="23"/>
      <c r="F32" s="23"/>
      <c r="H32" s="23"/>
      <c r="J32" s="21"/>
    </row>
    <row r="33" spans="2:10" ht="22.7" customHeight="1">
      <c r="B33" s="22"/>
      <c r="D33" s="23"/>
      <c r="F33" s="23"/>
      <c r="H33" s="23"/>
      <c r="J33" s="21"/>
    </row>
    <row r="34" spans="2:10" ht="22.7" customHeight="1">
      <c r="B34" s="22"/>
      <c r="D34" s="23"/>
      <c r="F34" s="23"/>
      <c r="H34" s="23"/>
      <c r="J34" s="21"/>
    </row>
    <row r="35" spans="2:10" ht="22.7" customHeight="1">
      <c r="B35" s="22"/>
      <c r="D35" s="23"/>
      <c r="F35" s="23"/>
      <c r="H35" s="23"/>
      <c r="J35" s="21"/>
    </row>
    <row r="36" spans="2:10" ht="22.7" customHeight="1">
      <c r="B36" s="22"/>
      <c r="D36" s="23"/>
      <c r="F36" s="23"/>
      <c r="H36" s="23"/>
      <c r="J36" s="21"/>
    </row>
    <row r="37" spans="2:10" ht="22.7" customHeight="1">
      <c r="B37" s="22"/>
      <c r="D37" s="23"/>
      <c r="F37" s="23"/>
      <c r="H37" s="23"/>
      <c r="J37" s="21"/>
    </row>
    <row r="38" spans="2:10" ht="22.7" customHeight="1">
      <c r="B38" s="22"/>
      <c r="D38" s="23"/>
      <c r="F38" s="23"/>
      <c r="H38" s="23"/>
      <c r="J38" s="21"/>
    </row>
    <row r="39" spans="2:10" ht="22.7" customHeight="1">
      <c r="B39" s="22"/>
      <c r="D39" s="23"/>
      <c r="F39" s="23"/>
      <c r="H39" s="23"/>
      <c r="J39" s="21"/>
    </row>
    <row r="40" spans="2:10" ht="22.7" customHeight="1">
      <c r="B40" s="22"/>
      <c r="D40" s="23"/>
      <c r="F40" s="23"/>
      <c r="H40" s="23"/>
      <c r="J40" s="21"/>
    </row>
    <row r="41" spans="2:10" ht="22.7" customHeight="1">
      <c r="B41" s="22"/>
      <c r="D41" s="23"/>
      <c r="F41" s="23"/>
      <c r="H41" s="23"/>
      <c r="J41" s="21"/>
    </row>
    <row r="42" spans="2:10" ht="22.7" customHeight="1">
      <c r="B42" s="22"/>
      <c r="D42" s="23"/>
      <c r="F42" s="23"/>
      <c r="H42" s="23"/>
      <c r="J42" s="21"/>
    </row>
    <row r="43" spans="2:10" ht="22.7" customHeight="1">
      <c r="B43" s="22"/>
      <c r="D43" s="23"/>
      <c r="F43" s="23"/>
      <c r="H43" s="23"/>
      <c r="J43" s="21"/>
    </row>
    <row r="44" spans="2:10" ht="22.5" customHeight="1">
      <c r="B44" s="22"/>
      <c r="D44" s="23"/>
      <c r="F44" s="23"/>
      <c r="H44" s="23"/>
      <c r="J44" s="21"/>
    </row>
    <row r="45" spans="2:10" ht="22.7" customHeight="1">
      <c r="B45" s="22"/>
      <c r="D45" s="23"/>
      <c r="F45" s="23"/>
      <c r="H45" s="23"/>
      <c r="J45" s="21"/>
    </row>
    <row r="46" spans="2:10" ht="22.7" customHeight="1">
      <c r="B46" s="22"/>
      <c r="D46" s="23"/>
      <c r="F46" s="23"/>
      <c r="H46" s="23"/>
      <c r="J46" s="21"/>
    </row>
    <row r="47" spans="2:10" ht="22.7" customHeight="1">
      <c r="B47" s="22"/>
      <c r="D47" s="23"/>
      <c r="F47" s="23"/>
      <c r="H47" s="23"/>
      <c r="J47" s="21"/>
    </row>
    <row r="48" spans="2:10" ht="22.7" customHeight="1">
      <c r="B48" s="22"/>
      <c r="D48" s="23"/>
      <c r="F48" s="23"/>
      <c r="H48" s="23"/>
      <c r="J48" s="21"/>
    </row>
    <row r="49" spans="1:250" ht="22.7" customHeight="1">
      <c r="B49" s="24"/>
      <c r="C49" s="19"/>
      <c r="D49" s="19"/>
      <c r="E49" s="19"/>
      <c r="F49" s="19"/>
      <c r="G49" s="19"/>
      <c r="H49" s="19"/>
      <c r="I49" s="19"/>
      <c r="J49" s="19">
        <v>3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</row>
    <row r="50" spans="1:250" ht="22.7" customHeight="1">
      <c r="A50" s="25" t="s">
        <v>0</v>
      </c>
      <c r="B50" s="26"/>
      <c r="C50" s="27"/>
      <c r="D50" s="27"/>
      <c r="E50" s="27"/>
      <c r="F50" s="27"/>
      <c r="G50" s="27"/>
      <c r="H50" s="27"/>
      <c r="I50" s="27"/>
      <c r="J50" s="27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</row>
    <row r="51" spans="1:250" ht="22.7" customHeight="1">
      <c r="A51" s="8" t="s">
        <v>190</v>
      </c>
      <c r="B51" s="9"/>
      <c r="C51" s="10"/>
      <c r="D51" s="10"/>
      <c r="E51" s="10"/>
      <c r="F51" s="10"/>
      <c r="G51" s="10"/>
      <c r="H51" s="10"/>
      <c r="I51" s="10"/>
      <c r="J51" s="1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ht="22.7" customHeight="1">
      <c r="A52" s="8" t="s">
        <v>234</v>
      </c>
      <c r="B52" s="9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ht="22.7" customHeight="1">
      <c r="A53" s="1"/>
      <c r="B53" s="11"/>
      <c r="C53" s="12"/>
      <c r="D53" s="58"/>
      <c r="E53" s="58"/>
      <c r="F53" s="59" t="s">
        <v>1</v>
      </c>
      <c r="G53" s="12"/>
      <c r="H53" s="58"/>
      <c r="I53" s="58"/>
      <c r="J53" s="59" t="s">
        <v>2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22.7" customHeight="1">
      <c r="A54" s="2"/>
      <c r="B54" s="14"/>
      <c r="C54" s="15"/>
      <c r="D54" s="146" t="s">
        <v>3</v>
      </c>
      <c r="E54" s="146"/>
      <c r="F54" s="146"/>
      <c r="G54" s="15"/>
      <c r="H54" s="146" t="s">
        <v>3</v>
      </c>
      <c r="I54" s="146"/>
      <c r="J54" s="14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</row>
    <row r="55" spans="1:250" ht="22.7" customHeight="1">
      <c r="A55" s="1"/>
      <c r="B55" s="16" t="s">
        <v>4</v>
      </c>
      <c r="C55" s="12"/>
      <c r="D55" s="17" t="s">
        <v>235</v>
      </c>
      <c r="E55" s="12"/>
      <c r="F55" s="17" t="s">
        <v>236</v>
      </c>
      <c r="G55" s="12"/>
      <c r="H55" s="17" t="s">
        <v>235</v>
      </c>
      <c r="I55" s="12"/>
      <c r="J55" s="17" t="s">
        <v>236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7" customHeight="1">
      <c r="A56" s="1"/>
      <c r="B56" s="11"/>
      <c r="C56" s="12"/>
      <c r="D56" s="18" t="s">
        <v>181</v>
      </c>
      <c r="E56" s="12"/>
      <c r="F56" s="18" t="s">
        <v>183</v>
      </c>
      <c r="G56" s="12"/>
      <c r="H56" s="18" t="s">
        <v>181</v>
      </c>
      <c r="I56" s="12"/>
      <c r="J56" s="18" t="s">
        <v>183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7" customHeight="1">
      <c r="A57" s="1"/>
      <c r="B57" s="11"/>
      <c r="C57" s="12"/>
      <c r="D57" s="18" t="s">
        <v>182</v>
      </c>
      <c r="E57" s="12"/>
      <c r="F57" s="18"/>
      <c r="G57" s="12"/>
      <c r="H57" s="18" t="s">
        <v>182</v>
      </c>
      <c r="I57" s="12"/>
      <c r="J57" s="18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ht="22.5" customHeight="1">
      <c r="A58" s="43" t="s">
        <v>24</v>
      </c>
      <c r="B58" s="53"/>
      <c r="C58" s="19"/>
      <c r="D58" s="19"/>
      <c r="E58" s="19"/>
      <c r="F58" s="19"/>
      <c r="G58" s="19"/>
      <c r="H58" s="54"/>
      <c r="I58" s="12"/>
      <c r="J58" s="18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</row>
    <row r="59" spans="1:250" ht="22.5" customHeight="1">
      <c r="A59" s="43" t="s">
        <v>25</v>
      </c>
      <c r="B59" s="24"/>
      <c r="C59" s="19"/>
      <c r="D59" s="19"/>
      <c r="E59" s="19"/>
      <c r="F59" s="19"/>
      <c r="G59" s="19"/>
      <c r="H59" s="19"/>
      <c r="I59" s="19"/>
      <c r="J59" s="19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</row>
    <row r="60" spans="1:250" ht="22.5" customHeight="1">
      <c r="A60" s="3" t="s">
        <v>26</v>
      </c>
      <c r="B60" s="45">
        <v>7</v>
      </c>
      <c r="D60" s="21">
        <v>328731</v>
      </c>
      <c r="E60" s="21"/>
      <c r="F60" s="21">
        <v>427718</v>
      </c>
      <c r="G60" s="21"/>
      <c r="H60" s="21">
        <v>10794724</v>
      </c>
      <c r="I60" s="21"/>
      <c r="J60" s="21">
        <v>13508419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</row>
    <row r="61" spans="1:250" ht="22.5" customHeight="1">
      <c r="A61" s="3" t="s">
        <v>210</v>
      </c>
      <c r="B61" s="45">
        <v>8</v>
      </c>
      <c r="D61" s="46">
        <v>965967</v>
      </c>
      <c r="E61" s="21"/>
      <c r="F61" s="46">
        <v>941483</v>
      </c>
      <c r="G61" s="21"/>
      <c r="H61" s="46">
        <v>31720000</v>
      </c>
      <c r="I61" s="21"/>
      <c r="J61" s="46">
        <v>29734444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" t="s">
        <v>237</v>
      </c>
      <c r="B62" s="45">
        <v>9</v>
      </c>
      <c r="D62" s="46">
        <v>69787</v>
      </c>
      <c r="E62" s="21"/>
      <c r="F62" s="46">
        <v>88745</v>
      </c>
      <c r="G62" s="21"/>
      <c r="H62" s="46">
        <v>2291635</v>
      </c>
      <c r="I62" s="21"/>
      <c r="J62" s="46">
        <v>2802781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27</v>
      </c>
      <c r="B63" s="49"/>
      <c r="D63" s="46">
        <v>2379</v>
      </c>
      <c r="E63" s="21"/>
      <c r="F63" s="46">
        <v>2720</v>
      </c>
      <c r="G63" s="21"/>
      <c r="H63" s="46">
        <v>78129</v>
      </c>
      <c r="I63" s="21"/>
      <c r="J63" s="46">
        <v>85924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225</v>
      </c>
      <c r="B64" s="45"/>
      <c r="D64" s="46">
        <v>5445</v>
      </c>
      <c r="E64" s="21"/>
      <c r="F64" s="46">
        <v>6053</v>
      </c>
      <c r="G64" s="21"/>
      <c r="H64" s="46">
        <v>178793</v>
      </c>
      <c r="I64" s="21"/>
      <c r="J64" s="46">
        <v>191163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28</v>
      </c>
      <c r="B65" s="45"/>
      <c r="D65" s="46">
        <v>1243</v>
      </c>
      <c r="E65" s="21"/>
      <c r="F65" s="46">
        <v>686</v>
      </c>
      <c r="G65" s="21"/>
      <c r="H65" s="46">
        <v>40832</v>
      </c>
      <c r="I65" s="21"/>
      <c r="J65" s="46">
        <v>21668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29</v>
      </c>
      <c r="B66" s="45"/>
      <c r="D66" s="47">
        <v>21422</v>
      </c>
      <c r="E66" s="21"/>
      <c r="F66" s="47">
        <v>18228</v>
      </c>
      <c r="G66" s="21"/>
      <c r="H66" s="47">
        <v>703411</v>
      </c>
      <c r="I66" s="21"/>
      <c r="J66" s="47">
        <v>575678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43" t="s">
        <v>30</v>
      </c>
      <c r="B67" s="45"/>
      <c r="D67" s="51">
        <f>SUM(D60:D66)</f>
        <v>1394974</v>
      </c>
      <c r="E67" s="21"/>
      <c r="F67" s="51">
        <f>SUM(F60:F66)</f>
        <v>1485633</v>
      </c>
      <c r="G67" s="21"/>
      <c r="H67" s="51">
        <f>SUM(H60:H66)</f>
        <v>45807524</v>
      </c>
      <c r="I67" s="21"/>
      <c r="J67" s="51">
        <f>SUM(J60:J66)</f>
        <v>46920077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43" t="s">
        <v>31</v>
      </c>
      <c r="B68" s="45"/>
      <c r="D68" s="21"/>
      <c r="E68" s="21"/>
      <c r="F68" s="21"/>
      <c r="G68" s="21"/>
      <c r="H68" s="21"/>
      <c r="I68" s="21"/>
      <c r="J68" s="2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" t="s">
        <v>32</v>
      </c>
      <c r="B69" s="45">
        <v>9</v>
      </c>
      <c r="D69" s="46">
        <v>169441</v>
      </c>
      <c r="E69" s="21"/>
      <c r="F69" s="46">
        <v>137194</v>
      </c>
      <c r="G69" s="21"/>
      <c r="H69" s="46">
        <v>5564042</v>
      </c>
      <c r="I69" s="21"/>
      <c r="J69" s="46">
        <v>4332936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3" t="s">
        <v>33</v>
      </c>
      <c r="B70" s="49"/>
      <c r="D70" s="46">
        <v>10225</v>
      </c>
      <c r="E70" s="21"/>
      <c r="F70" s="46">
        <v>10727</v>
      </c>
      <c r="G70" s="21"/>
      <c r="H70" s="46">
        <v>335767</v>
      </c>
      <c r="I70" s="21"/>
      <c r="J70" s="46">
        <v>338794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209</v>
      </c>
      <c r="B71" s="45"/>
      <c r="D71" s="21">
        <v>15668</v>
      </c>
      <c r="E71" s="21"/>
      <c r="F71" s="21">
        <v>15293</v>
      </c>
      <c r="G71" s="21"/>
      <c r="H71" s="21">
        <v>514497</v>
      </c>
      <c r="I71" s="21"/>
      <c r="J71" s="21">
        <v>482986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34</v>
      </c>
      <c r="B72" s="45"/>
      <c r="D72" s="21">
        <v>887</v>
      </c>
      <c r="E72" s="21"/>
      <c r="F72" s="21">
        <v>551</v>
      </c>
      <c r="G72" s="21"/>
      <c r="H72" s="21">
        <v>29124</v>
      </c>
      <c r="I72" s="21"/>
      <c r="J72" s="21">
        <v>17402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35</v>
      </c>
      <c r="B73" s="45"/>
      <c r="D73" s="51">
        <v>6691</v>
      </c>
      <c r="E73" s="21"/>
      <c r="F73" s="51">
        <v>6340</v>
      </c>
      <c r="G73" s="21"/>
      <c r="H73" s="51">
        <v>219710</v>
      </c>
      <c r="I73" s="21"/>
      <c r="J73" s="51">
        <v>200224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43" t="s">
        <v>37</v>
      </c>
      <c r="B74" s="45"/>
      <c r="D74" s="51">
        <f>SUM(D69:D73)</f>
        <v>202912</v>
      </c>
      <c r="E74" s="21"/>
      <c r="F74" s="51">
        <f>SUM(F69:F73)</f>
        <v>170105</v>
      </c>
      <c r="G74" s="21"/>
      <c r="H74" s="51">
        <f>SUM(H69:H73)</f>
        <v>6663140</v>
      </c>
      <c r="I74" s="21"/>
      <c r="J74" s="51">
        <f>SUM(J69:J73)</f>
        <v>5372342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43" t="s">
        <v>38</v>
      </c>
      <c r="B75" s="45"/>
      <c r="D75" s="51">
        <f>SUM(D67,D74)</f>
        <v>1597886</v>
      </c>
      <c r="E75" s="21"/>
      <c r="F75" s="51">
        <f>SUM(F67,F74)</f>
        <v>1655738</v>
      </c>
      <c r="G75" s="21"/>
      <c r="H75" s="51">
        <f>SUM(H67,H74)</f>
        <v>52470664</v>
      </c>
      <c r="I75" s="21"/>
      <c r="J75" s="51">
        <f>SUM(J67,J74)</f>
        <v>52292419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43" t="s">
        <v>39</v>
      </c>
      <c r="B76" s="55"/>
      <c r="C76" s="3"/>
      <c r="D76" s="7"/>
      <c r="E76" s="7"/>
      <c r="F76" s="7"/>
      <c r="G76" s="7"/>
      <c r="H76" s="7"/>
      <c r="I76" s="7"/>
      <c r="J76" s="7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3" t="s">
        <v>40</v>
      </c>
      <c r="B77" s="45"/>
      <c r="C77" s="19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3" t="s">
        <v>41</v>
      </c>
      <c r="B78" s="3"/>
      <c r="C78" s="19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 thickBot="1">
      <c r="A79" s="3" t="s">
        <v>188</v>
      </c>
      <c r="D79" s="56">
        <v>307334</v>
      </c>
      <c r="E79" s="21"/>
      <c r="F79" s="56">
        <v>307334</v>
      </c>
      <c r="G79" s="21"/>
      <c r="H79" s="56">
        <v>10450003</v>
      </c>
      <c r="I79" s="21"/>
      <c r="J79" s="56">
        <v>10450003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 thickTop="1">
      <c r="A80" s="3" t="s">
        <v>42</v>
      </c>
      <c r="B80" s="45"/>
      <c r="D80" s="21"/>
      <c r="E80" s="21"/>
      <c r="F80" s="21"/>
      <c r="G80" s="21"/>
      <c r="H80" s="21"/>
      <c r="I80" s="21"/>
      <c r="J80" s="2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188</v>
      </c>
      <c r="B81" s="45"/>
      <c r="D81" s="21">
        <v>307334</v>
      </c>
      <c r="E81" s="21"/>
      <c r="F81" s="21">
        <v>307334</v>
      </c>
      <c r="G81" s="21"/>
      <c r="H81" s="21">
        <v>10450003</v>
      </c>
      <c r="I81" s="21"/>
      <c r="J81" s="21">
        <v>10450003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43</v>
      </c>
      <c r="B82" s="45"/>
      <c r="C82" s="7"/>
      <c r="D82" s="21">
        <v>170072</v>
      </c>
      <c r="E82" s="21"/>
      <c r="F82" s="21">
        <v>170072</v>
      </c>
      <c r="G82" s="21"/>
      <c r="H82" s="21">
        <v>5745765</v>
      </c>
      <c r="I82" s="21"/>
      <c r="J82" s="21">
        <v>5745765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>
      <c r="A83" s="3" t="s">
        <v>44</v>
      </c>
      <c r="B83" s="45"/>
      <c r="C83" s="7"/>
      <c r="D83" s="21">
        <v>15120</v>
      </c>
      <c r="E83" s="21"/>
      <c r="F83" s="21">
        <v>15120</v>
      </c>
      <c r="G83" s="21"/>
      <c r="H83" s="21">
        <v>493881</v>
      </c>
      <c r="I83" s="21"/>
      <c r="J83" s="21">
        <v>493881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>
      <c r="A84" s="3" t="s">
        <v>45</v>
      </c>
      <c r="B84" s="45"/>
      <c r="C84" s="7"/>
      <c r="D84" s="21">
        <v>248</v>
      </c>
      <c r="E84" s="21"/>
      <c r="F84" s="21">
        <v>248</v>
      </c>
      <c r="G84" s="21"/>
      <c r="H84" s="21">
        <v>3069</v>
      </c>
      <c r="I84" s="21"/>
      <c r="J84" s="21">
        <v>3069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46</v>
      </c>
      <c r="B85" s="45"/>
      <c r="C85" s="7"/>
      <c r="D85" s="21"/>
      <c r="E85" s="21"/>
      <c r="F85" s="21"/>
      <c r="G85" s="21"/>
      <c r="H85" s="21"/>
      <c r="I85" s="21"/>
      <c r="J85" s="2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47</v>
      </c>
      <c r="B86" s="45"/>
      <c r="D86" s="21">
        <v>31100</v>
      </c>
      <c r="E86" s="21"/>
      <c r="F86" s="21">
        <v>31100</v>
      </c>
      <c r="G86" s="21"/>
      <c r="H86" s="21">
        <v>1045000</v>
      </c>
      <c r="I86" s="21"/>
      <c r="J86" s="21">
        <v>1045000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48</v>
      </c>
      <c r="B87" s="45"/>
      <c r="D87" s="21">
        <v>367263</v>
      </c>
      <c r="E87" s="21"/>
      <c r="F87" s="21">
        <v>351454</v>
      </c>
      <c r="G87" s="21"/>
      <c r="H87" s="21">
        <v>12038225</v>
      </c>
      <c r="I87" s="21"/>
      <c r="J87" s="21">
        <v>11536075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49</v>
      </c>
      <c r="B88" s="45"/>
      <c r="D88" s="51">
        <v>-82995</v>
      </c>
      <c r="E88" s="21"/>
      <c r="F88" s="51">
        <v>-90647</v>
      </c>
      <c r="G88" s="21"/>
      <c r="H88" s="51">
        <v>-3238533</v>
      </c>
      <c r="I88" s="21"/>
      <c r="J88" s="51">
        <v>-4491560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50</v>
      </c>
      <c r="B89" s="45"/>
      <c r="D89" s="21">
        <f>SUM(D81:D88)</f>
        <v>808142</v>
      </c>
      <c r="E89" s="21"/>
      <c r="F89" s="21">
        <f>SUM(F81:F88)</f>
        <v>784681</v>
      </c>
      <c r="G89" s="21"/>
      <c r="H89" s="21">
        <f>SUM(H81:H88)</f>
        <v>26537410</v>
      </c>
      <c r="I89" s="21"/>
      <c r="J89" s="21">
        <f>SUM(J81:J88)</f>
        <v>24782233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51</v>
      </c>
      <c r="B90" s="45"/>
      <c r="D90" s="21">
        <v>289</v>
      </c>
      <c r="E90" s="21"/>
      <c r="F90" s="21">
        <v>289</v>
      </c>
      <c r="G90" s="21"/>
      <c r="H90" s="21">
        <v>9512</v>
      </c>
      <c r="I90" s="21"/>
      <c r="J90" s="21">
        <v>9133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43" t="s">
        <v>52</v>
      </c>
      <c r="B91" s="45"/>
      <c r="D91" s="48">
        <f>SUM(D89:D90)</f>
        <v>808431</v>
      </c>
      <c r="E91" s="21"/>
      <c r="F91" s="48">
        <f>SUM(F89:F90)</f>
        <v>784970</v>
      </c>
      <c r="G91" s="21"/>
      <c r="H91" s="48">
        <f>SUM(H89:H90)</f>
        <v>26546922</v>
      </c>
      <c r="I91" s="21"/>
      <c r="J91" s="48">
        <f>SUM(J89:J90)</f>
        <v>24791366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6.25" customHeight="1" thickBot="1">
      <c r="A92" s="43" t="s">
        <v>53</v>
      </c>
      <c r="B92" s="45"/>
      <c r="D92" s="56">
        <f>SUM(D91,D75)</f>
        <v>2406317</v>
      </c>
      <c r="E92" s="21"/>
      <c r="F92" s="56">
        <f>SUM(F91,F75)</f>
        <v>2440708</v>
      </c>
      <c r="G92" s="21"/>
      <c r="H92" s="56">
        <f>SUM(H91,H75)</f>
        <v>79017586</v>
      </c>
      <c r="I92" s="21"/>
      <c r="J92" s="56">
        <f>SUM(J91,J75)</f>
        <v>77083785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10.5" customHeight="1" thickTop="1">
      <c r="A93" s="3"/>
      <c r="B93" s="45"/>
      <c r="D93" s="21">
        <f>D92-D28</f>
        <v>0</v>
      </c>
      <c r="E93" s="21" t="s">
        <v>54</v>
      </c>
      <c r="F93" s="21">
        <f>F92-F28</f>
        <v>0</v>
      </c>
      <c r="G93" s="21"/>
      <c r="H93" s="21">
        <f>H92-H28</f>
        <v>0</v>
      </c>
      <c r="I93" s="21"/>
      <c r="J93" s="21">
        <f>J92-J28</f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7" customHeight="1">
      <c r="A94" s="3" t="s">
        <v>224</v>
      </c>
      <c r="B94" s="45"/>
      <c r="D94" s="21"/>
      <c r="E94" s="21"/>
      <c r="F94" s="21"/>
      <c r="G94" s="21"/>
      <c r="H94" s="21"/>
      <c r="I94" s="21"/>
      <c r="J94" s="2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7" customHeight="1">
      <c r="A95" s="3"/>
      <c r="B95" s="45"/>
      <c r="D95" s="21"/>
      <c r="E95" s="21"/>
      <c r="F95" s="21"/>
      <c r="G95" s="21"/>
      <c r="H95" s="21"/>
      <c r="I95" s="21"/>
      <c r="J95" s="2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14.25" customHeight="1">
      <c r="A96" s="28"/>
      <c r="B96" s="45"/>
      <c r="D96" s="21"/>
      <c r="E96" s="21"/>
      <c r="F96" s="21"/>
      <c r="G96" s="21"/>
      <c r="H96" s="21"/>
      <c r="I96" s="21"/>
      <c r="J96" s="2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14.25" customHeight="1">
      <c r="A97" s="20"/>
      <c r="B97" s="45"/>
      <c r="D97" s="21"/>
      <c r="E97" s="21"/>
      <c r="F97" s="21"/>
      <c r="G97" s="21"/>
      <c r="H97" s="21"/>
      <c r="I97" s="21"/>
      <c r="J97" s="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2.7" customHeight="1">
      <c r="A98" s="20"/>
      <c r="B98" s="30" t="s">
        <v>55</v>
      </c>
      <c r="C98" s="19"/>
      <c r="D98" s="19"/>
      <c r="E98" s="19"/>
      <c r="F98" s="19"/>
      <c r="G98" s="19"/>
      <c r="H98" s="19"/>
      <c r="I98" s="19"/>
      <c r="J98" s="1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2.7" customHeight="1">
      <c r="A99" s="28"/>
      <c r="B99" s="30"/>
      <c r="C99" s="19"/>
      <c r="D99" s="19"/>
      <c r="E99" s="19"/>
      <c r="F99" s="19"/>
      <c r="G99" s="19"/>
      <c r="H99" s="19"/>
      <c r="I99" s="19"/>
      <c r="J99" s="19">
        <v>4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2.7" customHeight="1">
      <c r="B100" s="29"/>
      <c r="C100" s="19"/>
      <c r="D100" s="19"/>
      <c r="E100" s="19"/>
      <c r="F100" s="19"/>
      <c r="G100" s="19"/>
      <c r="H100" s="19"/>
      <c r="I100" s="19"/>
      <c r="J100" s="7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3" fitToHeight="2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1"/>
  <sheetViews>
    <sheetView showGridLines="0" view="pageBreakPreview" topLeftCell="A88" zoomScale="85" zoomScaleNormal="115" zoomScaleSheetLayoutView="85" workbookViewId="0">
      <selection activeCell="F92" sqref="F92"/>
    </sheetView>
  </sheetViews>
  <sheetFormatPr defaultColWidth="6.42578125" defaultRowHeight="22.7" customHeight="1"/>
  <cols>
    <col min="1" max="1" width="58.5703125" style="7" customWidth="1"/>
    <col min="2" max="2" width="8.1406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85546875" style="7" customWidth="1"/>
    <col min="256" max="256" width="13.42578125" style="7" customWidth="1"/>
    <col min="257" max="257" width="0.85546875" style="7" customWidth="1"/>
    <col min="258" max="258" width="13.42578125" style="7" customWidth="1"/>
    <col min="259" max="259" width="0.85546875" style="7" customWidth="1"/>
    <col min="260" max="260" width="13.42578125" style="7" customWidth="1"/>
    <col min="261" max="261" width="0.85546875" style="7" customWidth="1"/>
    <col min="262" max="262" width="13.42578125" style="7" customWidth="1"/>
    <col min="263" max="263" width="0.855468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85546875" style="7" customWidth="1"/>
    <col min="512" max="512" width="13.42578125" style="7" customWidth="1"/>
    <col min="513" max="513" width="0.85546875" style="7" customWidth="1"/>
    <col min="514" max="514" width="13.42578125" style="7" customWidth="1"/>
    <col min="515" max="515" width="0.85546875" style="7" customWidth="1"/>
    <col min="516" max="516" width="13.42578125" style="7" customWidth="1"/>
    <col min="517" max="517" width="0.85546875" style="7" customWidth="1"/>
    <col min="518" max="518" width="13.42578125" style="7" customWidth="1"/>
    <col min="519" max="519" width="0.855468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85546875" style="7" customWidth="1"/>
    <col min="768" max="768" width="13.42578125" style="7" customWidth="1"/>
    <col min="769" max="769" width="0.85546875" style="7" customWidth="1"/>
    <col min="770" max="770" width="13.42578125" style="7" customWidth="1"/>
    <col min="771" max="771" width="0.85546875" style="7" customWidth="1"/>
    <col min="772" max="772" width="13.42578125" style="7" customWidth="1"/>
    <col min="773" max="773" width="0.85546875" style="7" customWidth="1"/>
    <col min="774" max="774" width="13.42578125" style="7" customWidth="1"/>
    <col min="775" max="775" width="0.855468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85546875" style="7" customWidth="1"/>
    <col min="1024" max="1024" width="13.42578125" style="7" customWidth="1"/>
    <col min="1025" max="1025" width="0.85546875" style="7" customWidth="1"/>
    <col min="1026" max="1026" width="13.42578125" style="7" customWidth="1"/>
    <col min="1027" max="1027" width="0.85546875" style="7" customWidth="1"/>
    <col min="1028" max="1028" width="13.42578125" style="7" customWidth="1"/>
    <col min="1029" max="1029" width="0.85546875" style="7" customWidth="1"/>
    <col min="1030" max="1030" width="13.42578125" style="7" customWidth="1"/>
    <col min="1031" max="1031" width="0.855468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85546875" style="7" customWidth="1"/>
    <col min="1280" max="1280" width="13.42578125" style="7" customWidth="1"/>
    <col min="1281" max="1281" width="0.85546875" style="7" customWidth="1"/>
    <col min="1282" max="1282" width="13.42578125" style="7" customWidth="1"/>
    <col min="1283" max="1283" width="0.85546875" style="7" customWidth="1"/>
    <col min="1284" max="1284" width="13.42578125" style="7" customWidth="1"/>
    <col min="1285" max="1285" width="0.85546875" style="7" customWidth="1"/>
    <col min="1286" max="1286" width="13.42578125" style="7" customWidth="1"/>
    <col min="1287" max="1287" width="0.855468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85546875" style="7" customWidth="1"/>
    <col min="1536" max="1536" width="13.42578125" style="7" customWidth="1"/>
    <col min="1537" max="1537" width="0.85546875" style="7" customWidth="1"/>
    <col min="1538" max="1538" width="13.42578125" style="7" customWidth="1"/>
    <col min="1539" max="1539" width="0.85546875" style="7" customWidth="1"/>
    <col min="1540" max="1540" width="13.42578125" style="7" customWidth="1"/>
    <col min="1541" max="1541" width="0.85546875" style="7" customWidth="1"/>
    <col min="1542" max="1542" width="13.42578125" style="7" customWidth="1"/>
    <col min="1543" max="1543" width="0.855468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85546875" style="7" customWidth="1"/>
    <col min="1792" max="1792" width="13.42578125" style="7" customWidth="1"/>
    <col min="1793" max="1793" width="0.85546875" style="7" customWidth="1"/>
    <col min="1794" max="1794" width="13.42578125" style="7" customWidth="1"/>
    <col min="1795" max="1795" width="0.85546875" style="7" customWidth="1"/>
    <col min="1796" max="1796" width="13.42578125" style="7" customWidth="1"/>
    <col min="1797" max="1797" width="0.85546875" style="7" customWidth="1"/>
    <col min="1798" max="1798" width="13.42578125" style="7" customWidth="1"/>
    <col min="1799" max="1799" width="0.855468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85546875" style="7" customWidth="1"/>
    <col min="2048" max="2048" width="13.42578125" style="7" customWidth="1"/>
    <col min="2049" max="2049" width="0.85546875" style="7" customWidth="1"/>
    <col min="2050" max="2050" width="13.42578125" style="7" customWidth="1"/>
    <col min="2051" max="2051" width="0.85546875" style="7" customWidth="1"/>
    <col min="2052" max="2052" width="13.42578125" style="7" customWidth="1"/>
    <col min="2053" max="2053" width="0.85546875" style="7" customWidth="1"/>
    <col min="2054" max="2054" width="13.42578125" style="7" customWidth="1"/>
    <col min="2055" max="2055" width="0.855468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85546875" style="7" customWidth="1"/>
    <col min="2304" max="2304" width="13.42578125" style="7" customWidth="1"/>
    <col min="2305" max="2305" width="0.85546875" style="7" customWidth="1"/>
    <col min="2306" max="2306" width="13.42578125" style="7" customWidth="1"/>
    <col min="2307" max="2307" width="0.85546875" style="7" customWidth="1"/>
    <col min="2308" max="2308" width="13.42578125" style="7" customWidth="1"/>
    <col min="2309" max="2309" width="0.85546875" style="7" customWidth="1"/>
    <col min="2310" max="2310" width="13.42578125" style="7" customWidth="1"/>
    <col min="2311" max="2311" width="0.855468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85546875" style="7" customWidth="1"/>
    <col min="2560" max="2560" width="13.42578125" style="7" customWidth="1"/>
    <col min="2561" max="2561" width="0.85546875" style="7" customWidth="1"/>
    <col min="2562" max="2562" width="13.42578125" style="7" customWidth="1"/>
    <col min="2563" max="2563" width="0.85546875" style="7" customWidth="1"/>
    <col min="2564" max="2564" width="13.42578125" style="7" customWidth="1"/>
    <col min="2565" max="2565" width="0.85546875" style="7" customWidth="1"/>
    <col min="2566" max="2566" width="13.42578125" style="7" customWidth="1"/>
    <col min="2567" max="2567" width="0.855468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85546875" style="7" customWidth="1"/>
    <col min="2816" max="2816" width="13.42578125" style="7" customWidth="1"/>
    <col min="2817" max="2817" width="0.85546875" style="7" customWidth="1"/>
    <col min="2818" max="2818" width="13.42578125" style="7" customWidth="1"/>
    <col min="2819" max="2819" width="0.85546875" style="7" customWidth="1"/>
    <col min="2820" max="2820" width="13.42578125" style="7" customWidth="1"/>
    <col min="2821" max="2821" width="0.85546875" style="7" customWidth="1"/>
    <col min="2822" max="2822" width="13.42578125" style="7" customWidth="1"/>
    <col min="2823" max="2823" width="0.855468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85546875" style="7" customWidth="1"/>
    <col min="3072" max="3072" width="13.42578125" style="7" customWidth="1"/>
    <col min="3073" max="3073" width="0.85546875" style="7" customWidth="1"/>
    <col min="3074" max="3074" width="13.42578125" style="7" customWidth="1"/>
    <col min="3075" max="3075" width="0.85546875" style="7" customWidth="1"/>
    <col min="3076" max="3076" width="13.42578125" style="7" customWidth="1"/>
    <col min="3077" max="3077" width="0.85546875" style="7" customWidth="1"/>
    <col min="3078" max="3078" width="13.42578125" style="7" customWidth="1"/>
    <col min="3079" max="3079" width="0.855468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85546875" style="7" customWidth="1"/>
    <col min="3328" max="3328" width="13.42578125" style="7" customWidth="1"/>
    <col min="3329" max="3329" width="0.85546875" style="7" customWidth="1"/>
    <col min="3330" max="3330" width="13.42578125" style="7" customWidth="1"/>
    <col min="3331" max="3331" width="0.85546875" style="7" customWidth="1"/>
    <col min="3332" max="3332" width="13.42578125" style="7" customWidth="1"/>
    <col min="3333" max="3333" width="0.85546875" style="7" customWidth="1"/>
    <col min="3334" max="3334" width="13.42578125" style="7" customWidth="1"/>
    <col min="3335" max="3335" width="0.855468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85546875" style="7" customWidth="1"/>
    <col min="3584" max="3584" width="13.42578125" style="7" customWidth="1"/>
    <col min="3585" max="3585" width="0.85546875" style="7" customWidth="1"/>
    <col min="3586" max="3586" width="13.42578125" style="7" customWidth="1"/>
    <col min="3587" max="3587" width="0.85546875" style="7" customWidth="1"/>
    <col min="3588" max="3588" width="13.42578125" style="7" customWidth="1"/>
    <col min="3589" max="3589" width="0.85546875" style="7" customWidth="1"/>
    <col min="3590" max="3590" width="13.42578125" style="7" customWidth="1"/>
    <col min="3591" max="3591" width="0.855468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85546875" style="7" customWidth="1"/>
    <col min="3840" max="3840" width="13.42578125" style="7" customWidth="1"/>
    <col min="3841" max="3841" width="0.85546875" style="7" customWidth="1"/>
    <col min="3842" max="3842" width="13.42578125" style="7" customWidth="1"/>
    <col min="3843" max="3843" width="0.85546875" style="7" customWidth="1"/>
    <col min="3844" max="3844" width="13.42578125" style="7" customWidth="1"/>
    <col min="3845" max="3845" width="0.85546875" style="7" customWidth="1"/>
    <col min="3846" max="3846" width="13.42578125" style="7" customWidth="1"/>
    <col min="3847" max="3847" width="0.855468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85546875" style="7" customWidth="1"/>
    <col min="4096" max="4096" width="13.42578125" style="7" customWidth="1"/>
    <col min="4097" max="4097" width="0.85546875" style="7" customWidth="1"/>
    <col min="4098" max="4098" width="13.42578125" style="7" customWidth="1"/>
    <col min="4099" max="4099" width="0.85546875" style="7" customWidth="1"/>
    <col min="4100" max="4100" width="13.42578125" style="7" customWidth="1"/>
    <col min="4101" max="4101" width="0.85546875" style="7" customWidth="1"/>
    <col min="4102" max="4102" width="13.42578125" style="7" customWidth="1"/>
    <col min="4103" max="4103" width="0.855468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85546875" style="7" customWidth="1"/>
    <col min="4352" max="4352" width="13.42578125" style="7" customWidth="1"/>
    <col min="4353" max="4353" width="0.85546875" style="7" customWidth="1"/>
    <col min="4354" max="4354" width="13.42578125" style="7" customWidth="1"/>
    <col min="4355" max="4355" width="0.85546875" style="7" customWidth="1"/>
    <col min="4356" max="4356" width="13.42578125" style="7" customWidth="1"/>
    <col min="4357" max="4357" width="0.85546875" style="7" customWidth="1"/>
    <col min="4358" max="4358" width="13.42578125" style="7" customWidth="1"/>
    <col min="4359" max="4359" width="0.855468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85546875" style="7" customWidth="1"/>
    <col min="4608" max="4608" width="13.42578125" style="7" customWidth="1"/>
    <col min="4609" max="4609" width="0.85546875" style="7" customWidth="1"/>
    <col min="4610" max="4610" width="13.42578125" style="7" customWidth="1"/>
    <col min="4611" max="4611" width="0.85546875" style="7" customWidth="1"/>
    <col min="4612" max="4612" width="13.42578125" style="7" customWidth="1"/>
    <col min="4613" max="4613" width="0.85546875" style="7" customWidth="1"/>
    <col min="4614" max="4614" width="13.42578125" style="7" customWidth="1"/>
    <col min="4615" max="4615" width="0.855468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85546875" style="7" customWidth="1"/>
    <col min="4864" max="4864" width="13.42578125" style="7" customWidth="1"/>
    <col min="4865" max="4865" width="0.85546875" style="7" customWidth="1"/>
    <col min="4866" max="4866" width="13.42578125" style="7" customWidth="1"/>
    <col min="4867" max="4867" width="0.85546875" style="7" customWidth="1"/>
    <col min="4868" max="4868" width="13.42578125" style="7" customWidth="1"/>
    <col min="4869" max="4869" width="0.85546875" style="7" customWidth="1"/>
    <col min="4870" max="4870" width="13.42578125" style="7" customWidth="1"/>
    <col min="4871" max="4871" width="0.855468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85546875" style="7" customWidth="1"/>
    <col min="5120" max="5120" width="13.42578125" style="7" customWidth="1"/>
    <col min="5121" max="5121" width="0.85546875" style="7" customWidth="1"/>
    <col min="5122" max="5122" width="13.42578125" style="7" customWidth="1"/>
    <col min="5123" max="5123" width="0.85546875" style="7" customWidth="1"/>
    <col min="5124" max="5124" width="13.42578125" style="7" customWidth="1"/>
    <col min="5125" max="5125" width="0.85546875" style="7" customWidth="1"/>
    <col min="5126" max="5126" width="13.42578125" style="7" customWidth="1"/>
    <col min="5127" max="5127" width="0.855468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85546875" style="7" customWidth="1"/>
    <col min="5376" max="5376" width="13.42578125" style="7" customWidth="1"/>
    <col min="5377" max="5377" width="0.85546875" style="7" customWidth="1"/>
    <col min="5378" max="5378" width="13.42578125" style="7" customWidth="1"/>
    <col min="5379" max="5379" width="0.85546875" style="7" customWidth="1"/>
    <col min="5380" max="5380" width="13.42578125" style="7" customWidth="1"/>
    <col min="5381" max="5381" width="0.85546875" style="7" customWidth="1"/>
    <col min="5382" max="5382" width="13.42578125" style="7" customWidth="1"/>
    <col min="5383" max="5383" width="0.855468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85546875" style="7" customWidth="1"/>
    <col min="5632" max="5632" width="13.42578125" style="7" customWidth="1"/>
    <col min="5633" max="5633" width="0.85546875" style="7" customWidth="1"/>
    <col min="5634" max="5634" width="13.42578125" style="7" customWidth="1"/>
    <col min="5635" max="5635" width="0.85546875" style="7" customWidth="1"/>
    <col min="5636" max="5636" width="13.42578125" style="7" customWidth="1"/>
    <col min="5637" max="5637" width="0.85546875" style="7" customWidth="1"/>
    <col min="5638" max="5638" width="13.42578125" style="7" customWidth="1"/>
    <col min="5639" max="5639" width="0.855468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85546875" style="7" customWidth="1"/>
    <col min="5888" max="5888" width="13.42578125" style="7" customWidth="1"/>
    <col min="5889" max="5889" width="0.85546875" style="7" customWidth="1"/>
    <col min="5890" max="5890" width="13.42578125" style="7" customWidth="1"/>
    <col min="5891" max="5891" width="0.85546875" style="7" customWidth="1"/>
    <col min="5892" max="5892" width="13.42578125" style="7" customWidth="1"/>
    <col min="5893" max="5893" width="0.85546875" style="7" customWidth="1"/>
    <col min="5894" max="5894" width="13.42578125" style="7" customWidth="1"/>
    <col min="5895" max="5895" width="0.855468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85546875" style="7" customWidth="1"/>
    <col min="6144" max="6144" width="13.42578125" style="7" customWidth="1"/>
    <col min="6145" max="6145" width="0.85546875" style="7" customWidth="1"/>
    <col min="6146" max="6146" width="13.42578125" style="7" customWidth="1"/>
    <col min="6147" max="6147" width="0.85546875" style="7" customWidth="1"/>
    <col min="6148" max="6148" width="13.42578125" style="7" customWidth="1"/>
    <col min="6149" max="6149" width="0.85546875" style="7" customWidth="1"/>
    <col min="6150" max="6150" width="13.42578125" style="7" customWidth="1"/>
    <col min="6151" max="6151" width="0.855468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85546875" style="7" customWidth="1"/>
    <col min="6400" max="6400" width="13.42578125" style="7" customWidth="1"/>
    <col min="6401" max="6401" width="0.85546875" style="7" customWidth="1"/>
    <col min="6402" max="6402" width="13.42578125" style="7" customWidth="1"/>
    <col min="6403" max="6403" width="0.85546875" style="7" customWidth="1"/>
    <col min="6404" max="6404" width="13.42578125" style="7" customWidth="1"/>
    <col min="6405" max="6405" width="0.85546875" style="7" customWidth="1"/>
    <col min="6406" max="6406" width="13.42578125" style="7" customWidth="1"/>
    <col min="6407" max="6407" width="0.855468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85546875" style="7" customWidth="1"/>
    <col min="6656" max="6656" width="13.42578125" style="7" customWidth="1"/>
    <col min="6657" max="6657" width="0.85546875" style="7" customWidth="1"/>
    <col min="6658" max="6658" width="13.42578125" style="7" customWidth="1"/>
    <col min="6659" max="6659" width="0.85546875" style="7" customWidth="1"/>
    <col min="6660" max="6660" width="13.42578125" style="7" customWidth="1"/>
    <col min="6661" max="6661" width="0.85546875" style="7" customWidth="1"/>
    <col min="6662" max="6662" width="13.42578125" style="7" customWidth="1"/>
    <col min="6663" max="6663" width="0.855468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85546875" style="7" customWidth="1"/>
    <col min="6912" max="6912" width="13.42578125" style="7" customWidth="1"/>
    <col min="6913" max="6913" width="0.85546875" style="7" customWidth="1"/>
    <col min="6914" max="6914" width="13.42578125" style="7" customWidth="1"/>
    <col min="6915" max="6915" width="0.85546875" style="7" customWidth="1"/>
    <col min="6916" max="6916" width="13.42578125" style="7" customWidth="1"/>
    <col min="6917" max="6917" width="0.85546875" style="7" customWidth="1"/>
    <col min="6918" max="6918" width="13.42578125" style="7" customWidth="1"/>
    <col min="6919" max="6919" width="0.855468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85546875" style="7" customWidth="1"/>
    <col min="7168" max="7168" width="13.42578125" style="7" customWidth="1"/>
    <col min="7169" max="7169" width="0.85546875" style="7" customWidth="1"/>
    <col min="7170" max="7170" width="13.42578125" style="7" customWidth="1"/>
    <col min="7171" max="7171" width="0.85546875" style="7" customWidth="1"/>
    <col min="7172" max="7172" width="13.42578125" style="7" customWidth="1"/>
    <col min="7173" max="7173" width="0.85546875" style="7" customWidth="1"/>
    <col min="7174" max="7174" width="13.42578125" style="7" customWidth="1"/>
    <col min="7175" max="7175" width="0.855468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85546875" style="7" customWidth="1"/>
    <col min="7424" max="7424" width="13.42578125" style="7" customWidth="1"/>
    <col min="7425" max="7425" width="0.85546875" style="7" customWidth="1"/>
    <col min="7426" max="7426" width="13.42578125" style="7" customWidth="1"/>
    <col min="7427" max="7427" width="0.85546875" style="7" customWidth="1"/>
    <col min="7428" max="7428" width="13.42578125" style="7" customWidth="1"/>
    <col min="7429" max="7429" width="0.85546875" style="7" customWidth="1"/>
    <col min="7430" max="7430" width="13.42578125" style="7" customWidth="1"/>
    <col min="7431" max="7431" width="0.855468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85546875" style="7" customWidth="1"/>
    <col min="7680" max="7680" width="13.42578125" style="7" customWidth="1"/>
    <col min="7681" max="7681" width="0.85546875" style="7" customWidth="1"/>
    <col min="7682" max="7682" width="13.42578125" style="7" customWidth="1"/>
    <col min="7683" max="7683" width="0.85546875" style="7" customWidth="1"/>
    <col min="7684" max="7684" width="13.42578125" style="7" customWidth="1"/>
    <col min="7685" max="7685" width="0.85546875" style="7" customWidth="1"/>
    <col min="7686" max="7686" width="13.42578125" style="7" customWidth="1"/>
    <col min="7687" max="7687" width="0.855468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85546875" style="7" customWidth="1"/>
    <col min="7936" max="7936" width="13.42578125" style="7" customWidth="1"/>
    <col min="7937" max="7937" width="0.85546875" style="7" customWidth="1"/>
    <col min="7938" max="7938" width="13.42578125" style="7" customWidth="1"/>
    <col min="7939" max="7939" width="0.85546875" style="7" customWidth="1"/>
    <col min="7940" max="7940" width="13.42578125" style="7" customWidth="1"/>
    <col min="7941" max="7941" width="0.85546875" style="7" customWidth="1"/>
    <col min="7942" max="7942" width="13.42578125" style="7" customWidth="1"/>
    <col min="7943" max="7943" width="0.855468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85546875" style="7" customWidth="1"/>
    <col min="8192" max="8192" width="13.42578125" style="7" customWidth="1"/>
    <col min="8193" max="8193" width="0.85546875" style="7" customWidth="1"/>
    <col min="8194" max="8194" width="13.42578125" style="7" customWidth="1"/>
    <col min="8195" max="8195" width="0.85546875" style="7" customWidth="1"/>
    <col min="8196" max="8196" width="13.42578125" style="7" customWidth="1"/>
    <col min="8197" max="8197" width="0.85546875" style="7" customWidth="1"/>
    <col min="8198" max="8198" width="13.42578125" style="7" customWidth="1"/>
    <col min="8199" max="8199" width="0.855468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85546875" style="7" customWidth="1"/>
    <col min="8448" max="8448" width="13.42578125" style="7" customWidth="1"/>
    <col min="8449" max="8449" width="0.85546875" style="7" customWidth="1"/>
    <col min="8450" max="8450" width="13.42578125" style="7" customWidth="1"/>
    <col min="8451" max="8451" width="0.85546875" style="7" customWidth="1"/>
    <col min="8452" max="8452" width="13.42578125" style="7" customWidth="1"/>
    <col min="8453" max="8453" width="0.85546875" style="7" customWidth="1"/>
    <col min="8454" max="8454" width="13.42578125" style="7" customWidth="1"/>
    <col min="8455" max="8455" width="0.855468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85546875" style="7" customWidth="1"/>
    <col min="8704" max="8704" width="13.42578125" style="7" customWidth="1"/>
    <col min="8705" max="8705" width="0.85546875" style="7" customWidth="1"/>
    <col min="8706" max="8706" width="13.42578125" style="7" customWidth="1"/>
    <col min="8707" max="8707" width="0.85546875" style="7" customWidth="1"/>
    <col min="8708" max="8708" width="13.42578125" style="7" customWidth="1"/>
    <col min="8709" max="8709" width="0.85546875" style="7" customWidth="1"/>
    <col min="8710" max="8710" width="13.42578125" style="7" customWidth="1"/>
    <col min="8711" max="8711" width="0.855468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85546875" style="7" customWidth="1"/>
    <col min="8960" max="8960" width="13.42578125" style="7" customWidth="1"/>
    <col min="8961" max="8961" width="0.85546875" style="7" customWidth="1"/>
    <col min="8962" max="8962" width="13.42578125" style="7" customWidth="1"/>
    <col min="8963" max="8963" width="0.85546875" style="7" customWidth="1"/>
    <col min="8964" max="8964" width="13.42578125" style="7" customWidth="1"/>
    <col min="8965" max="8965" width="0.85546875" style="7" customWidth="1"/>
    <col min="8966" max="8966" width="13.42578125" style="7" customWidth="1"/>
    <col min="8967" max="8967" width="0.855468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85546875" style="7" customWidth="1"/>
    <col min="9216" max="9216" width="13.42578125" style="7" customWidth="1"/>
    <col min="9217" max="9217" width="0.85546875" style="7" customWidth="1"/>
    <col min="9218" max="9218" width="13.42578125" style="7" customWidth="1"/>
    <col min="9219" max="9219" width="0.85546875" style="7" customWidth="1"/>
    <col min="9220" max="9220" width="13.42578125" style="7" customWidth="1"/>
    <col min="9221" max="9221" width="0.85546875" style="7" customWidth="1"/>
    <col min="9222" max="9222" width="13.42578125" style="7" customWidth="1"/>
    <col min="9223" max="9223" width="0.855468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85546875" style="7" customWidth="1"/>
    <col min="9472" max="9472" width="13.42578125" style="7" customWidth="1"/>
    <col min="9473" max="9473" width="0.85546875" style="7" customWidth="1"/>
    <col min="9474" max="9474" width="13.42578125" style="7" customWidth="1"/>
    <col min="9475" max="9475" width="0.85546875" style="7" customWidth="1"/>
    <col min="9476" max="9476" width="13.42578125" style="7" customWidth="1"/>
    <col min="9477" max="9477" width="0.85546875" style="7" customWidth="1"/>
    <col min="9478" max="9478" width="13.42578125" style="7" customWidth="1"/>
    <col min="9479" max="9479" width="0.855468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85546875" style="7" customWidth="1"/>
    <col min="9728" max="9728" width="13.42578125" style="7" customWidth="1"/>
    <col min="9729" max="9729" width="0.85546875" style="7" customWidth="1"/>
    <col min="9730" max="9730" width="13.42578125" style="7" customWidth="1"/>
    <col min="9731" max="9731" width="0.85546875" style="7" customWidth="1"/>
    <col min="9732" max="9732" width="13.42578125" style="7" customWidth="1"/>
    <col min="9733" max="9733" width="0.85546875" style="7" customWidth="1"/>
    <col min="9734" max="9734" width="13.42578125" style="7" customWidth="1"/>
    <col min="9735" max="9735" width="0.855468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85546875" style="7" customWidth="1"/>
    <col min="9984" max="9984" width="13.42578125" style="7" customWidth="1"/>
    <col min="9985" max="9985" width="0.85546875" style="7" customWidth="1"/>
    <col min="9986" max="9986" width="13.42578125" style="7" customWidth="1"/>
    <col min="9987" max="9987" width="0.85546875" style="7" customWidth="1"/>
    <col min="9988" max="9988" width="13.42578125" style="7" customWidth="1"/>
    <col min="9989" max="9989" width="0.85546875" style="7" customWidth="1"/>
    <col min="9990" max="9990" width="13.42578125" style="7" customWidth="1"/>
    <col min="9991" max="9991" width="0.855468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85546875" style="7" customWidth="1"/>
    <col min="10240" max="10240" width="13.42578125" style="7" customWidth="1"/>
    <col min="10241" max="10241" width="0.85546875" style="7" customWidth="1"/>
    <col min="10242" max="10242" width="13.42578125" style="7" customWidth="1"/>
    <col min="10243" max="10243" width="0.85546875" style="7" customWidth="1"/>
    <col min="10244" max="10244" width="13.42578125" style="7" customWidth="1"/>
    <col min="10245" max="10245" width="0.85546875" style="7" customWidth="1"/>
    <col min="10246" max="10246" width="13.42578125" style="7" customWidth="1"/>
    <col min="10247" max="10247" width="0.855468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85546875" style="7" customWidth="1"/>
    <col min="10496" max="10496" width="13.42578125" style="7" customWidth="1"/>
    <col min="10497" max="10497" width="0.85546875" style="7" customWidth="1"/>
    <col min="10498" max="10498" width="13.42578125" style="7" customWidth="1"/>
    <col min="10499" max="10499" width="0.85546875" style="7" customWidth="1"/>
    <col min="10500" max="10500" width="13.42578125" style="7" customWidth="1"/>
    <col min="10501" max="10501" width="0.85546875" style="7" customWidth="1"/>
    <col min="10502" max="10502" width="13.42578125" style="7" customWidth="1"/>
    <col min="10503" max="10503" width="0.855468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85546875" style="7" customWidth="1"/>
    <col min="10752" max="10752" width="13.42578125" style="7" customWidth="1"/>
    <col min="10753" max="10753" width="0.85546875" style="7" customWidth="1"/>
    <col min="10754" max="10754" width="13.42578125" style="7" customWidth="1"/>
    <col min="10755" max="10755" width="0.85546875" style="7" customWidth="1"/>
    <col min="10756" max="10756" width="13.42578125" style="7" customWidth="1"/>
    <col min="10757" max="10757" width="0.85546875" style="7" customWidth="1"/>
    <col min="10758" max="10758" width="13.42578125" style="7" customWidth="1"/>
    <col min="10759" max="10759" width="0.855468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85546875" style="7" customWidth="1"/>
    <col min="11008" max="11008" width="13.42578125" style="7" customWidth="1"/>
    <col min="11009" max="11009" width="0.85546875" style="7" customWidth="1"/>
    <col min="11010" max="11010" width="13.42578125" style="7" customWidth="1"/>
    <col min="11011" max="11011" width="0.85546875" style="7" customWidth="1"/>
    <col min="11012" max="11012" width="13.42578125" style="7" customWidth="1"/>
    <col min="11013" max="11013" width="0.85546875" style="7" customWidth="1"/>
    <col min="11014" max="11014" width="13.42578125" style="7" customWidth="1"/>
    <col min="11015" max="11015" width="0.855468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85546875" style="7" customWidth="1"/>
    <col min="11264" max="11264" width="13.42578125" style="7" customWidth="1"/>
    <col min="11265" max="11265" width="0.85546875" style="7" customWidth="1"/>
    <col min="11266" max="11266" width="13.42578125" style="7" customWidth="1"/>
    <col min="11267" max="11267" width="0.85546875" style="7" customWidth="1"/>
    <col min="11268" max="11268" width="13.42578125" style="7" customWidth="1"/>
    <col min="11269" max="11269" width="0.85546875" style="7" customWidth="1"/>
    <col min="11270" max="11270" width="13.42578125" style="7" customWidth="1"/>
    <col min="11271" max="11271" width="0.855468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85546875" style="7" customWidth="1"/>
    <col min="11520" max="11520" width="13.42578125" style="7" customWidth="1"/>
    <col min="11521" max="11521" width="0.85546875" style="7" customWidth="1"/>
    <col min="11522" max="11522" width="13.42578125" style="7" customWidth="1"/>
    <col min="11523" max="11523" width="0.85546875" style="7" customWidth="1"/>
    <col min="11524" max="11524" width="13.42578125" style="7" customWidth="1"/>
    <col min="11525" max="11525" width="0.85546875" style="7" customWidth="1"/>
    <col min="11526" max="11526" width="13.42578125" style="7" customWidth="1"/>
    <col min="11527" max="11527" width="0.855468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85546875" style="7" customWidth="1"/>
    <col min="11776" max="11776" width="13.42578125" style="7" customWidth="1"/>
    <col min="11777" max="11777" width="0.85546875" style="7" customWidth="1"/>
    <col min="11778" max="11778" width="13.42578125" style="7" customWidth="1"/>
    <col min="11779" max="11779" width="0.85546875" style="7" customWidth="1"/>
    <col min="11780" max="11780" width="13.42578125" style="7" customWidth="1"/>
    <col min="11781" max="11781" width="0.85546875" style="7" customWidth="1"/>
    <col min="11782" max="11782" width="13.42578125" style="7" customWidth="1"/>
    <col min="11783" max="11783" width="0.855468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85546875" style="7" customWidth="1"/>
    <col min="12032" max="12032" width="13.42578125" style="7" customWidth="1"/>
    <col min="12033" max="12033" width="0.85546875" style="7" customWidth="1"/>
    <col min="12034" max="12034" width="13.42578125" style="7" customWidth="1"/>
    <col min="12035" max="12035" width="0.85546875" style="7" customWidth="1"/>
    <col min="12036" max="12036" width="13.42578125" style="7" customWidth="1"/>
    <col min="12037" max="12037" width="0.85546875" style="7" customWidth="1"/>
    <col min="12038" max="12038" width="13.42578125" style="7" customWidth="1"/>
    <col min="12039" max="12039" width="0.855468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85546875" style="7" customWidth="1"/>
    <col min="12288" max="12288" width="13.42578125" style="7" customWidth="1"/>
    <col min="12289" max="12289" width="0.85546875" style="7" customWidth="1"/>
    <col min="12290" max="12290" width="13.42578125" style="7" customWidth="1"/>
    <col min="12291" max="12291" width="0.85546875" style="7" customWidth="1"/>
    <col min="12292" max="12292" width="13.42578125" style="7" customWidth="1"/>
    <col min="12293" max="12293" width="0.85546875" style="7" customWidth="1"/>
    <col min="12294" max="12294" width="13.42578125" style="7" customWidth="1"/>
    <col min="12295" max="12295" width="0.855468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85546875" style="7" customWidth="1"/>
    <col min="12544" max="12544" width="13.42578125" style="7" customWidth="1"/>
    <col min="12545" max="12545" width="0.85546875" style="7" customWidth="1"/>
    <col min="12546" max="12546" width="13.42578125" style="7" customWidth="1"/>
    <col min="12547" max="12547" width="0.85546875" style="7" customWidth="1"/>
    <col min="12548" max="12548" width="13.42578125" style="7" customWidth="1"/>
    <col min="12549" max="12549" width="0.85546875" style="7" customWidth="1"/>
    <col min="12550" max="12550" width="13.42578125" style="7" customWidth="1"/>
    <col min="12551" max="12551" width="0.855468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85546875" style="7" customWidth="1"/>
    <col min="12800" max="12800" width="13.42578125" style="7" customWidth="1"/>
    <col min="12801" max="12801" width="0.85546875" style="7" customWidth="1"/>
    <col min="12802" max="12802" width="13.42578125" style="7" customWidth="1"/>
    <col min="12803" max="12803" width="0.85546875" style="7" customWidth="1"/>
    <col min="12804" max="12804" width="13.42578125" style="7" customWidth="1"/>
    <col min="12805" max="12805" width="0.85546875" style="7" customWidth="1"/>
    <col min="12806" max="12806" width="13.42578125" style="7" customWidth="1"/>
    <col min="12807" max="12807" width="0.855468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85546875" style="7" customWidth="1"/>
    <col min="13056" max="13056" width="13.42578125" style="7" customWidth="1"/>
    <col min="13057" max="13057" width="0.85546875" style="7" customWidth="1"/>
    <col min="13058" max="13058" width="13.42578125" style="7" customWidth="1"/>
    <col min="13059" max="13059" width="0.85546875" style="7" customWidth="1"/>
    <col min="13060" max="13060" width="13.42578125" style="7" customWidth="1"/>
    <col min="13061" max="13061" width="0.85546875" style="7" customWidth="1"/>
    <col min="13062" max="13062" width="13.42578125" style="7" customWidth="1"/>
    <col min="13063" max="13063" width="0.855468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85546875" style="7" customWidth="1"/>
    <col min="13312" max="13312" width="13.42578125" style="7" customWidth="1"/>
    <col min="13313" max="13313" width="0.85546875" style="7" customWidth="1"/>
    <col min="13314" max="13314" width="13.42578125" style="7" customWidth="1"/>
    <col min="13315" max="13315" width="0.85546875" style="7" customWidth="1"/>
    <col min="13316" max="13316" width="13.42578125" style="7" customWidth="1"/>
    <col min="13317" max="13317" width="0.85546875" style="7" customWidth="1"/>
    <col min="13318" max="13318" width="13.42578125" style="7" customWidth="1"/>
    <col min="13319" max="13319" width="0.855468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85546875" style="7" customWidth="1"/>
    <col min="13568" max="13568" width="13.42578125" style="7" customWidth="1"/>
    <col min="13569" max="13569" width="0.85546875" style="7" customWidth="1"/>
    <col min="13570" max="13570" width="13.42578125" style="7" customWidth="1"/>
    <col min="13571" max="13571" width="0.85546875" style="7" customWidth="1"/>
    <col min="13572" max="13572" width="13.42578125" style="7" customWidth="1"/>
    <col min="13573" max="13573" width="0.85546875" style="7" customWidth="1"/>
    <col min="13574" max="13574" width="13.42578125" style="7" customWidth="1"/>
    <col min="13575" max="13575" width="0.855468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85546875" style="7" customWidth="1"/>
    <col min="13824" max="13824" width="13.42578125" style="7" customWidth="1"/>
    <col min="13825" max="13825" width="0.85546875" style="7" customWidth="1"/>
    <col min="13826" max="13826" width="13.42578125" style="7" customWidth="1"/>
    <col min="13827" max="13827" width="0.85546875" style="7" customWidth="1"/>
    <col min="13828" max="13828" width="13.42578125" style="7" customWidth="1"/>
    <col min="13829" max="13829" width="0.85546875" style="7" customWidth="1"/>
    <col min="13830" max="13830" width="13.42578125" style="7" customWidth="1"/>
    <col min="13831" max="13831" width="0.855468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85546875" style="7" customWidth="1"/>
    <col min="14080" max="14080" width="13.42578125" style="7" customWidth="1"/>
    <col min="14081" max="14081" width="0.85546875" style="7" customWidth="1"/>
    <col min="14082" max="14082" width="13.42578125" style="7" customWidth="1"/>
    <col min="14083" max="14083" width="0.85546875" style="7" customWidth="1"/>
    <col min="14084" max="14084" width="13.42578125" style="7" customWidth="1"/>
    <col min="14085" max="14085" width="0.85546875" style="7" customWidth="1"/>
    <col min="14086" max="14086" width="13.42578125" style="7" customWidth="1"/>
    <col min="14087" max="14087" width="0.855468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85546875" style="7" customWidth="1"/>
    <col min="14336" max="14336" width="13.42578125" style="7" customWidth="1"/>
    <col min="14337" max="14337" width="0.85546875" style="7" customWidth="1"/>
    <col min="14338" max="14338" width="13.42578125" style="7" customWidth="1"/>
    <col min="14339" max="14339" width="0.85546875" style="7" customWidth="1"/>
    <col min="14340" max="14340" width="13.42578125" style="7" customWidth="1"/>
    <col min="14341" max="14341" width="0.85546875" style="7" customWidth="1"/>
    <col min="14342" max="14342" width="13.42578125" style="7" customWidth="1"/>
    <col min="14343" max="14343" width="0.855468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85546875" style="7" customWidth="1"/>
    <col min="14592" max="14592" width="13.42578125" style="7" customWidth="1"/>
    <col min="14593" max="14593" width="0.85546875" style="7" customWidth="1"/>
    <col min="14594" max="14594" width="13.42578125" style="7" customWidth="1"/>
    <col min="14595" max="14595" width="0.85546875" style="7" customWidth="1"/>
    <col min="14596" max="14596" width="13.42578125" style="7" customWidth="1"/>
    <col min="14597" max="14597" width="0.85546875" style="7" customWidth="1"/>
    <col min="14598" max="14598" width="13.42578125" style="7" customWidth="1"/>
    <col min="14599" max="14599" width="0.855468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85546875" style="7" customWidth="1"/>
    <col min="14848" max="14848" width="13.42578125" style="7" customWidth="1"/>
    <col min="14849" max="14849" width="0.85546875" style="7" customWidth="1"/>
    <col min="14850" max="14850" width="13.42578125" style="7" customWidth="1"/>
    <col min="14851" max="14851" width="0.85546875" style="7" customWidth="1"/>
    <col min="14852" max="14852" width="13.42578125" style="7" customWidth="1"/>
    <col min="14853" max="14853" width="0.85546875" style="7" customWidth="1"/>
    <col min="14854" max="14854" width="13.42578125" style="7" customWidth="1"/>
    <col min="14855" max="14855" width="0.855468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85546875" style="7" customWidth="1"/>
    <col min="15104" max="15104" width="13.42578125" style="7" customWidth="1"/>
    <col min="15105" max="15105" width="0.85546875" style="7" customWidth="1"/>
    <col min="15106" max="15106" width="13.42578125" style="7" customWidth="1"/>
    <col min="15107" max="15107" width="0.85546875" style="7" customWidth="1"/>
    <col min="15108" max="15108" width="13.42578125" style="7" customWidth="1"/>
    <col min="15109" max="15109" width="0.85546875" style="7" customWidth="1"/>
    <col min="15110" max="15110" width="13.42578125" style="7" customWidth="1"/>
    <col min="15111" max="15111" width="0.855468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85546875" style="7" customWidth="1"/>
    <col min="15360" max="15360" width="13.42578125" style="7" customWidth="1"/>
    <col min="15361" max="15361" width="0.85546875" style="7" customWidth="1"/>
    <col min="15362" max="15362" width="13.42578125" style="7" customWidth="1"/>
    <col min="15363" max="15363" width="0.85546875" style="7" customWidth="1"/>
    <col min="15364" max="15364" width="13.42578125" style="7" customWidth="1"/>
    <col min="15365" max="15365" width="0.85546875" style="7" customWidth="1"/>
    <col min="15366" max="15366" width="13.42578125" style="7" customWidth="1"/>
    <col min="15367" max="15367" width="0.855468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85546875" style="7" customWidth="1"/>
    <col min="15616" max="15616" width="13.42578125" style="7" customWidth="1"/>
    <col min="15617" max="15617" width="0.85546875" style="7" customWidth="1"/>
    <col min="15618" max="15618" width="13.42578125" style="7" customWidth="1"/>
    <col min="15619" max="15619" width="0.85546875" style="7" customWidth="1"/>
    <col min="15620" max="15620" width="13.42578125" style="7" customWidth="1"/>
    <col min="15621" max="15621" width="0.85546875" style="7" customWidth="1"/>
    <col min="15622" max="15622" width="13.42578125" style="7" customWidth="1"/>
    <col min="15623" max="15623" width="0.855468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85546875" style="7" customWidth="1"/>
    <col min="15872" max="15872" width="13.42578125" style="7" customWidth="1"/>
    <col min="15873" max="15873" width="0.85546875" style="7" customWidth="1"/>
    <col min="15874" max="15874" width="13.42578125" style="7" customWidth="1"/>
    <col min="15875" max="15875" width="0.85546875" style="7" customWidth="1"/>
    <col min="15876" max="15876" width="13.42578125" style="7" customWidth="1"/>
    <col min="15877" max="15877" width="0.85546875" style="7" customWidth="1"/>
    <col min="15878" max="15878" width="13.42578125" style="7" customWidth="1"/>
    <col min="15879" max="15879" width="0.855468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85546875" style="7" customWidth="1"/>
    <col min="16128" max="16128" width="13.42578125" style="7" customWidth="1"/>
    <col min="16129" max="16129" width="0.85546875" style="7" customWidth="1"/>
    <col min="16130" max="16130" width="13.42578125" style="7" customWidth="1"/>
    <col min="16131" max="16131" width="0.85546875" style="7" customWidth="1"/>
    <col min="16132" max="16132" width="13.42578125" style="7" customWidth="1"/>
    <col min="16133" max="16133" width="0.85546875" style="7" customWidth="1"/>
    <col min="16134" max="16134" width="13.42578125" style="7" customWidth="1"/>
    <col min="16135" max="16135" width="0.855468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7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7" customHeight="1">
      <c r="A2" s="8" t="s">
        <v>189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7" customHeight="1">
      <c r="A3" s="8" t="s">
        <v>234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7" customHeight="1">
      <c r="A4" s="1"/>
      <c r="B4" s="11"/>
      <c r="C4" s="12"/>
      <c r="D4" s="58"/>
      <c r="E4" s="58"/>
      <c r="F4" s="59" t="s">
        <v>1</v>
      </c>
      <c r="G4" s="12"/>
      <c r="H4" s="58"/>
      <c r="I4" s="58"/>
      <c r="J4" s="59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7" customHeight="1">
      <c r="A5" s="2"/>
      <c r="B5" s="14"/>
      <c r="C5" s="15"/>
      <c r="D5" s="146" t="s">
        <v>101</v>
      </c>
      <c r="E5" s="146"/>
      <c r="F5" s="146"/>
      <c r="G5" s="15"/>
      <c r="H5" s="146" t="s">
        <v>101</v>
      </c>
      <c r="I5" s="146"/>
      <c r="J5" s="14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7" customHeight="1">
      <c r="A6" s="1"/>
      <c r="B6" s="16" t="s">
        <v>4</v>
      </c>
      <c r="C6" s="12"/>
      <c r="D6" s="17" t="s">
        <v>235</v>
      </c>
      <c r="E6" s="12"/>
      <c r="F6" s="17" t="s">
        <v>236</v>
      </c>
      <c r="G6" s="12"/>
      <c r="H6" s="17" t="s">
        <v>235</v>
      </c>
      <c r="I6" s="12"/>
      <c r="J6" s="17" t="s">
        <v>236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7" customHeight="1">
      <c r="A7" s="1"/>
      <c r="B7" s="11"/>
      <c r="C7" s="12"/>
      <c r="D7" s="18" t="s">
        <v>181</v>
      </c>
      <c r="E7" s="12"/>
      <c r="F7" s="18" t="s">
        <v>183</v>
      </c>
      <c r="G7" s="12"/>
      <c r="H7" s="18" t="s">
        <v>181</v>
      </c>
      <c r="I7" s="12"/>
      <c r="J7" s="18" t="s">
        <v>183</v>
      </c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7" customHeight="1">
      <c r="A8" s="1"/>
      <c r="B8" s="11"/>
      <c r="C8" s="12"/>
      <c r="D8" s="18" t="s">
        <v>182</v>
      </c>
      <c r="E8" s="12"/>
      <c r="F8" s="18"/>
      <c r="G8" s="12"/>
      <c r="H8" s="18" t="s">
        <v>182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 t="s">
        <v>245</v>
      </c>
      <c r="C11" s="20"/>
      <c r="D11" s="21">
        <v>12733</v>
      </c>
      <c r="E11" s="21"/>
      <c r="F11" s="21">
        <v>14323</v>
      </c>
      <c r="G11" s="21"/>
      <c r="H11" s="21">
        <v>418122</v>
      </c>
      <c r="I11" s="21"/>
      <c r="J11" s="21">
        <v>452350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208</v>
      </c>
      <c r="B12" s="45" t="s">
        <v>244</v>
      </c>
      <c r="C12" s="20"/>
      <c r="D12" s="46">
        <v>646101</v>
      </c>
      <c r="E12" s="21"/>
      <c r="F12" s="46">
        <v>794943</v>
      </c>
      <c r="G12" s="21"/>
      <c r="H12" s="46">
        <v>21216362</v>
      </c>
      <c r="I12" s="21"/>
      <c r="J12" s="46">
        <v>25106318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 t="s">
        <v>245</v>
      </c>
      <c r="C13" s="20"/>
      <c r="D13" s="21">
        <v>516673</v>
      </c>
      <c r="E13" s="21"/>
      <c r="F13" s="21">
        <v>438164</v>
      </c>
      <c r="G13" s="21"/>
      <c r="H13" s="21">
        <v>16966270</v>
      </c>
      <c r="I13" s="21"/>
      <c r="J13" s="21">
        <v>13838340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 t="s">
        <v>245</v>
      </c>
      <c r="C14" s="20"/>
      <c r="D14" s="21">
        <v>16032</v>
      </c>
      <c r="E14" s="21"/>
      <c r="F14" s="21">
        <v>14682</v>
      </c>
      <c r="G14" s="21"/>
      <c r="H14" s="21">
        <v>526442</v>
      </c>
      <c r="I14" s="21"/>
      <c r="J14" s="21">
        <v>463709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15" customHeight="1">
      <c r="A15" s="3" t="s">
        <v>11</v>
      </c>
      <c r="B15" s="45" t="s">
        <v>245</v>
      </c>
      <c r="C15" s="20"/>
      <c r="D15" s="47">
        <v>44879</v>
      </c>
      <c r="E15" s="21"/>
      <c r="F15" s="47">
        <v>68333</v>
      </c>
      <c r="G15" s="21"/>
      <c r="H15" s="47">
        <v>1473721</v>
      </c>
      <c r="I15" s="21"/>
      <c r="J15" s="47">
        <v>2158121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ht="22.5" customHeight="1">
      <c r="A16" s="43" t="s">
        <v>12</v>
      </c>
      <c r="B16" s="45"/>
      <c r="D16" s="48">
        <f>SUM(D11:D15)</f>
        <v>1236418</v>
      </c>
      <c r="E16" s="21"/>
      <c r="F16" s="48">
        <f>SUM(F11:F15)</f>
        <v>1330445</v>
      </c>
      <c r="G16" s="21"/>
      <c r="H16" s="48">
        <f>SUM(H11:H15)</f>
        <v>40600917</v>
      </c>
      <c r="I16" s="21"/>
      <c r="J16" s="48">
        <f>SUM(J11:J15)</f>
        <v>42018838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2" customFormat="1" ht="22.5" customHeight="1">
      <c r="A17" s="43" t="s">
        <v>13</v>
      </c>
      <c r="B17" s="45"/>
      <c r="C17" s="20"/>
      <c r="D17" s="21"/>
      <c r="E17" s="21"/>
      <c r="F17" s="21"/>
      <c r="G17" s="21"/>
      <c r="H17" s="21"/>
      <c r="I17" s="21"/>
      <c r="J17" s="2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44" customFormat="1" ht="22.5" customHeight="1">
      <c r="A18" s="3" t="s">
        <v>16</v>
      </c>
      <c r="B18" s="49">
        <v>4.0999999999999996</v>
      </c>
      <c r="C18" s="20"/>
      <c r="D18" s="46">
        <v>65425</v>
      </c>
      <c r="E18" s="21"/>
      <c r="F18" s="46">
        <v>65479</v>
      </c>
      <c r="G18" s="21"/>
      <c r="H18" s="46">
        <v>2148384</v>
      </c>
      <c r="I18" s="21"/>
      <c r="J18" s="46">
        <v>2067992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44" customFormat="1" ht="22.5" customHeight="1">
      <c r="A19" s="3" t="s">
        <v>56</v>
      </c>
      <c r="B19" s="49">
        <v>5.0999999999999996</v>
      </c>
      <c r="C19" s="20"/>
      <c r="D19" s="57">
        <v>425748</v>
      </c>
      <c r="E19" s="21"/>
      <c r="F19" s="57">
        <v>422642</v>
      </c>
      <c r="G19" s="21"/>
      <c r="H19" s="57">
        <v>13980539</v>
      </c>
      <c r="I19" s="21"/>
      <c r="J19" s="57">
        <v>13348124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44" customFormat="1" ht="22.5" customHeight="1">
      <c r="A20" s="3" t="s">
        <v>17</v>
      </c>
      <c r="B20" s="45">
        <v>6</v>
      </c>
      <c r="C20" s="20"/>
      <c r="D20" s="46">
        <v>399108</v>
      </c>
      <c r="E20" s="21"/>
      <c r="F20" s="46">
        <v>385330</v>
      </c>
      <c r="G20" s="21"/>
      <c r="H20" s="21">
        <v>13105736</v>
      </c>
      <c r="I20" s="21"/>
      <c r="J20" s="21">
        <v>12169700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44" customFormat="1" ht="22.5" customHeight="1">
      <c r="A21" s="3" t="s">
        <v>18</v>
      </c>
      <c r="B21" s="45" t="s">
        <v>245</v>
      </c>
      <c r="C21" s="20"/>
      <c r="D21" s="21">
        <v>279</v>
      </c>
      <c r="E21" s="21"/>
      <c r="F21" s="21">
        <v>366</v>
      </c>
      <c r="G21" s="21"/>
      <c r="H21" s="21">
        <v>9169</v>
      </c>
      <c r="I21" s="21"/>
      <c r="J21" s="21">
        <v>11564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19</v>
      </c>
      <c r="B22" s="45" t="s">
        <v>245</v>
      </c>
      <c r="C22" s="20"/>
      <c r="D22" s="46">
        <v>1390</v>
      </c>
      <c r="E22" s="21"/>
      <c r="F22" s="46">
        <v>976</v>
      </c>
      <c r="G22" s="21"/>
      <c r="H22" s="46">
        <v>45658</v>
      </c>
      <c r="I22" s="21"/>
      <c r="J22" s="46">
        <v>30832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21</v>
      </c>
      <c r="B23" s="45" t="s">
        <v>245</v>
      </c>
      <c r="C23" s="20"/>
      <c r="D23" s="51">
        <v>15752</v>
      </c>
      <c r="E23" s="21"/>
      <c r="F23" s="51">
        <v>15752</v>
      </c>
      <c r="G23" s="21"/>
      <c r="H23" s="51">
        <v>517260</v>
      </c>
      <c r="I23" s="21"/>
      <c r="J23" s="51">
        <v>497492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43" t="s">
        <v>22</v>
      </c>
      <c r="B24" s="50"/>
      <c r="C24" s="20"/>
      <c r="D24" s="47">
        <f>SUM(D18:D23)</f>
        <v>907702</v>
      </c>
      <c r="E24" s="21"/>
      <c r="F24" s="47">
        <f>SUM(F18:F23)</f>
        <v>890545</v>
      </c>
      <c r="G24" s="21"/>
      <c r="H24" s="47">
        <f>SUM(H18:H23)</f>
        <v>29806746</v>
      </c>
      <c r="I24" s="21"/>
      <c r="J24" s="47">
        <f>SUM(J18:J23)</f>
        <v>28125704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ht="22.5" customHeight="1" thickBot="1">
      <c r="A25" s="43" t="s">
        <v>23</v>
      </c>
      <c r="B25" s="50"/>
      <c r="D25" s="52">
        <f>SUM(D16,D24)</f>
        <v>2144120</v>
      </c>
      <c r="E25" s="21"/>
      <c r="F25" s="52">
        <f>SUM(F16,F24)</f>
        <v>2220990</v>
      </c>
      <c r="G25" s="21"/>
      <c r="H25" s="52">
        <f>SUM(H16,H24)</f>
        <v>70407663</v>
      </c>
      <c r="I25" s="21"/>
      <c r="J25" s="52">
        <f>SUM(J16,J24)</f>
        <v>70144542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ht="22.7" customHeight="1" thickTop="1">
      <c r="B26" s="22"/>
      <c r="D26" s="23"/>
      <c r="F26" s="23"/>
      <c r="H26" s="23"/>
      <c r="J26" s="21"/>
    </row>
    <row r="27" spans="1:250" ht="22.7" customHeight="1">
      <c r="A27" s="3" t="s">
        <v>224</v>
      </c>
      <c r="B27" s="22"/>
      <c r="D27" s="23"/>
      <c r="F27" s="23"/>
      <c r="H27" s="23"/>
      <c r="J27" s="21"/>
    </row>
    <row r="28" spans="1:250" ht="22.7" customHeight="1">
      <c r="B28" s="22"/>
      <c r="D28" s="23"/>
      <c r="F28" s="23"/>
      <c r="H28" s="23"/>
      <c r="J28" s="21"/>
    </row>
    <row r="29" spans="1:250" ht="22.7" customHeight="1">
      <c r="B29" s="22"/>
      <c r="D29" s="23"/>
      <c r="F29" s="23"/>
      <c r="H29" s="23"/>
      <c r="J29" s="21"/>
    </row>
    <row r="30" spans="1:250" ht="22.7" customHeight="1">
      <c r="B30" s="22"/>
      <c r="D30" s="23"/>
      <c r="F30" s="23"/>
      <c r="H30" s="23"/>
      <c r="J30" s="21"/>
    </row>
    <row r="31" spans="1:250" ht="22.7" customHeight="1">
      <c r="B31" s="22"/>
      <c r="D31" s="23"/>
      <c r="F31" s="23"/>
      <c r="H31" s="23"/>
      <c r="J31" s="21"/>
    </row>
    <row r="32" spans="1:250" ht="22.7" customHeight="1">
      <c r="B32" s="22"/>
      <c r="D32" s="23"/>
      <c r="F32" s="23"/>
      <c r="H32" s="23"/>
      <c r="J32" s="21"/>
    </row>
    <row r="33" spans="2:10" ht="22.7" customHeight="1">
      <c r="B33" s="22"/>
      <c r="D33" s="23"/>
      <c r="F33" s="23"/>
      <c r="H33" s="23"/>
      <c r="J33" s="21"/>
    </row>
    <row r="34" spans="2:10" ht="22.7" customHeight="1">
      <c r="B34" s="22"/>
      <c r="D34" s="23"/>
      <c r="F34" s="23"/>
      <c r="H34" s="23"/>
      <c r="J34" s="21"/>
    </row>
    <row r="35" spans="2:10" ht="22.7" customHeight="1">
      <c r="B35" s="22"/>
      <c r="D35" s="23"/>
      <c r="F35" s="23"/>
      <c r="H35" s="23"/>
      <c r="J35" s="21"/>
    </row>
    <row r="36" spans="2:10" ht="22.7" customHeight="1">
      <c r="B36" s="22"/>
      <c r="D36" s="23"/>
      <c r="F36" s="23"/>
      <c r="H36" s="23"/>
      <c r="J36" s="21"/>
    </row>
    <row r="37" spans="2:10" ht="22.7" customHeight="1">
      <c r="B37" s="22"/>
      <c r="D37" s="23"/>
      <c r="F37" s="23"/>
      <c r="H37" s="23"/>
      <c r="J37" s="21"/>
    </row>
    <row r="38" spans="2:10" ht="22.7" customHeight="1">
      <c r="B38" s="22"/>
      <c r="D38" s="23"/>
      <c r="F38" s="23"/>
      <c r="H38" s="23"/>
      <c r="J38" s="21"/>
    </row>
    <row r="39" spans="2:10" ht="22.7" customHeight="1">
      <c r="B39" s="22"/>
      <c r="D39" s="23"/>
      <c r="F39" s="23"/>
      <c r="H39" s="23"/>
      <c r="J39" s="21"/>
    </row>
    <row r="40" spans="2:10" ht="22.7" customHeight="1">
      <c r="B40" s="22"/>
      <c r="D40" s="23"/>
      <c r="F40" s="23"/>
      <c r="H40" s="23"/>
      <c r="J40" s="21"/>
    </row>
    <row r="41" spans="2:10" ht="22.7" customHeight="1">
      <c r="B41" s="22"/>
      <c r="D41" s="23"/>
      <c r="F41" s="23"/>
      <c r="H41" s="23"/>
      <c r="J41" s="21"/>
    </row>
    <row r="42" spans="2:10" ht="22.7" customHeight="1">
      <c r="B42" s="22"/>
      <c r="D42" s="23"/>
      <c r="F42" s="23"/>
      <c r="H42" s="23"/>
      <c r="J42" s="21"/>
    </row>
    <row r="43" spans="2:10" ht="22.7" customHeight="1">
      <c r="B43" s="22"/>
      <c r="D43" s="23"/>
      <c r="F43" s="23"/>
      <c r="H43" s="23"/>
      <c r="J43" s="21"/>
    </row>
    <row r="44" spans="2:10" ht="22.7" customHeight="1">
      <c r="B44" s="22"/>
      <c r="D44" s="23"/>
      <c r="F44" s="23"/>
      <c r="H44" s="23"/>
      <c r="J44" s="21"/>
    </row>
    <row r="45" spans="2:10" ht="22.7" customHeight="1">
      <c r="B45" s="22"/>
      <c r="D45" s="23"/>
      <c r="F45" s="23"/>
      <c r="H45" s="23"/>
      <c r="J45" s="21"/>
    </row>
    <row r="46" spans="2:10" ht="22.7" customHeight="1">
      <c r="B46" s="22"/>
      <c r="D46" s="23"/>
      <c r="F46" s="23"/>
      <c r="H46" s="23"/>
      <c r="J46" s="21"/>
    </row>
    <row r="47" spans="2:10" ht="22.7" customHeight="1">
      <c r="B47" s="22"/>
      <c r="D47" s="23"/>
      <c r="F47" s="23"/>
      <c r="H47" s="23"/>
      <c r="J47" s="21"/>
    </row>
    <row r="48" spans="2:10" ht="22.7" customHeight="1">
      <c r="B48" s="22"/>
      <c r="D48" s="23"/>
      <c r="F48" s="23"/>
      <c r="H48" s="23"/>
      <c r="J48" s="21"/>
    </row>
    <row r="49" spans="1:250" ht="22.7" customHeight="1">
      <c r="B49" s="24"/>
      <c r="C49" s="19"/>
      <c r="D49" s="19"/>
      <c r="E49" s="19"/>
      <c r="F49" s="19"/>
      <c r="G49" s="19"/>
      <c r="H49" s="19"/>
      <c r="I49" s="19"/>
      <c r="J49" s="19">
        <v>5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</row>
    <row r="50" spans="1:250" ht="22.7" customHeight="1">
      <c r="A50" s="25" t="s">
        <v>0</v>
      </c>
      <c r="B50" s="26"/>
      <c r="C50" s="27"/>
      <c r="D50" s="27"/>
      <c r="E50" s="27"/>
      <c r="F50" s="27"/>
      <c r="G50" s="27"/>
      <c r="H50" s="27"/>
      <c r="I50" s="27"/>
      <c r="J50" s="27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</row>
    <row r="51" spans="1:250" ht="22.7" customHeight="1">
      <c r="A51" s="8" t="s">
        <v>190</v>
      </c>
      <c r="B51" s="9"/>
      <c r="C51" s="10"/>
      <c r="D51" s="10"/>
      <c r="E51" s="10"/>
      <c r="F51" s="10"/>
      <c r="G51" s="10"/>
      <c r="H51" s="10"/>
      <c r="I51" s="10"/>
      <c r="J51" s="1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ht="22.7" customHeight="1">
      <c r="A52" s="8" t="s">
        <v>234</v>
      </c>
      <c r="B52" s="9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ht="22.7" customHeight="1">
      <c r="A53" s="1"/>
      <c r="B53" s="11"/>
      <c r="C53" s="12"/>
      <c r="D53" s="58"/>
      <c r="E53" s="58"/>
      <c r="F53" s="59" t="s">
        <v>1</v>
      </c>
      <c r="G53" s="12"/>
      <c r="H53" s="58"/>
      <c r="I53" s="58"/>
      <c r="J53" s="59" t="s">
        <v>2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22.7" customHeight="1">
      <c r="A54" s="2"/>
      <c r="B54" s="14"/>
      <c r="C54" s="15"/>
      <c r="D54" s="146" t="s">
        <v>101</v>
      </c>
      <c r="E54" s="146"/>
      <c r="F54" s="146"/>
      <c r="G54" s="15"/>
      <c r="H54" s="146" t="s">
        <v>101</v>
      </c>
      <c r="I54" s="146"/>
      <c r="J54" s="146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</row>
    <row r="55" spans="1:250" ht="22.7" customHeight="1">
      <c r="A55" s="1"/>
      <c r="B55" s="16" t="s">
        <v>4</v>
      </c>
      <c r="C55" s="12"/>
      <c r="D55" s="17" t="s">
        <v>235</v>
      </c>
      <c r="E55" s="12"/>
      <c r="F55" s="17" t="s">
        <v>236</v>
      </c>
      <c r="G55" s="12"/>
      <c r="H55" s="17" t="s">
        <v>235</v>
      </c>
      <c r="I55" s="12"/>
      <c r="J55" s="17" t="s">
        <v>236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7" customHeight="1">
      <c r="A56" s="1"/>
      <c r="B56" s="11"/>
      <c r="C56" s="12"/>
      <c r="D56" s="18" t="s">
        <v>181</v>
      </c>
      <c r="E56" s="12"/>
      <c r="F56" s="18" t="s">
        <v>183</v>
      </c>
      <c r="G56" s="12"/>
      <c r="H56" s="18" t="s">
        <v>181</v>
      </c>
      <c r="I56" s="12"/>
      <c r="J56" s="18" t="s">
        <v>183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7" customHeight="1">
      <c r="A57" s="1"/>
      <c r="B57" s="11"/>
      <c r="C57" s="12"/>
      <c r="D57" s="18" t="s">
        <v>182</v>
      </c>
      <c r="E57" s="12"/>
      <c r="F57" s="18"/>
      <c r="G57" s="12"/>
      <c r="H57" s="18" t="s">
        <v>182</v>
      </c>
      <c r="I57" s="12"/>
      <c r="J57" s="18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ht="22.5" customHeight="1">
      <c r="A58" s="43" t="s">
        <v>24</v>
      </c>
      <c r="B58" s="53"/>
      <c r="C58" s="19"/>
      <c r="D58" s="19"/>
      <c r="E58" s="19"/>
      <c r="F58" s="19"/>
      <c r="G58" s="19"/>
      <c r="H58" s="54"/>
      <c r="I58" s="12"/>
      <c r="J58" s="18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</row>
    <row r="59" spans="1:250" ht="22.5" customHeight="1">
      <c r="A59" s="43" t="s">
        <v>25</v>
      </c>
      <c r="B59" s="24"/>
      <c r="C59" s="19"/>
      <c r="D59" s="19"/>
      <c r="E59" s="19"/>
      <c r="F59" s="19"/>
      <c r="G59" s="19"/>
      <c r="H59" s="19"/>
      <c r="I59" s="19"/>
      <c r="J59" s="19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</row>
    <row r="60" spans="1:250" ht="22.5" customHeight="1">
      <c r="A60" s="3" t="s">
        <v>26</v>
      </c>
      <c r="B60" s="45">
        <v>7</v>
      </c>
      <c r="D60" s="21">
        <v>275521</v>
      </c>
      <c r="E60" s="21"/>
      <c r="F60" s="21">
        <v>365951</v>
      </c>
      <c r="G60" s="21"/>
      <c r="H60" s="21">
        <v>9047450</v>
      </c>
      <c r="I60" s="21"/>
      <c r="J60" s="21">
        <v>11557676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</row>
    <row r="61" spans="1:250" ht="22.5" customHeight="1">
      <c r="A61" s="3" t="s">
        <v>210</v>
      </c>
      <c r="B61" s="45">
        <v>8</v>
      </c>
      <c r="D61" s="46">
        <v>814192</v>
      </c>
      <c r="E61" s="21"/>
      <c r="F61" s="46">
        <v>813808</v>
      </c>
      <c r="G61" s="21"/>
      <c r="H61" s="46">
        <v>26736085</v>
      </c>
      <c r="I61" s="21"/>
      <c r="J61" s="46">
        <v>25702141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" t="s">
        <v>238</v>
      </c>
      <c r="B62" s="45">
        <v>9</v>
      </c>
      <c r="D62" s="46">
        <v>69787</v>
      </c>
      <c r="E62" s="21"/>
      <c r="F62" s="46">
        <v>88745</v>
      </c>
      <c r="G62" s="21"/>
      <c r="H62" s="46">
        <v>2291635</v>
      </c>
      <c r="I62" s="21"/>
      <c r="J62" s="46">
        <v>2802781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27</v>
      </c>
      <c r="B63" s="45" t="s">
        <v>245</v>
      </c>
      <c r="D63" s="46">
        <v>277</v>
      </c>
      <c r="E63" s="21"/>
      <c r="F63" s="46">
        <v>377</v>
      </c>
      <c r="G63" s="21"/>
      <c r="H63" s="46">
        <v>9111</v>
      </c>
      <c r="I63" s="21"/>
      <c r="J63" s="46">
        <v>11897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225</v>
      </c>
      <c r="B64" s="45" t="s">
        <v>245</v>
      </c>
      <c r="D64" s="46">
        <v>2425</v>
      </c>
      <c r="E64" s="21"/>
      <c r="F64" s="46">
        <v>1514</v>
      </c>
      <c r="G64" s="21"/>
      <c r="H64" s="46">
        <v>79646</v>
      </c>
      <c r="I64" s="21"/>
      <c r="J64" s="46">
        <v>47820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29</v>
      </c>
      <c r="B65" s="45" t="s">
        <v>245</v>
      </c>
      <c r="D65" s="47">
        <v>1078</v>
      </c>
      <c r="E65" s="21"/>
      <c r="F65" s="47">
        <v>1428</v>
      </c>
      <c r="G65" s="21"/>
      <c r="H65" s="47">
        <v>35356</v>
      </c>
      <c r="I65" s="21"/>
      <c r="J65" s="47">
        <v>45100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43" t="s">
        <v>30</v>
      </c>
      <c r="B66" s="45"/>
      <c r="D66" s="51">
        <f>SUM(D60:D65)</f>
        <v>1163280</v>
      </c>
      <c r="E66" s="21"/>
      <c r="F66" s="51">
        <f>SUM(F60:F65)</f>
        <v>1271823</v>
      </c>
      <c r="G66" s="21"/>
      <c r="H66" s="51">
        <f>SUM(H60:H65)</f>
        <v>38199283</v>
      </c>
      <c r="I66" s="21"/>
      <c r="J66" s="51">
        <f>SUM(J60:J65)</f>
        <v>40167415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43" t="s">
        <v>31</v>
      </c>
      <c r="B67" s="45"/>
      <c r="D67" s="21"/>
      <c r="E67" s="21"/>
      <c r="F67" s="21"/>
      <c r="G67" s="21"/>
      <c r="H67" s="21"/>
      <c r="I67" s="21"/>
      <c r="J67" s="2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33</v>
      </c>
      <c r="B68" s="49"/>
      <c r="D68" s="21">
        <v>0</v>
      </c>
      <c r="E68" s="21"/>
      <c r="F68" s="21">
        <v>36</v>
      </c>
      <c r="G68" s="21"/>
      <c r="H68" s="21">
        <v>0</v>
      </c>
      <c r="I68" s="21"/>
      <c r="J68" s="21">
        <v>1149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" t="s">
        <v>209</v>
      </c>
      <c r="B69" s="45"/>
      <c r="D69" s="21">
        <v>12998</v>
      </c>
      <c r="E69" s="21"/>
      <c r="F69" s="21">
        <v>12628</v>
      </c>
      <c r="G69" s="21"/>
      <c r="H69" s="21">
        <v>426812</v>
      </c>
      <c r="I69" s="21"/>
      <c r="J69" s="21">
        <v>398805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3" t="s">
        <v>57</v>
      </c>
      <c r="B70" s="49"/>
      <c r="D70" s="21"/>
      <c r="E70" s="21"/>
      <c r="F70" s="21"/>
      <c r="G70" s="21"/>
      <c r="H70" s="21"/>
      <c r="I70" s="21"/>
      <c r="J70" s="2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36</v>
      </c>
      <c r="B71" s="49">
        <v>5.0999999999999996</v>
      </c>
      <c r="D71" s="51">
        <v>159700</v>
      </c>
      <c r="E71" s="21"/>
      <c r="F71" s="51">
        <v>151822</v>
      </c>
      <c r="G71" s="21"/>
      <c r="H71" s="51">
        <v>5244158</v>
      </c>
      <c r="I71" s="21"/>
      <c r="J71" s="51">
        <v>4794940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43" t="s">
        <v>37</v>
      </c>
      <c r="B72" s="45"/>
      <c r="D72" s="51">
        <f>SUM(D68:D71)</f>
        <v>172698</v>
      </c>
      <c r="E72" s="21"/>
      <c r="F72" s="51">
        <f>SUM(F68:F71)</f>
        <v>164486</v>
      </c>
      <c r="G72" s="21"/>
      <c r="H72" s="51">
        <f>SUM(H68:H71)</f>
        <v>5670970</v>
      </c>
      <c r="I72" s="21"/>
      <c r="J72" s="51">
        <f>SUM(J68:J71)</f>
        <v>5194894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43" t="s">
        <v>38</v>
      </c>
      <c r="B73" s="45"/>
      <c r="D73" s="51">
        <f>SUM(D66,D72)</f>
        <v>1335978</v>
      </c>
      <c r="E73" s="21"/>
      <c r="F73" s="51">
        <f>SUM(F66,F72)</f>
        <v>1436309</v>
      </c>
      <c r="G73" s="21"/>
      <c r="H73" s="51">
        <f>SUM(H66,H72)</f>
        <v>43870253</v>
      </c>
      <c r="I73" s="21"/>
      <c r="J73" s="51">
        <f>SUM(J66,J72)</f>
        <v>45362309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43" t="s">
        <v>39</v>
      </c>
      <c r="B74" s="55"/>
      <c r="C74" s="3"/>
      <c r="D74" s="7"/>
      <c r="E74" s="7"/>
      <c r="F74" s="7"/>
      <c r="G74" s="7"/>
      <c r="H74" s="7"/>
      <c r="I74" s="7"/>
      <c r="J74" s="7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40</v>
      </c>
      <c r="B75" s="45"/>
      <c r="C75" s="1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3" t="s">
        <v>41</v>
      </c>
      <c r="B76" s="3"/>
      <c r="C76" s="1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 thickBot="1">
      <c r="A77" s="3" t="s">
        <v>188</v>
      </c>
      <c r="B77" s="3"/>
      <c r="C77" s="19"/>
      <c r="D77" s="56">
        <v>307334</v>
      </c>
      <c r="E77" s="21"/>
      <c r="F77" s="56">
        <v>307334</v>
      </c>
      <c r="G77" s="21"/>
      <c r="H77" s="56">
        <v>10450003</v>
      </c>
      <c r="I77" s="21"/>
      <c r="J77" s="56">
        <v>10450003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 thickTop="1">
      <c r="A78" s="3" t="s">
        <v>42</v>
      </c>
      <c r="B78" s="45"/>
      <c r="D78" s="21"/>
      <c r="E78" s="21"/>
      <c r="F78" s="21"/>
      <c r="G78" s="21"/>
      <c r="H78" s="21"/>
      <c r="I78" s="21"/>
      <c r="J78" s="2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3" t="s">
        <v>188</v>
      </c>
      <c r="B79" s="45"/>
      <c r="D79" s="21">
        <v>307334</v>
      </c>
      <c r="E79" s="21"/>
      <c r="F79" s="21">
        <v>307334</v>
      </c>
      <c r="G79" s="21"/>
      <c r="H79" s="21">
        <v>10450003</v>
      </c>
      <c r="I79" s="21"/>
      <c r="J79" s="21">
        <v>10450003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3" t="s">
        <v>43</v>
      </c>
      <c r="B80" s="45"/>
      <c r="C80" s="7"/>
      <c r="D80" s="21">
        <v>170072</v>
      </c>
      <c r="E80" s="21"/>
      <c r="F80" s="21">
        <v>170072</v>
      </c>
      <c r="G80" s="21"/>
      <c r="H80" s="21">
        <v>5745765</v>
      </c>
      <c r="I80" s="21"/>
      <c r="J80" s="21">
        <v>5745765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44</v>
      </c>
      <c r="B81" s="45"/>
      <c r="C81" s="7"/>
      <c r="D81" s="21">
        <v>15120</v>
      </c>
      <c r="E81" s="21"/>
      <c r="F81" s="21">
        <v>15120</v>
      </c>
      <c r="G81" s="21"/>
      <c r="H81" s="21">
        <v>493881</v>
      </c>
      <c r="I81" s="21"/>
      <c r="J81" s="21">
        <v>493881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45</v>
      </c>
      <c r="B82" s="45"/>
      <c r="C82" s="7"/>
      <c r="D82" s="21">
        <v>248</v>
      </c>
      <c r="E82" s="21"/>
      <c r="F82" s="21">
        <v>248</v>
      </c>
      <c r="G82" s="21"/>
      <c r="H82" s="21">
        <v>3069</v>
      </c>
      <c r="I82" s="21"/>
      <c r="J82" s="21">
        <v>3069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>
      <c r="A83" s="3" t="s">
        <v>46</v>
      </c>
      <c r="B83" s="45"/>
      <c r="C83" s="7"/>
      <c r="D83" s="21"/>
      <c r="E83" s="21"/>
      <c r="F83" s="21"/>
      <c r="G83" s="21"/>
      <c r="H83" s="21"/>
      <c r="I83" s="21"/>
      <c r="J83" s="2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>
      <c r="A84" s="3" t="s">
        <v>47</v>
      </c>
      <c r="B84" s="45"/>
      <c r="C84" s="7"/>
      <c r="D84" s="21">
        <v>31100</v>
      </c>
      <c r="E84" s="21"/>
      <c r="F84" s="21">
        <v>31100</v>
      </c>
      <c r="G84" s="21"/>
      <c r="H84" s="21">
        <v>1045000</v>
      </c>
      <c r="I84" s="21"/>
      <c r="J84" s="21">
        <v>1045000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48</v>
      </c>
      <c r="D85" s="21">
        <v>367263</v>
      </c>
      <c r="E85" s="21"/>
      <c r="F85" s="21">
        <v>351454</v>
      </c>
      <c r="G85" s="21"/>
      <c r="H85" s="21">
        <v>12038225</v>
      </c>
      <c r="I85" s="21"/>
      <c r="J85" s="21">
        <v>11536075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49</v>
      </c>
      <c r="B86" s="45"/>
      <c r="D86" s="51">
        <v>-82995</v>
      </c>
      <c r="E86" s="21"/>
      <c r="F86" s="51">
        <v>-90647</v>
      </c>
      <c r="G86" s="21"/>
      <c r="H86" s="51">
        <v>-3238533</v>
      </c>
      <c r="I86" s="21"/>
      <c r="J86" s="51">
        <v>-4491560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43" t="s">
        <v>52</v>
      </c>
      <c r="B87" s="45"/>
      <c r="D87" s="48">
        <f>SUM(D79:D86)</f>
        <v>808142</v>
      </c>
      <c r="E87" s="21"/>
      <c r="F87" s="48">
        <f>SUM(F79:F86)</f>
        <v>784681</v>
      </c>
      <c r="G87" s="21"/>
      <c r="H87" s="48">
        <f>SUM(H79:H86)</f>
        <v>26537410</v>
      </c>
      <c r="I87" s="21"/>
      <c r="J87" s="48">
        <f>SUM(J79:J86)</f>
        <v>24782233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7.75" customHeight="1" thickBot="1">
      <c r="A88" s="43" t="s">
        <v>53</v>
      </c>
      <c r="B88" s="45"/>
      <c r="D88" s="56">
        <f>SUM(D87,D73)</f>
        <v>2144120</v>
      </c>
      <c r="E88" s="21"/>
      <c r="F88" s="56">
        <f>SUM(F87,F73)</f>
        <v>2220990</v>
      </c>
      <c r="G88" s="21"/>
      <c r="H88" s="56">
        <f>SUM(H87,H73)</f>
        <v>70407663</v>
      </c>
      <c r="I88" s="21"/>
      <c r="J88" s="56">
        <f>SUM(J87,J73)</f>
        <v>70144542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1" customHeight="1" thickTop="1">
      <c r="A89" s="3"/>
      <c r="B89" s="45"/>
      <c r="D89" s="21">
        <f>D88-D25</f>
        <v>0</v>
      </c>
      <c r="E89" s="21" t="s">
        <v>54</v>
      </c>
      <c r="F89" s="21">
        <f>F88-F25</f>
        <v>0</v>
      </c>
      <c r="G89" s="21"/>
      <c r="H89" s="21">
        <f>H88-H25</f>
        <v>0</v>
      </c>
      <c r="I89" s="21"/>
      <c r="J89" s="21">
        <f>J88-J25</f>
        <v>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3.1" customHeight="1">
      <c r="A90" s="3" t="s">
        <v>224</v>
      </c>
      <c r="B90" s="29"/>
      <c r="C90" s="19"/>
      <c r="D90" s="19"/>
      <c r="E90" s="19"/>
      <c r="F90" s="19"/>
      <c r="G90" s="19"/>
      <c r="H90" s="19"/>
      <c r="I90" s="19"/>
      <c r="J90" s="19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3.1" customHeight="1">
      <c r="A91" s="3"/>
      <c r="B91" s="29"/>
      <c r="C91" s="19"/>
      <c r="D91" s="19"/>
      <c r="E91" s="19"/>
      <c r="F91" s="19"/>
      <c r="G91" s="19"/>
      <c r="H91" s="19"/>
      <c r="I91" s="19"/>
      <c r="J91" s="19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3.1" customHeight="1">
      <c r="A92" s="28"/>
      <c r="B92" s="29"/>
      <c r="C92" s="19"/>
      <c r="D92" s="19"/>
      <c r="E92" s="19"/>
      <c r="F92" s="19"/>
      <c r="G92" s="19"/>
      <c r="H92" s="19"/>
      <c r="I92" s="19"/>
      <c r="J92" s="19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3.1" customHeight="1">
      <c r="A93" s="20"/>
      <c r="B93" s="29"/>
      <c r="C93" s="19"/>
      <c r="D93" s="19"/>
      <c r="E93" s="19"/>
      <c r="F93" s="19"/>
      <c r="G93" s="19"/>
      <c r="H93" s="19"/>
      <c r="I93" s="19"/>
      <c r="J93" s="19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2.7" customHeight="1">
      <c r="A94" s="20"/>
      <c r="B94" s="30" t="s">
        <v>55</v>
      </c>
      <c r="C94" s="19"/>
      <c r="D94" s="19"/>
      <c r="E94" s="19"/>
      <c r="F94" s="19"/>
      <c r="G94" s="19"/>
      <c r="H94" s="19"/>
      <c r="I94" s="19"/>
      <c r="J94" s="19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2.7" customHeight="1">
      <c r="A95" s="28"/>
      <c r="B95" s="30"/>
      <c r="C95" s="19"/>
      <c r="D95" s="19"/>
      <c r="E95" s="19"/>
      <c r="F95" s="19"/>
      <c r="G95" s="19"/>
      <c r="H95" s="19"/>
      <c r="I95" s="19"/>
      <c r="J95" s="1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2.7" customHeight="1">
      <c r="A96" s="20"/>
      <c r="B96" s="30"/>
      <c r="C96" s="19"/>
      <c r="D96" s="19"/>
      <c r="E96" s="19"/>
      <c r="F96" s="19"/>
      <c r="G96" s="19"/>
      <c r="H96" s="19"/>
      <c r="I96" s="19"/>
      <c r="J96" s="1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2.7" customHeight="1">
      <c r="A97" s="20"/>
      <c r="B97" s="30"/>
      <c r="C97" s="19"/>
      <c r="D97" s="19"/>
      <c r="E97" s="19"/>
      <c r="F97" s="19"/>
      <c r="G97" s="19"/>
      <c r="H97" s="19"/>
      <c r="I97" s="19"/>
      <c r="J97" s="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2.7" customHeight="1">
      <c r="A98" s="20"/>
      <c r="B98" s="30"/>
      <c r="C98" s="19"/>
      <c r="D98" s="19"/>
      <c r="E98" s="19"/>
      <c r="F98" s="19"/>
      <c r="G98" s="19"/>
      <c r="H98" s="19"/>
      <c r="I98" s="19"/>
      <c r="J98" s="19">
        <v>6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2.7" customHeight="1">
      <c r="J99" s="7"/>
    </row>
    <row r="101" spans="1:250" ht="22.7" customHeight="1">
      <c r="J101" s="7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5" fitToHeight="2" orientation="portrait" useFirstPageNumber="1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106"/>
  <sheetViews>
    <sheetView showGridLines="0" view="pageBreakPreview" topLeftCell="A63" zoomScaleNormal="110" zoomScaleSheetLayoutView="100" workbookViewId="0">
      <selection activeCell="D60" sqref="D60"/>
    </sheetView>
  </sheetViews>
  <sheetFormatPr defaultColWidth="10.5703125" defaultRowHeight="23.25"/>
  <cols>
    <col min="1" max="1" width="54.28515625" style="60" customWidth="1"/>
    <col min="2" max="2" width="7.85546875" style="60" customWidth="1"/>
    <col min="3" max="3" width="1.5703125" style="72" customWidth="1"/>
    <col min="4" max="4" width="13.42578125" style="72" customWidth="1"/>
    <col min="5" max="5" width="1.5703125" style="72" customWidth="1"/>
    <col min="6" max="6" width="13.42578125" style="72" customWidth="1"/>
    <col min="7" max="7" width="1.5703125" style="72" customWidth="1"/>
    <col min="8" max="8" width="13.42578125" style="72" customWidth="1"/>
    <col min="9" max="9" width="1.5703125" style="72" customWidth="1"/>
    <col min="10" max="10" width="13.42578125" style="72" customWidth="1"/>
    <col min="11" max="11" width="1.42578125" style="60" customWidth="1"/>
    <col min="12" max="12" width="15.85546875" style="63" customWidth="1"/>
    <col min="13" max="16384" width="10.5703125" style="60"/>
  </cols>
  <sheetData>
    <row r="1" spans="1:250">
      <c r="B1" s="61"/>
      <c r="C1" s="62"/>
      <c r="D1" s="62"/>
      <c r="E1" s="62"/>
      <c r="F1" s="62"/>
      <c r="G1" s="62"/>
      <c r="H1" s="147" t="s">
        <v>58</v>
      </c>
      <c r="I1" s="147"/>
      <c r="J1" s="147"/>
    </row>
    <row r="2" spans="1:250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250">
      <c r="A3" s="64" t="s">
        <v>59</v>
      </c>
      <c r="B3" s="61"/>
      <c r="C3" s="62"/>
      <c r="D3" s="62"/>
      <c r="E3" s="62"/>
      <c r="F3" s="62"/>
      <c r="G3" s="62"/>
      <c r="H3" s="62"/>
      <c r="I3" s="62"/>
      <c r="J3" s="62"/>
    </row>
    <row r="4" spans="1:250">
      <c r="A4" s="64" t="s">
        <v>239</v>
      </c>
      <c r="B4" s="61"/>
      <c r="C4" s="62"/>
      <c r="D4" s="62"/>
      <c r="E4" s="62"/>
      <c r="F4" s="62"/>
      <c r="G4" s="62"/>
      <c r="H4" s="62"/>
      <c r="I4" s="62"/>
      <c r="J4" s="62"/>
    </row>
    <row r="5" spans="1:250" s="7" customFormat="1" ht="22.7" customHeight="1">
      <c r="A5" s="32"/>
      <c r="B5" s="11"/>
      <c r="C5" s="12"/>
      <c r="D5" s="58"/>
      <c r="E5" s="58"/>
      <c r="F5" s="59" t="s">
        <v>1</v>
      </c>
      <c r="G5" s="12"/>
      <c r="H5" s="58"/>
      <c r="I5" s="58"/>
      <c r="J5" s="59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65"/>
      <c r="B6" s="66"/>
      <c r="C6" s="67"/>
      <c r="D6" s="68"/>
      <c r="E6" s="68" t="s">
        <v>3</v>
      </c>
      <c r="F6" s="68"/>
      <c r="G6" s="67"/>
      <c r="H6" s="69"/>
      <c r="I6" s="68" t="s">
        <v>3</v>
      </c>
      <c r="J6" s="70"/>
    </row>
    <row r="7" spans="1:250">
      <c r="B7" s="71" t="s">
        <v>4</v>
      </c>
      <c r="D7" s="73" t="s">
        <v>240</v>
      </c>
      <c r="F7" s="73" t="s">
        <v>205</v>
      </c>
      <c r="H7" s="73" t="s">
        <v>240</v>
      </c>
      <c r="J7" s="73" t="s">
        <v>205</v>
      </c>
    </row>
    <row r="8" spans="1:250">
      <c r="A8" s="65" t="s">
        <v>60</v>
      </c>
      <c r="B8" s="72"/>
    </row>
    <row r="9" spans="1:250">
      <c r="A9" s="72" t="s">
        <v>61</v>
      </c>
      <c r="B9" s="139">
        <v>2</v>
      </c>
      <c r="C9" s="86"/>
      <c r="D9" s="75">
        <v>933282</v>
      </c>
      <c r="E9" s="75"/>
      <c r="F9" s="75">
        <v>1021023</v>
      </c>
      <c r="G9" s="75"/>
      <c r="H9" s="75">
        <v>29644638</v>
      </c>
      <c r="I9" s="75"/>
      <c r="J9" s="75">
        <v>34596831</v>
      </c>
    </row>
    <row r="10" spans="1:250">
      <c r="A10" s="72" t="s">
        <v>62</v>
      </c>
      <c r="B10" s="139"/>
      <c r="C10" s="86"/>
      <c r="D10" s="75">
        <v>1801</v>
      </c>
      <c r="E10" s="75"/>
      <c r="F10" s="75">
        <v>3395</v>
      </c>
      <c r="G10" s="75"/>
      <c r="H10" s="75">
        <v>57218</v>
      </c>
      <c r="I10" s="75"/>
      <c r="J10" s="75">
        <v>115043</v>
      </c>
    </row>
    <row r="11" spans="1:250">
      <c r="A11" s="72" t="s">
        <v>102</v>
      </c>
      <c r="B11" s="139"/>
      <c r="C11" s="86"/>
      <c r="D11" s="75">
        <v>11650</v>
      </c>
      <c r="E11" s="75"/>
      <c r="F11" s="75">
        <v>2397</v>
      </c>
      <c r="G11" s="75"/>
      <c r="H11" s="75">
        <v>370061</v>
      </c>
      <c r="I11" s="75"/>
      <c r="J11" s="75">
        <v>81219</v>
      </c>
    </row>
    <row r="12" spans="1:250">
      <c r="A12" s="60" t="s">
        <v>63</v>
      </c>
      <c r="B12" s="139"/>
      <c r="C12" s="86"/>
      <c r="D12" s="76">
        <v>1542</v>
      </c>
      <c r="E12" s="75"/>
      <c r="F12" s="76">
        <v>790</v>
      </c>
      <c r="G12" s="75"/>
      <c r="H12" s="76">
        <v>48953</v>
      </c>
      <c r="I12" s="75"/>
      <c r="J12" s="76">
        <v>26755</v>
      </c>
    </row>
    <row r="13" spans="1:250">
      <c r="A13" s="65" t="s">
        <v>64</v>
      </c>
      <c r="B13" s="74"/>
      <c r="D13" s="76">
        <f>SUM(D9:D12)</f>
        <v>948275</v>
      </c>
      <c r="E13" s="75"/>
      <c r="F13" s="76">
        <f>SUM(F9:F12)</f>
        <v>1027605</v>
      </c>
      <c r="G13" s="75"/>
      <c r="H13" s="76">
        <f>SUM(H9:H12)</f>
        <v>30120870</v>
      </c>
      <c r="I13" s="75"/>
      <c r="J13" s="76">
        <f>SUM(J9:J12)</f>
        <v>34819848</v>
      </c>
    </row>
    <row r="14" spans="1:250">
      <c r="A14" s="65" t="s">
        <v>65</v>
      </c>
      <c r="B14" s="74"/>
      <c r="D14" s="75"/>
      <c r="E14" s="75"/>
      <c r="F14" s="75"/>
      <c r="G14" s="75"/>
      <c r="H14" s="75"/>
      <c r="I14" s="75"/>
      <c r="J14" s="75"/>
    </row>
    <row r="15" spans="1:250">
      <c r="A15" s="60" t="s">
        <v>66</v>
      </c>
      <c r="B15" s="139">
        <v>2</v>
      </c>
      <c r="C15" s="86"/>
      <c r="D15" s="75">
        <v>886240</v>
      </c>
      <c r="E15" s="75"/>
      <c r="F15" s="75">
        <v>966886</v>
      </c>
      <c r="G15" s="75"/>
      <c r="H15" s="75">
        <v>28150402</v>
      </c>
      <c r="I15" s="75"/>
      <c r="J15" s="75">
        <v>32762431</v>
      </c>
    </row>
    <row r="16" spans="1:250">
      <c r="A16" s="60" t="s">
        <v>67</v>
      </c>
      <c r="B16" s="139"/>
      <c r="C16" s="86"/>
      <c r="D16" s="75">
        <v>1665</v>
      </c>
      <c r="E16" s="75"/>
      <c r="F16" s="75">
        <v>3093</v>
      </c>
      <c r="G16" s="75"/>
      <c r="H16" s="75">
        <v>52880</v>
      </c>
      <c r="I16" s="75"/>
      <c r="J16" s="75">
        <v>104811</v>
      </c>
    </row>
    <row r="17" spans="1:10">
      <c r="A17" s="60" t="s">
        <v>68</v>
      </c>
      <c r="B17" s="139"/>
      <c r="C17" s="86"/>
      <c r="D17" s="75">
        <v>4257</v>
      </c>
      <c r="E17" s="75"/>
      <c r="F17" s="75">
        <v>3746</v>
      </c>
      <c r="G17" s="75"/>
      <c r="H17" s="75">
        <v>135206</v>
      </c>
      <c r="I17" s="75"/>
      <c r="J17" s="75">
        <v>126916</v>
      </c>
    </row>
    <row r="18" spans="1:10">
      <c r="A18" s="60" t="s">
        <v>69</v>
      </c>
      <c r="B18" s="139">
        <v>2</v>
      </c>
      <c r="C18" s="86"/>
      <c r="D18" s="75">
        <v>22952</v>
      </c>
      <c r="E18" s="75"/>
      <c r="F18" s="75">
        <v>22159</v>
      </c>
      <c r="G18" s="75"/>
      <c r="H18" s="75">
        <v>729040</v>
      </c>
      <c r="I18" s="75"/>
      <c r="J18" s="75">
        <v>750885</v>
      </c>
    </row>
    <row r="19" spans="1:10">
      <c r="A19" s="60" t="s">
        <v>218</v>
      </c>
      <c r="B19" s="139"/>
      <c r="C19" s="86"/>
      <c r="D19" s="77">
        <v>12664</v>
      </c>
      <c r="E19" s="75"/>
      <c r="F19" s="77">
        <v>5307</v>
      </c>
      <c r="G19" s="75"/>
      <c r="H19" s="77">
        <v>402262</v>
      </c>
      <c r="I19" s="75"/>
      <c r="J19" s="77">
        <v>179826</v>
      </c>
    </row>
    <row r="20" spans="1:10">
      <c r="A20" s="60" t="s">
        <v>217</v>
      </c>
      <c r="B20" s="139"/>
      <c r="C20" s="86"/>
      <c r="D20" s="77">
        <v>0</v>
      </c>
      <c r="E20" s="75"/>
      <c r="F20" s="77">
        <v>4689</v>
      </c>
      <c r="G20" s="75"/>
      <c r="H20" s="77">
        <v>0</v>
      </c>
      <c r="I20" s="75"/>
      <c r="J20" s="77">
        <v>158881</v>
      </c>
    </row>
    <row r="21" spans="1:10">
      <c r="A21" s="65" t="s">
        <v>71</v>
      </c>
      <c r="B21" s="74"/>
      <c r="D21" s="78">
        <f>SUM(D15:D20)</f>
        <v>927778</v>
      </c>
      <c r="E21" s="75"/>
      <c r="F21" s="78">
        <f>SUM(F15:F20)</f>
        <v>1005880</v>
      </c>
      <c r="G21" s="75"/>
      <c r="H21" s="78">
        <f>SUM(H15:H20)</f>
        <v>29469790</v>
      </c>
      <c r="I21" s="75"/>
      <c r="J21" s="78">
        <f>SUM(J15:J20)</f>
        <v>34083750</v>
      </c>
    </row>
    <row r="22" spans="1:10">
      <c r="A22" s="65" t="s">
        <v>72</v>
      </c>
      <c r="B22" s="139"/>
      <c r="C22" s="86"/>
      <c r="D22" s="75">
        <f>SUM(D13-D21)</f>
        <v>20497</v>
      </c>
      <c r="E22" s="75"/>
      <c r="F22" s="75">
        <f>SUM(F13-F21)</f>
        <v>21725</v>
      </c>
      <c r="G22" s="75"/>
      <c r="H22" s="75">
        <f>SUM(H13-H21)</f>
        <v>651080</v>
      </c>
      <c r="I22" s="75"/>
      <c r="J22" s="75">
        <f>SUM(J13-J21)</f>
        <v>736098</v>
      </c>
    </row>
    <row r="23" spans="1:10">
      <c r="A23" s="60" t="s">
        <v>246</v>
      </c>
      <c r="B23" s="140">
        <v>4.2</v>
      </c>
      <c r="C23" s="86"/>
      <c r="D23" s="75">
        <v>-53</v>
      </c>
      <c r="E23" s="75"/>
      <c r="F23" s="75">
        <v>1062</v>
      </c>
      <c r="G23" s="75"/>
      <c r="H23" s="75">
        <v>-1695</v>
      </c>
      <c r="I23" s="75"/>
      <c r="J23" s="75">
        <v>35997</v>
      </c>
    </row>
    <row r="24" spans="1:10">
      <c r="A24" s="60" t="s">
        <v>73</v>
      </c>
      <c r="B24" s="139"/>
      <c r="C24" s="86"/>
      <c r="D24" s="75">
        <v>3814</v>
      </c>
      <c r="E24" s="75"/>
      <c r="F24" s="75">
        <v>2980</v>
      </c>
      <c r="G24" s="75"/>
      <c r="H24" s="75">
        <v>121159</v>
      </c>
      <c r="I24" s="75"/>
      <c r="J24" s="75">
        <v>100992</v>
      </c>
    </row>
    <row r="25" spans="1:10">
      <c r="A25" s="60" t="s">
        <v>74</v>
      </c>
      <c r="B25" s="139"/>
      <c r="C25" s="86"/>
      <c r="D25" s="77">
        <v>-6670</v>
      </c>
      <c r="E25" s="75"/>
      <c r="F25" s="77">
        <v>-5370</v>
      </c>
      <c r="G25" s="75"/>
      <c r="H25" s="77">
        <v>-211871</v>
      </c>
      <c r="I25" s="75"/>
      <c r="J25" s="77">
        <v>-181951</v>
      </c>
    </row>
    <row r="26" spans="1:10">
      <c r="A26" s="65" t="s">
        <v>75</v>
      </c>
      <c r="B26" s="72"/>
      <c r="D26" s="80">
        <f>SUM(D22:D25)</f>
        <v>17588</v>
      </c>
      <c r="E26" s="75"/>
      <c r="F26" s="80">
        <f>SUM(F22:F25)</f>
        <v>20397</v>
      </c>
      <c r="G26" s="75"/>
      <c r="H26" s="80">
        <f>SUM(H22:H25)</f>
        <v>558673</v>
      </c>
      <c r="I26" s="75"/>
      <c r="J26" s="80">
        <f>SUM(J22:J25)</f>
        <v>691136</v>
      </c>
    </row>
    <row r="27" spans="1:10">
      <c r="A27" s="60" t="s">
        <v>76</v>
      </c>
      <c r="B27" s="139">
        <v>10</v>
      </c>
      <c r="C27" s="86"/>
      <c r="D27" s="81">
        <v>-1777</v>
      </c>
      <c r="E27" s="75"/>
      <c r="F27" s="81">
        <v>-2931</v>
      </c>
      <c r="G27" s="75"/>
      <c r="H27" s="81">
        <v>-56444</v>
      </c>
      <c r="I27" s="75"/>
      <c r="J27" s="81">
        <v>-99308</v>
      </c>
    </row>
    <row r="28" spans="1:10" ht="24" thickBot="1">
      <c r="A28" s="64" t="s">
        <v>77</v>
      </c>
      <c r="B28" s="74"/>
      <c r="D28" s="82">
        <f>SUM(D26:D27)</f>
        <v>15811</v>
      </c>
      <c r="E28" s="75"/>
      <c r="F28" s="82">
        <f>SUM(F26:F27)</f>
        <v>17466</v>
      </c>
      <c r="G28" s="75"/>
      <c r="H28" s="82">
        <f>SUM(H26:H27)</f>
        <v>502229</v>
      </c>
      <c r="I28" s="75"/>
      <c r="J28" s="82">
        <f>SUM(J26:J27)</f>
        <v>591828</v>
      </c>
    </row>
    <row r="29" spans="1:10" ht="24" thickTop="1">
      <c r="A29" s="64"/>
      <c r="B29" s="74"/>
      <c r="D29" s="75"/>
      <c r="E29" s="75"/>
      <c r="F29" s="75"/>
      <c r="G29" s="75"/>
      <c r="H29" s="75"/>
      <c r="I29" s="75"/>
      <c r="J29" s="75"/>
    </row>
    <row r="30" spans="1:10">
      <c r="A30" s="64" t="s">
        <v>78</v>
      </c>
      <c r="B30" s="74"/>
    </row>
    <row r="31" spans="1:10">
      <c r="A31" s="83" t="s">
        <v>79</v>
      </c>
      <c r="B31" s="74"/>
      <c r="D31" s="75">
        <v>15811</v>
      </c>
      <c r="E31" s="75"/>
      <c r="F31" s="75">
        <v>17908</v>
      </c>
      <c r="G31" s="75"/>
      <c r="H31" s="75">
        <v>502214</v>
      </c>
      <c r="I31" s="75"/>
      <c r="J31" s="75">
        <v>606806</v>
      </c>
    </row>
    <row r="32" spans="1:10">
      <c r="A32" s="83" t="s">
        <v>80</v>
      </c>
      <c r="B32" s="74"/>
      <c r="D32" s="76">
        <v>0</v>
      </c>
      <c r="E32" s="75"/>
      <c r="F32" s="76">
        <v>-442</v>
      </c>
      <c r="G32" s="75"/>
      <c r="H32" s="76">
        <v>15</v>
      </c>
      <c r="I32" s="75"/>
      <c r="J32" s="76">
        <v>-14978</v>
      </c>
    </row>
    <row r="33" spans="1:10" ht="24" thickBot="1">
      <c r="A33" s="64"/>
      <c r="B33" s="74"/>
      <c r="D33" s="84">
        <f>SUM(D31:D32)</f>
        <v>15811</v>
      </c>
      <c r="E33" s="75"/>
      <c r="F33" s="84">
        <f>SUM(F31:F32)</f>
        <v>17466</v>
      </c>
      <c r="G33" s="75"/>
      <c r="H33" s="84">
        <f>SUM(H31:H32)</f>
        <v>502229</v>
      </c>
      <c r="I33" s="75"/>
      <c r="J33" s="84">
        <f>SUM(J31:J32)</f>
        <v>591828</v>
      </c>
    </row>
    <row r="34" spans="1:10" ht="24" thickTop="1">
      <c r="A34" s="64"/>
      <c r="B34" s="74"/>
      <c r="D34" s="85"/>
      <c r="E34" s="75"/>
      <c r="F34" s="85"/>
      <c r="G34" s="75"/>
      <c r="H34" s="85"/>
      <c r="I34" s="75"/>
      <c r="J34" s="85"/>
    </row>
    <row r="35" spans="1:10">
      <c r="A35" s="64"/>
      <c r="B35" s="74"/>
      <c r="D35" s="75"/>
      <c r="E35" s="75"/>
      <c r="F35" s="77" t="s">
        <v>81</v>
      </c>
      <c r="G35" s="75"/>
      <c r="H35" s="75"/>
      <c r="I35" s="75"/>
      <c r="J35" s="77" t="s">
        <v>82</v>
      </c>
    </row>
    <row r="36" spans="1:10">
      <c r="A36" s="64" t="s">
        <v>83</v>
      </c>
      <c r="B36" s="74"/>
      <c r="D36" s="86"/>
      <c r="E36" s="86"/>
      <c r="F36" s="87"/>
      <c r="G36" s="86"/>
      <c r="H36" s="86"/>
      <c r="I36" s="86"/>
      <c r="J36" s="87"/>
    </row>
    <row r="37" spans="1:10">
      <c r="A37" s="83" t="s">
        <v>84</v>
      </c>
      <c r="C37" s="88"/>
      <c r="D37" s="89"/>
      <c r="E37" s="89"/>
      <c r="F37" s="86"/>
      <c r="G37" s="89"/>
      <c r="H37" s="89"/>
      <c r="I37" s="89"/>
      <c r="J37" s="89"/>
    </row>
    <row r="38" spans="1:10" ht="24" thickBot="1">
      <c r="A38" s="83" t="s">
        <v>85</v>
      </c>
      <c r="B38" s="74"/>
      <c r="D38" s="90">
        <v>1.5E-3</v>
      </c>
      <c r="E38" s="86"/>
      <c r="F38" s="90">
        <v>1.8E-3</v>
      </c>
      <c r="G38" s="86"/>
      <c r="H38" s="91">
        <v>0.05</v>
      </c>
      <c r="I38" s="86"/>
      <c r="J38" s="91">
        <v>0.06</v>
      </c>
    </row>
    <row r="39" spans="1:10" ht="24" thickTop="1">
      <c r="A39" s="83"/>
      <c r="B39" s="74"/>
      <c r="D39" s="92"/>
      <c r="E39" s="86"/>
      <c r="F39" s="92"/>
      <c r="G39" s="86"/>
      <c r="H39" s="92"/>
      <c r="I39" s="86"/>
      <c r="J39" s="92"/>
    </row>
    <row r="40" spans="1:10">
      <c r="A40" s="3" t="s">
        <v>224</v>
      </c>
      <c r="B40" s="74"/>
      <c r="D40" s="60"/>
      <c r="E40" s="60"/>
      <c r="F40" s="60"/>
      <c r="G40" s="60"/>
      <c r="H40" s="60"/>
      <c r="I40" s="60"/>
      <c r="J40" s="60"/>
    </row>
    <row r="41" spans="1:10">
      <c r="A41" s="3"/>
      <c r="B41" s="74"/>
      <c r="D41" s="60"/>
      <c r="E41" s="60"/>
      <c r="F41" s="60"/>
      <c r="G41" s="60"/>
      <c r="H41" s="60"/>
      <c r="I41" s="60"/>
      <c r="J41" s="60"/>
    </row>
    <row r="42" spans="1:10">
      <c r="A42" s="3"/>
      <c r="B42" s="74"/>
      <c r="D42" s="60"/>
      <c r="E42" s="60"/>
      <c r="F42" s="60"/>
      <c r="G42" s="60"/>
      <c r="H42" s="60"/>
      <c r="I42" s="60"/>
      <c r="J42" s="60"/>
    </row>
    <row r="43" spans="1:10">
      <c r="A43" s="3"/>
      <c r="B43" s="74"/>
      <c r="D43" s="60"/>
      <c r="E43" s="60"/>
      <c r="F43" s="60"/>
      <c r="G43" s="60"/>
      <c r="H43" s="60"/>
      <c r="I43" s="60"/>
      <c r="J43" s="60"/>
    </row>
    <row r="44" spans="1:10">
      <c r="A44" s="3"/>
      <c r="B44" s="74"/>
      <c r="D44" s="60"/>
      <c r="E44" s="60"/>
      <c r="F44" s="60"/>
      <c r="G44" s="60"/>
      <c r="H44" s="60"/>
      <c r="I44" s="60"/>
      <c r="J44" s="60"/>
    </row>
    <row r="45" spans="1:10">
      <c r="A45" s="3"/>
      <c r="B45" s="74"/>
      <c r="D45" s="60"/>
      <c r="E45" s="60"/>
      <c r="F45" s="60"/>
      <c r="G45" s="60"/>
      <c r="H45" s="60"/>
      <c r="I45" s="60"/>
      <c r="J45" s="60"/>
    </row>
    <row r="46" spans="1:10">
      <c r="A46" s="3"/>
      <c r="B46" s="74"/>
      <c r="D46" s="60"/>
      <c r="E46" s="60"/>
      <c r="F46" s="60"/>
      <c r="G46" s="60"/>
      <c r="H46" s="60"/>
      <c r="I46" s="60"/>
      <c r="J46" s="60"/>
    </row>
    <row r="47" spans="1:10">
      <c r="B47" s="74"/>
      <c r="C47" s="60"/>
      <c r="J47" s="72">
        <v>7</v>
      </c>
    </row>
    <row r="48" spans="1:10">
      <c r="B48" s="93"/>
      <c r="C48" s="93"/>
      <c r="D48" s="93"/>
      <c r="E48" s="93"/>
      <c r="F48" s="93"/>
      <c r="G48" s="93"/>
      <c r="H48" s="147" t="s">
        <v>58</v>
      </c>
      <c r="I48" s="147"/>
      <c r="J48" s="147"/>
    </row>
    <row r="49" spans="1:250">
      <c r="A49" s="94" t="s">
        <v>0</v>
      </c>
      <c r="B49" s="93"/>
      <c r="C49" s="93"/>
      <c r="D49" s="93"/>
      <c r="E49" s="93"/>
      <c r="F49" s="93"/>
      <c r="G49" s="93"/>
      <c r="H49" s="93"/>
      <c r="I49" s="93"/>
      <c r="J49" s="93"/>
    </row>
    <row r="50" spans="1:250">
      <c r="A50" s="95" t="s">
        <v>86</v>
      </c>
      <c r="B50" s="93"/>
      <c r="C50" s="93"/>
      <c r="D50" s="93"/>
      <c r="E50" s="93"/>
      <c r="F50" s="93"/>
      <c r="G50" s="93"/>
      <c r="H50" s="93"/>
      <c r="I50" s="93"/>
      <c r="J50" s="93"/>
    </row>
    <row r="51" spans="1:250">
      <c r="A51" s="64" t="s">
        <v>239</v>
      </c>
      <c r="B51" s="93"/>
      <c r="C51" s="93"/>
      <c r="D51" s="93"/>
      <c r="E51" s="93"/>
      <c r="F51" s="93"/>
      <c r="G51" s="93"/>
      <c r="H51" s="93"/>
      <c r="I51" s="93"/>
      <c r="J51" s="93"/>
    </row>
    <row r="52" spans="1:250" s="7" customFormat="1" ht="22.7" customHeight="1">
      <c r="A52" s="1"/>
      <c r="B52" s="11"/>
      <c r="C52" s="12"/>
      <c r="D52" s="58"/>
      <c r="E52" s="58"/>
      <c r="F52" s="59" t="s">
        <v>1</v>
      </c>
      <c r="G52" s="12"/>
      <c r="H52" s="58"/>
      <c r="I52" s="58"/>
      <c r="J52" s="59" t="s">
        <v>2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65"/>
      <c r="B53" s="66"/>
      <c r="C53" s="67"/>
      <c r="D53" s="68"/>
      <c r="E53" s="68" t="s">
        <v>3</v>
      </c>
      <c r="F53" s="68"/>
      <c r="G53" s="67"/>
      <c r="H53" s="69"/>
      <c r="I53" s="68" t="s">
        <v>3</v>
      </c>
      <c r="J53" s="70"/>
    </row>
    <row r="54" spans="1:250">
      <c r="A54" s="93"/>
      <c r="B54" s="71" t="s">
        <v>4</v>
      </c>
      <c r="D54" s="73" t="s">
        <v>240</v>
      </c>
      <c r="F54" s="73" t="s">
        <v>205</v>
      </c>
      <c r="H54" s="73" t="s">
        <v>240</v>
      </c>
      <c r="J54" s="73" t="s">
        <v>205</v>
      </c>
    </row>
    <row r="55" spans="1:250">
      <c r="A55" s="96" t="s">
        <v>77</v>
      </c>
      <c r="C55" s="60"/>
      <c r="D55" s="97">
        <f>D33</f>
        <v>15811</v>
      </c>
      <c r="E55" s="98"/>
      <c r="F55" s="97">
        <f>F33</f>
        <v>17466</v>
      </c>
      <c r="G55" s="99"/>
      <c r="H55" s="97">
        <f>H33</f>
        <v>502229</v>
      </c>
      <c r="I55" s="100"/>
      <c r="J55" s="97">
        <f>J33</f>
        <v>591828</v>
      </c>
    </row>
    <row r="56" spans="1:250">
      <c r="A56" s="101"/>
      <c r="C56" s="60"/>
      <c r="D56" s="100"/>
      <c r="E56" s="98"/>
      <c r="F56" s="100"/>
      <c r="G56" s="99"/>
      <c r="H56" s="102"/>
      <c r="I56" s="100"/>
      <c r="J56" s="102"/>
    </row>
    <row r="57" spans="1:250">
      <c r="A57" s="96" t="s">
        <v>87</v>
      </c>
      <c r="C57" s="60"/>
      <c r="D57" s="103"/>
      <c r="E57" s="104"/>
      <c r="F57" s="103"/>
      <c r="G57" s="105"/>
      <c r="H57" s="106"/>
      <c r="I57" s="100"/>
      <c r="J57" s="106"/>
    </row>
    <row r="58" spans="1:250">
      <c r="A58" s="107" t="s">
        <v>88</v>
      </c>
      <c r="C58" s="60"/>
      <c r="D58" s="103"/>
      <c r="E58" s="104"/>
      <c r="F58" s="103"/>
      <c r="G58" s="105"/>
      <c r="H58" s="106"/>
      <c r="I58" s="100"/>
      <c r="J58" s="106"/>
    </row>
    <row r="59" spans="1:250">
      <c r="A59" s="101" t="s">
        <v>89</v>
      </c>
      <c r="B59" s="108"/>
      <c r="C59" s="60"/>
      <c r="D59" s="102"/>
      <c r="E59" s="98"/>
      <c r="F59" s="102"/>
      <c r="G59" s="99"/>
      <c r="H59" s="102"/>
      <c r="I59" s="100"/>
      <c r="J59" s="102"/>
    </row>
    <row r="60" spans="1:250">
      <c r="A60" s="101" t="s">
        <v>90</v>
      </c>
      <c r="B60" s="139"/>
      <c r="C60" s="141"/>
      <c r="D60" s="109">
        <v>7653</v>
      </c>
      <c r="E60" s="110"/>
      <c r="F60" s="109">
        <v>10904</v>
      </c>
      <c r="G60" s="110"/>
      <c r="H60" s="109">
        <v>243094</v>
      </c>
      <c r="I60" s="111"/>
      <c r="J60" s="109">
        <v>369462</v>
      </c>
    </row>
    <row r="61" spans="1:250">
      <c r="A61" s="101" t="s">
        <v>91</v>
      </c>
      <c r="B61" s="139"/>
      <c r="C61" s="141"/>
      <c r="D61" s="109"/>
      <c r="E61" s="110"/>
      <c r="F61" s="109"/>
      <c r="G61" s="110"/>
      <c r="H61" s="109"/>
      <c r="I61" s="111"/>
      <c r="J61" s="109"/>
    </row>
    <row r="62" spans="1:250">
      <c r="A62" s="101" t="s">
        <v>92</v>
      </c>
      <c r="B62" s="140">
        <v>4.2</v>
      </c>
      <c r="C62" s="141"/>
      <c r="D62" s="112">
        <v>-1</v>
      </c>
      <c r="E62" s="110"/>
      <c r="F62" s="112">
        <v>2</v>
      </c>
      <c r="G62" s="110"/>
      <c r="H62" s="112">
        <v>-31</v>
      </c>
      <c r="I62" s="111"/>
      <c r="J62" s="112">
        <v>73</v>
      </c>
    </row>
    <row r="63" spans="1:250">
      <c r="A63" s="101" t="s">
        <v>88</v>
      </c>
      <c r="B63" s="108"/>
      <c r="C63" s="60"/>
      <c r="D63" s="109"/>
      <c r="E63" s="110"/>
      <c r="F63" s="109"/>
      <c r="G63" s="110"/>
      <c r="H63" s="109"/>
      <c r="I63" s="111"/>
      <c r="J63" s="109"/>
    </row>
    <row r="64" spans="1:250">
      <c r="A64" s="101" t="s">
        <v>93</v>
      </c>
      <c r="C64" s="60"/>
      <c r="D64" s="112">
        <f>SUM(D60:D62)</f>
        <v>7652</v>
      </c>
      <c r="E64" s="113"/>
      <c r="F64" s="112">
        <f>SUM(F60:F62)</f>
        <v>10906</v>
      </c>
      <c r="G64" s="113"/>
      <c r="H64" s="112">
        <f>SUM(H60:H62)</f>
        <v>243063</v>
      </c>
      <c r="I64" s="111"/>
      <c r="J64" s="112">
        <f>SUM(J60:J62)</f>
        <v>369535</v>
      </c>
    </row>
    <row r="65" spans="1:10">
      <c r="A65" s="107" t="s">
        <v>94</v>
      </c>
      <c r="C65" s="60"/>
      <c r="D65" s="109"/>
      <c r="E65" s="110"/>
      <c r="F65" s="109"/>
      <c r="G65" s="110"/>
      <c r="H65" s="109"/>
      <c r="I65" s="111"/>
      <c r="J65" s="109"/>
    </row>
    <row r="66" spans="1:10">
      <c r="A66" s="101" t="s">
        <v>89</v>
      </c>
      <c r="C66" s="60"/>
      <c r="D66" s="114"/>
      <c r="E66" s="114"/>
      <c r="F66" s="114"/>
      <c r="G66" s="114"/>
      <c r="H66" s="114"/>
      <c r="I66" s="114"/>
      <c r="J66" s="114"/>
    </row>
    <row r="67" spans="1:10">
      <c r="A67" s="101" t="s">
        <v>95</v>
      </c>
      <c r="C67" s="60"/>
      <c r="D67" s="114"/>
      <c r="E67" s="114"/>
      <c r="F67" s="114"/>
      <c r="G67" s="114"/>
      <c r="H67" s="114"/>
      <c r="I67" s="114"/>
      <c r="J67" s="114"/>
    </row>
    <row r="68" spans="1:10">
      <c r="A68" s="101" t="s">
        <v>96</v>
      </c>
      <c r="C68" s="60"/>
      <c r="D68" s="109">
        <v>0</v>
      </c>
      <c r="E68" s="114"/>
      <c r="F68" s="109">
        <v>0</v>
      </c>
      <c r="G68" s="114"/>
      <c r="H68" s="109">
        <v>1010328</v>
      </c>
      <c r="I68" s="114"/>
      <c r="J68" s="109">
        <v>-45804</v>
      </c>
    </row>
    <row r="69" spans="1:10">
      <c r="A69" s="101" t="s">
        <v>97</v>
      </c>
      <c r="B69" s="74"/>
      <c r="C69" s="60"/>
      <c r="D69" s="112">
        <v>-2</v>
      </c>
      <c r="E69" s="110"/>
      <c r="F69" s="112">
        <v>-1</v>
      </c>
      <c r="G69" s="110"/>
      <c r="H69" s="112">
        <v>-64</v>
      </c>
      <c r="I69" s="111"/>
      <c r="J69" s="112">
        <v>-24</v>
      </c>
    </row>
    <row r="70" spans="1:10">
      <c r="A70" s="101" t="s">
        <v>94</v>
      </c>
      <c r="C70" s="60"/>
      <c r="D70" s="114"/>
      <c r="E70" s="114"/>
      <c r="F70" s="114"/>
      <c r="G70" s="114"/>
      <c r="H70" s="114"/>
      <c r="I70" s="114"/>
      <c r="J70" s="114"/>
    </row>
    <row r="71" spans="1:10">
      <c r="A71" s="101" t="s">
        <v>93</v>
      </c>
      <c r="C71" s="60"/>
      <c r="D71" s="112">
        <f>SUM(D68:D69)</f>
        <v>-2</v>
      </c>
      <c r="E71" s="110"/>
      <c r="F71" s="112">
        <f>SUM(F68:F69)</f>
        <v>-1</v>
      </c>
      <c r="G71" s="110"/>
      <c r="H71" s="112">
        <f>SUM(H68:H69)</f>
        <v>1010264</v>
      </c>
      <c r="I71" s="111"/>
      <c r="J71" s="112">
        <f>SUM(J68:J69)</f>
        <v>-45828</v>
      </c>
    </row>
    <row r="72" spans="1:10">
      <c r="A72" s="96" t="s">
        <v>98</v>
      </c>
      <c r="B72" s="74"/>
      <c r="D72" s="115">
        <f>SUM(D64,D71)</f>
        <v>7650</v>
      </c>
      <c r="E72" s="110"/>
      <c r="F72" s="115">
        <f>SUM(F64,F71)</f>
        <v>10905</v>
      </c>
      <c r="G72" s="110"/>
      <c r="H72" s="115">
        <f>SUM(H64,H71)</f>
        <v>1253327</v>
      </c>
      <c r="I72" s="111"/>
      <c r="J72" s="115">
        <f>SUM(J64,J71)</f>
        <v>323707</v>
      </c>
    </row>
    <row r="73" spans="1:10" ht="24" thickBot="1">
      <c r="A73" s="96" t="s">
        <v>99</v>
      </c>
      <c r="B73" s="74"/>
      <c r="D73" s="116">
        <f>SUM(D55,D72)</f>
        <v>23461</v>
      </c>
      <c r="E73" s="113"/>
      <c r="F73" s="116">
        <f>SUM(F55,F72)</f>
        <v>28371</v>
      </c>
      <c r="G73" s="113"/>
      <c r="H73" s="116">
        <f>SUM(H55,H72)</f>
        <v>1755556</v>
      </c>
      <c r="I73" s="111"/>
      <c r="J73" s="116">
        <f>SUM(J55,J72)</f>
        <v>915535</v>
      </c>
    </row>
    <row r="74" spans="1:10" ht="24" thickTop="1">
      <c r="B74" s="74"/>
      <c r="D74" s="109"/>
      <c r="E74" s="113"/>
      <c r="F74" s="109"/>
      <c r="G74" s="113"/>
      <c r="H74" s="109"/>
      <c r="I74" s="111"/>
      <c r="J74" s="109"/>
    </row>
    <row r="75" spans="1:10">
      <c r="A75" s="64" t="s">
        <v>100</v>
      </c>
      <c r="B75" s="74"/>
      <c r="D75" s="75"/>
      <c r="E75" s="75"/>
      <c r="F75" s="75"/>
      <c r="G75" s="75"/>
      <c r="H75" s="75"/>
      <c r="I75" s="75"/>
      <c r="J75" s="75"/>
    </row>
    <row r="76" spans="1:10">
      <c r="A76" s="83" t="s">
        <v>79</v>
      </c>
      <c r="B76" s="74"/>
      <c r="D76" s="109">
        <v>23461</v>
      </c>
      <c r="E76" s="75"/>
      <c r="F76" s="109">
        <v>28813</v>
      </c>
      <c r="G76" s="75"/>
      <c r="H76" s="109">
        <v>1755177</v>
      </c>
      <c r="I76" s="75"/>
      <c r="J76" s="109">
        <v>930842</v>
      </c>
    </row>
    <row r="77" spans="1:10">
      <c r="A77" s="83" t="s">
        <v>80</v>
      </c>
      <c r="B77" s="74"/>
      <c r="D77" s="76">
        <v>0</v>
      </c>
      <c r="E77" s="75"/>
      <c r="F77" s="76">
        <v>-442</v>
      </c>
      <c r="G77" s="75"/>
      <c r="H77" s="76">
        <v>379</v>
      </c>
      <c r="I77" s="75"/>
      <c r="J77" s="76">
        <v>-15307</v>
      </c>
    </row>
    <row r="78" spans="1:10" ht="24" thickBot="1">
      <c r="A78" s="83"/>
      <c r="B78" s="74"/>
      <c r="D78" s="84">
        <f>SUM(D76:D77)</f>
        <v>23461</v>
      </c>
      <c r="E78" s="75"/>
      <c r="F78" s="84">
        <f>SUM(F76:F77)</f>
        <v>28371</v>
      </c>
      <c r="G78" s="75"/>
      <c r="H78" s="84">
        <f>SUM(H76:H77)</f>
        <v>1755556</v>
      </c>
      <c r="I78" s="75"/>
      <c r="J78" s="84">
        <f>SUM(J76:J77)</f>
        <v>915535</v>
      </c>
    </row>
    <row r="79" spans="1:10" ht="24" thickTop="1">
      <c r="A79" s="83"/>
      <c r="B79" s="74"/>
      <c r="D79" s="60"/>
      <c r="E79" s="60"/>
      <c r="F79" s="60"/>
      <c r="G79" s="60"/>
      <c r="H79" s="60"/>
      <c r="I79" s="60"/>
      <c r="J79" s="60"/>
    </row>
    <row r="80" spans="1:10">
      <c r="A80" s="3" t="s">
        <v>224</v>
      </c>
      <c r="B80" s="74"/>
      <c r="D80" s="60"/>
      <c r="E80" s="60"/>
      <c r="F80" s="60"/>
      <c r="G80" s="60"/>
      <c r="H80" s="60"/>
      <c r="I80" s="60"/>
      <c r="J80" s="60"/>
    </row>
    <row r="81" spans="1:10">
      <c r="A81" s="3"/>
      <c r="B81" s="74"/>
      <c r="D81" s="60"/>
      <c r="E81" s="60"/>
      <c r="F81" s="60"/>
      <c r="G81" s="60"/>
      <c r="H81" s="60"/>
      <c r="I81" s="60"/>
      <c r="J81" s="60"/>
    </row>
    <row r="82" spans="1:10">
      <c r="A82" s="3"/>
      <c r="B82" s="74"/>
      <c r="D82" s="60"/>
      <c r="E82" s="60"/>
      <c r="F82" s="60"/>
      <c r="G82" s="60"/>
      <c r="H82" s="60"/>
      <c r="I82" s="60"/>
      <c r="J82" s="60"/>
    </row>
    <row r="83" spans="1:10">
      <c r="A83" s="3"/>
      <c r="B83" s="74"/>
      <c r="D83" s="60"/>
      <c r="E83" s="60"/>
      <c r="F83" s="60"/>
      <c r="G83" s="60"/>
      <c r="H83" s="60"/>
      <c r="I83" s="60"/>
      <c r="J83" s="60"/>
    </row>
    <row r="84" spans="1:10">
      <c r="A84" s="3"/>
      <c r="B84" s="74"/>
      <c r="D84" s="60"/>
      <c r="E84" s="60"/>
      <c r="F84" s="60"/>
      <c r="G84" s="60"/>
      <c r="H84" s="60"/>
      <c r="I84" s="60"/>
      <c r="J84" s="60"/>
    </row>
    <row r="85" spans="1:10">
      <c r="A85" s="3"/>
      <c r="B85" s="74"/>
      <c r="D85" s="60"/>
      <c r="E85" s="60"/>
      <c r="F85" s="60"/>
      <c r="G85" s="60"/>
      <c r="H85" s="60"/>
      <c r="I85" s="60"/>
      <c r="J85" s="60"/>
    </row>
    <row r="86" spans="1:10">
      <c r="A86" s="3"/>
      <c r="B86" s="74"/>
      <c r="D86" s="60"/>
      <c r="E86" s="60"/>
      <c r="F86" s="60"/>
      <c r="G86" s="60"/>
      <c r="H86" s="60"/>
      <c r="I86" s="60"/>
      <c r="J86" s="60"/>
    </row>
    <row r="87" spans="1:10">
      <c r="A87" s="3"/>
      <c r="B87" s="74"/>
      <c r="D87" s="60"/>
      <c r="E87" s="60"/>
      <c r="F87" s="60"/>
      <c r="G87" s="60"/>
      <c r="H87" s="60"/>
      <c r="I87" s="60"/>
      <c r="J87" s="60"/>
    </row>
    <row r="88" spans="1:10">
      <c r="A88" s="3"/>
      <c r="B88" s="74"/>
      <c r="D88" s="60"/>
      <c r="E88" s="60"/>
      <c r="F88" s="60"/>
      <c r="G88" s="60"/>
      <c r="H88" s="60"/>
      <c r="I88" s="60"/>
      <c r="J88" s="60"/>
    </row>
    <row r="89" spans="1:10">
      <c r="A89" s="3"/>
      <c r="B89" s="74"/>
      <c r="D89" s="60"/>
      <c r="E89" s="60"/>
      <c r="F89" s="60"/>
      <c r="G89" s="60"/>
      <c r="H89" s="60"/>
      <c r="I89" s="60"/>
      <c r="J89" s="60"/>
    </row>
    <row r="90" spans="1:10">
      <c r="A90" s="3"/>
      <c r="B90" s="74"/>
      <c r="D90" s="60"/>
      <c r="E90" s="60"/>
      <c r="F90" s="60"/>
      <c r="G90" s="60"/>
      <c r="H90" s="60"/>
      <c r="I90" s="60"/>
      <c r="J90" s="60"/>
    </row>
    <row r="91" spans="1:10">
      <c r="A91" s="3"/>
      <c r="B91" s="74"/>
      <c r="D91" s="60"/>
      <c r="E91" s="60"/>
      <c r="F91" s="60"/>
      <c r="G91" s="60"/>
      <c r="H91" s="60"/>
      <c r="I91" s="60"/>
      <c r="J91" s="60"/>
    </row>
    <row r="92" spans="1:10">
      <c r="A92" s="3"/>
      <c r="B92" s="74"/>
      <c r="D92" s="60"/>
      <c r="E92" s="60"/>
      <c r="F92" s="60"/>
      <c r="G92" s="60"/>
      <c r="H92" s="60"/>
      <c r="I92" s="60"/>
      <c r="J92" s="60"/>
    </row>
    <row r="93" spans="1:10">
      <c r="A93" s="83"/>
      <c r="B93" s="74"/>
      <c r="D93" s="60"/>
      <c r="E93" s="60"/>
      <c r="F93" s="60"/>
      <c r="G93" s="60"/>
      <c r="H93" s="60"/>
      <c r="I93" s="60"/>
      <c r="J93" s="60"/>
    </row>
    <row r="94" spans="1:10">
      <c r="B94" s="74"/>
      <c r="D94" s="60"/>
      <c r="E94" s="60"/>
      <c r="F94" s="60"/>
      <c r="G94" s="60"/>
      <c r="H94" s="60"/>
      <c r="I94" s="60"/>
      <c r="J94" s="60">
        <v>8</v>
      </c>
    </row>
    <row r="95" spans="1:10">
      <c r="A95" s="83"/>
      <c r="B95" s="74"/>
      <c r="D95" s="60"/>
      <c r="E95" s="60"/>
      <c r="F95" s="60"/>
      <c r="G95" s="60"/>
      <c r="H95" s="60"/>
      <c r="I95" s="60"/>
      <c r="J95" s="60"/>
    </row>
    <row r="96" spans="1:10">
      <c r="A96" s="83"/>
      <c r="B96" s="74"/>
      <c r="D96" s="60"/>
      <c r="E96" s="60"/>
      <c r="F96" s="60"/>
      <c r="G96" s="60"/>
      <c r="H96" s="60"/>
      <c r="I96" s="60"/>
      <c r="J96" s="60"/>
    </row>
    <row r="97" spans="1:10">
      <c r="A97" s="83"/>
      <c r="B97" s="74"/>
      <c r="D97" s="60"/>
      <c r="E97" s="60"/>
      <c r="F97" s="60"/>
      <c r="G97" s="60"/>
      <c r="H97" s="60"/>
      <c r="I97" s="60"/>
      <c r="J97" s="60"/>
    </row>
    <row r="98" spans="1:10">
      <c r="A98" s="83"/>
      <c r="B98" s="74"/>
      <c r="D98" s="60"/>
      <c r="E98" s="60"/>
      <c r="F98" s="60"/>
      <c r="G98" s="60"/>
      <c r="H98" s="60"/>
      <c r="I98" s="60"/>
      <c r="J98" s="60"/>
    </row>
    <row r="99" spans="1:10">
      <c r="A99" s="83"/>
      <c r="B99" s="74"/>
      <c r="D99" s="60"/>
      <c r="E99" s="60"/>
      <c r="F99" s="60"/>
      <c r="G99" s="60"/>
      <c r="H99" s="60"/>
      <c r="I99" s="60"/>
      <c r="J99" s="60"/>
    </row>
    <row r="100" spans="1:10">
      <c r="A100" s="83"/>
      <c r="B100" s="74"/>
      <c r="D100" s="60"/>
      <c r="E100" s="60"/>
      <c r="F100" s="60"/>
      <c r="G100" s="60"/>
      <c r="H100" s="60"/>
      <c r="I100" s="60"/>
      <c r="J100" s="60"/>
    </row>
    <row r="101" spans="1:10">
      <c r="A101" s="83"/>
      <c r="B101" s="74"/>
      <c r="D101" s="60"/>
      <c r="E101" s="60"/>
      <c r="F101" s="60"/>
      <c r="G101" s="60"/>
      <c r="H101" s="60"/>
      <c r="I101" s="60"/>
      <c r="J101" s="60"/>
    </row>
    <row r="102" spans="1:10">
      <c r="A102" s="83"/>
      <c r="B102" s="74"/>
      <c r="D102" s="60"/>
      <c r="E102" s="60"/>
      <c r="F102" s="60"/>
      <c r="G102" s="60"/>
      <c r="H102" s="60"/>
      <c r="I102" s="60"/>
      <c r="J102" s="60"/>
    </row>
    <row r="103" spans="1:10">
      <c r="A103" s="83"/>
      <c r="B103" s="74"/>
      <c r="D103" s="60"/>
      <c r="E103" s="60"/>
      <c r="F103" s="60"/>
      <c r="G103" s="60"/>
      <c r="H103" s="60"/>
      <c r="I103" s="60"/>
      <c r="J103" s="60"/>
    </row>
    <row r="104" spans="1:10">
      <c r="A104" s="83"/>
      <c r="B104" s="74"/>
      <c r="D104" s="60"/>
      <c r="E104" s="60"/>
      <c r="F104" s="60"/>
      <c r="G104" s="60"/>
      <c r="H104" s="60"/>
      <c r="I104" s="60"/>
      <c r="J104" s="60"/>
    </row>
    <row r="105" spans="1:10">
      <c r="C105" s="60"/>
      <c r="D105" s="60"/>
      <c r="E105" s="60"/>
      <c r="F105" s="60"/>
      <c r="G105" s="60"/>
      <c r="H105" s="60"/>
      <c r="I105" s="60"/>
      <c r="J105" s="60"/>
    </row>
    <row r="106" spans="1:10">
      <c r="D106" s="60"/>
      <c r="E106" s="60"/>
      <c r="F106" s="60"/>
      <c r="G106" s="60"/>
      <c r="H106" s="60"/>
      <c r="I106" s="60"/>
      <c r="J106" s="60"/>
    </row>
  </sheetData>
  <mergeCells count="2">
    <mergeCell ref="H1:J1"/>
    <mergeCell ref="H48:J48"/>
  </mergeCells>
  <pageMargins left="0.78740157480314965" right="0.39370078740157483" top="0.78740157480314965" bottom="0.39370078740157483" header="0.19685039370078741" footer="0.19685039370078741"/>
  <pageSetup paperSize="9" scale="71" firstPageNumber="7" orientation="portrait" useFirstPageNumber="1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109"/>
  <sheetViews>
    <sheetView showGridLines="0" view="pageBreakPreview" topLeftCell="A49" zoomScaleNormal="110" zoomScaleSheetLayoutView="100" workbookViewId="0">
      <selection activeCell="F55" sqref="F54:F55"/>
    </sheetView>
  </sheetViews>
  <sheetFormatPr defaultColWidth="10.5703125" defaultRowHeight="23.25"/>
  <cols>
    <col min="1" max="1" width="54.42578125" style="60" customWidth="1"/>
    <col min="2" max="2" width="7.85546875" style="60" customWidth="1"/>
    <col min="3" max="3" width="1.5703125" style="72" customWidth="1"/>
    <col min="4" max="4" width="15.5703125" style="72" customWidth="1"/>
    <col min="5" max="5" width="1.5703125" style="72" customWidth="1"/>
    <col min="6" max="6" width="15.5703125" style="72" customWidth="1"/>
    <col min="7" max="7" width="1.5703125" style="72" customWidth="1"/>
    <col min="8" max="8" width="16.5703125" style="72" customWidth="1"/>
    <col min="9" max="9" width="1.5703125" style="72" customWidth="1"/>
    <col min="10" max="10" width="16.5703125" style="72" customWidth="1"/>
    <col min="11" max="11" width="1.42578125" style="60" customWidth="1"/>
    <col min="12" max="12" width="15.85546875" style="63" customWidth="1"/>
    <col min="13" max="16384" width="10.5703125" style="60"/>
  </cols>
  <sheetData>
    <row r="1" spans="1:250">
      <c r="B1" s="61"/>
      <c r="C1" s="62"/>
      <c r="D1" s="62"/>
      <c r="E1" s="62"/>
      <c r="F1" s="62"/>
      <c r="G1" s="62"/>
      <c r="H1" s="147" t="s">
        <v>58</v>
      </c>
      <c r="I1" s="147"/>
      <c r="J1" s="147"/>
    </row>
    <row r="2" spans="1:250">
      <c r="A2" s="64" t="s">
        <v>0</v>
      </c>
      <c r="B2" s="61"/>
      <c r="C2" s="62"/>
      <c r="D2" s="62"/>
      <c r="E2" s="62"/>
      <c r="F2" s="62"/>
      <c r="G2" s="62"/>
      <c r="H2" s="62"/>
      <c r="I2" s="62"/>
      <c r="J2" s="62"/>
    </row>
    <row r="3" spans="1:250">
      <c r="A3" s="64" t="s">
        <v>59</v>
      </c>
      <c r="B3" s="61"/>
      <c r="C3" s="62"/>
      <c r="D3" s="62"/>
      <c r="E3" s="62"/>
      <c r="F3" s="62"/>
      <c r="G3" s="62"/>
      <c r="H3" s="62"/>
      <c r="I3" s="62"/>
      <c r="J3" s="62"/>
    </row>
    <row r="4" spans="1:250">
      <c r="A4" s="64" t="s">
        <v>239</v>
      </c>
      <c r="B4" s="61"/>
      <c r="C4" s="62"/>
      <c r="D4" s="62"/>
      <c r="E4" s="62"/>
      <c r="F4" s="62"/>
      <c r="G4" s="62"/>
      <c r="H4" s="62"/>
      <c r="I4" s="62"/>
      <c r="J4" s="62"/>
    </row>
    <row r="5" spans="1:250" s="7" customFormat="1" ht="22.7" customHeight="1">
      <c r="A5" s="32"/>
      <c r="B5" s="11"/>
      <c r="C5" s="12"/>
      <c r="D5" s="58"/>
      <c r="E5" s="58"/>
      <c r="F5" s="59" t="s">
        <v>1</v>
      </c>
      <c r="G5" s="12"/>
      <c r="H5" s="58"/>
      <c r="I5" s="58"/>
      <c r="J5" s="59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>
      <c r="A6" s="93"/>
      <c r="B6" s="93"/>
      <c r="C6" s="117"/>
      <c r="D6" s="118"/>
      <c r="E6" s="118" t="s">
        <v>101</v>
      </c>
      <c r="F6" s="118"/>
      <c r="G6" s="119"/>
      <c r="H6" s="118"/>
      <c r="I6" s="118" t="s">
        <v>101</v>
      </c>
      <c r="J6" s="118"/>
    </row>
    <row r="7" spans="1:250">
      <c r="B7" s="71" t="s">
        <v>4</v>
      </c>
      <c r="D7" s="73" t="s">
        <v>240</v>
      </c>
      <c r="F7" s="73" t="s">
        <v>205</v>
      </c>
      <c r="H7" s="73" t="s">
        <v>240</v>
      </c>
      <c r="J7" s="73" t="s">
        <v>205</v>
      </c>
    </row>
    <row r="8" spans="1:250">
      <c r="A8" s="65" t="s">
        <v>60</v>
      </c>
      <c r="B8" s="72"/>
    </row>
    <row r="9" spans="1:250">
      <c r="A9" s="72" t="s">
        <v>61</v>
      </c>
      <c r="B9" s="139">
        <v>2</v>
      </c>
      <c r="C9" s="86"/>
      <c r="D9" s="75">
        <v>840620</v>
      </c>
      <c r="E9" s="75"/>
      <c r="F9" s="75">
        <v>839132</v>
      </c>
      <c r="G9" s="75"/>
      <c r="H9" s="75">
        <v>26701343</v>
      </c>
      <c r="I9" s="75"/>
      <c r="J9" s="75">
        <v>28433539</v>
      </c>
    </row>
    <row r="10" spans="1:250">
      <c r="A10" s="72" t="s">
        <v>247</v>
      </c>
      <c r="B10" s="139"/>
      <c r="C10" s="86"/>
      <c r="D10" s="75">
        <v>7</v>
      </c>
      <c r="E10" s="75"/>
      <c r="F10" s="75">
        <v>0</v>
      </c>
      <c r="G10" s="75"/>
      <c r="H10" s="75">
        <v>233</v>
      </c>
      <c r="I10" s="75"/>
      <c r="J10" s="75">
        <v>0</v>
      </c>
    </row>
    <row r="11" spans="1:250">
      <c r="A11" s="72" t="s">
        <v>102</v>
      </c>
      <c r="B11" s="139"/>
      <c r="C11" s="86"/>
      <c r="D11" s="75">
        <v>6780</v>
      </c>
      <c r="E11" s="75"/>
      <c r="F11" s="75">
        <v>0</v>
      </c>
      <c r="G11" s="75"/>
      <c r="H11" s="75">
        <v>215368</v>
      </c>
      <c r="I11" s="75"/>
      <c r="J11" s="75">
        <v>0</v>
      </c>
    </row>
    <row r="12" spans="1:250">
      <c r="A12" s="60" t="s">
        <v>63</v>
      </c>
      <c r="B12" s="139">
        <v>2</v>
      </c>
      <c r="C12" s="86"/>
      <c r="D12" s="76">
        <v>1512</v>
      </c>
      <c r="E12" s="75"/>
      <c r="F12" s="76">
        <v>1249</v>
      </c>
      <c r="G12" s="75"/>
      <c r="H12" s="76">
        <v>48003</v>
      </c>
      <c r="I12" s="75"/>
      <c r="J12" s="76">
        <v>42365</v>
      </c>
    </row>
    <row r="13" spans="1:250">
      <c r="A13" s="65" t="s">
        <v>64</v>
      </c>
      <c r="B13" s="74"/>
      <c r="D13" s="76">
        <f>SUM(D9:D12)</f>
        <v>848919</v>
      </c>
      <c r="E13" s="75"/>
      <c r="F13" s="76">
        <f>SUM(F9:F12)</f>
        <v>840381</v>
      </c>
      <c r="G13" s="75"/>
      <c r="H13" s="76">
        <f>SUM(H9:H12)</f>
        <v>26964947</v>
      </c>
      <c r="I13" s="75"/>
      <c r="J13" s="76">
        <f>SUM(J9:J12)</f>
        <v>28475904</v>
      </c>
    </row>
    <row r="14" spans="1:250">
      <c r="A14" s="65" t="s">
        <v>65</v>
      </c>
      <c r="B14" s="74"/>
      <c r="D14" s="75"/>
      <c r="E14" s="75"/>
      <c r="F14" s="75"/>
      <c r="G14" s="75"/>
      <c r="H14" s="75"/>
      <c r="I14" s="75"/>
      <c r="J14" s="75"/>
    </row>
    <row r="15" spans="1:250">
      <c r="A15" s="60" t="s">
        <v>66</v>
      </c>
      <c r="B15" s="139">
        <v>2</v>
      </c>
      <c r="C15" s="86"/>
      <c r="D15" s="75">
        <v>803674</v>
      </c>
      <c r="E15" s="75"/>
      <c r="F15" s="75">
        <v>814605</v>
      </c>
      <c r="G15" s="75"/>
      <c r="H15" s="75">
        <v>25527784</v>
      </c>
      <c r="I15" s="75"/>
      <c r="J15" s="75">
        <v>27602458</v>
      </c>
    </row>
    <row r="16" spans="1:250">
      <c r="A16" s="60" t="s">
        <v>68</v>
      </c>
      <c r="B16" s="139"/>
      <c r="C16" s="86"/>
      <c r="D16" s="75">
        <v>1072</v>
      </c>
      <c r="E16" s="75"/>
      <c r="F16" s="75">
        <v>1030</v>
      </c>
      <c r="G16" s="75"/>
      <c r="H16" s="75">
        <v>34044</v>
      </c>
      <c r="I16" s="75"/>
      <c r="J16" s="75">
        <v>34909</v>
      </c>
    </row>
    <row r="17" spans="1:10">
      <c r="A17" s="60" t="s">
        <v>69</v>
      </c>
      <c r="B17" s="139">
        <v>2</v>
      </c>
      <c r="C17" s="86"/>
      <c r="D17" s="75">
        <v>10734</v>
      </c>
      <c r="E17" s="75"/>
      <c r="F17" s="75">
        <v>11965</v>
      </c>
      <c r="G17" s="75"/>
      <c r="H17" s="75">
        <v>340969</v>
      </c>
      <c r="I17" s="75"/>
      <c r="J17" s="75">
        <v>405451</v>
      </c>
    </row>
    <row r="18" spans="1:10">
      <c r="A18" s="60" t="s">
        <v>218</v>
      </c>
      <c r="B18" s="139"/>
      <c r="C18" s="86"/>
      <c r="D18" s="75">
        <v>524</v>
      </c>
      <c r="E18" s="75"/>
      <c r="F18" s="75">
        <v>1589</v>
      </c>
      <c r="G18" s="75"/>
      <c r="H18" s="75">
        <v>16653</v>
      </c>
      <c r="I18" s="75"/>
      <c r="J18" s="75">
        <v>53837</v>
      </c>
    </row>
    <row r="19" spans="1:10">
      <c r="A19" s="60" t="s">
        <v>70</v>
      </c>
      <c r="B19" s="139"/>
      <c r="C19" s="86"/>
      <c r="D19" s="75">
        <v>0</v>
      </c>
      <c r="E19" s="75"/>
      <c r="F19" s="75">
        <v>154</v>
      </c>
      <c r="G19" s="75"/>
      <c r="H19" s="75">
        <v>0</v>
      </c>
      <c r="I19" s="75"/>
      <c r="J19" s="75">
        <v>5201</v>
      </c>
    </row>
    <row r="20" spans="1:10">
      <c r="A20" s="65" t="s">
        <v>71</v>
      </c>
      <c r="B20" s="74"/>
      <c r="D20" s="78">
        <f>SUM(D15:D19)</f>
        <v>816004</v>
      </c>
      <c r="E20" s="75"/>
      <c r="F20" s="78">
        <f>SUM(F15:F19)</f>
        <v>829343</v>
      </c>
      <c r="G20" s="75"/>
      <c r="H20" s="78">
        <f>SUM(H15:H19)</f>
        <v>25919450</v>
      </c>
      <c r="I20" s="75"/>
      <c r="J20" s="78">
        <f>SUM(J15:J19)</f>
        <v>28101856</v>
      </c>
    </row>
    <row r="21" spans="1:10">
      <c r="A21" s="65" t="s">
        <v>72</v>
      </c>
      <c r="B21" s="79"/>
      <c r="D21" s="75">
        <f>SUM(D13-D20)</f>
        <v>32915</v>
      </c>
      <c r="E21" s="75"/>
      <c r="F21" s="75">
        <f>SUM(F13-F20)</f>
        <v>11038</v>
      </c>
      <c r="G21" s="75"/>
      <c r="H21" s="75">
        <f>SUM(H13-H20)</f>
        <v>1045497</v>
      </c>
      <c r="I21" s="75"/>
      <c r="J21" s="75">
        <f>SUM(J13-J20)</f>
        <v>374048</v>
      </c>
    </row>
    <row r="22" spans="1:10">
      <c r="A22" s="60" t="s">
        <v>246</v>
      </c>
      <c r="B22" s="140">
        <v>4.2</v>
      </c>
      <c r="C22" s="86"/>
      <c r="D22" s="75">
        <v>-53</v>
      </c>
      <c r="E22" s="75"/>
      <c r="F22" s="75">
        <v>1062</v>
      </c>
      <c r="G22" s="75"/>
      <c r="H22" s="75">
        <v>-1695</v>
      </c>
      <c r="I22" s="75"/>
      <c r="J22" s="75">
        <v>35997</v>
      </c>
    </row>
    <row r="23" spans="1:10">
      <c r="A23" s="60" t="s">
        <v>192</v>
      </c>
      <c r="B23" s="140">
        <v>5.2</v>
      </c>
      <c r="C23" s="86"/>
      <c r="D23" s="75">
        <v>-12425</v>
      </c>
      <c r="E23" s="75"/>
      <c r="F23" s="75">
        <v>10078</v>
      </c>
      <c r="G23" s="75"/>
      <c r="H23" s="75">
        <v>-394651</v>
      </c>
      <c r="I23" s="75"/>
      <c r="J23" s="75">
        <v>341481</v>
      </c>
    </row>
    <row r="24" spans="1:10">
      <c r="A24" s="60" t="s">
        <v>73</v>
      </c>
      <c r="B24" s="139"/>
      <c r="C24" s="86"/>
      <c r="D24" s="75">
        <v>12</v>
      </c>
      <c r="E24" s="75"/>
      <c r="F24" s="75">
        <v>15</v>
      </c>
      <c r="G24" s="75"/>
      <c r="H24" s="75">
        <v>369</v>
      </c>
      <c r="I24" s="75"/>
      <c r="J24" s="75">
        <v>492</v>
      </c>
    </row>
    <row r="25" spans="1:10">
      <c r="A25" s="60" t="s">
        <v>74</v>
      </c>
      <c r="B25" s="139"/>
      <c r="C25" s="86"/>
      <c r="D25" s="77">
        <v>-4134</v>
      </c>
      <c r="E25" s="75"/>
      <c r="F25" s="77">
        <v>-3011</v>
      </c>
      <c r="G25" s="75"/>
      <c r="H25" s="77">
        <v>-131303</v>
      </c>
      <c r="I25" s="75"/>
      <c r="J25" s="77">
        <v>-102039</v>
      </c>
    </row>
    <row r="26" spans="1:10">
      <c r="A26" s="65" t="s">
        <v>75</v>
      </c>
      <c r="D26" s="80">
        <f>SUM(D21:D25)</f>
        <v>16315</v>
      </c>
      <c r="E26" s="75"/>
      <c r="F26" s="80">
        <f>SUM(F21:F25)</f>
        <v>19182</v>
      </c>
      <c r="G26" s="75"/>
      <c r="H26" s="80">
        <f>SUM(H21:H25)</f>
        <v>518217</v>
      </c>
      <c r="I26" s="75"/>
      <c r="J26" s="80">
        <f>SUM(J21:J25)</f>
        <v>649979</v>
      </c>
    </row>
    <row r="27" spans="1:10">
      <c r="A27" s="60" t="s">
        <v>76</v>
      </c>
      <c r="B27" s="139">
        <v>10</v>
      </c>
      <c r="C27" s="86"/>
      <c r="D27" s="81">
        <v>-504</v>
      </c>
      <c r="E27" s="75"/>
      <c r="F27" s="81">
        <v>-664</v>
      </c>
      <c r="G27" s="75"/>
      <c r="H27" s="81">
        <v>-16003</v>
      </c>
      <c r="I27" s="75"/>
      <c r="J27" s="81">
        <v>-22507</v>
      </c>
    </row>
    <row r="28" spans="1:10" ht="24" thickBot="1">
      <c r="A28" s="64" t="s">
        <v>77</v>
      </c>
      <c r="B28" s="74"/>
      <c r="D28" s="82">
        <f>SUM(D26:D27)</f>
        <v>15811</v>
      </c>
      <c r="E28" s="75"/>
      <c r="F28" s="82">
        <f>SUM(F26:F27)</f>
        <v>18518</v>
      </c>
      <c r="G28" s="75"/>
      <c r="H28" s="82">
        <f>SUM(H26:H27)</f>
        <v>502214</v>
      </c>
      <c r="I28" s="75"/>
      <c r="J28" s="82">
        <f>SUM(J26:J27)</f>
        <v>627472</v>
      </c>
    </row>
    <row r="29" spans="1:10" ht="24" thickTop="1">
      <c r="A29" s="64"/>
      <c r="B29" s="74"/>
      <c r="D29" s="75"/>
      <c r="E29" s="75"/>
      <c r="F29" s="75"/>
      <c r="G29" s="75"/>
      <c r="H29" s="75"/>
      <c r="I29" s="75"/>
      <c r="J29" s="75"/>
    </row>
    <row r="30" spans="1:10">
      <c r="A30" s="64"/>
      <c r="B30" s="74"/>
      <c r="D30" s="75"/>
      <c r="E30" s="75"/>
      <c r="F30" s="77" t="s">
        <v>81</v>
      </c>
      <c r="G30" s="75"/>
      <c r="H30" s="75"/>
      <c r="I30" s="75"/>
      <c r="J30" s="77" t="s">
        <v>82</v>
      </c>
    </row>
    <row r="31" spans="1:10">
      <c r="A31" s="64" t="s">
        <v>83</v>
      </c>
      <c r="B31" s="74"/>
      <c r="D31" s="86"/>
      <c r="E31" s="75"/>
      <c r="F31" s="87"/>
      <c r="G31" s="86"/>
      <c r="H31" s="86"/>
      <c r="I31" s="86"/>
      <c r="J31" s="87"/>
    </row>
    <row r="32" spans="1:10">
      <c r="A32" s="83" t="s">
        <v>84</v>
      </c>
      <c r="C32" s="88"/>
    </row>
    <row r="33" spans="1:11" ht="24" thickBot="1">
      <c r="A33" s="83" t="s">
        <v>85</v>
      </c>
      <c r="B33" s="74"/>
      <c r="D33" s="90">
        <v>1.5E-3</v>
      </c>
      <c r="E33" s="86"/>
      <c r="F33" s="90">
        <v>1.8E-3</v>
      </c>
      <c r="G33" s="86"/>
      <c r="H33" s="91">
        <v>0.05</v>
      </c>
      <c r="I33" s="86"/>
      <c r="J33" s="91">
        <v>0.06</v>
      </c>
      <c r="K33" s="91">
        <v>0.06</v>
      </c>
    </row>
    <row r="34" spans="1:11" ht="24" thickTop="1">
      <c r="A34" s="83"/>
      <c r="B34" s="74"/>
      <c r="D34" s="60"/>
      <c r="E34" s="60"/>
      <c r="F34" s="60"/>
      <c r="G34" s="60"/>
      <c r="H34" s="60"/>
      <c r="I34" s="60"/>
      <c r="J34" s="60"/>
    </row>
    <row r="35" spans="1:11">
      <c r="A35" s="3" t="s">
        <v>224</v>
      </c>
      <c r="B35" s="74"/>
      <c r="D35" s="60"/>
      <c r="E35" s="60"/>
      <c r="F35" s="60"/>
      <c r="G35" s="60"/>
      <c r="H35" s="60"/>
      <c r="I35" s="60"/>
      <c r="J35" s="60"/>
    </row>
    <row r="36" spans="1:11">
      <c r="A36" s="83"/>
      <c r="B36" s="74"/>
      <c r="D36" s="60"/>
      <c r="E36" s="60"/>
      <c r="F36" s="60"/>
      <c r="G36" s="60"/>
      <c r="H36" s="60"/>
      <c r="I36" s="60"/>
      <c r="J36" s="60"/>
    </row>
    <row r="37" spans="1:11">
      <c r="A37" s="83"/>
      <c r="B37" s="74"/>
      <c r="D37" s="60"/>
      <c r="E37" s="60"/>
      <c r="F37" s="60"/>
      <c r="G37" s="60"/>
      <c r="H37" s="60"/>
      <c r="I37" s="60"/>
      <c r="J37" s="60"/>
    </row>
    <row r="38" spans="1:11">
      <c r="A38" s="83"/>
      <c r="B38" s="74"/>
      <c r="D38" s="60"/>
      <c r="E38" s="60"/>
      <c r="F38" s="60"/>
      <c r="G38" s="60"/>
      <c r="H38" s="60"/>
      <c r="I38" s="60"/>
      <c r="J38" s="60"/>
    </row>
    <row r="39" spans="1:11">
      <c r="A39" s="83"/>
      <c r="B39" s="74"/>
      <c r="D39" s="60"/>
      <c r="E39" s="60"/>
      <c r="F39" s="60"/>
      <c r="G39" s="60"/>
      <c r="H39" s="60"/>
      <c r="I39" s="60"/>
      <c r="J39" s="60"/>
    </row>
    <row r="40" spans="1:11">
      <c r="A40" s="83"/>
      <c r="B40" s="74"/>
      <c r="D40" s="60"/>
      <c r="E40" s="60"/>
      <c r="F40" s="60"/>
      <c r="G40" s="60"/>
      <c r="H40" s="60"/>
      <c r="I40" s="60"/>
      <c r="J40" s="60"/>
    </row>
    <row r="41" spans="1:11">
      <c r="A41" s="83"/>
      <c r="B41" s="74"/>
      <c r="D41" s="60"/>
      <c r="E41" s="60"/>
      <c r="F41" s="60"/>
      <c r="G41" s="60"/>
      <c r="H41" s="60"/>
      <c r="I41" s="60"/>
      <c r="J41" s="60"/>
    </row>
    <row r="42" spans="1:11">
      <c r="A42" s="83"/>
      <c r="B42" s="74"/>
      <c r="D42" s="60"/>
      <c r="E42" s="60"/>
      <c r="F42" s="60"/>
      <c r="G42" s="60"/>
      <c r="H42" s="60"/>
      <c r="I42" s="60"/>
      <c r="J42" s="60"/>
    </row>
    <row r="43" spans="1:11">
      <c r="A43" s="83"/>
      <c r="B43" s="74"/>
      <c r="D43" s="60"/>
      <c r="E43" s="60"/>
      <c r="F43" s="60"/>
      <c r="G43" s="60"/>
      <c r="H43" s="60"/>
      <c r="I43" s="60"/>
      <c r="J43" s="60"/>
    </row>
    <row r="44" spans="1:11">
      <c r="A44" s="83"/>
      <c r="B44" s="74"/>
      <c r="D44" s="60"/>
      <c r="E44" s="60"/>
      <c r="F44" s="60"/>
      <c r="G44" s="60"/>
      <c r="H44" s="60"/>
      <c r="I44" s="60"/>
      <c r="J44" s="60"/>
    </row>
    <row r="45" spans="1:11">
      <c r="A45" s="83"/>
      <c r="B45" s="74"/>
      <c r="D45" s="60"/>
      <c r="E45" s="60"/>
      <c r="F45" s="60"/>
      <c r="G45" s="60"/>
      <c r="H45" s="60"/>
      <c r="I45" s="60"/>
      <c r="J45" s="60"/>
    </row>
    <row r="46" spans="1:11">
      <c r="A46" s="83"/>
      <c r="B46" s="74"/>
      <c r="D46" s="60"/>
      <c r="E46" s="60"/>
      <c r="F46" s="60"/>
      <c r="G46" s="60"/>
      <c r="H46" s="60"/>
      <c r="I46" s="60"/>
      <c r="J46" s="60"/>
    </row>
    <row r="47" spans="1:11">
      <c r="B47" s="74"/>
      <c r="C47" s="60"/>
      <c r="J47" s="72">
        <v>9</v>
      </c>
    </row>
    <row r="48" spans="1:11">
      <c r="B48" s="93"/>
      <c r="C48" s="93"/>
      <c r="D48" s="93"/>
      <c r="E48" s="93"/>
      <c r="F48" s="93"/>
      <c r="G48" s="93"/>
      <c r="H48" s="147" t="s">
        <v>58</v>
      </c>
      <c r="I48" s="147"/>
      <c r="J48" s="147"/>
    </row>
    <row r="49" spans="1:250">
      <c r="A49" s="94" t="s">
        <v>0</v>
      </c>
      <c r="B49" s="93"/>
      <c r="C49" s="93"/>
      <c r="D49" s="93"/>
      <c r="E49" s="93"/>
      <c r="F49" s="93"/>
      <c r="G49" s="93"/>
      <c r="H49" s="93"/>
      <c r="I49" s="93"/>
      <c r="J49" s="93"/>
    </row>
    <row r="50" spans="1:250">
      <c r="A50" s="95" t="s">
        <v>86</v>
      </c>
      <c r="B50" s="93"/>
      <c r="C50" s="93"/>
      <c r="D50" s="93"/>
      <c r="E50" s="93"/>
      <c r="F50" s="93"/>
      <c r="G50" s="93"/>
      <c r="H50" s="93"/>
      <c r="I50" s="93"/>
      <c r="J50" s="93"/>
    </row>
    <row r="51" spans="1:250">
      <c r="A51" s="64" t="s">
        <v>239</v>
      </c>
      <c r="B51" s="93"/>
      <c r="C51" s="93"/>
      <c r="D51" s="93"/>
      <c r="E51" s="93"/>
      <c r="F51" s="93"/>
      <c r="G51" s="93"/>
      <c r="H51" s="93"/>
      <c r="I51" s="93"/>
      <c r="J51" s="93"/>
    </row>
    <row r="52" spans="1:250" s="7" customFormat="1" ht="22.7" customHeight="1">
      <c r="A52" s="1"/>
      <c r="B52" s="11"/>
      <c r="C52" s="12"/>
      <c r="D52" s="58"/>
      <c r="E52" s="58"/>
      <c r="F52" s="59" t="s">
        <v>1</v>
      </c>
      <c r="G52" s="12"/>
      <c r="H52" s="58"/>
      <c r="I52" s="58"/>
      <c r="J52" s="59" t="s">
        <v>2</v>
      </c>
      <c r="K52" s="1"/>
      <c r="L52" s="1"/>
      <c r="M52" s="60"/>
      <c r="N52" s="6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>
      <c r="A53" s="93"/>
      <c r="B53" s="93"/>
      <c r="C53" s="117"/>
      <c r="D53" s="118"/>
      <c r="E53" s="118" t="s">
        <v>101</v>
      </c>
      <c r="F53" s="118"/>
      <c r="G53" s="119"/>
      <c r="H53" s="118"/>
      <c r="I53" s="118" t="s">
        <v>101</v>
      </c>
      <c r="J53" s="118"/>
      <c r="M53" s="1"/>
      <c r="N53" s="1"/>
    </row>
    <row r="54" spans="1:250">
      <c r="A54" s="93"/>
      <c r="B54" s="71" t="s">
        <v>4</v>
      </c>
      <c r="D54" s="73" t="s">
        <v>240</v>
      </c>
      <c r="F54" s="73" t="s">
        <v>205</v>
      </c>
      <c r="H54" s="73" t="s">
        <v>240</v>
      </c>
      <c r="J54" s="73" t="s">
        <v>205</v>
      </c>
    </row>
    <row r="55" spans="1:250">
      <c r="A55" s="96" t="s">
        <v>77</v>
      </c>
      <c r="C55" s="60"/>
      <c r="D55" s="97">
        <f>D28</f>
        <v>15811</v>
      </c>
      <c r="E55" s="98"/>
      <c r="F55" s="97">
        <f>F28</f>
        <v>18518</v>
      </c>
      <c r="G55" s="99"/>
      <c r="H55" s="97">
        <f>H28</f>
        <v>502214</v>
      </c>
      <c r="I55" s="100"/>
      <c r="J55" s="97">
        <f>J28</f>
        <v>627472</v>
      </c>
    </row>
    <row r="56" spans="1:250">
      <c r="A56" s="101"/>
      <c r="C56" s="60"/>
      <c r="D56" s="100"/>
      <c r="E56" s="98"/>
      <c r="F56" s="100"/>
      <c r="G56" s="99"/>
      <c r="H56" s="102"/>
      <c r="I56" s="100"/>
      <c r="J56" s="102"/>
    </row>
    <row r="57" spans="1:250">
      <c r="A57" s="96" t="s">
        <v>87</v>
      </c>
      <c r="C57" s="60"/>
      <c r="D57" s="103"/>
      <c r="E57" s="104"/>
      <c r="F57" s="103"/>
      <c r="G57" s="105"/>
      <c r="H57" s="106"/>
      <c r="I57" s="100"/>
      <c r="J57" s="106"/>
    </row>
    <row r="58" spans="1:250">
      <c r="A58" s="107" t="s">
        <v>88</v>
      </c>
      <c r="C58" s="60"/>
      <c r="D58" s="103"/>
      <c r="E58" s="104"/>
      <c r="F58" s="103"/>
      <c r="G58" s="105"/>
      <c r="H58" s="106"/>
      <c r="I58" s="100"/>
      <c r="J58" s="106"/>
    </row>
    <row r="59" spans="1:250">
      <c r="A59" s="101" t="s">
        <v>91</v>
      </c>
      <c r="C59" s="60"/>
      <c r="D59" s="103"/>
      <c r="E59" s="104"/>
      <c r="F59" s="103"/>
      <c r="G59" s="105"/>
      <c r="H59" s="106"/>
      <c r="I59" s="100"/>
      <c r="J59" s="106"/>
    </row>
    <row r="60" spans="1:250">
      <c r="A60" s="101" t="s">
        <v>92</v>
      </c>
      <c r="B60" s="140">
        <v>4.2</v>
      </c>
      <c r="C60" s="141"/>
      <c r="D60" s="109">
        <v>-1</v>
      </c>
      <c r="E60" s="110"/>
      <c r="F60" s="109">
        <v>2</v>
      </c>
      <c r="G60" s="110"/>
      <c r="H60" s="142">
        <v>-31</v>
      </c>
      <c r="I60" s="111"/>
      <c r="J60" s="142">
        <v>73</v>
      </c>
    </row>
    <row r="61" spans="1:250">
      <c r="A61" s="101" t="s">
        <v>91</v>
      </c>
      <c r="B61" s="140"/>
      <c r="C61" s="141"/>
      <c r="D61" s="109"/>
      <c r="E61" s="110"/>
      <c r="F61" s="109"/>
      <c r="G61" s="110"/>
      <c r="H61" s="143"/>
      <c r="I61" s="111"/>
      <c r="J61" s="143"/>
    </row>
    <row r="62" spans="1:250">
      <c r="A62" s="101" t="s">
        <v>103</v>
      </c>
      <c r="B62" s="140">
        <v>5.2</v>
      </c>
      <c r="C62" s="141"/>
      <c r="D62" s="112">
        <v>7653</v>
      </c>
      <c r="E62" s="110"/>
      <c r="F62" s="112">
        <v>10104</v>
      </c>
      <c r="G62" s="110"/>
      <c r="H62" s="120">
        <v>243094</v>
      </c>
      <c r="I62" s="111"/>
      <c r="J62" s="120">
        <v>342346</v>
      </c>
    </row>
    <row r="63" spans="1:250">
      <c r="A63" s="101" t="s">
        <v>88</v>
      </c>
      <c r="B63" s="108"/>
      <c r="C63" s="60"/>
      <c r="D63" s="109"/>
      <c r="E63" s="110"/>
      <c r="F63" s="109"/>
      <c r="G63" s="110"/>
      <c r="H63" s="109"/>
      <c r="I63" s="111"/>
      <c r="J63" s="109"/>
    </row>
    <row r="64" spans="1:250">
      <c r="A64" s="101" t="s">
        <v>93</v>
      </c>
      <c r="C64" s="60"/>
      <c r="D64" s="112">
        <f>SUM(D58:D62)</f>
        <v>7652</v>
      </c>
      <c r="E64" s="113"/>
      <c r="F64" s="112">
        <f>SUM(F58:F62)</f>
        <v>10106</v>
      </c>
      <c r="G64" s="113"/>
      <c r="H64" s="112">
        <f>SUM(H58:H62)</f>
        <v>243063</v>
      </c>
      <c r="I64" s="111"/>
      <c r="J64" s="112">
        <f>SUM(J58:J62)</f>
        <v>342419</v>
      </c>
    </row>
    <row r="65" spans="1:10">
      <c r="A65" s="107" t="s">
        <v>94</v>
      </c>
      <c r="C65" s="60"/>
      <c r="D65" s="109"/>
      <c r="E65" s="110"/>
      <c r="F65" s="109"/>
      <c r="G65" s="110"/>
      <c r="H65" s="109"/>
      <c r="I65" s="111"/>
      <c r="J65" s="109"/>
    </row>
    <row r="66" spans="1:10">
      <c r="A66" s="101" t="s">
        <v>89</v>
      </c>
      <c r="C66" s="60"/>
      <c r="D66" s="114"/>
      <c r="E66" s="114"/>
      <c r="F66" s="114"/>
      <c r="G66" s="114"/>
      <c r="H66" s="114"/>
      <c r="I66" s="114"/>
      <c r="J66" s="114"/>
    </row>
    <row r="67" spans="1:10">
      <c r="A67" s="101" t="s">
        <v>95</v>
      </c>
      <c r="C67" s="60"/>
      <c r="D67" s="114"/>
      <c r="E67" s="114"/>
      <c r="F67" s="114"/>
      <c r="G67" s="114"/>
      <c r="H67" s="114"/>
      <c r="I67" s="114"/>
      <c r="J67" s="114"/>
    </row>
    <row r="68" spans="1:10">
      <c r="A68" s="101" t="s">
        <v>96</v>
      </c>
      <c r="C68" s="60"/>
      <c r="D68" s="109">
        <v>0</v>
      </c>
      <c r="E68" s="114"/>
      <c r="F68" s="109">
        <v>0</v>
      </c>
      <c r="G68" s="114"/>
      <c r="H68" s="142">
        <v>1009964</v>
      </c>
      <c r="I68" s="114"/>
      <c r="J68" s="142">
        <v>-45475</v>
      </c>
    </row>
    <row r="69" spans="1:10">
      <c r="A69" s="101" t="s">
        <v>97</v>
      </c>
      <c r="B69" s="108"/>
      <c r="C69" s="60"/>
      <c r="D69" s="112">
        <v>-2</v>
      </c>
      <c r="E69" s="110"/>
      <c r="F69" s="112">
        <v>-1</v>
      </c>
      <c r="G69" s="110"/>
      <c r="H69" s="112">
        <v>-64</v>
      </c>
      <c r="I69" s="111"/>
      <c r="J69" s="112">
        <v>-24</v>
      </c>
    </row>
    <row r="70" spans="1:10">
      <c r="A70" s="101" t="s">
        <v>94</v>
      </c>
      <c r="B70" s="108"/>
      <c r="C70" s="60"/>
      <c r="D70" s="114"/>
      <c r="E70" s="114"/>
      <c r="F70" s="114"/>
      <c r="G70" s="114"/>
      <c r="H70" s="114"/>
      <c r="I70" s="114"/>
      <c r="J70" s="114"/>
    </row>
    <row r="71" spans="1:10">
      <c r="A71" s="101" t="s">
        <v>93</v>
      </c>
      <c r="B71" s="108"/>
      <c r="C71" s="60"/>
      <c r="D71" s="112">
        <f>SUM(D68:D69)</f>
        <v>-2</v>
      </c>
      <c r="E71" s="110"/>
      <c r="F71" s="112">
        <f>SUM(F68:F69)</f>
        <v>-1</v>
      </c>
      <c r="G71" s="110"/>
      <c r="H71" s="112">
        <f>SUM(H68:H69)</f>
        <v>1009900</v>
      </c>
      <c r="I71" s="111"/>
      <c r="J71" s="112">
        <f>SUM(J68:J69)</f>
        <v>-45499</v>
      </c>
    </row>
    <row r="72" spans="1:10">
      <c r="A72" s="96" t="s">
        <v>98</v>
      </c>
      <c r="B72" s="108"/>
      <c r="C72" s="60"/>
      <c r="D72" s="115">
        <f>SUM(D64,D71)</f>
        <v>7650</v>
      </c>
      <c r="E72" s="110"/>
      <c r="F72" s="115">
        <f>SUM(F64,F71)</f>
        <v>10105</v>
      </c>
      <c r="G72" s="110"/>
      <c r="H72" s="115">
        <f>SUM(H64,H71)</f>
        <v>1252963</v>
      </c>
      <c r="I72" s="111"/>
      <c r="J72" s="115">
        <f>SUM(J64,J71)</f>
        <v>296920</v>
      </c>
    </row>
    <row r="73" spans="1:10" ht="24" thickBot="1">
      <c r="A73" s="96" t="s">
        <v>99</v>
      </c>
      <c r="C73" s="60"/>
      <c r="D73" s="116">
        <f>SUM(D55,D72)</f>
        <v>23461</v>
      </c>
      <c r="E73" s="111"/>
      <c r="F73" s="116">
        <f>SUM(F55,F72)</f>
        <v>28623</v>
      </c>
      <c r="G73" s="113"/>
      <c r="H73" s="116">
        <f>SUM(H55,H72)</f>
        <v>1755177</v>
      </c>
      <c r="I73" s="111"/>
      <c r="J73" s="116">
        <f>SUM(J55,J72)</f>
        <v>924392</v>
      </c>
    </row>
    <row r="74" spans="1:10" ht="24" thickTop="1">
      <c r="A74" s="64"/>
      <c r="B74" s="74"/>
    </row>
    <row r="75" spans="1:10">
      <c r="A75" s="3" t="s">
        <v>224</v>
      </c>
      <c r="B75" s="74"/>
    </row>
    <row r="76" spans="1:10">
      <c r="A76" s="64"/>
      <c r="B76" s="74"/>
    </row>
    <row r="77" spans="1:10">
      <c r="A77" s="64"/>
      <c r="B77" s="74"/>
    </row>
    <row r="78" spans="1:10">
      <c r="A78" s="64"/>
      <c r="B78" s="74"/>
    </row>
    <row r="79" spans="1:10">
      <c r="A79" s="64"/>
      <c r="B79" s="74"/>
    </row>
    <row r="80" spans="1:10">
      <c r="A80" s="64"/>
      <c r="B80" s="74"/>
    </row>
    <row r="81" spans="1:10">
      <c r="A81" s="64"/>
      <c r="B81" s="74"/>
    </row>
    <row r="82" spans="1:10">
      <c r="A82" s="64"/>
      <c r="B82" s="74"/>
    </row>
    <row r="83" spans="1:10">
      <c r="A83" s="64"/>
      <c r="B83" s="74"/>
    </row>
    <row r="84" spans="1:10">
      <c r="A84" s="64"/>
      <c r="B84" s="74"/>
    </row>
    <row r="85" spans="1:10">
      <c r="A85" s="64"/>
      <c r="B85" s="74"/>
    </row>
    <row r="86" spans="1:10">
      <c r="A86" s="64"/>
      <c r="B86" s="74"/>
    </row>
    <row r="87" spans="1:10">
      <c r="A87" s="64"/>
      <c r="B87" s="74"/>
    </row>
    <row r="88" spans="1:10">
      <c r="A88" s="64"/>
      <c r="B88" s="74"/>
    </row>
    <row r="89" spans="1:10">
      <c r="A89" s="64"/>
      <c r="B89" s="74"/>
    </row>
    <row r="90" spans="1:10">
      <c r="A90" s="64"/>
      <c r="B90" s="74"/>
    </row>
    <row r="91" spans="1:10">
      <c r="A91" s="64"/>
      <c r="B91" s="74"/>
    </row>
    <row r="92" spans="1:10">
      <c r="A92" s="64"/>
      <c r="B92" s="74"/>
    </row>
    <row r="93" spans="1:10">
      <c r="A93" s="64"/>
      <c r="B93" s="74"/>
    </row>
    <row r="94" spans="1:10">
      <c r="A94" s="3"/>
      <c r="B94" s="74"/>
      <c r="J94" s="72">
        <v>10</v>
      </c>
    </row>
    <row r="95" spans="1:10">
      <c r="A95" s="64"/>
      <c r="B95" s="74"/>
    </row>
    <row r="96" spans="1:10">
      <c r="A96" s="64"/>
      <c r="B96" s="74"/>
    </row>
    <row r="97" spans="1:3">
      <c r="A97" s="64"/>
      <c r="B97" s="74"/>
    </row>
    <row r="98" spans="1:3">
      <c r="A98" s="64"/>
      <c r="B98" s="74"/>
    </row>
    <row r="99" spans="1:3">
      <c r="A99" s="64"/>
      <c r="B99" s="74"/>
    </row>
    <row r="100" spans="1:3">
      <c r="A100" s="64"/>
      <c r="B100" s="74"/>
    </row>
    <row r="101" spans="1:3">
      <c r="A101" s="64"/>
      <c r="B101" s="74"/>
    </row>
    <row r="102" spans="1:3">
      <c r="A102" s="64"/>
      <c r="B102" s="74"/>
    </row>
    <row r="103" spans="1:3">
      <c r="A103" s="64"/>
      <c r="B103" s="74"/>
    </row>
    <row r="104" spans="1:3">
      <c r="A104" s="64"/>
      <c r="B104" s="74"/>
    </row>
    <row r="105" spans="1:3">
      <c r="A105" s="64"/>
      <c r="B105" s="74"/>
    </row>
    <row r="106" spans="1:3">
      <c r="A106" s="64"/>
      <c r="B106" s="74"/>
    </row>
    <row r="107" spans="1:3">
      <c r="A107" s="64"/>
      <c r="B107" s="74"/>
    </row>
    <row r="108" spans="1:3">
      <c r="A108" s="64"/>
      <c r="B108" s="74"/>
    </row>
    <row r="109" spans="1:3">
      <c r="C109" s="60"/>
    </row>
  </sheetData>
  <mergeCells count="2">
    <mergeCell ref="H1:J1"/>
    <mergeCell ref="H48:J48"/>
  </mergeCells>
  <pageMargins left="0.78740157480314965" right="0.27559055118110237" top="0.78740157480314965" bottom="0.39370078740157483" header="0.19685039370078741" footer="0.19685039370078741"/>
  <pageSetup paperSize="9" scale="70" firstPageNumber="9" orientation="portrait" useFirstPageNumber="1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D91"/>
  <sheetViews>
    <sheetView showGridLines="0" view="pageBreakPreview" topLeftCell="A27" zoomScale="55" zoomScaleNormal="60" zoomScaleSheetLayoutView="55" workbookViewId="0">
      <selection activeCell="H39" sqref="H39"/>
    </sheetView>
  </sheetViews>
  <sheetFormatPr defaultRowHeight="21" customHeight="1"/>
  <cols>
    <col min="1" max="1" width="39.42578125" style="1" customWidth="1"/>
    <col min="2" max="2" width="9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6.5703125" style="1" customWidth="1"/>
    <col min="13" max="13" width="1.5703125" style="1" customWidth="1"/>
    <col min="14" max="14" width="16.5703125" style="1" customWidth="1"/>
    <col min="15" max="15" width="1.5703125" style="1" customWidth="1"/>
    <col min="16" max="16" width="16.5703125" style="1" customWidth="1"/>
    <col min="17" max="17" width="1.5703125" style="1" customWidth="1"/>
    <col min="18" max="18" width="17.5703125" style="1" customWidth="1"/>
    <col min="19" max="19" width="1.5703125" style="1" customWidth="1"/>
    <col min="20" max="20" width="20.42578125" style="1" customWidth="1"/>
    <col min="21" max="21" width="1.5703125" style="1" customWidth="1"/>
    <col min="22" max="22" width="16.5703125" style="1" customWidth="1"/>
    <col min="23" max="23" width="1.5703125" style="1" customWidth="1"/>
    <col min="24" max="24" width="16.5703125" style="1" customWidth="1"/>
    <col min="25" max="25" width="1.5703125" style="1" customWidth="1"/>
    <col min="26" max="26" width="16.5703125" style="1" customWidth="1"/>
    <col min="27" max="27" width="1.5703125" style="1" customWidth="1"/>
    <col min="28" max="28" width="16.5703125" style="1" customWidth="1"/>
    <col min="29" max="29" width="1.5703125" style="1" customWidth="1"/>
    <col min="30" max="30" width="16.5703125" style="1" customWidth="1"/>
    <col min="31" max="266" width="9.140625" style="1"/>
    <col min="267" max="267" width="46.5703125" style="1" customWidth="1"/>
    <col min="268" max="268" width="13.5703125" style="1" customWidth="1"/>
    <col min="269" max="269" width="2.5703125" style="1" customWidth="1"/>
    <col min="270" max="270" width="12" style="1" customWidth="1"/>
    <col min="271" max="271" width="2.5703125" style="1" customWidth="1"/>
    <col min="272" max="272" width="12" style="1" customWidth="1"/>
    <col min="273" max="273" width="2.5703125" style="1" customWidth="1"/>
    <col min="274" max="274" width="9.5703125" style="1" customWidth="1"/>
    <col min="275" max="275" width="2.5703125" style="1" customWidth="1"/>
    <col min="276" max="276" width="12.5703125" style="1" customWidth="1"/>
    <col min="277" max="277" width="2.570312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5703125" style="1" customWidth="1"/>
    <col min="286" max="286" width="11.425781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5703125" style="1" customWidth="1"/>
    <col min="526" max="526" width="12" style="1" customWidth="1"/>
    <col min="527" max="527" width="2.5703125" style="1" customWidth="1"/>
    <col min="528" max="528" width="12" style="1" customWidth="1"/>
    <col min="529" max="529" width="2.5703125" style="1" customWidth="1"/>
    <col min="530" max="530" width="9.5703125" style="1" customWidth="1"/>
    <col min="531" max="531" width="2.5703125" style="1" customWidth="1"/>
    <col min="532" max="532" width="12.5703125" style="1" customWidth="1"/>
    <col min="533" max="533" width="2.570312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5703125" style="1" customWidth="1"/>
    <col min="542" max="542" width="11.425781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5703125" style="1" customWidth="1"/>
    <col min="782" max="782" width="12" style="1" customWidth="1"/>
    <col min="783" max="783" width="2.5703125" style="1" customWidth="1"/>
    <col min="784" max="784" width="12" style="1" customWidth="1"/>
    <col min="785" max="785" width="2.5703125" style="1" customWidth="1"/>
    <col min="786" max="786" width="9.5703125" style="1" customWidth="1"/>
    <col min="787" max="787" width="2.5703125" style="1" customWidth="1"/>
    <col min="788" max="788" width="12.5703125" style="1" customWidth="1"/>
    <col min="789" max="789" width="2.570312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5703125" style="1" customWidth="1"/>
    <col min="798" max="798" width="11.425781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5703125" style="1" customWidth="1"/>
    <col min="1038" max="1038" width="12" style="1" customWidth="1"/>
    <col min="1039" max="1039" width="2.5703125" style="1" customWidth="1"/>
    <col min="1040" max="1040" width="12" style="1" customWidth="1"/>
    <col min="1041" max="1041" width="2.5703125" style="1" customWidth="1"/>
    <col min="1042" max="1042" width="9.5703125" style="1" customWidth="1"/>
    <col min="1043" max="1043" width="2.5703125" style="1" customWidth="1"/>
    <col min="1044" max="1044" width="12.5703125" style="1" customWidth="1"/>
    <col min="1045" max="1045" width="2.570312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5703125" style="1" customWidth="1"/>
    <col min="1054" max="1054" width="11.425781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5703125" style="1" customWidth="1"/>
    <col min="1294" max="1294" width="12" style="1" customWidth="1"/>
    <col min="1295" max="1295" width="2.5703125" style="1" customWidth="1"/>
    <col min="1296" max="1296" width="12" style="1" customWidth="1"/>
    <col min="1297" max="1297" width="2.5703125" style="1" customWidth="1"/>
    <col min="1298" max="1298" width="9.5703125" style="1" customWidth="1"/>
    <col min="1299" max="1299" width="2.5703125" style="1" customWidth="1"/>
    <col min="1300" max="1300" width="12.5703125" style="1" customWidth="1"/>
    <col min="1301" max="1301" width="2.570312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5703125" style="1" customWidth="1"/>
    <col min="1310" max="1310" width="11.425781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5703125" style="1" customWidth="1"/>
    <col min="1550" max="1550" width="12" style="1" customWidth="1"/>
    <col min="1551" max="1551" width="2.5703125" style="1" customWidth="1"/>
    <col min="1552" max="1552" width="12" style="1" customWidth="1"/>
    <col min="1553" max="1553" width="2.5703125" style="1" customWidth="1"/>
    <col min="1554" max="1554" width="9.5703125" style="1" customWidth="1"/>
    <col min="1555" max="1555" width="2.5703125" style="1" customWidth="1"/>
    <col min="1556" max="1556" width="12.5703125" style="1" customWidth="1"/>
    <col min="1557" max="1557" width="2.570312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5703125" style="1" customWidth="1"/>
    <col min="1566" max="1566" width="11.425781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5703125" style="1" customWidth="1"/>
    <col min="1806" max="1806" width="12" style="1" customWidth="1"/>
    <col min="1807" max="1807" width="2.5703125" style="1" customWidth="1"/>
    <col min="1808" max="1808" width="12" style="1" customWidth="1"/>
    <col min="1809" max="1809" width="2.5703125" style="1" customWidth="1"/>
    <col min="1810" max="1810" width="9.5703125" style="1" customWidth="1"/>
    <col min="1811" max="1811" width="2.5703125" style="1" customWidth="1"/>
    <col min="1812" max="1812" width="12.5703125" style="1" customWidth="1"/>
    <col min="1813" max="1813" width="2.570312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5703125" style="1" customWidth="1"/>
    <col min="1822" max="1822" width="11.425781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5703125" style="1" customWidth="1"/>
    <col min="2062" max="2062" width="12" style="1" customWidth="1"/>
    <col min="2063" max="2063" width="2.5703125" style="1" customWidth="1"/>
    <col min="2064" max="2064" width="12" style="1" customWidth="1"/>
    <col min="2065" max="2065" width="2.5703125" style="1" customWidth="1"/>
    <col min="2066" max="2066" width="9.5703125" style="1" customWidth="1"/>
    <col min="2067" max="2067" width="2.5703125" style="1" customWidth="1"/>
    <col min="2068" max="2068" width="12.5703125" style="1" customWidth="1"/>
    <col min="2069" max="2069" width="2.570312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5703125" style="1" customWidth="1"/>
    <col min="2078" max="2078" width="11.425781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5703125" style="1" customWidth="1"/>
    <col min="2318" max="2318" width="12" style="1" customWidth="1"/>
    <col min="2319" max="2319" width="2.5703125" style="1" customWidth="1"/>
    <col min="2320" max="2320" width="12" style="1" customWidth="1"/>
    <col min="2321" max="2321" width="2.5703125" style="1" customWidth="1"/>
    <col min="2322" max="2322" width="9.5703125" style="1" customWidth="1"/>
    <col min="2323" max="2323" width="2.5703125" style="1" customWidth="1"/>
    <col min="2324" max="2324" width="12.5703125" style="1" customWidth="1"/>
    <col min="2325" max="2325" width="2.570312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5703125" style="1" customWidth="1"/>
    <col min="2334" max="2334" width="11.425781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5703125" style="1" customWidth="1"/>
    <col min="2574" max="2574" width="12" style="1" customWidth="1"/>
    <col min="2575" max="2575" width="2.5703125" style="1" customWidth="1"/>
    <col min="2576" max="2576" width="12" style="1" customWidth="1"/>
    <col min="2577" max="2577" width="2.5703125" style="1" customWidth="1"/>
    <col min="2578" max="2578" width="9.5703125" style="1" customWidth="1"/>
    <col min="2579" max="2579" width="2.5703125" style="1" customWidth="1"/>
    <col min="2580" max="2580" width="12.5703125" style="1" customWidth="1"/>
    <col min="2581" max="2581" width="2.570312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5703125" style="1" customWidth="1"/>
    <col min="2590" max="2590" width="11.425781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5703125" style="1" customWidth="1"/>
    <col min="2830" max="2830" width="12" style="1" customWidth="1"/>
    <col min="2831" max="2831" width="2.5703125" style="1" customWidth="1"/>
    <col min="2832" max="2832" width="12" style="1" customWidth="1"/>
    <col min="2833" max="2833" width="2.5703125" style="1" customWidth="1"/>
    <col min="2834" max="2834" width="9.5703125" style="1" customWidth="1"/>
    <col min="2835" max="2835" width="2.5703125" style="1" customWidth="1"/>
    <col min="2836" max="2836" width="12.5703125" style="1" customWidth="1"/>
    <col min="2837" max="2837" width="2.570312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5703125" style="1" customWidth="1"/>
    <col min="2846" max="2846" width="11.425781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5703125" style="1" customWidth="1"/>
    <col min="3086" max="3086" width="12" style="1" customWidth="1"/>
    <col min="3087" max="3087" width="2.5703125" style="1" customWidth="1"/>
    <col min="3088" max="3088" width="12" style="1" customWidth="1"/>
    <col min="3089" max="3089" width="2.5703125" style="1" customWidth="1"/>
    <col min="3090" max="3090" width="9.5703125" style="1" customWidth="1"/>
    <col min="3091" max="3091" width="2.5703125" style="1" customWidth="1"/>
    <col min="3092" max="3092" width="12.5703125" style="1" customWidth="1"/>
    <col min="3093" max="3093" width="2.570312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5703125" style="1" customWidth="1"/>
    <col min="3102" max="3102" width="11.425781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5703125" style="1" customWidth="1"/>
    <col min="3342" max="3342" width="12" style="1" customWidth="1"/>
    <col min="3343" max="3343" width="2.5703125" style="1" customWidth="1"/>
    <col min="3344" max="3344" width="12" style="1" customWidth="1"/>
    <col min="3345" max="3345" width="2.5703125" style="1" customWidth="1"/>
    <col min="3346" max="3346" width="9.5703125" style="1" customWidth="1"/>
    <col min="3347" max="3347" width="2.5703125" style="1" customWidth="1"/>
    <col min="3348" max="3348" width="12.5703125" style="1" customWidth="1"/>
    <col min="3349" max="3349" width="2.570312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5703125" style="1" customWidth="1"/>
    <col min="3358" max="3358" width="11.425781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5703125" style="1" customWidth="1"/>
    <col min="3598" max="3598" width="12" style="1" customWidth="1"/>
    <col min="3599" max="3599" width="2.5703125" style="1" customWidth="1"/>
    <col min="3600" max="3600" width="12" style="1" customWidth="1"/>
    <col min="3601" max="3601" width="2.5703125" style="1" customWidth="1"/>
    <col min="3602" max="3602" width="9.5703125" style="1" customWidth="1"/>
    <col min="3603" max="3603" width="2.5703125" style="1" customWidth="1"/>
    <col min="3604" max="3604" width="12.5703125" style="1" customWidth="1"/>
    <col min="3605" max="3605" width="2.570312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5703125" style="1" customWidth="1"/>
    <col min="3614" max="3614" width="11.425781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5703125" style="1" customWidth="1"/>
    <col min="3854" max="3854" width="12" style="1" customWidth="1"/>
    <col min="3855" max="3855" width="2.5703125" style="1" customWidth="1"/>
    <col min="3856" max="3856" width="12" style="1" customWidth="1"/>
    <col min="3857" max="3857" width="2.5703125" style="1" customWidth="1"/>
    <col min="3858" max="3858" width="9.5703125" style="1" customWidth="1"/>
    <col min="3859" max="3859" width="2.5703125" style="1" customWidth="1"/>
    <col min="3860" max="3860" width="12.5703125" style="1" customWidth="1"/>
    <col min="3861" max="3861" width="2.570312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5703125" style="1" customWidth="1"/>
    <col min="3870" max="3870" width="11.425781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5703125" style="1" customWidth="1"/>
    <col min="4110" max="4110" width="12" style="1" customWidth="1"/>
    <col min="4111" max="4111" width="2.5703125" style="1" customWidth="1"/>
    <col min="4112" max="4112" width="12" style="1" customWidth="1"/>
    <col min="4113" max="4113" width="2.5703125" style="1" customWidth="1"/>
    <col min="4114" max="4114" width="9.5703125" style="1" customWidth="1"/>
    <col min="4115" max="4115" width="2.5703125" style="1" customWidth="1"/>
    <col min="4116" max="4116" width="12.5703125" style="1" customWidth="1"/>
    <col min="4117" max="4117" width="2.570312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5703125" style="1" customWidth="1"/>
    <col min="4126" max="4126" width="11.425781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5703125" style="1" customWidth="1"/>
    <col min="4366" max="4366" width="12" style="1" customWidth="1"/>
    <col min="4367" max="4367" width="2.5703125" style="1" customWidth="1"/>
    <col min="4368" max="4368" width="12" style="1" customWidth="1"/>
    <col min="4369" max="4369" width="2.5703125" style="1" customWidth="1"/>
    <col min="4370" max="4370" width="9.5703125" style="1" customWidth="1"/>
    <col min="4371" max="4371" width="2.5703125" style="1" customWidth="1"/>
    <col min="4372" max="4372" width="12.5703125" style="1" customWidth="1"/>
    <col min="4373" max="4373" width="2.570312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5703125" style="1" customWidth="1"/>
    <col min="4382" max="4382" width="11.425781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5703125" style="1" customWidth="1"/>
    <col min="4622" max="4622" width="12" style="1" customWidth="1"/>
    <col min="4623" max="4623" width="2.5703125" style="1" customWidth="1"/>
    <col min="4624" max="4624" width="12" style="1" customWidth="1"/>
    <col min="4625" max="4625" width="2.5703125" style="1" customWidth="1"/>
    <col min="4626" max="4626" width="9.5703125" style="1" customWidth="1"/>
    <col min="4627" max="4627" width="2.5703125" style="1" customWidth="1"/>
    <col min="4628" max="4628" width="12.5703125" style="1" customWidth="1"/>
    <col min="4629" max="4629" width="2.570312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5703125" style="1" customWidth="1"/>
    <col min="4638" max="4638" width="11.425781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5703125" style="1" customWidth="1"/>
    <col min="4878" max="4878" width="12" style="1" customWidth="1"/>
    <col min="4879" max="4879" width="2.5703125" style="1" customWidth="1"/>
    <col min="4880" max="4880" width="12" style="1" customWidth="1"/>
    <col min="4881" max="4881" width="2.5703125" style="1" customWidth="1"/>
    <col min="4882" max="4882" width="9.5703125" style="1" customWidth="1"/>
    <col min="4883" max="4883" width="2.5703125" style="1" customWidth="1"/>
    <col min="4884" max="4884" width="12.5703125" style="1" customWidth="1"/>
    <col min="4885" max="4885" width="2.570312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5703125" style="1" customWidth="1"/>
    <col min="4894" max="4894" width="11.425781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5703125" style="1" customWidth="1"/>
    <col min="5134" max="5134" width="12" style="1" customWidth="1"/>
    <col min="5135" max="5135" width="2.5703125" style="1" customWidth="1"/>
    <col min="5136" max="5136" width="12" style="1" customWidth="1"/>
    <col min="5137" max="5137" width="2.5703125" style="1" customWidth="1"/>
    <col min="5138" max="5138" width="9.5703125" style="1" customWidth="1"/>
    <col min="5139" max="5139" width="2.5703125" style="1" customWidth="1"/>
    <col min="5140" max="5140" width="12.5703125" style="1" customWidth="1"/>
    <col min="5141" max="5141" width="2.570312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5703125" style="1" customWidth="1"/>
    <col min="5150" max="5150" width="11.425781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5703125" style="1" customWidth="1"/>
    <col min="5390" max="5390" width="12" style="1" customWidth="1"/>
    <col min="5391" max="5391" width="2.5703125" style="1" customWidth="1"/>
    <col min="5392" max="5392" width="12" style="1" customWidth="1"/>
    <col min="5393" max="5393" width="2.5703125" style="1" customWidth="1"/>
    <col min="5394" max="5394" width="9.5703125" style="1" customWidth="1"/>
    <col min="5395" max="5395" width="2.5703125" style="1" customWidth="1"/>
    <col min="5396" max="5396" width="12.5703125" style="1" customWidth="1"/>
    <col min="5397" max="5397" width="2.570312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5703125" style="1" customWidth="1"/>
    <col min="5406" max="5406" width="11.425781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5703125" style="1" customWidth="1"/>
    <col min="5646" max="5646" width="12" style="1" customWidth="1"/>
    <col min="5647" max="5647" width="2.5703125" style="1" customWidth="1"/>
    <col min="5648" max="5648" width="12" style="1" customWidth="1"/>
    <col min="5649" max="5649" width="2.5703125" style="1" customWidth="1"/>
    <col min="5650" max="5650" width="9.5703125" style="1" customWidth="1"/>
    <col min="5651" max="5651" width="2.5703125" style="1" customWidth="1"/>
    <col min="5652" max="5652" width="12.5703125" style="1" customWidth="1"/>
    <col min="5653" max="5653" width="2.570312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5703125" style="1" customWidth="1"/>
    <col min="5662" max="5662" width="11.425781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5703125" style="1" customWidth="1"/>
    <col min="5902" max="5902" width="12" style="1" customWidth="1"/>
    <col min="5903" max="5903" width="2.5703125" style="1" customWidth="1"/>
    <col min="5904" max="5904" width="12" style="1" customWidth="1"/>
    <col min="5905" max="5905" width="2.5703125" style="1" customWidth="1"/>
    <col min="5906" max="5906" width="9.5703125" style="1" customWidth="1"/>
    <col min="5907" max="5907" width="2.5703125" style="1" customWidth="1"/>
    <col min="5908" max="5908" width="12.5703125" style="1" customWidth="1"/>
    <col min="5909" max="5909" width="2.570312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5703125" style="1" customWidth="1"/>
    <col min="5918" max="5918" width="11.425781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5703125" style="1" customWidth="1"/>
    <col min="6158" max="6158" width="12" style="1" customWidth="1"/>
    <col min="6159" max="6159" width="2.5703125" style="1" customWidth="1"/>
    <col min="6160" max="6160" width="12" style="1" customWidth="1"/>
    <col min="6161" max="6161" width="2.5703125" style="1" customWidth="1"/>
    <col min="6162" max="6162" width="9.5703125" style="1" customWidth="1"/>
    <col min="6163" max="6163" width="2.5703125" style="1" customWidth="1"/>
    <col min="6164" max="6164" width="12.5703125" style="1" customWidth="1"/>
    <col min="6165" max="6165" width="2.570312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5703125" style="1" customWidth="1"/>
    <col min="6174" max="6174" width="11.425781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5703125" style="1" customWidth="1"/>
    <col min="6414" max="6414" width="12" style="1" customWidth="1"/>
    <col min="6415" max="6415" width="2.5703125" style="1" customWidth="1"/>
    <col min="6416" max="6416" width="12" style="1" customWidth="1"/>
    <col min="6417" max="6417" width="2.5703125" style="1" customWidth="1"/>
    <col min="6418" max="6418" width="9.5703125" style="1" customWidth="1"/>
    <col min="6419" max="6419" width="2.5703125" style="1" customWidth="1"/>
    <col min="6420" max="6420" width="12.5703125" style="1" customWidth="1"/>
    <col min="6421" max="6421" width="2.570312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5703125" style="1" customWidth="1"/>
    <col min="6430" max="6430" width="11.425781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5703125" style="1" customWidth="1"/>
    <col min="6670" max="6670" width="12" style="1" customWidth="1"/>
    <col min="6671" max="6671" width="2.5703125" style="1" customWidth="1"/>
    <col min="6672" max="6672" width="12" style="1" customWidth="1"/>
    <col min="6673" max="6673" width="2.5703125" style="1" customWidth="1"/>
    <col min="6674" max="6674" width="9.5703125" style="1" customWidth="1"/>
    <col min="6675" max="6675" width="2.5703125" style="1" customWidth="1"/>
    <col min="6676" max="6676" width="12.5703125" style="1" customWidth="1"/>
    <col min="6677" max="6677" width="2.570312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5703125" style="1" customWidth="1"/>
    <col min="6686" max="6686" width="11.425781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5703125" style="1" customWidth="1"/>
    <col min="6926" max="6926" width="12" style="1" customWidth="1"/>
    <col min="6927" max="6927" width="2.5703125" style="1" customWidth="1"/>
    <col min="6928" max="6928" width="12" style="1" customWidth="1"/>
    <col min="6929" max="6929" width="2.5703125" style="1" customWidth="1"/>
    <col min="6930" max="6930" width="9.5703125" style="1" customWidth="1"/>
    <col min="6931" max="6931" width="2.5703125" style="1" customWidth="1"/>
    <col min="6932" max="6932" width="12.5703125" style="1" customWidth="1"/>
    <col min="6933" max="6933" width="2.570312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5703125" style="1" customWidth="1"/>
    <col min="6942" max="6942" width="11.425781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5703125" style="1" customWidth="1"/>
    <col min="7182" max="7182" width="12" style="1" customWidth="1"/>
    <col min="7183" max="7183" width="2.5703125" style="1" customWidth="1"/>
    <col min="7184" max="7184" width="12" style="1" customWidth="1"/>
    <col min="7185" max="7185" width="2.5703125" style="1" customWidth="1"/>
    <col min="7186" max="7186" width="9.5703125" style="1" customWidth="1"/>
    <col min="7187" max="7187" width="2.5703125" style="1" customWidth="1"/>
    <col min="7188" max="7188" width="12.5703125" style="1" customWidth="1"/>
    <col min="7189" max="7189" width="2.570312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5703125" style="1" customWidth="1"/>
    <col min="7198" max="7198" width="11.425781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5703125" style="1" customWidth="1"/>
    <col min="7438" max="7438" width="12" style="1" customWidth="1"/>
    <col min="7439" max="7439" width="2.5703125" style="1" customWidth="1"/>
    <col min="7440" max="7440" width="12" style="1" customWidth="1"/>
    <col min="7441" max="7441" width="2.5703125" style="1" customWidth="1"/>
    <col min="7442" max="7442" width="9.5703125" style="1" customWidth="1"/>
    <col min="7443" max="7443" width="2.5703125" style="1" customWidth="1"/>
    <col min="7444" max="7444" width="12.5703125" style="1" customWidth="1"/>
    <col min="7445" max="7445" width="2.570312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5703125" style="1" customWidth="1"/>
    <col min="7454" max="7454" width="11.425781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5703125" style="1" customWidth="1"/>
    <col min="7694" max="7694" width="12" style="1" customWidth="1"/>
    <col min="7695" max="7695" width="2.5703125" style="1" customWidth="1"/>
    <col min="7696" max="7696" width="12" style="1" customWidth="1"/>
    <col min="7697" max="7697" width="2.5703125" style="1" customWidth="1"/>
    <col min="7698" max="7698" width="9.5703125" style="1" customWidth="1"/>
    <col min="7699" max="7699" width="2.5703125" style="1" customWidth="1"/>
    <col min="7700" max="7700" width="12.5703125" style="1" customWidth="1"/>
    <col min="7701" max="7701" width="2.570312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5703125" style="1" customWidth="1"/>
    <col min="7710" max="7710" width="11.425781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5703125" style="1" customWidth="1"/>
    <col min="7950" max="7950" width="12" style="1" customWidth="1"/>
    <col min="7951" max="7951" width="2.5703125" style="1" customWidth="1"/>
    <col min="7952" max="7952" width="12" style="1" customWidth="1"/>
    <col min="7953" max="7953" width="2.5703125" style="1" customWidth="1"/>
    <col min="7954" max="7954" width="9.5703125" style="1" customWidth="1"/>
    <col min="7955" max="7955" width="2.5703125" style="1" customWidth="1"/>
    <col min="7956" max="7956" width="12.5703125" style="1" customWidth="1"/>
    <col min="7957" max="7957" width="2.570312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5703125" style="1" customWidth="1"/>
    <col min="7966" max="7966" width="11.425781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5703125" style="1" customWidth="1"/>
    <col min="8206" max="8206" width="12" style="1" customWidth="1"/>
    <col min="8207" max="8207" width="2.5703125" style="1" customWidth="1"/>
    <col min="8208" max="8208" width="12" style="1" customWidth="1"/>
    <col min="8209" max="8209" width="2.5703125" style="1" customWidth="1"/>
    <col min="8210" max="8210" width="9.5703125" style="1" customWidth="1"/>
    <col min="8211" max="8211" width="2.5703125" style="1" customWidth="1"/>
    <col min="8212" max="8212" width="12.5703125" style="1" customWidth="1"/>
    <col min="8213" max="8213" width="2.570312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5703125" style="1" customWidth="1"/>
    <col min="8222" max="8222" width="11.425781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5703125" style="1" customWidth="1"/>
    <col min="8462" max="8462" width="12" style="1" customWidth="1"/>
    <col min="8463" max="8463" width="2.5703125" style="1" customWidth="1"/>
    <col min="8464" max="8464" width="12" style="1" customWidth="1"/>
    <col min="8465" max="8465" width="2.5703125" style="1" customWidth="1"/>
    <col min="8466" max="8466" width="9.5703125" style="1" customWidth="1"/>
    <col min="8467" max="8467" width="2.5703125" style="1" customWidth="1"/>
    <col min="8468" max="8468" width="12.5703125" style="1" customWidth="1"/>
    <col min="8469" max="8469" width="2.570312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5703125" style="1" customWidth="1"/>
    <col min="8478" max="8478" width="11.425781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5703125" style="1" customWidth="1"/>
    <col min="8718" max="8718" width="12" style="1" customWidth="1"/>
    <col min="8719" max="8719" width="2.5703125" style="1" customWidth="1"/>
    <col min="8720" max="8720" width="12" style="1" customWidth="1"/>
    <col min="8721" max="8721" width="2.5703125" style="1" customWidth="1"/>
    <col min="8722" max="8722" width="9.5703125" style="1" customWidth="1"/>
    <col min="8723" max="8723" width="2.5703125" style="1" customWidth="1"/>
    <col min="8724" max="8724" width="12.5703125" style="1" customWidth="1"/>
    <col min="8725" max="8725" width="2.570312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5703125" style="1" customWidth="1"/>
    <col min="8734" max="8734" width="11.425781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5703125" style="1" customWidth="1"/>
    <col min="8974" max="8974" width="12" style="1" customWidth="1"/>
    <col min="8975" max="8975" width="2.5703125" style="1" customWidth="1"/>
    <col min="8976" max="8976" width="12" style="1" customWidth="1"/>
    <col min="8977" max="8977" width="2.5703125" style="1" customWidth="1"/>
    <col min="8978" max="8978" width="9.5703125" style="1" customWidth="1"/>
    <col min="8979" max="8979" width="2.5703125" style="1" customWidth="1"/>
    <col min="8980" max="8980" width="12.5703125" style="1" customWidth="1"/>
    <col min="8981" max="8981" width="2.570312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5703125" style="1" customWidth="1"/>
    <col min="8990" max="8990" width="11.425781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5703125" style="1" customWidth="1"/>
    <col min="9230" max="9230" width="12" style="1" customWidth="1"/>
    <col min="9231" max="9231" width="2.5703125" style="1" customWidth="1"/>
    <col min="9232" max="9232" width="12" style="1" customWidth="1"/>
    <col min="9233" max="9233" width="2.5703125" style="1" customWidth="1"/>
    <col min="9234" max="9234" width="9.5703125" style="1" customWidth="1"/>
    <col min="9235" max="9235" width="2.5703125" style="1" customWidth="1"/>
    <col min="9236" max="9236" width="12.5703125" style="1" customWidth="1"/>
    <col min="9237" max="9237" width="2.570312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5703125" style="1" customWidth="1"/>
    <col min="9246" max="9246" width="11.425781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5703125" style="1" customWidth="1"/>
    <col min="9486" max="9486" width="12" style="1" customWidth="1"/>
    <col min="9487" max="9487" width="2.5703125" style="1" customWidth="1"/>
    <col min="9488" max="9488" width="12" style="1" customWidth="1"/>
    <col min="9489" max="9489" width="2.5703125" style="1" customWidth="1"/>
    <col min="9490" max="9490" width="9.5703125" style="1" customWidth="1"/>
    <col min="9491" max="9491" width="2.5703125" style="1" customWidth="1"/>
    <col min="9492" max="9492" width="12.5703125" style="1" customWidth="1"/>
    <col min="9493" max="9493" width="2.570312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5703125" style="1" customWidth="1"/>
    <col min="9502" max="9502" width="11.425781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5703125" style="1" customWidth="1"/>
    <col min="9742" max="9742" width="12" style="1" customWidth="1"/>
    <col min="9743" max="9743" width="2.5703125" style="1" customWidth="1"/>
    <col min="9744" max="9744" width="12" style="1" customWidth="1"/>
    <col min="9745" max="9745" width="2.5703125" style="1" customWidth="1"/>
    <col min="9746" max="9746" width="9.5703125" style="1" customWidth="1"/>
    <col min="9747" max="9747" width="2.5703125" style="1" customWidth="1"/>
    <col min="9748" max="9748" width="12.5703125" style="1" customWidth="1"/>
    <col min="9749" max="9749" width="2.570312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5703125" style="1" customWidth="1"/>
    <col min="9758" max="9758" width="11.425781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5703125" style="1" customWidth="1"/>
    <col min="9998" max="9998" width="12" style="1" customWidth="1"/>
    <col min="9999" max="9999" width="2.5703125" style="1" customWidth="1"/>
    <col min="10000" max="10000" width="12" style="1" customWidth="1"/>
    <col min="10001" max="10001" width="2.5703125" style="1" customWidth="1"/>
    <col min="10002" max="10002" width="9.5703125" style="1" customWidth="1"/>
    <col min="10003" max="10003" width="2.5703125" style="1" customWidth="1"/>
    <col min="10004" max="10004" width="12.5703125" style="1" customWidth="1"/>
    <col min="10005" max="10005" width="2.570312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5703125" style="1" customWidth="1"/>
    <col min="10014" max="10014" width="11.425781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5703125" style="1" customWidth="1"/>
    <col min="10254" max="10254" width="12" style="1" customWidth="1"/>
    <col min="10255" max="10255" width="2.5703125" style="1" customWidth="1"/>
    <col min="10256" max="10256" width="12" style="1" customWidth="1"/>
    <col min="10257" max="10257" width="2.5703125" style="1" customWidth="1"/>
    <col min="10258" max="10258" width="9.5703125" style="1" customWidth="1"/>
    <col min="10259" max="10259" width="2.5703125" style="1" customWidth="1"/>
    <col min="10260" max="10260" width="12.5703125" style="1" customWidth="1"/>
    <col min="10261" max="10261" width="2.570312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5703125" style="1" customWidth="1"/>
    <col min="10270" max="10270" width="11.425781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5703125" style="1" customWidth="1"/>
    <col min="10510" max="10510" width="12" style="1" customWidth="1"/>
    <col min="10511" max="10511" width="2.5703125" style="1" customWidth="1"/>
    <col min="10512" max="10512" width="12" style="1" customWidth="1"/>
    <col min="10513" max="10513" width="2.5703125" style="1" customWidth="1"/>
    <col min="10514" max="10514" width="9.5703125" style="1" customWidth="1"/>
    <col min="10515" max="10515" width="2.5703125" style="1" customWidth="1"/>
    <col min="10516" max="10516" width="12.5703125" style="1" customWidth="1"/>
    <col min="10517" max="10517" width="2.570312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5703125" style="1" customWidth="1"/>
    <col min="10526" max="10526" width="11.425781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5703125" style="1" customWidth="1"/>
    <col min="10766" max="10766" width="12" style="1" customWidth="1"/>
    <col min="10767" max="10767" width="2.5703125" style="1" customWidth="1"/>
    <col min="10768" max="10768" width="12" style="1" customWidth="1"/>
    <col min="10769" max="10769" width="2.5703125" style="1" customWidth="1"/>
    <col min="10770" max="10770" width="9.5703125" style="1" customWidth="1"/>
    <col min="10771" max="10771" width="2.5703125" style="1" customWidth="1"/>
    <col min="10772" max="10772" width="12.5703125" style="1" customWidth="1"/>
    <col min="10773" max="10773" width="2.570312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5703125" style="1" customWidth="1"/>
    <col min="10782" max="10782" width="11.425781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5703125" style="1" customWidth="1"/>
    <col min="11022" max="11022" width="12" style="1" customWidth="1"/>
    <col min="11023" max="11023" width="2.5703125" style="1" customWidth="1"/>
    <col min="11024" max="11024" width="12" style="1" customWidth="1"/>
    <col min="11025" max="11025" width="2.5703125" style="1" customWidth="1"/>
    <col min="11026" max="11026" width="9.5703125" style="1" customWidth="1"/>
    <col min="11027" max="11027" width="2.5703125" style="1" customWidth="1"/>
    <col min="11028" max="11028" width="12.5703125" style="1" customWidth="1"/>
    <col min="11029" max="11029" width="2.570312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5703125" style="1" customWidth="1"/>
    <col min="11038" max="11038" width="11.425781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5703125" style="1" customWidth="1"/>
    <col min="11278" max="11278" width="12" style="1" customWidth="1"/>
    <col min="11279" max="11279" width="2.5703125" style="1" customWidth="1"/>
    <col min="11280" max="11280" width="12" style="1" customWidth="1"/>
    <col min="11281" max="11281" width="2.5703125" style="1" customWidth="1"/>
    <col min="11282" max="11282" width="9.5703125" style="1" customWidth="1"/>
    <col min="11283" max="11283" width="2.5703125" style="1" customWidth="1"/>
    <col min="11284" max="11284" width="12.5703125" style="1" customWidth="1"/>
    <col min="11285" max="11285" width="2.570312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5703125" style="1" customWidth="1"/>
    <col min="11294" max="11294" width="11.425781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5703125" style="1" customWidth="1"/>
    <col min="11534" max="11534" width="12" style="1" customWidth="1"/>
    <col min="11535" max="11535" width="2.5703125" style="1" customWidth="1"/>
    <col min="11536" max="11536" width="12" style="1" customWidth="1"/>
    <col min="11537" max="11537" width="2.5703125" style="1" customWidth="1"/>
    <col min="11538" max="11538" width="9.5703125" style="1" customWidth="1"/>
    <col min="11539" max="11539" width="2.5703125" style="1" customWidth="1"/>
    <col min="11540" max="11540" width="12.5703125" style="1" customWidth="1"/>
    <col min="11541" max="11541" width="2.570312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5703125" style="1" customWidth="1"/>
    <col min="11550" max="11550" width="11.425781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5703125" style="1" customWidth="1"/>
    <col min="11790" max="11790" width="12" style="1" customWidth="1"/>
    <col min="11791" max="11791" width="2.5703125" style="1" customWidth="1"/>
    <col min="11792" max="11792" width="12" style="1" customWidth="1"/>
    <col min="11793" max="11793" width="2.5703125" style="1" customWidth="1"/>
    <col min="11794" max="11794" width="9.5703125" style="1" customWidth="1"/>
    <col min="11795" max="11795" width="2.5703125" style="1" customWidth="1"/>
    <col min="11796" max="11796" width="12.5703125" style="1" customWidth="1"/>
    <col min="11797" max="11797" width="2.570312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5703125" style="1" customWidth="1"/>
    <col min="11806" max="11806" width="11.425781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5703125" style="1" customWidth="1"/>
    <col min="12046" max="12046" width="12" style="1" customWidth="1"/>
    <col min="12047" max="12047" width="2.5703125" style="1" customWidth="1"/>
    <col min="12048" max="12048" width="12" style="1" customWidth="1"/>
    <col min="12049" max="12049" width="2.5703125" style="1" customWidth="1"/>
    <col min="12050" max="12050" width="9.5703125" style="1" customWidth="1"/>
    <col min="12051" max="12051" width="2.5703125" style="1" customWidth="1"/>
    <col min="12052" max="12052" width="12.5703125" style="1" customWidth="1"/>
    <col min="12053" max="12053" width="2.570312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5703125" style="1" customWidth="1"/>
    <col min="12062" max="12062" width="11.425781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5703125" style="1" customWidth="1"/>
    <col min="12302" max="12302" width="12" style="1" customWidth="1"/>
    <col min="12303" max="12303" width="2.5703125" style="1" customWidth="1"/>
    <col min="12304" max="12304" width="12" style="1" customWidth="1"/>
    <col min="12305" max="12305" width="2.5703125" style="1" customWidth="1"/>
    <col min="12306" max="12306" width="9.5703125" style="1" customWidth="1"/>
    <col min="12307" max="12307" width="2.5703125" style="1" customWidth="1"/>
    <col min="12308" max="12308" width="12.5703125" style="1" customWidth="1"/>
    <col min="12309" max="12309" width="2.570312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5703125" style="1" customWidth="1"/>
    <col min="12318" max="12318" width="11.425781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5703125" style="1" customWidth="1"/>
    <col min="12558" max="12558" width="12" style="1" customWidth="1"/>
    <col min="12559" max="12559" width="2.5703125" style="1" customWidth="1"/>
    <col min="12560" max="12560" width="12" style="1" customWidth="1"/>
    <col min="12561" max="12561" width="2.5703125" style="1" customWidth="1"/>
    <col min="12562" max="12562" width="9.5703125" style="1" customWidth="1"/>
    <col min="12563" max="12563" width="2.5703125" style="1" customWidth="1"/>
    <col min="12564" max="12564" width="12.5703125" style="1" customWidth="1"/>
    <col min="12565" max="12565" width="2.570312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5703125" style="1" customWidth="1"/>
    <col min="12574" max="12574" width="11.425781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5703125" style="1" customWidth="1"/>
    <col min="12814" max="12814" width="12" style="1" customWidth="1"/>
    <col min="12815" max="12815" width="2.5703125" style="1" customWidth="1"/>
    <col min="12816" max="12816" width="12" style="1" customWidth="1"/>
    <col min="12817" max="12817" width="2.5703125" style="1" customWidth="1"/>
    <col min="12818" max="12818" width="9.5703125" style="1" customWidth="1"/>
    <col min="12819" max="12819" width="2.5703125" style="1" customWidth="1"/>
    <col min="12820" max="12820" width="12.5703125" style="1" customWidth="1"/>
    <col min="12821" max="12821" width="2.570312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5703125" style="1" customWidth="1"/>
    <col min="12830" max="12830" width="11.425781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5703125" style="1" customWidth="1"/>
    <col min="13070" max="13070" width="12" style="1" customWidth="1"/>
    <col min="13071" max="13071" width="2.5703125" style="1" customWidth="1"/>
    <col min="13072" max="13072" width="12" style="1" customWidth="1"/>
    <col min="13073" max="13073" width="2.5703125" style="1" customWidth="1"/>
    <col min="13074" max="13074" width="9.5703125" style="1" customWidth="1"/>
    <col min="13075" max="13075" width="2.5703125" style="1" customWidth="1"/>
    <col min="13076" max="13076" width="12.5703125" style="1" customWidth="1"/>
    <col min="13077" max="13077" width="2.570312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5703125" style="1" customWidth="1"/>
    <col min="13086" max="13086" width="11.425781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5703125" style="1" customWidth="1"/>
    <col min="13326" max="13326" width="12" style="1" customWidth="1"/>
    <col min="13327" max="13327" width="2.5703125" style="1" customWidth="1"/>
    <col min="13328" max="13328" width="12" style="1" customWidth="1"/>
    <col min="13329" max="13329" width="2.5703125" style="1" customWidth="1"/>
    <col min="13330" max="13330" width="9.5703125" style="1" customWidth="1"/>
    <col min="13331" max="13331" width="2.5703125" style="1" customWidth="1"/>
    <col min="13332" max="13332" width="12.5703125" style="1" customWidth="1"/>
    <col min="13333" max="13333" width="2.570312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5703125" style="1" customWidth="1"/>
    <col min="13342" max="13342" width="11.425781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5703125" style="1" customWidth="1"/>
    <col min="13582" max="13582" width="12" style="1" customWidth="1"/>
    <col min="13583" max="13583" width="2.5703125" style="1" customWidth="1"/>
    <col min="13584" max="13584" width="12" style="1" customWidth="1"/>
    <col min="13585" max="13585" width="2.5703125" style="1" customWidth="1"/>
    <col min="13586" max="13586" width="9.5703125" style="1" customWidth="1"/>
    <col min="13587" max="13587" width="2.5703125" style="1" customWidth="1"/>
    <col min="13588" max="13588" width="12.5703125" style="1" customWidth="1"/>
    <col min="13589" max="13589" width="2.570312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5703125" style="1" customWidth="1"/>
    <col min="13598" max="13598" width="11.425781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5703125" style="1" customWidth="1"/>
    <col min="13838" max="13838" width="12" style="1" customWidth="1"/>
    <col min="13839" max="13839" width="2.5703125" style="1" customWidth="1"/>
    <col min="13840" max="13840" width="12" style="1" customWidth="1"/>
    <col min="13841" max="13841" width="2.5703125" style="1" customWidth="1"/>
    <col min="13842" max="13842" width="9.5703125" style="1" customWidth="1"/>
    <col min="13843" max="13843" width="2.5703125" style="1" customWidth="1"/>
    <col min="13844" max="13844" width="12.5703125" style="1" customWidth="1"/>
    <col min="13845" max="13845" width="2.570312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5703125" style="1" customWidth="1"/>
    <col min="13854" max="13854" width="11.425781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5703125" style="1" customWidth="1"/>
    <col min="14094" max="14094" width="12" style="1" customWidth="1"/>
    <col min="14095" max="14095" width="2.5703125" style="1" customWidth="1"/>
    <col min="14096" max="14096" width="12" style="1" customWidth="1"/>
    <col min="14097" max="14097" width="2.5703125" style="1" customWidth="1"/>
    <col min="14098" max="14098" width="9.5703125" style="1" customWidth="1"/>
    <col min="14099" max="14099" width="2.5703125" style="1" customWidth="1"/>
    <col min="14100" max="14100" width="12.5703125" style="1" customWidth="1"/>
    <col min="14101" max="14101" width="2.570312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5703125" style="1" customWidth="1"/>
    <col min="14110" max="14110" width="11.425781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5703125" style="1" customWidth="1"/>
    <col min="14350" max="14350" width="12" style="1" customWidth="1"/>
    <col min="14351" max="14351" width="2.5703125" style="1" customWidth="1"/>
    <col min="14352" max="14352" width="12" style="1" customWidth="1"/>
    <col min="14353" max="14353" width="2.5703125" style="1" customWidth="1"/>
    <col min="14354" max="14354" width="9.5703125" style="1" customWidth="1"/>
    <col min="14355" max="14355" width="2.5703125" style="1" customWidth="1"/>
    <col min="14356" max="14356" width="12.5703125" style="1" customWidth="1"/>
    <col min="14357" max="14357" width="2.570312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5703125" style="1" customWidth="1"/>
    <col min="14366" max="14366" width="11.425781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5703125" style="1" customWidth="1"/>
    <col min="14606" max="14606" width="12" style="1" customWidth="1"/>
    <col min="14607" max="14607" width="2.5703125" style="1" customWidth="1"/>
    <col min="14608" max="14608" width="12" style="1" customWidth="1"/>
    <col min="14609" max="14609" width="2.5703125" style="1" customWidth="1"/>
    <col min="14610" max="14610" width="9.5703125" style="1" customWidth="1"/>
    <col min="14611" max="14611" width="2.5703125" style="1" customWidth="1"/>
    <col min="14612" max="14612" width="12.5703125" style="1" customWidth="1"/>
    <col min="14613" max="14613" width="2.570312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5703125" style="1" customWidth="1"/>
    <col min="14622" max="14622" width="11.425781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5703125" style="1" customWidth="1"/>
    <col min="14862" max="14862" width="12" style="1" customWidth="1"/>
    <col min="14863" max="14863" width="2.5703125" style="1" customWidth="1"/>
    <col min="14864" max="14864" width="12" style="1" customWidth="1"/>
    <col min="14865" max="14865" width="2.5703125" style="1" customWidth="1"/>
    <col min="14866" max="14866" width="9.5703125" style="1" customWidth="1"/>
    <col min="14867" max="14867" width="2.5703125" style="1" customWidth="1"/>
    <col min="14868" max="14868" width="12.5703125" style="1" customWidth="1"/>
    <col min="14869" max="14869" width="2.570312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5703125" style="1" customWidth="1"/>
    <col min="14878" max="14878" width="11.425781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5703125" style="1" customWidth="1"/>
    <col min="15118" max="15118" width="12" style="1" customWidth="1"/>
    <col min="15119" max="15119" width="2.5703125" style="1" customWidth="1"/>
    <col min="15120" max="15120" width="12" style="1" customWidth="1"/>
    <col min="15121" max="15121" width="2.5703125" style="1" customWidth="1"/>
    <col min="15122" max="15122" width="9.5703125" style="1" customWidth="1"/>
    <col min="15123" max="15123" width="2.5703125" style="1" customWidth="1"/>
    <col min="15124" max="15124" width="12.5703125" style="1" customWidth="1"/>
    <col min="15125" max="15125" width="2.570312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5703125" style="1" customWidth="1"/>
    <col min="15134" max="15134" width="11.425781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5703125" style="1" customWidth="1"/>
    <col min="15374" max="15374" width="12" style="1" customWidth="1"/>
    <col min="15375" max="15375" width="2.5703125" style="1" customWidth="1"/>
    <col min="15376" max="15376" width="12" style="1" customWidth="1"/>
    <col min="15377" max="15377" width="2.5703125" style="1" customWidth="1"/>
    <col min="15378" max="15378" width="9.5703125" style="1" customWidth="1"/>
    <col min="15379" max="15379" width="2.5703125" style="1" customWidth="1"/>
    <col min="15380" max="15380" width="12.5703125" style="1" customWidth="1"/>
    <col min="15381" max="15381" width="2.570312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5703125" style="1" customWidth="1"/>
    <col min="15390" max="15390" width="11.425781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5703125" style="1" customWidth="1"/>
    <col min="15630" max="15630" width="12" style="1" customWidth="1"/>
    <col min="15631" max="15631" width="2.5703125" style="1" customWidth="1"/>
    <col min="15632" max="15632" width="12" style="1" customWidth="1"/>
    <col min="15633" max="15633" width="2.5703125" style="1" customWidth="1"/>
    <col min="15634" max="15634" width="9.5703125" style="1" customWidth="1"/>
    <col min="15635" max="15635" width="2.5703125" style="1" customWidth="1"/>
    <col min="15636" max="15636" width="12.5703125" style="1" customWidth="1"/>
    <col min="15637" max="15637" width="2.570312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5703125" style="1" customWidth="1"/>
    <col min="15646" max="15646" width="11.425781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5703125" style="1" customWidth="1"/>
    <col min="15886" max="15886" width="12" style="1" customWidth="1"/>
    <col min="15887" max="15887" width="2.5703125" style="1" customWidth="1"/>
    <col min="15888" max="15888" width="12" style="1" customWidth="1"/>
    <col min="15889" max="15889" width="2.5703125" style="1" customWidth="1"/>
    <col min="15890" max="15890" width="9.5703125" style="1" customWidth="1"/>
    <col min="15891" max="15891" width="2.5703125" style="1" customWidth="1"/>
    <col min="15892" max="15892" width="12.5703125" style="1" customWidth="1"/>
    <col min="15893" max="15893" width="2.570312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5703125" style="1" customWidth="1"/>
    <col min="15902" max="15902" width="11.425781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5703125" style="1" customWidth="1"/>
    <col min="16142" max="16142" width="12" style="1" customWidth="1"/>
    <col min="16143" max="16143" width="2.5703125" style="1" customWidth="1"/>
    <col min="16144" max="16144" width="12" style="1" customWidth="1"/>
    <col min="16145" max="16145" width="2.5703125" style="1" customWidth="1"/>
    <col min="16146" max="16146" width="9.5703125" style="1" customWidth="1"/>
    <col min="16147" max="16147" width="2.5703125" style="1" customWidth="1"/>
    <col min="16148" max="16148" width="12.5703125" style="1" customWidth="1"/>
    <col min="16149" max="16149" width="2.570312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5703125" style="1" customWidth="1"/>
    <col min="16158" max="16158" width="11.42578125" style="1" customWidth="1"/>
    <col min="16159" max="16384" width="9.140625" style="1"/>
  </cols>
  <sheetData>
    <row r="1" spans="1:30" ht="21" customHeight="1">
      <c r="O1" s="8"/>
      <c r="AD1" s="13" t="s">
        <v>58</v>
      </c>
    </row>
    <row r="2" spans="1:30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8"/>
    </row>
    <row r="3" spans="1:30" ht="21" customHeight="1">
      <c r="A3" s="150" t="s">
        <v>191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8"/>
    </row>
    <row r="4" spans="1:30" ht="21" customHeight="1">
      <c r="A4" s="150" t="s">
        <v>239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8"/>
    </row>
    <row r="5" spans="1:30" ht="21" customHeight="1">
      <c r="J5" s="13"/>
      <c r="K5" s="13"/>
      <c r="N5" s="13"/>
      <c r="O5" s="13"/>
      <c r="AD5" s="13" t="s">
        <v>1</v>
      </c>
    </row>
    <row r="6" spans="1:30" ht="21" customHeight="1">
      <c r="D6" s="151" t="s">
        <v>3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0" ht="21" customHeight="1">
      <c r="D7" s="148" t="s">
        <v>50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9" t="s">
        <v>49</v>
      </c>
      <c r="Q8" s="149"/>
      <c r="R8" s="149"/>
      <c r="S8" s="149"/>
      <c r="T8" s="149"/>
      <c r="U8" s="149"/>
      <c r="V8" s="149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8" t="s">
        <v>104</v>
      </c>
      <c r="Q9" s="148"/>
      <c r="R9" s="148"/>
      <c r="S9" s="148"/>
      <c r="T9" s="148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185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105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106</v>
      </c>
      <c r="U12" s="11"/>
      <c r="X12" s="11" t="s">
        <v>229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107</v>
      </c>
      <c r="K13" s="11"/>
      <c r="L13" s="11"/>
      <c r="M13" s="11"/>
      <c r="N13" s="11"/>
      <c r="O13" s="11"/>
      <c r="Q13" s="11"/>
      <c r="R13" s="11" t="s">
        <v>108</v>
      </c>
      <c r="S13" s="11"/>
      <c r="T13" s="11" t="s">
        <v>202</v>
      </c>
      <c r="U13" s="11"/>
      <c r="V13" s="11" t="s">
        <v>109</v>
      </c>
      <c r="W13" s="11"/>
      <c r="X13" s="11" t="s">
        <v>230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110</v>
      </c>
      <c r="I14" s="11"/>
      <c r="J14" s="11" t="s">
        <v>105</v>
      </c>
      <c r="K14" s="11"/>
      <c r="L14" s="16"/>
      <c r="M14" s="16" t="s">
        <v>46</v>
      </c>
      <c r="N14" s="16"/>
      <c r="O14" s="11"/>
      <c r="P14" s="11" t="s">
        <v>111</v>
      </c>
      <c r="Q14" s="11"/>
      <c r="R14" s="11" t="s">
        <v>112</v>
      </c>
      <c r="S14" s="11"/>
      <c r="T14" s="11" t="s">
        <v>113</v>
      </c>
      <c r="U14" s="11"/>
      <c r="V14" s="11" t="s">
        <v>114</v>
      </c>
      <c r="W14" s="11"/>
      <c r="X14" s="11" t="s">
        <v>233</v>
      </c>
      <c r="Y14" s="11"/>
      <c r="Z14" s="11"/>
      <c r="AA14" s="11"/>
      <c r="AB14" s="11" t="s">
        <v>115</v>
      </c>
      <c r="AC14" s="11"/>
      <c r="AD14" s="11"/>
    </row>
    <row r="15" spans="1:30" s="11" customFormat="1" ht="21" customHeight="1">
      <c r="D15" s="11" t="s">
        <v>116</v>
      </c>
      <c r="F15" s="11" t="s">
        <v>117</v>
      </c>
      <c r="H15" s="11" t="s">
        <v>118</v>
      </c>
      <c r="J15" s="11" t="s">
        <v>119</v>
      </c>
      <c r="L15" s="11" t="s">
        <v>120</v>
      </c>
      <c r="P15" s="11" t="s">
        <v>121</v>
      </c>
      <c r="R15" s="11" t="s">
        <v>122</v>
      </c>
      <c r="T15" s="11" t="s">
        <v>123</v>
      </c>
      <c r="V15" s="11" t="s">
        <v>124</v>
      </c>
      <c r="X15" s="11" t="s">
        <v>232</v>
      </c>
      <c r="Z15" s="11" t="s">
        <v>125</v>
      </c>
      <c r="AB15" s="11" t="s">
        <v>126</v>
      </c>
      <c r="AD15" s="11" t="s">
        <v>125</v>
      </c>
    </row>
    <row r="16" spans="1:30" s="11" customFormat="1" ht="21" customHeight="1">
      <c r="D16" s="16" t="s">
        <v>127</v>
      </c>
      <c r="F16" s="16" t="s">
        <v>128</v>
      </c>
      <c r="H16" s="16" t="s">
        <v>129</v>
      </c>
      <c r="J16" s="16" t="s">
        <v>130</v>
      </c>
      <c r="L16" s="16" t="s">
        <v>131</v>
      </c>
      <c r="N16" s="16" t="s">
        <v>132</v>
      </c>
      <c r="P16" s="16" t="s">
        <v>133</v>
      </c>
      <c r="R16" s="16" t="s">
        <v>134</v>
      </c>
      <c r="T16" s="16" t="s">
        <v>112</v>
      </c>
      <c r="V16" s="16" t="s">
        <v>135</v>
      </c>
      <c r="X16" s="16" t="s">
        <v>231</v>
      </c>
      <c r="Z16" s="16" t="s">
        <v>136</v>
      </c>
      <c r="AB16" s="16" t="s">
        <v>137</v>
      </c>
      <c r="AD16" s="16" t="s">
        <v>138</v>
      </c>
    </row>
    <row r="17" spans="1:30" ht="21" customHeight="1">
      <c r="A17" s="2" t="s">
        <v>206</v>
      </c>
      <c r="B17" s="2"/>
      <c r="C17" s="32"/>
      <c r="D17" s="33">
        <v>307334</v>
      </c>
      <c r="E17" s="33"/>
      <c r="F17" s="33">
        <v>170072</v>
      </c>
      <c r="G17" s="33"/>
      <c r="H17" s="33">
        <v>12590</v>
      </c>
      <c r="I17" s="33"/>
      <c r="J17" s="33">
        <v>248</v>
      </c>
      <c r="K17" s="34"/>
      <c r="L17" s="33">
        <v>31100</v>
      </c>
      <c r="M17" s="34"/>
      <c r="N17" s="33">
        <v>353169</v>
      </c>
      <c r="O17" s="34"/>
      <c r="P17" s="33">
        <v>-99461</v>
      </c>
      <c r="Q17" s="34"/>
      <c r="R17" s="33">
        <v>-980</v>
      </c>
      <c r="S17" s="34"/>
      <c r="T17" s="33">
        <v>-5405</v>
      </c>
      <c r="U17" s="34"/>
      <c r="V17" s="33">
        <f t="shared" ref="V17:V19" si="0">SUM(P17:T17)</f>
        <v>-105846</v>
      </c>
      <c r="W17" s="34"/>
      <c r="X17" s="33">
        <v>-6573</v>
      </c>
      <c r="Y17" s="34"/>
      <c r="Z17" s="33">
        <f t="shared" ref="Z17:Z23" si="1">SUM(D17:N17,V17,X17)</f>
        <v>762094</v>
      </c>
      <c r="AA17" s="34"/>
      <c r="AB17" s="33">
        <v>5060</v>
      </c>
      <c r="AC17" s="34"/>
      <c r="AD17" s="33">
        <f t="shared" ref="AD17:AD18" si="2">SUM(Z17:AB17)</f>
        <v>767154</v>
      </c>
    </row>
    <row r="18" spans="1:30" ht="21" customHeight="1">
      <c r="A18" s="1" t="s">
        <v>77</v>
      </c>
      <c r="B18" s="2"/>
      <c r="C18" s="32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17908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si="0"/>
        <v>0</v>
      </c>
      <c r="W18" s="34"/>
      <c r="X18" s="33">
        <v>0</v>
      </c>
      <c r="Y18" s="34"/>
      <c r="Z18" s="33">
        <f t="shared" si="1"/>
        <v>17908</v>
      </c>
      <c r="AA18" s="34"/>
      <c r="AB18" s="33">
        <v>-442</v>
      </c>
      <c r="AC18" s="34"/>
      <c r="AD18" s="33">
        <f t="shared" si="2"/>
        <v>17466</v>
      </c>
    </row>
    <row r="19" spans="1:30" ht="21" customHeight="1">
      <c r="A19" s="1" t="s">
        <v>98</v>
      </c>
      <c r="B19" s="2"/>
      <c r="C19" s="32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-1</v>
      </c>
      <c r="O19" s="34"/>
      <c r="P19" s="35">
        <v>10904</v>
      </c>
      <c r="Q19" s="34"/>
      <c r="R19" s="35">
        <v>2</v>
      </c>
      <c r="S19" s="34"/>
      <c r="T19" s="35">
        <v>0</v>
      </c>
      <c r="U19" s="34"/>
      <c r="V19" s="35">
        <f t="shared" si="0"/>
        <v>10906</v>
      </c>
      <c r="W19" s="34"/>
      <c r="X19" s="35">
        <v>0</v>
      </c>
      <c r="Y19" s="34"/>
      <c r="Z19" s="35">
        <f t="shared" si="1"/>
        <v>10905</v>
      </c>
      <c r="AA19" s="34"/>
      <c r="AB19" s="35">
        <v>0</v>
      </c>
      <c r="AC19" s="34"/>
      <c r="AD19" s="35">
        <f>SUM(Z19:AB19)</f>
        <v>10905</v>
      </c>
    </row>
    <row r="20" spans="1:30" ht="21" customHeight="1">
      <c r="A20" s="1" t="s">
        <v>99</v>
      </c>
      <c r="B20" s="36"/>
      <c r="C20" s="32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17907</v>
      </c>
      <c r="O20" s="34"/>
      <c r="P20" s="33">
        <f>SUM(P18:P19)</f>
        <v>10904</v>
      </c>
      <c r="Q20" s="34"/>
      <c r="R20" s="33">
        <f>SUM(R18:R19)</f>
        <v>2</v>
      </c>
      <c r="S20" s="34"/>
      <c r="T20" s="33">
        <f>SUM(T18:T19)</f>
        <v>0</v>
      </c>
      <c r="U20" s="34"/>
      <c r="V20" s="33">
        <f>SUM(P20:T20)</f>
        <v>10906</v>
      </c>
      <c r="W20" s="34"/>
      <c r="X20" s="33">
        <v>0</v>
      </c>
      <c r="Y20" s="34"/>
      <c r="Z20" s="33">
        <f t="shared" si="1"/>
        <v>28813</v>
      </c>
      <c r="AA20" s="34"/>
      <c r="AB20" s="33">
        <f>SUM(AB18:AB19)</f>
        <v>-442</v>
      </c>
      <c r="AC20" s="34"/>
      <c r="AD20" s="33">
        <f>SUM(Z20:AB20)</f>
        <v>28371</v>
      </c>
    </row>
    <row r="21" spans="1:30" ht="21" customHeight="1">
      <c r="A21" s="1" t="s">
        <v>211</v>
      </c>
      <c r="B21" s="36"/>
      <c r="C21" s="32"/>
      <c r="D21" s="33">
        <v>0</v>
      </c>
      <c r="E21" s="33"/>
      <c r="F21" s="33">
        <v>0</v>
      </c>
      <c r="G21" s="33"/>
      <c r="H21" s="33">
        <v>2595</v>
      </c>
      <c r="I21" s="33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>SUM(P21:T21)</f>
        <v>0</v>
      </c>
      <c r="W21" s="34"/>
      <c r="X21" s="33">
        <v>0</v>
      </c>
      <c r="Y21" s="34"/>
      <c r="Z21" s="33">
        <f t="shared" si="1"/>
        <v>2595</v>
      </c>
      <c r="AA21" s="34"/>
      <c r="AB21" s="33">
        <v>0</v>
      </c>
      <c r="AC21" s="34"/>
      <c r="AD21" s="33">
        <f>SUM(Z21:AB21)</f>
        <v>2595</v>
      </c>
    </row>
    <row r="22" spans="1:30" ht="21" customHeight="1">
      <c r="A22" s="1" t="s">
        <v>203</v>
      </c>
      <c r="B22" s="36"/>
      <c r="C22" s="32"/>
      <c r="D22" s="33"/>
      <c r="E22" s="33"/>
      <c r="F22" s="33"/>
      <c r="G22" s="33"/>
      <c r="H22" s="33"/>
      <c r="I22" s="33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3"/>
      <c r="U22" s="34"/>
      <c r="V22" s="33"/>
      <c r="W22" s="34"/>
      <c r="X22" s="33"/>
      <c r="Y22" s="34"/>
      <c r="Z22" s="33"/>
      <c r="AA22" s="34"/>
      <c r="AB22" s="33"/>
      <c r="AC22" s="34"/>
      <c r="AD22" s="33"/>
    </row>
    <row r="23" spans="1:30" ht="21" customHeight="1">
      <c r="A23" s="1" t="s">
        <v>204</v>
      </c>
      <c r="B23" s="36"/>
      <c r="C23" s="32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34"/>
      <c r="L23" s="33">
        <v>0</v>
      </c>
      <c r="M23" s="34"/>
      <c r="N23" s="33">
        <v>0</v>
      </c>
      <c r="O23" s="34"/>
      <c r="P23" s="33">
        <v>-800</v>
      </c>
      <c r="Q23" s="34"/>
      <c r="R23" s="33">
        <v>0</v>
      </c>
      <c r="S23" s="34"/>
      <c r="T23" s="33">
        <v>0</v>
      </c>
      <c r="U23" s="34"/>
      <c r="V23" s="33">
        <f>SUM(P23:T23)</f>
        <v>-800</v>
      </c>
      <c r="W23" s="34"/>
      <c r="X23" s="33">
        <v>800</v>
      </c>
      <c r="Y23" s="34"/>
      <c r="Z23" s="33">
        <f t="shared" si="1"/>
        <v>0</v>
      </c>
      <c r="AA23" s="34"/>
      <c r="AB23" s="33">
        <v>0</v>
      </c>
      <c r="AC23" s="34"/>
      <c r="AD23" s="33">
        <f>SUM(Z23:AB23)</f>
        <v>0</v>
      </c>
    </row>
    <row r="24" spans="1:30" ht="21" customHeight="1" thickBot="1">
      <c r="A24" s="2" t="s">
        <v>207</v>
      </c>
      <c r="B24" s="2"/>
      <c r="C24" s="32"/>
      <c r="D24" s="38">
        <f>SUM(D17,D20:D23)</f>
        <v>307334</v>
      </c>
      <c r="E24" s="34"/>
      <c r="F24" s="38">
        <f>SUM(F17,F20:F23)</f>
        <v>170072</v>
      </c>
      <c r="G24" s="34"/>
      <c r="H24" s="38">
        <f>SUM(H17,H20:H23)</f>
        <v>15185</v>
      </c>
      <c r="I24" s="34"/>
      <c r="J24" s="38">
        <f>SUM(J17,J20:J23)</f>
        <v>248</v>
      </c>
      <c r="K24" s="34"/>
      <c r="L24" s="38">
        <f>SUM(L17,L20:L23)</f>
        <v>31100</v>
      </c>
      <c r="M24" s="34"/>
      <c r="N24" s="38">
        <f>SUM(N17,N20:N23)</f>
        <v>371076</v>
      </c>
      <c r="O24" s="34"/>
      <c r="P24" s="38">
        <f>SUM(P17,P20:P23)</f>
        <v>-89357</v>
      </c>
      <c r="Q24" s="34"/>
      <c r="R24" s="38">
        <f>SUM(R17,R20:R23)</f>
        <v>-978</v>
      </c>
      <c r="S24" s="34"/>
      <c r="T24" s="38">
        <f>SUM(T17,T20:T23)</f>
        <v>-5405</v>
      </c>
      <c r="U24" s="34"/>
      <c r="V24" s="38">
        <f>SUM(V17,V20:V23)</f>
        <v>-95740</v>
      </c>
      <c r="W24" s="34"/>
      <c r="X24" s="38">
        <f>SUM(X17,X20:X23)</f>
        <v>-5773</v>
      </c>
      <c r="Y24" s="34"/>
      <c r="Z24" s="38">
        <f>SUM(Z17,Z20:Z23)</f>
        <v>793502</v>
      </c>
      <c r="AA24" s="34"/>
      <c r="AB24" s="38">
        <f>SUM(AB17,AB20:AB23)</f>
        <v>4618</v>
      </c>
      <c r="AC24" s="34"/>
      <c r="AD24" s="38">
        <f>SUM(AD17,AD20:AD23)</f>
        <v>798120</v>
      </c>
    </row>
    <row r="25" spans="1:30" ht="21" customHeight="1" thickTop="1">
      <c r="B25" s="2"/>
      <c r="C25" s="32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33"/>
      <c r="V25" s="144"/>
      <c r="W25" s="33"/>
      <c r="X25" s="33"/>
      <c r="Y25" s="33"/>
      <c r="Z25" s="144"/>
      <c r="AA25" s="33"/>
      <c r="AB25" s="33"/>
      <c r="AC25" s="33"/>
      <c r="AD25" s="33"/>
    </row>
    <row r="26" spans="1:30" ht="21" customHeight="1">
      <c r="A26" s="2" t="s">
        <v>241</v>
      </c>
      <c r="B26" s="2"/>
      <c r="C26" s="32"/>
      <c r="D26" s="33">
        <v>307334</v>
      </c>
      <c r="E26" s="33" t="s">
        <v>245</v>
      </c>
      <c r="F26" s="33">
        <v>170072</v>
      </c>
      <c r="G26" s="33" t="s">
        <v>245</v>
      </c>
      <c r="H26" s="33">
        <v>15120</v>
      </c>
      <c r="I26" s="33" t="s">
        <v>245</v>
      </c>
      <c r="J26" s="33">
        <v>248</v>
      </c>
      <c r="K26" s="34" t="s">
        <v>245</v>
      </c>
      <c r="L26" s="33">
        <v>31100</v>
      </c>
      <c r="M26" s="34" t="s">
        <v>245</v>
      </c>
      <c r="N26" s="33">
        <v>351454</v>
      </c>
      <c r="O26" s="34" t="s">
        <v>245</v>
      </c>
      <c r="P26" s="33">
        <v>-84285</v>
      </c>
      <c r="Q26" s="34" t="s">
        <v>245</v>
      </c>
      <c r="R26" s="33">
        <v>-957</v>
      </c>
      <c r="S26" s="34" t="s">
        <v>245</v>
      </c>
      <c r="T26" s="33">
        <v>-5405</v>
      </c>
      <c r="U26" s="34" t="s">
        <v>245</v>
      </c>
      <c r="V26" s="33">
        <v>-90647</v>
      </c>
      <c r="W26" s="34" t="s">
        <v>245</v>
      </c>
      <c r="X26" s="33">
        <v>0</v>
      </c>
      <c r="Y26" s="34" t="s">
        <v>245</v>
      </c>
      <c r="Z26" s="33">
        <v>784681</v>
      </c>
      <c r="AA26" s="34" t="s">
        <v>245</v>
      </c>
      <c r="AB26" s="33">
        <v>289</v>
      </c>
      <c r="AC26" s="34" t="s">
        <v>245</v>
      </c>
      <c r="AD26" s="33">
        <v>784970</v>
      </c>
    </row>
    <row r="27" spans="1:30" ht="21" customHeight="1">
      <c r="A27" s="1" t="s">
        <v>77</v>
      </c>
      <c r="B27" s="2"/>
      <c r="C27" s="32"/>
      <c r="D27" s="33">
        <v>0</v>
      </c>
      <c r="E27" s="33"/>
      <c r="F27" s="33">
        <v>0</v>
      </c>
      <c r="G27" s="33"/>
      <c r="H27" s="33">
        <v>0</v>
      </c>
      <c r="I27" s="33"/>
      <c r="J27" s="33">
        <v>0</v>
      </c>
      <c r="K27" s="34"/>
      <c r="L27" s="33">
        <v>0</v>
      </c>
      <c r="M27" s="34"/>
      <c r="N27" s="33">
        <f>PL_Conso!D28</f>
        <v>15811</v>
      </c>
      <c r="O27" s="34"/>
      <c r="P27" s="33">
        <v>0</v>
      </c>
      <c r="Q27" s="34"/>
      <c r="R27" s="33">
        <v>0</v>
      </c>
      <c r="S27" s="34"/>
      <c r="T27" s="33">
        <v>0</v>
      </c>
      <c r="U27" s="34"/>
      <c r="V27" s="33">
        <f t="shared" ref="V27:V28" si="3">SUM(P27:T27)</f>
        <v>0</v>
      </c>
      <c r="W27" s="34"/>
      <c r="X27" s="33">
        <v>0</v>
      </c>
      <c r="Y27" s="34"/>
      <c r="Z27" s="33">
        <f t="shared" ref="Z27" si="4">SUM(D27:N27,V27)</f>
        <v>15811</v>
      </c>
      <c r="AA27" s="34"/>
      <c r="AB27" s="33">
        <f>[1]PL_Conso!C35</f>
        <v>0</v>
      </c>
      <c r="AC27" s="34"/>
      <c r="AD27" s="33">
        <f t="shared" ref="AD27" si="5">SUM(Z27:AB27)</f>
        <v>15811</v>
      </c>
    </row>
    <row r="28" spans="1:30" ht="21" customHeight="1">
      <c r="A28" s="1" t="s">
        <v>98</v>
      </c>
      <c r="B28" s="2"/>
      <c r="C28" s="32"/>
      <c r="D28" s="35">
        <v>0</v>
      </c>
      <c r="E28" s="33"/>
      <c r="F28" s="35">
        <v>0</v>
      </c>
      <c r="G28" s="33"/>
      <c r="H28" s="35">
        <v>0</v>
      </c>
      <c r="I28" s="33"/>
      <c r="J28" s="35">
        <v>0</v>
      </c>
      <c r="K28" s="34"/>
      <c r="L28" s="35">
        <v>0</v>
      </c>
      <c r="M28" s="34"/>
      <c r="N28" s="35">
        <v>-2</v>
      </c>
      <c r="O28" s="34"/>
      <c r="P28" s="35">
        <v>7653</v>
      </c>
      <c r="Q28" s="34"/>
      <c r="R28" s="35">
        <v>-1</v>
      </c>
      <c r="S28" s="34"/>
      <c r="T28" s="35">
        <v>0</v>
      </c>
      <c r="U28" s="34"/>
      <c r="V28" s="35">
        <f t="shared" si="3"/>
        <v>7652</v>
      </c>
      <c r="W28" s="34"/>
      <c r="X28" s="35">
        <v>0</v>
      </c>
      <c r="Y28" s="34"/>
      <c r="Z28" s="35">
        <f>SUM(D28:N28,V28)</f>
        <v>7650</v>
      </c>
      <c r="AA28" s="34"/>
      <c r="AB28" s="35">
        <v>0</v>
      </c>
      <c r="AC28" s="34"/>
      <c r="AD28" s="35">
        <f>SUM(Z28:AB28)</f>
        <v>7650</v>
      </c>
    </row>
    <row r="29" spans="1:30" ht="21" customHeight="1">
      <c r="A29" s="1" t="s">
        <v>99</v>
      </c>
      <c r="B29" s="36"/>
      <c r="C29" s="32"/>
      <c r="D29" s="33">
        <f>SUM(D27:D28)</f>
        <v>0</v>
      </c>
      <c r="E29" s="33"/>
      <c r="F29" s="33">
        <f>SUM(F27:F28)</f>
        <v>0</v>
      </c>
      <c r="G29" s="33"/>
      <c r="H29" s="33">
        <f>SUM(H27:H28)</f>
        <v>0</v>
      </c>
      <c r="I29" s="33"/>
      <c r="J29" s="33">
        <f>SUM(J27:J28)</f>
        <v>0</v>
      </c>
      <c r="K29" s="34"/>
      <c r="L29" s="33">
        <f>SUM(L27:L28)</f>
        <v>0</v>
      </c>
      <c r="M29" s="34"/>
      <c r="N29" s="33">
        <f>SUM(N27:N28)</f>
        <v>15809</v>
      </c>
      <c r="O29" s="34"/>
      <c r="P29" s="33">
        <f>SUM(P27:P28)</f>
        <v>7653</v>
      </c>
      <c r="Q29" s="34"/>
      <c r="R29" s="33">
        <f>SUM(R27:R28)</f>
        <v>-1</v>
      </c>
      <c r="S29" s="34"/>
      <c r="T29" s="33">
        <f>SUM(T27:T28)</f>
        <v>0</v>
      </c>
      <c r="U29" s="34"/>
      <c r="V29" s="33">
        <f>SUM(P29:T29)</f>
        <v>7652</v>
      </c>
      <c r="W29" s="34"/>
      <c r="X29" s="33">
        <f>SUM(X27:X28)</f>
        <v>0</v>
      </c>
      <c r="Y29" s="34"/>
      <c r="Z29" s="33">
        <f>SUM(D29:N29,V29,X29)</f>
        <v>23461</v>
      </c>
      <c r="AA29" s="34"/>
      <c r="AB29" s="33">
        <f>SUM(AB27:AB28)</f>
        <v>0</v>
      </c>
      <c r="AC29" s="34"/>
      <c r="AD29" s="33">
        <f>SUM(AD27:AD28)</f>
        <v>23461</v>
      </c>
    </row>
    <row r="30" spans="1:30" ht="21" customHeight="1" thickBot="1">
      <c r="A30" s="2" t="s">
        <v>242</v>
      </c>
      <c r="B30" s="2"/>
      <c r="C30" s="32"/>
      <c r="D30" s="38">
        <f>SUM(D26,D29:D29)</f>
        <v>307334</v>
      </c>
      <c r="E30" s="34"/>
      <c r="F30" s="38">
        <f>SUM(F26,F29:F29)</f>
        <v>170072</v>
      </c>
      <c r="G30" s="34"/>
      <c r="H30" s="38">
        <f>SUM(H26,H29:H29)</f>
        <v>15120</v>
      </c>
      <c r="I30" s="34"/>
      <c r="J30" s="38">
        <f>SUM(J26,J29:J29)</f>
        <v>248</v>
      </c>
      <c r="K30" s="34"/>
      <c r="L30" s="38">
        <f>SUM(L26,L29:L29)</f>
        <v>31100</v>
      </c>
      <c r="M30" s="34"/>
      <c r="N30" s="38">
        <f>SUM(N26,N29:N29)</f>
        <v>367263</v>
      </c>
      <c r="O30" s="34"/>
      <c r="P30" s="38">
        <f>SUM(P26,P29:P29)</f>
        <v>-76632</v>
      </c>
      <c r="Q30" s="34"/>
      <c r="R30" s="38">
        <f>SUM(R26,R29:R29)</f>
        <v>-958</v>
      </c>
      <c r="S30" s="34"/>
      <c r="T30" s="38">
        <f>SUM(T26,T29:T29)</f>
        <v>-5405</v>
      </c>
      <c r="U30" s="34"/>
      <c r="V30" s="38">
        <f>SUM(V26,V29:V29)</f>
        <v>-82995</v>
      </c>
      <c r="W30" s="34"/>
      <c r="X30" s="38">
        <f>SUM(X26,X29:X29)</f>
        <v>0</v>
      </c>
      <c r="Y30" s="34"/>
      <c r="Z30" s="38">
        <f>SUM(Z26,Z29:Z29)</f>
        <v>808142</v>
      </c>
      <c r="AA30" s="34"/>
      <c r="AB30" s="38">
        <f>SUM(AB26,AB29:AB29)</f>
        <v>289</v>
      </c>
      <c r="AC30" s="34"/>
      <c r="AD30" s="38">
        <f>SUM(AD26,AD29:AD29)</f>
        <v>808431</v>
      </c>
    </row>
    <row r="31" spans="1:30" ht="21" customHeight="1" thickTop="1">
      <c r="B31" s="2"/>
      <c r="C31" s="32"/>
      <c r="D31" s="32">
        <f>D30-BS_Conso!D79</f>
        <v>0</v>
      </c>
      <c r="E31" s="32"/>
      <c r="F31" s="32">
        <f>F30-BS_Conso!D82</f>
        <v>0</v>
      </c>
      <c r="G31" s="32"/>
      <c r="H31" s="32">
        <f>H30-BS_Conso!D83</f>
        <v>0</v>
      </c>
      <c r="I31" s="32"/>
      <c r="J31" s="32">
        <f>J30-BS_Conso!D84</f>
        <v>0</v>
      </c>
      <c r="K31" s="32"/>
      <c r="L31" s="32">
        <f>L30-BS_Conso!D86</f>
        <v>0</v>
      </c>
      <c r="M31" s="32"/>
      <c r="N31" s="32">
        <f>N30-BS_Conso!D87</f>
        <v>0</v>
      </c>
      <c r="O31" s="32"/>
      <c r="P31" s="32"/>
      <c r="Q31" s="32"/>
      <c r="R31" s="32"/>
      <c r="S31" s="32"/>
      <c r="T31" s="32"/>
      <c r="U31" s="32"/>
      <c r="V31" s="32">
        <f>V30-BS_Conso!D88</f>
        <v>0</v>
      </c>
      <c r="W31" s="32"/>
      <c r="X31" s="32"/>
      <c r="Y31" s="32"/>
      <c r="Z31" s="32">
        <f>Z30-BS_Conso!D89</f>
        <v>0</v>
      </c>
      <c r="AA31" s="32"/>
      <c r="AB31" s="32">
        <f>AB30-BS_Conso!D90</f>
        <v>0</v>
      </c>
      <c r="AC31" s="32"/>
      <c r="AD31" s="32">
        <f>AD30-BS_Conso!D91</f>
        <v>0</v>
      </c>
    </row>
    <row r="32" spans="1:30" ht="29.25" customHeight="1">
      <c r="A32" s="3" t="s">
        <v>224</v>
      </c>
      <c r="B32" s="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ht="21" customHeight="1">
      <c r="A33" s="3"/>
      <c r="B33" s="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ht="21" customHeight="1">
      <c r="A34" s="3"/>
      <c r="B34" s="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ht="21" customHeight="1">
      <c r="A35" s="3"/>
      <c r="B35" s="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ht="21" customHeight="1">
      <c r="A36" s="3"/>
      <c r="B36" s="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21" customHeight="1">
      <c r="A37" s="3"/>
      <c r="B37" s="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ht="21" customHeight="1">
      <c r="A38" s="3"/>
      <c r="B38" s="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 ht="21" customHeight="1">
      <c r="A39" s="3"/>
      <c r="B39" s="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ht="21" customHeight="1">
      <c r="A40" s="3"/>
      <c r="B40" s="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ht="21" customHeight="1">
      <c r="A41" s="3"/>
      <c r="B41" s="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21" customHeight="1">
      <c r="A42" s="3"/>
      <c r="B42" s="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21" customHeight="1">
      <c r="A43" s="3"/>
      <c r="B43" s="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21" customHeight="1">
      <c r="A44" s="3"/>
      <c r="B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21" customHeight="1">
      <c r="A45" s="3"/>
      <c r="B45" s="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ht="21" customHeight="1">
      <c r="A46" s="3"/>
      <c r="B46" s="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ht="21" customHeight="1">
      <c r="B47" s="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ht="21" customHeight="1">
      <c r="B48" s="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 ht="21" customHeight="1"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 ht="21" customHeight="1">
      <c r="A50" s="3"/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>
        <v>11</v>
      </c>
    </row>
    <row r="51" spans="1:30" ht="21" customHeight="1"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 ht="21" customHeight="1"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 ht="21" customHeight="1"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</row>
    <row r="54" spans="1:30" ht="21" customHeight="1">
      <c r="B54" s="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 ht="21" customHeight="1">
      <c r="B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 ht="21" customHeight="1"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ht="21" customHeight="1">
      <c r="B57" s="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ht="21" customHeight="1">
      <c r="B58" s="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ht="21" customHeight="1">
      <c r="B59" s="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 ht="21" customHeight="1">
      <c r="B60" s="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 ht="21" customHeight="1">
      <c r="B61" s="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ht="21" customHeight="1">
      <c r="B62" s="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ht="21" customHeight="1">
      <c r="B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 ht="21" customHeight="1">
      <c r="B64" s="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ht="21" customHeight="1">
      <c r="A65" s="3"/>
      <c r="B65" s="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ht="21" customHeight="1">
      <c r="A66" s="3"/>
      <c r="B66" s="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 ht="21" customHeight="1">
      <c r="B67" s="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ht="21" customHeight="1">
      <c r="B68" s="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ht="21" customHeight="1">
      <c r="B69" s="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ht="21" customHeight="1">
      <c r="B70" s="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ht="21" customHeight="1">
      <c r="B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ht="21" customHeight="1">
      <c r="B72" s="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 ht="21" customHeight="1">
      <c r="B73" s="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ht="21" customHeight="1">
      <c r="B74" s="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ht="21" customHeight="1">
      <c r="B75" s="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 ht="21" customHeight="1">
      <c r="B76" s="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ht="21" customHeight="1">
      <c r="B77" s="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ht="21" customHeight="1">
      <c r="B78" s="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ht="21" customHeight="1">
      <c r="B79" s="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ht="21" customHeight="1">
      <c r="B80" s="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ht="21" customHeight="1">
      <c r="B81" s="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 ht="21" customHeight="1">
      <c r="B82" s="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ht="21" customHeight="1">
      <c r="B83" s="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21" customHeight="1">
      <c r="A84" s="3"/>
      <c r="B84" s="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 ht="21" customHeight="1">
      <c r="B85" s="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 ht="21" customHeight="1">
      <c r="B86" s="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 ht="21" customHeight="1">
      <c r="B87" s="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 ht="21" customHeight="1">
      <c r="B88" s="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 ht="21" customHeight="1">
      <c r="B89" s="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 ht="21" customHeight="1">
      <c r="B90" s="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 ht="27" customHeight="1">
      <c r="C91" s="32"/>
      <c r="D91" s="31"/>
      <c r="E91" s="32"/>
      <c r="F91" s="31"/>
      <c r="G91" s="32"/>
      <c r="H91" s="31"/>
      <c r="I91" s="32"/>
      <c r="L91" s="31"/>
      <c r="M91" s="32"/>
      <c r="P91" s="31"/>
      <c r="Q91" s="31"/>
      <c r="R91" s="31"/>
      <c r="S91" s="32"/>
      <c r="T91" s="31"/>
      <c r="U91" s="32"/>
    </row>
  </sheetData>
  <mergeCells count="7">
    <mergeCell ref="P9:T9"/>
    <mergeCell ref="P8:V8"/>
    <mergeCell ref="A2:N2"/>
    <mergeCell ref="A3:N3"/>
    <mergeCell ref="A4:N4"/>
    <mergeCell ref="D6:AD6"/>
    <mergeCell ref="D7:Z7"/>
  </mergeCells>
  <printOptions horizontalCentered="1"/>
  <pageMargins left="0.19685039370078741" right="0.19685039370078741" top="0.78740157480314965" bottom="0.51181102362204722" header="0.23622047244094491" footer="0.51181102362204722"/>
  <pageSetup paperSize="9" scale="48" firstPageNumber="11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showGridLines="0" view="pageBreakPreview" topLeftCell="A23" zoomScale="55" zoomScaleNormal="60" zoomScaleSheetLayoutView="55" workbookViewId="0">
      <selection activeCell="G37" sqref="G37"/>
    </sheetView>
  </sheetViews>
  <sheetFormatPr defaultRowHeight="21" customHeight="1"/>
  <cols>
    <col min="1" max="1" width="42.140625" style="1" customWidth="1"/>
    <col min="2" max="2" width="8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6.5703125" style="1" customWidth="1"/>
    <col min="13" max="13" width="1.5703125" style="1" customWidth="1"/>
    <col min="14" max="14" width="16.5703125" style="1" customWidth="1"/>
    <col min="15" max="15" width="1.5703125" style="1" customWidth="1"/>
    <col min="16" max="16" width="16.5703125" style="1" customWidth="1"/>
    <col min="17" max="17" width="1.5703125" style="1" customWidth="1"/>
    <col min="18" max="18" width="17.5703125" style="1" customWidth="1"/>
    <col min="19" max="19" width="1.5703125" style="1" customWidth="1"/>
    <col min="20" max="20" width="20.42578125" style="1" customWidth="1"/>
    <col min="21" max="21" width="1.5703125" style="1" customWidth="1"/>
    <col min="22" max="22" width="16.5703125" style="1" customWidth="1"/>
    <col min="23" max="23" width="1.5703125" style="1" customWidth="1"/>
    <col min="24" max="24" width="16.5703125" style="1" customWidth="1"/>
    <col min="25" max="25" width="1.5703125" style="1" customWidth="1"/>
    <col min="26" max="26" width="16.5703125" style="1" customWidth="1"/>
    <col min="27" max="27" width="1.5703125" style="1" customWidth="1"/>
    <col min="28" max="28" width="16.5703125" style="1" customWidth="1"/>
    <col min="29" max="29" width="1.5703125" style="1" customWidth="1"/>
    <col min="30" max="30" width="16.5703125" style="1" customWidth="1"/>
    <col min="31" max="266" width="9.140625" style="1"/>
    <col min="267" max="267" width="46.5703125" style="1" customWidth="1"/>
    <col min="268" max="268" width="13.5703125" style="1" customWidth="1"/>
    <col min="269" max="269" width="2.5703125" style="1" customWidth="1"/>
    <col min="270" max="270" width="12" style="1" customWidth="1"/>
    <col min="271" max="271" width="2.5703125" style="1" customWidth="1"/>
    <col min="272" max="272" width="12" style="1" customWidth="1"/>
    <col min="273" max="273" width="2.5703125" style="1" customWidth="1"/>
    <col min="274" max="274" width="9.5703125" style="1" customWidth="1"/>
    <col min="275" max="275" width="2.5703125" style="1" customWidth="1"/>
    <col min="276" max="276" width="12.5703125" style="1" customWidth="1"/>
    <col min="277" max="277" width="2.570312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5703125" style="1" customWidth="1"/>
    <col min="286" max="286" width="11.425781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5703125" style="1" customWidth="1"/>
    <col min="526" max="526" width="12" style="1" customWidth="1"/>
    <col min="527" max="527" width="2.5703125" style="1" customWidth="1"/>
    <col min="528" max="528" width="12" style="1" customWidth="1"/>
    <col min="529" max="529" width="2.5703125" style="1" customWidth="1"/>
    <col min="530" max="530" width="9.5703125" style="1" customWidth="1"/>
    <col min="531" max="531" width="2.5703125" style="1" customWidth="1"/>
    <col min="532" max="532" width="12.5703125" style="1" customWidth="1"/>
    <col min="533" max="533" width="2.570312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5703125" style="1" customWidth="1"/>
    <col min="542" max="542" width="11.425781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5703125" style="1" customWidth="1"/>
    <col min="782" max="782" width="12" style="1" customWidth="1"/>
    <col min="783" max="783" width="2.5703125" style="1" customWidth="1"/>
    <col min="784" max="784" width="12" style="1" customWidth="1"/>
    <col min="785" max="785" width="2.5703125" style="1" customWidth="1"/>
    <col min="786" max="786" width="9.5703125" style="1" customWidth="1"/>
    <col min="787" max="787" width="2.5703125" style="1" customWidth="1"/>
    <col min="788" max="788" width="12.5703125" style="1" customWidth="1"/>
    <col min="789" max="789" width="2.570312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5703125" style="1" customWidth="1"/>
    <col min="798" max="798" width="11.425781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5703125" style="1" customWidth="1"/>
    <col min="1038" max="1038" width="12" style="1" customWidth="1"/>
    <col min="1039" max="1039" width="2.5703125" style="1" customWidth="1"/>
    <col min="1040" max="1040" width="12" style="1" customWidth="1"/>
    <col min="1041" max="1041" width="2.5703125" style="1" customWidth="1"/>
    <col min="1042" max="1042" width="9.5703125" style="1" customWidth="1"/>
    <col min="1043" max="1043" width="2.5703125" style="1" customWidth="1"/>
    <col min="1044" max="1044" width="12.5703125" style="1" customWidth="1"/>
    <col min="1045" max="1045" width="2.570312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5703125" style="1" customWidth="1"/>
    <col min="1054" max="1054" width="11.425781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5703125" style="1" customWidth="1"/>
    <col min="1294" max="1294" width="12" style="1" customWidth="1"/>
    <col min="1295" max="1295" width="2.5703125" style="1" customWidth="1"/>
    <col min="1296" max="1296" width="12" style="1" customWidth="1"/>
    <col min="1297" max="1297" width="2.5703125" style="1" customWidth="1"/>
    <col min="1298" max="1298" width="9.5703125" style="1" customWidth="1"/>
    <col min="1299" max="1299" width="2.5703125" style="1" customWidth="1"/>
    <col min="1300" max="1300" width="12.5703125" style="1" customWidth="1"/>
    <col min="1301" max="1301" width="2.570312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5703125" style="1" customWidth="1"/>
    <col min="1310" max="1310" width="11.425781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5703125" style="1" customWidth="1"/>
    <col min="1550" max="1550" width="12" style="1" customWidth="1"/>
    <col min="1551" max="1551" width="2.5703125" style="1" customWidth="1"/>
    <col min="1552" max="1552" width="12" style="1" customWidth="1"/>
    <col min="1553" max="1553" width="2.5703125" style="1" customWidth="1"/>
    <col min="1554" max="1554" width="9.5703125" style="1" customWidth="1"/>
    <col min="1555" max="1555" width="2.5703125" style="1" customWidth="1"/>
    <col min="1556" max="1556" width="12.5703125" style="1" customWidth="1"/>
    <col min="1557" max="1557" width="2.570312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5703125" style="1" customWidth="1"/>
    <col min="1566" max="1566" width="11.425781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5703125" style="1" customWidth="1"/>
    <col min="1806" max="1806" width="12" style="1" customWidth="1"/>
    <col min="1807" max="1807" width="2.5703125" style="1" customWidth="1"/>
    <col min="1808" max="1808" width="12" style="1" customWidth="1"/>
    <col min="1809" max="1809" width="2.5703125" style="1" customWidth="1"/>
    <col min="1810" max="1810" width="9.5703125" style="1" customWidth="1"/>
    <col min="1811" max="1811" width="2.5703125" style="1" customWidth="1"/>
    <col min="1812" max="1812" width="12.5703125" style="1" customWidth="1"/>
    <col min="1813" max="1813" width="2.570312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5703125" style="1" customWidth="1"/>
    <col min="1822" max="1822" width="11.425781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5703125" style="1" customWidth="1"/>
    <col min="2062" max="2062" width="12" style="1" customWidth="1"/>
    <col min="2063" max="2063" width="2.5703125" style="1" customWidth="1"/>
    <col min="2064" max="2064" width="12" style="1" customWidth="1"/>
    <col min="2065" max="2065" width="2.5703125" style="1" customWidth="1"/>
    <col min="2066" max="2066" width="9.5703125" style="1" customWidth="1"/>
    <col min="2067" max="2067" width="2.5703125" style="1" customWidth="1"/>
    <col min="2068" max="2068" width="12.5703125" style="1" customWidth="1"/>
    <col min="2069" max="2069" width="2.570312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5703125" style="1" customWidth="1"/>
    <col min="2078" max="2078" width="11.425781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5703125" style="1" customWidth="1"/>
    <col min="2318" max="2318" width="12" style="1" customWidth="1"/>
    <col min="2319" max="2319" width="2.5703125" style="1" customWidth="1"/>
    <col min="2320" max="2320" width="12" style="1" customWidth="1"/>
    <col min="2321" max="2321" width="2.5703125" style="1" customWidth="1"/>
    <col min="2322" max="2322" width="9.5703125" style="1" customWidth="1"/>
    <col min="2323" max="2323" width="2.5703125" style="1" customWidth="1"/>
    <col min="2324" max="2324" width="12.5703125" style="1" customWidth="1"/>
    <col min="2325" max="2325" width="2.570312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5703125" style="1" customWidth="1"/>
    <col min="2334" max="2334" width="11.425781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5703125" style="1" customWidth="1"/>
    <col min="2574" max="2574" width="12" style="1" customWidth="1"/>
    <col min="2575" max="2575" width="2.5703125" style="1" customWidth="1"/>
    <col min="2576" max="2576" width="12" style="1" customWidth="1"/>
    <col min="2577" max="2577" width="2.5703125" style="1" customWidth="1"/>
    <col min="2578" max="2578" width="9.5703125" style="1" customWidth="1"/>
    <col min="2579" max="2579" width="2.5703125" style="1" customWidth="1"/>
    <col min="2580" max="2580" width="12.5703125" style="1" customWidth="1"/>
    <col min="2581" max="2581" width="2.570312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5703125" style="1" customWidth="1"/>
    <col min="2590" max="2590" width="11.425781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5703125" style="1" customWidth="1"/>
    <col min="2830" max="2830" width="12" style="1" customWidth="1"/>
    <col min="2831" max="2831" width="2.5703125" style="1" customWidth="1"/>
    <col min="2832" max="2832" width="12" style="1" customWidth="1"/>
    <col min="2833" max="2833" width="2.5703125" style="1" customWidth="1"/>
    <col min="2834" max="2834" width="9.5703125" style="1" customWidth="1"/>
    <col min="2835" max="2835" width="2.5703125" style="1" customWidth="1"/>
    <col min="2836" max="2836" width="12.5703125" style="1" customWidth="1"/>
    <col min="2837" max="2837" width="2.570312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5703125" style="1" customWidth="1"/>
    <col min="2846" max="2846" width="11.425781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5703125" style="1" customWidth="1"/>
    <col min="3086" max="3086" width="12" style="1" customWidth="1"/>
    <col min="3087" max="3087" width="2.5703125" style="1" customWidth="1"/>
    <col min="3088" max="3088" width="12" style="1" customWidth="1"/>
    <col min="3089" max="3089" width="2.5703125" style="1" customWidth="1"/>
    <col min="3090" max="3090" width="9.5703125" style="1" customWidth="1"/>
    <col min="3091" max="3091" width="2.5703125" style="1" customWidth="1"/>
    <col min="3092" max="3092" width="12.5703125" style="1" customWidth="1"/>
    <col min="3093" max="3093" width="2.570312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5703125" style="1" customWidth="1"/>
    <col min="3102" max="3102" width="11.425781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5703125" style="1" customWidth="1"/>
    <col min="3342" max="3342" width="12" style="1" customWidth="1"/>
    <col min="3343" max="3343" width="2.5703125" style="1" customWidth="1"/>
    <col min="3344" max="3344" width="12" style="1" customWidth="1"/>
    <col min="3345" max="3345" width="2.5703125" style="1" customWidth="1"/>
    <col min="3346" max="3346" width="9.5703125" style="1" customWidth="1"/>
    <col min="3347" max="3347" width="2.5703125" style="1" customWidth="1"/>
    <col min="3348" max="3348" width="12.5703125" style="1" customWidth="1"/>
    <col min="3349" max="3349" width="2.570312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5703125" style="1" customWidth="1"/>
    <col min="3358" max="3358" width="11.425781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5703125" style="1" customWidth="1"/>
    <col min="3598" max="3598" width="12" style="1" customWidth="1"/>
    <col min="3599" max="3599" width="2.5703125" style="1" customWidth="1"/>
    <col min="3600" max="3600" width="12" style="1" customWidth="1"/>
    <col min="3601" max="3601" width="2.5703125" style="1" customWidth="1"/>
    <col min="3602" max="3602" width="9.5703125" style="1" customWidth="1"/>
    <col min="3603" max="3603" width="2.5703125" style="1" customWidth="1"/>
    <col min="3604" max="3604" width="12.5703125" style="1" customWidth="1"/>
    <col min="3605" max="3605" width="2.570312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5703125" style="1" customWidth="1"/>
    <col min="3614" max="3614" width="11.425781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5703125" style="1" customWidth="1"/>
    <col min="3854" max="3854" width="12" style="1" customWidth="1"/>
    <col min="3855" max="3855" width="2.5703125" style="1" customWidth="1"/>
    <col min="3856" max="3856" width="12" style="1" customWidth="1"/>
    <col min="3857" max="3857" width="2.5703125" style="1" customWidth="1"/>
    <col min="3858" max="3858" width="9.5703125" style="1" customWidth="1"/>
    <col min="3859" max="3859" width="2.5703125" style="1" customWidth="1"/>
    <col min="3860" max="3860" width="12.5703125" style="1" customWidth="1"/>
    <col min="3861" max="3861" width="2.570312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5703125" style="1" customWidth="1"/>
    <col min="3870" max="3870" width="11.425781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5703125" style="1" customWidth="1"/>
    <col min="4110" max="4110" width="12" style="1" customWidth="1"/>
    <col min="4111" max="4111" width="2.5703125" style="1" customWidth="1"/>
    <col min="4112" max="4112" width="12" style="1" customWidth="1"/>
    <col min="4113" max="4113" width="2.5703125" style="1" customWidth="1"/>
    <col min="4114" max="4114" width="9.5703125" style="1" customWidth="1"/>
    <col min="4115" max="4115" width="2.5703125" style="1" customWidth="1"/>
    <col min="4116" max="4116" width="12.5703125" style="1" customWidth="1"/>
    <col min="4117" max="4117" width="2.570312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5703125" style="1" customWidth="1"/>
    <col min="4126" max="4126" width="11.425781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5703125" style="1" customWidth="1"/>
    <col min="4366" max="4366" width="12" style="1" customWidth="1"/>
    <col min="4367" max="4367" width="2.5703125" style="1" customWidth="1"/>
    <col min="4368" max="4368" width="12" style="1" customWidth="1"/>
    <col min="4369" max="4369" width="2.5703125" style="1" customWidth="1"/>
    <col min="4370" max="4370" width="9.5703125" style="1" customWidth="1"/>
    <col min="4371" max="4371" width="2.5703125" style="1" customWidth="1"/>
    <col min="4372" max="4372" width="12.5703125" style="1" customWidth="1"/>
    <col min="4373" max="4373" width="2.570312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5703125" style="1" customWidth="1"/>
    <col min="4382" max="4382" width="11.425781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5703125" style="1" customWidth="1"/>
    <col min="4622" max="4622" width="12" style="1" customWidth="1"/>
    <col min="4623" max="4623" width="2.5703125" style="1" customWidth="1"/>
    <col min="4624" max="4624" width="12" style="1" customWidth="1"/>
    <col min="4625" max="4625" width="2.5703125" style="1" customWidth="1"/>
    <col min="4626" max="4626" width="9.5703125" style="1" customWidth="1"/>
    <col min="4627" max="4627" width="2.5703125" style="1" customWidth="1"/>
    <col min="4628" max="4628" width="12.5703125" style="1" customWidth="1"/>
    <col min="4629" max="4629" width="2.570312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5703125" style="1" customWidth="1"/>
    <col min="4638" max="4638" width="11.425781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5703125" style="1" customWidth="1"/>
    <col min="4878" max="4878" width="12" style="1" customWidth="1"/>
    <col min="4879" max="4879" width="2.5703125" style="1" customWidth="1"/>
    <col min="4880" max="4880" width="12" style="1" customWidth="1"/>
    <col min="4881" max="4881" width="2.5703125" style="1" customWidth="1"/>
    <col min="4882" max="4882" width="9.5703125" style="1" customWidth="1"/>
    <col min="4883" max="4883" width="2.5703125" style="1" customWidth="1"/>
    <col min="4884" max="4884" width="12.5703125" style="1" customWidth="1"/>
    <col min="4885" max="4885" width="2.570312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5703125" style="1" customWidth="1"/>
    <col min="4894" max="4894" width="11.425781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5703125" style="1" customWidth="1"/>
    <col min="5134" max="5134" width="12" style="1" customWidth="1"/>
    <col min="5135" max="5135" width="2.5703125" style="1" customWidth="1"/>
    <col min="5136" max="5136" width="12" style="1" customWidth="1"/>
    <col min="5137" max="5137" width="2.5703125" style="1" customWidth="1"/>
    <col min="5138" max="5138" width="9.5703125" style="1" customWidth="1"/>
    <col min="5139" max="5139" width="2.5703125" style="1" customWidth="1"/>
    <col min="5140" max="5140" width="12.5703125" style="1" customWidth="1"/>
    <col min="5141" max="5141" width="2.570312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5703125" style="1" customWidth="1"/>
    <col min="5150" max="5150" width="11.425781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5703125" style="1" customWidth="1"/>
    <col min="5390" max="5390" width="12" style="1" customWidth="1"/>
    <col min="5391" max="5391" width="2.5703125" style="1" customWidth="1"/>
    <col min="5392" max="5392" width="12" style="1" customWidth="1"/>
    <col min="5393" max="5393" width="2.5703125" style="1" customWidth="1"/>
    <col min="5394" max="5394" width="9.5703125" style="1" customWidth="1"/>
    <col min="5395" max="5395" width="2.5703125" style="1" customWidth="1"/>
    <col min="5396" max="5396" width="12.5703125" style="1" customWidth="1"/>
    <col min="5397" max="5397" width="2.570312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5703125" style="1" customWidth="1"/>
    <col min="5406" max="5406" width="11.425781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5703125" style="1" customWidth="1"/>
    <col min="5646" max="5646" width="12" style="1" customWidth="1"/>
    <col min="5647" max="5647" width="2.5703125" style="1" customWidth="1"/>
    <col min="5648" max="5648" width="12" style="1" customWidth="1"/>
    <col min="5649" max="5649" width="2.5703125" style="1" customWidth="1"/>
    <col min="5650" max="5650" width="9.5703125" style="1" customWidth="1"/>
    <col min="5651" max="5651" width="2.5703125" style="1" customWidth="1"/>
    <col min="5652" max="5652" width="12.5703125" style="1" customWidth="1"/>
    <col min="5653" max="5653" width="2.570312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5703125" style="1" customWidth="1"/>
    <col min="5662" max="5662" width="11.425781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5703125" style="1" customWidth="1"/>
    <col min="5902" max="5902" width="12" style="1" customWidth="1"/>
    <col min="5903" max="5903" width="2.5703125" style="1" customWidth="1"/>
    <col min="5904" max="5904" width="12" style="1" customWidth="1"/>
    <col min="5905" max="5905" width="2.5703125" style="1" customWidth="1"/>
    <col min="5906" max="5906" width="9.5703125" style="1" customWidth="1"/>
    <col min="5907" max="5907" width="2.5703125" style="1" customWidth="1"/>
    <col min="5908" max="5908" width="12.5703125" style="1" customWidth="1"/>
    <col min="5909" max="5909" width="2.570312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5703125" style="1" customWidth="1"/>
    <col min="5918" max="5918" width="11.425781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5703125" style="1" customWidth="1"/>
    <col min="6158" max="6158" width="12" style="1" customWidth="1"/>
    <col min="6159" max="6159" width="2.5703125" style="1" customWidth="1"/>
    <col min="6160" max="6160" width="12" style="1" customWidth="1"/>
    <col min="6161" max="6161" width="2.5703125" style="1" customWidth="1"/>
    <col min="6162" max="6162" width="9.5703125" style="1" customWidth="1"/>
    <col min="6163" max="6163" width="2.5703125" style="1" customWidth="1"/>
    <col min="6164" max="6164" width="12.5703125" style="1" customWidth="1"/>
    <col min="6165" max="6165" width="2.570312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5703125" style="1" customWidth="1"/>
    <col min="6174" max="6174" width="11.425781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5703125" style="1" customWidth="1"/>
    <col min="6414" max="6414" width="12" style="1" customWidth="1"/>
    <col min="6415" max="6415" width="2.5703125" style="1" customWidth="1"/>
    <col min="6416" max="6416" width="12" style="1" customWidth="1"/>
    <col min="6417" max="6417" width="2.5703125" style="1" customWidth="1"/>
    <col min="6418" max="6418" width="9.5703125" style="1" customWidth="1"/>
    <col min="6419" max="6419" width="2.5703125" style="1" customWidth="1"/>
    <col min="6420" max="6420" width="12.5703125" style="1" customWidth="1"/>
    <col min="6421" max="6421" width="2.570312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5703125" style="1" customWidth="1"/>
    <col min="6430" max="6430" width="11.425781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5703125" style="1" customWidth="1"/>
    <col min="6670" max="6670" width="12" style="1" customWidth="1"/>
    <col min="6671" max="6671" width="2.5703125" style="1" customWidth="1"/>
    <col min="6672" max="6672" width="12" style="1" customWidth="1"/>
    <col min="6673" max="6673" width="2.5703125" style="1" customWidth="1"/>
    <col min="6674" max="6674" width="9.5703125" style="1" customWidth="1"/>
    <col min="6675" max="6675" width="2.5703125" style="1" customWidth="1"/>
    <col min="6676" max="6676" width="12.5703125" style="1" customWidth="1"/>
    <col min="6677" max="6677" width="2.570312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5703125" style="1" customWidth="1"/>
    <col min="6686" max="6686" width="11.425781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5703125" style="1" customWidth="1"/>
    <col min="6926" max="6926" width="12" style="1" customWidth="1"/>
    <col min="6927" max="6927" width="2.5703125" style="1" customWidth="1"/>
    <col min="6928" max="6928" width="12" style="1" customWidth="1"/>
    <col min="6929" max="6929" width="2.5703125" style="1" customWidth="1"/>
    <col min="6930" max="6930" width="9.5703125" style="1" customWidth="1"/>
    <col min="6931" max="6931" width="2.5703125" style="1" customWidth="1"/>
    <col min="6932" max="6932" width="12.5703125" style="1" customWidth="1"/>
    <col min="6933" max="6933" width="2.570312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5703125" style="1" customWidth="1"/>
    <col min="6942" max="6942" width="11.425781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5703125" style="1" customWidth="1"/>
    <col min="7182" max="7182" width="12" style="1" customWidth="1"/>
    <col min="7183" max="7183" width="2.5703125" style="1" customWidth="1"/>
    <col min="7184" max="7184" width="12" style="1" customWidth="1"/>
    <col min="7185" max="7185" width="2.5703125" style="1" customWidth="1"/>
    <col min="7186" max="7186" width="9.5703125" style="1" customWidth="1"/>
    <col min="7187" max="7187" width="2.5703125" style="1" customWidth="1"/>
    <col min="7188" max="7188" width="12.5703125" style="1" customWidth="1"/>
    <col min="7189" max="7189" width="2.570312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5703125" style="1" customWidth="1"/>
    <col min="7198" max="7198" width="11.425781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5703125" style="1" customWidth="1"/>
    <col min="7438" max="7438" width="12" style="1" customWidth="1"/>
    <col min="7439" max="7439" width="2.5703125" style="1" customWidth="1"/>
    <col min="7440" max="7440" width="12" style="1" customWidth="1"/>
    <col min="7441" max="7441" width="2.5703125" style="1" customWidth="1"/>
    <col min="7442" max="7442" width="9.5703125" style="1" customWidth="1"/>
    <col min="7443" max="7443" width="2.5703125" style="1" customWidth="1"/>
    <col min="7444" max="7444" width="12.5703125" style="1" customWidth="1"/>
    <col min="7445" max="7445" width="2.570312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5703125" style="1" customWidth="1"/>
    <col min="7454" max="7454" width="11.425781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5703125" style="1" customWidth="1"/>
    <col min="7694" max="7694" width="12" style="1" customWidth="1"/>
    <col min="7695" max="7695" width="2.5703125" style="1" customWidth="1"/>
    <col min="7696" max="7696" width="12" style="1" customWidth="1"/>
    <col min="7697" max="7697" width="2.5703125" style="1" customWidth="1"/>
    <col min="7698" max="7698" width="9.5703125" style="1" customWidth="1"/>
    <col min="7699" max="7699" width="2.5703125" style="1" customWidth="1"/>
    <col min="7700" max="7700" width="12.5703125" style="1" customWidth="1"/>
    <col min="7701" max="7701" width="2.570312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5703125" style="1" customWidth="1"/>
    <col min="7710" max="7710" width="11.425781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5703125" style="1" customWidth="1"/>
    <col min="7950" max="7950" width="12" style="1" customWidth="1"/>
    <col min="7951" max="7951" width="2.5703125" style="1" customWidth="1"/>
    <col min="7952" max="7952" width="12" style="1" customWidth="1"/>
    <col min="7953" max="7953" width="2.5703125" style="1" customWidth="1"/>
    <col min="7954" max="7954" width="9.5703125" style="1" customWidth="1"/>
    <col min="7955" max="7955" width="2.5703125" style="1" customWidth="1"/>
    <col min="7956" max="7956" width="12.5703125" style="1" customWidth="1"/>
    <col min="7957" max="7957" width="2.570312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5703125" style="1" customWidth="1"/>
    <col min="7966" max="7966" width="11.425781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5703125" style="1" customWidth="1"/>
    <col min="8206" max="8206" width="12" style="1" customWidth="1"/>
    <col min="8207" max="8207" width="2.5703125" style="1" customWidth="1"/>
    <col min="8208" max="8208" width="12" style="1" customWidth="1"/>
    <col min="8209" max="8209" width="2.5703125" style="1" customWidth="1"/>
    <col min="8210" max="8210" width="9.5703125" style="1" customWidth="1"/>
    <col min="8211" max="8211" width="2.5703125" style="1" customWidth="1"/>
    <col min="8212" max="8212" width="12.5703125" style="1" customWidth="1"/>
    <col min="8213" max="8213" width="2.570312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5703125" style="1" customWidth="1"/>
    <col min="8222" max="8222" width="11.425781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5703125" style="1" customWidth="1"/>
    <col min="8462" max="8462" width="12" style="1" customWidth="1"/>
    <col min="8463" max="8463" width="2.5703125" style="1" customWidth="1"/>
    <col min="8464" max="8464" width="12" style="1" customWidth="1"/>
    <col min="8465" max="8465" width="2.5703125" style="1" customWidth="1"/>
    <col min="8466" max="8466" width="9.5703125" style="1" customWidth="1"/>
    <col min="8467" max="8467" width="2.5703125" style="1" customWidth="1"/>
    <col min="8468" max="8468" width="12.5703125" style="1" customWidth="1"/>
    <col min="8469" max="8469" width="2.570312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5703125" style="1" customWidth="1"/>
    <col min="8478" max="8478" width="11.425781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5703125" style="1" customWidth="1"/>
    <col min="8718" max="8718" width="12" style="1" customWidth="1"/>
    <col min="8719" max="8719" width="2.5703125" style="1" customWidth="1"/>
    <col min="8720" max="8720" width="12" style="1" customWidth="1"/>
    <col min="8721" max="8721" width="2.5703125" style="1" customWidth="1"/>
    <col min="8722" max="8722" width="9.5703125" style="1" customWidth="1"/>
    <col min="8723" max="8723" width="2.5703125" style="1" customWidth="1"/>
    <col min="8724" max="8724" width="12.5703125" style="1" customWidth="1"/>
    <col min="8725" max="8725" width="2.570312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5703125" style="1" customWidth="1"/>
    <col min="8734" max="8734" width="11.425781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5703125" style="1" customWidth="1"/>
    <col min="8974" max="8974" width="12" style="1" customWidth="1"/>
    <col min="8975" max="8975" width="2.5703125" style="1" customWidth="1"/>
    <col min="8976" max="8976" width="12" style="1" customWidth="1"/>
    <col min="8977" max="8977" width="2.5703125" style="1" customWidth="1"/>
    <col min="8978" max="8978" width="9.5703125" style="1" customWidth="1"/>
    <col min="8979" max="8979" width="2.5703125" style="1" customWidth="1"/>
    <col min="8980" max="8980" width="12.5703125" style="1" customWidth="1"/>
    <col min="8981" max="8981" width="2.570312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5703125" style="1" customWidth="1"/>
    <col min="8990" max="8990" width="11.425781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5703125" style="1" customWidth="1"/>
    <col min="9230" max="9230" width="12" style="1" customWidth="1"/>
    <col min="9231" max="9231" width="2.5703125" style="1" customWidth="1"/>
    <col min="9232" max="9232" width="12" style="1" customWidth="1"/>
    <col min="9233" max="9233" width="2.5703125" style="1" customWidth="1"/>
    <col min="9234" max="9234" width="9.5703125" style="1" customWidth="1"/>
    <col min="9235" max="9235" width="2.5703125" style="1" customWidth="1"/>
    <col min="9236" max="9236" width="12.5703125" style="1" customWidth="1"/>
    <col min="9237" max="9237" width="2.570312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5703125" style="1" customWidth="1"/>
    <col min="9246" max="9246" width="11.425781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5703125" style="1" customWidth="1"/>
    <col min="9486" max="9486" width="12" style="1" customWidth="1"/>
    <col min="9487" max="9487" width="2.5703125" style="1" customWidth="1"/>
    <col min="9488" max="9488" width="12" style="1" customWidth="1"/>
    <col min="9489" max="9489" width="2.5703125" style="1" customWidth="1"/>
    <col min="9490" max="9490" width="9.5703125" style="1" customWidth="1"/>
    <col min="9491" max="9491" width="2.5703125" style="1" customWidth="1"/>
    <col min="9492" max="9492" width="12.5703125" style="1" customWidth="1"/>
    <col min="9493" max="9493" width="2.570312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5703125" style="1" customWidth="1"/>
    <col min="9502" max="9502" width="11.425781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5703125" style="1" customWidth="1"/>
    <col min="9742" max="9742" width="12" style="1" customWidth="1"/>
    <col min="9743" max="9743" width="2.5703125" style="1" customWidth="1"/>
    <col min="9744" max="9744" width="12" style="1" customWidth="1"/>
    <col min="9745" max="9745" width="2.5703125" style="1" customWidth="1"/>
    <col min="9746" max="9746" width="9.5703125" style="1" customWidth="1"/>
    <col min="9747" max="9747" width="2.5703125" style="1" customWidth="1"/>
    <col min="9748" max="9748" width="12.5703125" style="1" customWidth="1"/>
    <col min="9749" max="9749" width="2.570312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5703125" style="1" customWidth="1"/>
    <col min="9758" max="9758" width="11.425781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5703125" style="1" customWidth="1"/>
    <col min="9998" max="9998" width="12" style="1" customWidth="1"/>
    <col min="9999" max="9999" width="2.5703125" style="1" customWidth="1"/>
    <col min="10000" max="10000" width="12" style="1" customWidth="1"/>
    <col min="10001" max="10001" width="2.5703125" style="1" customWidth="1"/>
    <col min="10002" max="10002" width="9.5703125" style="1" customWidth="1"/>
    <col min="10003" max="10003" width="2.5703125" style="1" customWidth="1"/>
    <col min="10004" max="10004" width="12.5703125" style="1" customWidth="1"/>
    <col min="10005" max="10005" width="2.570312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5703125" style="1" customWidth="1"/>
    <col min="10014" max="10014" width="11.425781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5703125" style="1" customWidth="1"/>
    <col min="10254" max="10254" width="12" style="1" customWidth="1"/>
    <col min="10255" max="10255" width="2.5703125" style="1" customWidth="1"/>
    <col min="10256" max="10256" width="12" style="1" customWidth="1"/>
    <col min="10257" max="10257" width="2.5703125" style="1" customWidth="1"/>
    <col min="10258" max="10258" width="9.5703125" style="1" customWidth="1"/>
    <col min="10259" max="10259" width="2.5703125" style="1" customWidth="1"/>
    <col min="10260" max="10260" width="12.5703125" style="1" customWidth="1"/>
    <col min="10261" max="10261" width="2.570312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5703125" style="1" customWidth="1"/>
    <col min="10270" max="10270" width="11.425781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5703125" style="1" customWidth="1"/>
    <col min="10510" max="10510" width="12" style="1" customWidth="1"/>
    <col min="10511" max="10511" width="2.5703125" style="1" customWidth="1"/>
    <col min="10512" max="10512" width="12" style="1" customWidth="1"/>
    <col min="10513" max="10513" width="2.5703125" style="1" customWidth="1"/>
    <col min="10514" max="10514" width="9.5703125" style="1" customWidth="1"/>
    <col min="10515" max="10515" width="2.5703125" style="1" customWidth="1"/>
    <col min="10516" max="10516" width="12.5703125" style="1" customWidth="1"/>
    <col min="10517" max="10517" width="2.570312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5703125" style="1" customWidth="1"/>
    <col min="10526" max="10526" width="11.425781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5703125" style="1" customWidth="1"/>
    <col min="10766" max="10766" width="12" style="1" customWidth="1"/>
    <col min="10767" max="10767" width="2.5703125" style="1" customWidth="1"/>
    <col min="10768" max="10768" width="12" style="1" customWidth="1"/>
    <col min="10769" max="10769" width="2.5703125" style="1" customWidth="1"/>
    <col min="10770" max="10770" width="9.5703125" style="1" customWidth="1"/>
    <col min="10771" max="10771" width="2.5703125" style="1" customWidth="1"/>
    <col min="10772" max="10772" width="12.5703125" style="1" customWidth="1"/>
    <col min="10773" max="10773" width="2.570312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5703125" style="1" customWidth="1"/>
    <col min="10782" max="10782" width="11.425781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5703125" style="1" customWidth="1"/>
    <col min="11022" max="11022" width="12" style="1" customWidth="1"/>
    <col min="11023" max="11023" width="2.5703125" style="1" customWidth="1"/>
    <col min="11024" max="11024" width="12" style="1" customWidth="1"/>
    <col min="11025" max="11025" width="2.5703125" style="1" customWidth="1"/>
    <col min="11026" max="11026" width="9.5703125" style="1" customWidth="1"/>
    <col min="11027" max="11027" width="2.5703125" style="1" customWidth="1"/>
    <col min="11028" max="11028" width="12.5703125" style="1" customWidth="1"/>
    <col min="11029" max="11029" width="2.570312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5703125" style="1" customWidth="1"/>
    <col min="11038" max="11038" width="11.425781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5703125" style="1" customWidth="1"/>
    <col min="11278" max="11278" width="12" style="1" customWidth="1"/>
    <col min="11279" max="11279" width="2.5703125" style="1" customWidth="1"/>
    <col min="11280" max="11280" width="12" style="1" customWidth="1"/>
    <col min="11281" max="11281" width="2.5703125" style="1" customWidth="1"/>
    <col min="11282" max="11282" width="9.5703125" style="1" customWidth="1"/>
    <col min="11283" max="11283" width="2.5703125" style="1" customWidth="1"/>
    <col min="11284" max="11284" width="12.5703125" style="1" customWidth="1"/>
    <col min="11285" max="11285" width="2.570312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5703125" style="1" customWidth="1"/>
    <col min="11294" max="11294" width="11.425781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5703125" style="1" customWidth="1"/>
    <col min="11534" max="11534" width="12" style="1" customWidth="1"/>
    <col min="11535" max="11535" width="2.5703125" style="1" customWidth="1"/>
    <col min="11536" max="11536" width="12" style="1" customWidth="1"/>
    <col min="11537" max="11537" width="2.5703125" style="1" customWidth="1"/>
    <col min="11538" max="11538" width="9.5703125" style="1" customWidth="1"/>
    <col min="11539" max="11539" width="2.5703125" style="1" customWidth="1"/>
    <col min="11540" max="11540" width="12.5703125" style="1" customWidth="1"/>
    <col min="11541" max="11541" width="2.570312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5703125" style="1" customWidth="1"/>
    <col min="11550" max="11550" width="11.425781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5703125" style="1" customWidth="1"/>
    <col min="11790" max="11790" width="12" style="1" customWidth="1"/>
    <col min="11791" max="11791" width="2.5703125" style="1" customWidth="1"/>
    <col min="11792" max="11792" width="12" style="1" customWidth="1"/>
    <col min="11793" max="11793" width="2.5703125" style="1" customWidth="1"/>
    <col min="11794" max="11794" width="9.5703125" style="1" customWidth="1"/>
    <col min="11795" max="11795" width="2.5703125" style="1" customWidth="1"/>
    <col min="11796" max="11796" width="12.5703125" style="1" customWidth="1"/>
    <col min="11797" max="11797" width="2.570312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5703125" style="1" customWidth="1"/>
    <col min="11806" max="11806" width="11.425781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5703125" style="1" customWidth="1"/>
    <col min="12046" max="12046" width="12" style="1" customWidth="1"/>
    <col min="12047" max="12047" width="2.5703125" style="1" customWidth="1"/>
    <col min="12048" max="12048" width="12" style="1" customWidth="1"/>
    <col min="12049" max="12049" width="2.5703125" style="1" customWidth="1"/>
    <col min="12050" max="12050" width="9.5703125" style="1" customWidth="1"/>
    <col min="12051" max="12051" width="2.5703125" style="1" customWidth="1"/>
    <col min="12052" max="12052" width="12.5703125" style="1" customWidth="1"/>
    <col min="12053" max="12053" width="2.570312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5703125" style="1" customWidth="1"/>
    <col min="12062" max="12062" width="11.425781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5703125" style="1" customWidth="1"/>
    <col min="12302" max="12302" width="12" style="1" customWidth="1"/>
    <col min="12303" max="12303" width="2.5703125" style="1" customWidth="1"/>
    <col min="12304" max="12304" width="12" style="1" customWidth="1"/>
    <col min="12305" max="12305" width="2.5703125" style="1" customWidth="1"/>
    <col min="12306" max="12306" width="9.5703125" style="1" customWidth="1"/>
    <col min="12307" max="12307" width="2.5703125" style="1" customWidth="1"/>
    <col min="12308" max="12308" width="12.5703125" style="1" customWidth="1"/>
    <col min="12309" max="12309" width="2.570312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5703125" style="1" customWidth="1"/>
    <col min="12318" max="12318" width="11.425781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5703125" style="1" customWidth="1"/>
    <col min="12558" max="12558" width="12" style="1" customWidth="1"/>
    <col min="12559" max="12559" width="2.5703125" style="1" customWidth="1"/>
    <col min="12560" max="12560" width="12" style="1" customWidth="1"/>
    <col min="12561" max="12561" width="2.5703125" style="1" customWidth="1"/>
    <col min="12562" max="12562" width="9.5703125" style="1" customWidth="1"/>
    <col min="12563" max="12563" width="2.5703125" style="1" customWidth="1"/>
    <col min="12564" max="12564" width="12.5703125" style="1" customWidth="1"/>
    <col min="12565" max="12565" width="2.570312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5703125" style="1" customWidth="1"/>
    <col min="12574" max="12574" width="11.425781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5703125" style="1" customWidth="1"/>
    <col min="12814" max="12814" width="12" style="1" customWidth="1"/>
    <col min="12815" max="12815" width="2.5703125" style="1" customWidth="1"/>
    <col min="12816" max="12816" width="12" style="1" customWidth="1"/>
    <col min="12817" max="12817" width="2.5703125" style="1" customWidth="1"/>
    <col min="12818" max="12818" width="9.5703125" style="1" customWidth="1"/>
    <col min="12819" max="12819" width="2.5703125" style="1" customWidth="1"/>
    <col min="12820" max="12820" width="12.5703125" style="1" customWidth="1"/>
    <col min="12821" max="12821" width="2.570312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5703125" style="1" customWidth="1"/>
    <col min="12830" max="12830" width="11.425781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5703125" style="1" customWidth="1"/>
    <col min="13070" max="13070" width="12" style="1" customWidth="1"/>
    <col min="13071" max="13071" width="2.5703125" style="1" customWidth="1"/>
    <col min="13072" max="13072" width="12" style="1" customWidth="1"/>
    <col min="13073" max="13073" width="2.5703125" style="1" customWidth="1"/>
    <col min="13074" max="13074" width="9.5703125" style="1" customWidth="1"/>
    <col min="13075" max="13075" width="2.5703125" style="1" customWidth="1"/>
    <col min="13076" max="13076" width="12.5703125" style="1" customWidth="1"/>
    <col min="13077" max="13077" width="2.570312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5703125" style="1" customWidth="1"/>
    <col min="13086" max="13086" width="11.425781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5703125" style="1" customWidth="1"/>
    <col min="13326" max="13326" width="12" style="1" customWidth="1"/>
    <col min="13327" max="13327" width="2.5703125" style="1" customWidth="1"/>
    <col min="13328" max="13328" width="12" style="1" customWidth="1"/>
    <col min="13329" max="13329" width="2.5703125" style="1" customWidth="1"/>
    <col min="13330" max="13330" width="9.5703125" style="1" customWidth="1"/>
    <col min="13331" max="13331" width="2.5703125" style="1" customWidth="1"/>
    <col min="13332" max="13332" width="12.5703125" style="1" customWidth="1"/>
    <col min="13333" max="13333" width="2.570312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5703125" style="1" customWidth="1"/>
    <col min="13342" max="13342" width="11.425781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5703125" style="1" customWidth="1"/>
    <col min="13582" max="13582" width="12" style="1" customWidth="1"/>
    <col min="13583" max="13583" width="2.5703125" style="1" customWidth="1"/>
    <col min="13584" max="13584" width="12" style="1" customWidth="1"/>
    <col min="13585" max="13585" width="2.5703125" style="1" customWidth="1"/>
    <col min="13586" max="13586" width="9.5703125" style="1" customWidth="1"/>
    <col min="13587" max="13587" width="2.5703125" style="1" customWidth="1"/>
    <col min="13588" max="13588" width="12.5703125" style="1" customWidth="1"/>
    <col min="13589" max="13589" width="2.570312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5703125" style="1" customWidth="1"/>
    <col min="13598" max="13598" width="11.425781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5703125" style="1" customWidth="1"/>
    <col min="13838" max="13838" width="12" style="1" customWidth="1"/>
    <col min="13839" max="13839" width="2.5703125" style="1" customWidth="1"/>
    <col min="13840" max="13840" width="12" style="1" customWidth="1"/>
    <col min="13841" max="13841" width="2.5703125" style="1" customWidth="1"/>
    <col min="13842" max="13842" width="9.5703125" style="1" customWidth="1"/>
    <col min="13843" max="13843" width="2.5703125" style="1" customWidth="1"/>
    <col min="13844" max="13844" width="12.5703125" style="1" customWidth="1"/>
    <col min="13845" max="13845" width="2.570312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5703125" style="1" customWidth="1"/>
    <col min="13854" max="13854" width="11.425781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5703125" style="1" customWidth="1"/>
    <col min="14094" max="14094" width="12" style="1" customWidth="1"/>
    <col min="14095" max="14095" width="2.5703125" style="1" customWidth="1"/>
    <col min="14096" max="14096" width="12" style="1" customWidth="1"/>
    <col min="14097" max="14097" width="2.5703125" style="1" customWidth="1"/>
    <col min="14098" max="14098" width="9.5703125" style="1" customWidth="1"/>
    <col min="14099" max="14099" width="2.5703125" style="1" customWidth="1"/>
    <col min="14100" max="14100" width="12.5703125" style="1" customWidth="1"/>
    <col min="14101" max="14101" width="2.570312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5703125" style="1" customWidth="1"/>
    <col min="14110" max="14110" width="11.425781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5703125" style="1" customWidth="1"/>
    <col min="14350" max="14350" width="12" style="1" customWidth="1"/>
    <col min="14351" max="14351" width="2.5703125" style="1" customWidth="1"/>
    <col min="14352" max="14352" width="12" style="1" customWidth="1"/>
    <col min="14353" max="14353" width="2.5703125" style="1" customWidth="1"/>
    <col min="14354" max="14354" width="9.5703125" style="1" customWidth="1"/>
    <col min="14355" max="14355" width="2.5703125" style="1" customWidth="1"/>
    <col min="14356" max="14356" width="12.5703125" style="1" customWidth="1"/>
    <col min="14357" max="14357" width="2.570312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5703125" style="1" customWidth="1"/>
    <col min="14366" max="14366" width="11.425781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5703125" style="1" customWidth="1"/>
    <col min="14606" max="14606" width="12" style="1" customWidth="1"/>
    <col min="14607" max="14607" width="2.5703125" style="1" customWidth="1"/>
    <col min="14608" max="14608" width="12" style="1" customWidth="1"/>
    <col min="14609" max="14609" width="2.5703125" style="1" customWidth="1"/>
    <col min="14610" max="14610" width="9.5703125" style="1" customWidth="1"/>
    <col min="14611" max="14611" width="2.5703125" style="1" customWidth="1"/>
    <col min="14612" max="14612" width="12.5703125" style="1" customWidth="1"/>
    <col min="14613" max="14613" width="2.570312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5703125" style="1" customWidth="1"/>
    <col min="14622" max="14622" width="11.425781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5703125" style="1" customWidth="1"/>
    <col min="14862" max="14862" width="12" style="1" customWidth="1"/>
    <col min="14863" max="14863" width="2.5703125" style="1" customWidth="1"/>
    <col min="14864" max="14864" width="12" style="1" customWidth="1"/>
    <col min="14865" max="14865" width="2.5703125" style="1" customWidth="1"/>
    <col min="14866" max="14866" width="9.5703125" style="1" customWidth="1"/>
    <col min="14867" max="14867" width="2.5703125" style="1" customWidth="1"/>
    <col min="14868" max="14868" width="12.5703125" style="1" customWidth="1"/>
    <col min="14869" max="14869" width="2.570312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5703125" style="1" customWidth="1"/>
    <col min="14878" max="14878" width="11.425781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5703125" style="1" customWidth="1"/>
    <col min="15118" max="15118" width="12" style="1" customWidth="1"/>
    <col min="15119" max="15119" width="2.5703125" style="1" customWidth="1"/>
    <col min="15120" max="15120" width="12" style="1" customWidth="1"/>
    <col min="15121" max="15121" width="2.5703125" style="1" customWidth="1"/>
    <col min="15122" max="15122" width="9.5703125" style="1" customWidth="1"/>
    <col min="15123" max="15123" width="2.5703125" style="1" customWidth="1"/>
    <col min="15124" max="15124" width="12.5703125" style="1" customWidth="1"/>
    <col min="15125" max="15125" width="2.570312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5703125" style="1" customWidth="1"/>
    <col min="15134" max="15134" width="11.425781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5703125" style="1" customWidth="1"/>
    <col min="15374" max="15374" width="12" style="1" customWidth="1"/>
    <col min="15375" max="15375" width="2.5703125" style="1" customWidth="1"/>
    <col min="15376" max="15376" width="12" style="1" customWidth="1"/>
    <col min="15377" max="15377" width="2.5703125" style="1" customWidth="1"/>
    <col min="15378" max="15378" width="9.5703125" style="1" customWidth="1"/>
    <col min="15379" max="15379" width="2.5703125" style="1" customWidth="1"/>
    <col min="15380" max="15380" width="12.5703125" style="1" customWidth="1"/>
    <col min="15381" max="15381" width="2.570312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5703125" style="1" customWidth="1"/>
    <col min="15390" max="15390" width="11.425781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5703125" style="1" customWidth="1"/>
    <col min="15630" max="15630" width="12" style="1" customWidth="1"/>
    <col min="15631" max="15631" width="2.5703125" style="1" customWidth="1"/>
    <col min="15632" max="15632" width="12" style="1" customWidth="1"/>
    <col min="15633" max="15633" width="2.5703125" style="1" customWidth="1"/>
    <col min="15634" max="15634" width="9.5703125" style="1" customWidth="1"/>
    <col min="15635" max="15635" width="2.5703125" style="1" customWidth="1"/>
    <col min="15636" max="15636" width="12.5703125" style="1" customWidth="1"/>
    <col min="15637" max="15637" width="2.570312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5703125" style="1" customWidth="1"/>
    <col min="15646" max="15646" width="11.425781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5703125" style="1" customWidth="1"/>
    <col min="15886" max="15886" width="12" style="1" customWidth="1"/>
    <col min="15887" max="15887" width="2.5703125" style="1" customWidth="1"/>
    <col min="15888" max="15888" width="12" style="1" customWidth="1"/>
    <col min="15889" max="15889" width="2.5703125" style="1" customWidth="1"/>
    <col min="15890" max="15890" width="9.5703125" style="1" customWidth="1"/>
    <col min="15891" max="15891" width="2.5703125" style="1" customWidth="1"/>
    <col min="15892" max="15892" width="12.5703125" style="1" customWidth="1"/>
    <col min="15893" max="15893" width="2.570312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5703125" style="1" customWidth="1"/>
    <col min="15902" max="15902" width="11.425781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5703125" style="1" customWidth="1"/>
    <col min="16142" max="16142" width="12" style="1" customWidth="1"/>
    <col min="16143" max="16143" width="2.5703125" style="1" customWidth="1"/>
    <col min="16144" max="16144" width="12" style="1" customWidth="1"/>
    <col min="16145" max="16145" width="2.5703125" style="1" customWidth="1"/>
    <col min="16146" max="16146" width="9.5703125" style="1" customWidth="1"/>
    <col min="16147" max="16147" width="2.5703125" style="1" customWidth="1"/>
    <col min="16148" max="16148" width="12.5703125" style="1" customWidth="1"/>
    <col min="16149" max="16149" width="2.570312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5703125" style="1" customWidth="1"/>
    <col min="16158" max="16158" width="11.42578125" style="1" customWidth="1"/>
    <col min="16159" max="16384" width="9.140625" style="1"/>
  </cols>
  <sheetData>
    <row r="1" spans="1:30" ht="21" customHeight="1">
      <c r="O1" s="8"/>
      <c r="AD1" s="13" t="s">
        <v>58</v>
      </c>
    </row>
    <row r="2" spans="1:30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8"/>
    </row>
    <row r="3" spans="1:30" ht="21" customHeight="1">
      <c r="A3" s="150" t="s">
        <v>191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8"/>
    </row>
    <row r="4" spans="1:30" ht="21" customHeight="1">
      <c r="A4" s="150" t="s">
        <v>239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8"/>
    </row>
    <row r="5" spans="1:30" ht="21" customHeight="1">
      <c r="J5" s="13"/>
      <c r="K5" s="13"/>
      <c r="N5" s="13"/>
      <c r="O5" s="13"/>
      <c r="AD5" s="13" t="s">
        <v>2</v>
      </c>
    </row>
    <row r="6" spans="1:30" ht="21" customHeight="1">
      <c r="D6" s="151" t="s">
        <v>3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0" ht="21" customHeight="1">
      <c r="D7" s="148" t="s">
        <v>50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8" t="s">
        <v>49</v>
      </c>
      <c r="Q8" s="148"/>
      <c r="R8" s="148"/>
      <c r="S8" s="148"/>
      <c r="T8" s="148"/>
      <c r="U8" s="148"/>
      <c r="V8" s="148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49" t="s">
        <v>104</v>
      </c>
      <c r="Q9" s="149"/>
      <c r="R9" s="149"/>
      <c r="S9" s="149"/>
      <c r="T9" s="149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185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105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106</v>
      </c>
      <c r="U12" s="11"/>
      <c r="X12" s="11" t="s">
        <v>229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107</v>
      </c>
      <c r="K13" s="11"/>
      <c r="L13" s="11"/>
      <c r="M13" s="11"/>
      <c r="N13" s="11"/>
      <c r="O13" s="11"/>
      <c r="Q13" s="11"/>
      <c r="R13" s="11" t="s">
        <v>108</v>
      </c>
      <c r="S13" s="11"/>
      <c r="T13" s="11" t="s">
        <v>202</v>
      </c>
      <c r="U13" s="11"/>
      <c r="V13" s="11" t="s">
        <v>109</v>
      </c>
      <c r="W13" s="11"/>
      <c r="X13" s="11" t="s">
        <v>230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110</v>
      </c>
      <c r="I14" s="11"/>
      <c r="J14" s="11" t="s">
        <v>105</v>
      </c>
      <c r="K14" s="11"/>
      <c r="L14" s="16"/>
      <c r="M14" s="16" t="s">
        <v>46</v>
      </c>
      <c r="N14" s="16"/>
      <c r="O14" s="11"/>
      <c r="P14" s="11" t="s">
        <v>111</v>
      </c>
      <c r="Q14" s="11"/>
      <c r="R14" s="11" t="s">
        <v>112</v>
      </c>
      <c r="S14" s="11"/>
      <c r="T14" s="11" t="s">
        <v>113</v>
      </c>
      <c r="U14" s="11"/>
      <c r="V14" s="11" t="s">
        <v>114</v>
      </c>
      <c r="W14" s="11"/>
      <c r="X14" s="11" t="s">
        <v>233</v>
      </c>
      <c r="Y14" s="11"/>
      <c r="Z14" s="11"/>
      <c r="AA14" s="11"/>
      <c r="AB14" s="11" t="s">
        <v>115</v>
      </c>
      <c r="AC14" s="11"/>
      <c r="AD14" s="11"/>
    </row>
    <row r="15" spans="1:30" s="11" customFormat="1" ht="21" customHeight="1">
      <c r="D15" s="11" t="s">
        <v>116</v>
      </c>
      <c r="F15" s="11" t="s">
        <v>117</v>
      </c>
      <c r="H15" s="11" t="s">
        <v>118</v>
      </c>
      <c r="J15" s="11" t="s">
        <v>119</v>
      </c>
      <c r="L15" s="11" t="s">
        <v>120</v>
      </c>
      <c r="P15" s="11" t="s">
        <v>121</v>
      </c>
      <c r="R15" s="11" t="s">
        <v>122</v>
      </c>
      <c r="T15" s="11" t="s">
        <v>123</v>
      </c>
      <c r="V15" s="11" t="s">
        <v>124</v>
      </c>
      <c r="X15" s="11" t="s">
        <v>232</v>
      </c>
      <c r="Z15" s="11" t="s">
        <v>125</v>
      </c>
      <c r="AB15" s="11" t="s">
        <v>126</v>
      </c>
      <c r="AD15" s="11" t="s">
        <v>125</v>
      </c>
    </row>
    <row r="16" spans="1:30" s="11" customFormat="1" ht="21" customHeight="1">
      <c r="D16" s="16" t="s">
        <v>127</v>
      </c>
      <c r="F16" s="16" t="s">
        <v>128</v>
      </c>
      <c r="H16" s="16" t="s">
        <v>129</v>
      </c>
      <c r="J16" s="16" t="s">
        <v>130</v>
      </c>
      <c r="L16" s="16" t="s">
        <v>131</v>
      </c>
      <c r="N16" s="16" t="s">
        <v>132</v>
      </c>
      <c r="P16" s="16" t="s">
        <v>133</v>
      </c>
      <c r="R16" s="16" t="s">
        <v>134</v>
      </c>
      <c r="T16" s="16" t="s">
        <v>112</v>
      </c>
      <c r="V16" s="16" t="s">
        <v>135</v>
      </c>
      <c r="X16" s="16" t="s">
        <v>231</v>
      </c>
      <c r="Z16" s="16" t="s">
        <v>136</v>
      </c>
      <c r="AB16" s="16" t="s">
        <v>137</v>
      </c>
      <c r="AD16" s="16" t="s">
        <v>138</v>
      </c>
    </row>
    <row r="17" spans="1:30" ht="21" customHeight="1">
      <c r="A17" s="2" t="s">
        <v>206</v>
      </c>
      <c r="B17" s="2"/>
      <c r="C17" s="31"/>
      <c r="D17" s="33">
        <v>10450003</v>
      </c>
      <c r="E17" s="33"/>
      <c r="F17" s="33">
        <v>5745765</v>
      </c>
      <c r="G17" s="33"/>
      <c r="H17" s="33">
        <v>408064</v>
      </c>
      <c r="I17" s="33"/>
      <c r="J17" s="33">
        <v>3069</v>
      </c>
      <c r="K17" s="34"/>
      <c r="L17" s="33">
        <v>1045000</v>
      </c>
      <c r="M17" s="34"/>
      <c r="N17" s="33">
        <v>11601458</v>
      </c>
      <c r="O17" s="34"/>
      <c r="P17" s="33">
        <v>-2920946</v>
      </c>
      <c r="Q17" s="34"/>
      <c r="R17" s="33">
        <v>-26319</v>
      </c>
      <c r="S17" s="34"/>
      <c r="T17" s="33">
        <v>-180606</v>
      </c>
      <c r="U17" s="34"/>
      <c r="V17" s="33">
        <f>SUM(P17:T17)</f>
        <v>-3127871</v>
      </c>
      <c r="W17" s="34"/>
      <c r="X17" s="33">
        <v>-223550</v>
      </c>
      <c r="Y17" s="34"/>
      <c r="Z17" s="33">
        <f t="shared" ref="Z17:Z19" si="0">SUM(D17:N17,V17,X17)</f>
        <v>25901938</v>
      </c>
      <c r="AA17" s="34"/>
      <c r="AB17" s="33">
        <v>171979</v>
      </c>
      <c r="AC17" s="34"/>
      <c r="AD17" s="33">
        <f>SUM(Z17:AB17)</f>
        <v>26073917</v>
      </c>
    </row>
    <row r="18" spans="1:30" ht="21" customHeight="1">
      <c r="A18" s="1" t="s">
        <v>77</v>
      </c>
      <c r="C18" s="31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606806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>SUM(P18:T18)</f>
        <v>0</v>
      </c>
      <c r="W18" s="34"/>
      <c r="X18" s="33">
        <v>0</v>
      </c>
      <c r="Y18" s="34"/>
      <c r="Z18" s="33">
        <f t="shared" si="0"/>
        <v>606806</v>
      </c>
      <c r="AA18" s="34"/>
      <c r="AB18" s="33">
        <v>-14978</v>
      </c>
      <c r="AC18" s="34"/>
      <c r="AD18" s="33">
        <f t="shared" ref="AD18:AD19" si="1">SUM(Z18:AB18)</f>
        <v>591828</v>
      </c>
    </row>
    <row r="19" spans="1:30" ht="21" customHeight="1">
      <c r="A19" s="1" t="s">
        <v>98</v>
      </c>
      <c r="C19" s="31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-24</v>
      </c>
      <c r="O19" s="34"/>
      <c r="P19" s="35">
        <v>323987</v>
      </c>
      <c r="Q19" s="34"/>
      <c r="R19" s="35">
        <v>73</v>
      </c>
      <c r="S19" s="34"/>
      <c r="T19" s="35">
        <v>0</v>
      </c>
      <c r="U19" s="34"/>
      <c r="V19" s="35">
        <f>SUM(P19:T19)</f>
        <v>324060</v>
      </c>
      <c r="W19" s="34"/>
      <c r="X19" s="35">
        <v>0</v>
      </c>
      <c r="Y19" s="34"/>
      <c r="Z19" s="35">
        <f t="shared" si="0"/>
        <v>324036</v>
      </c>
      <c r="AA19" s="34"/>
      <c r="AB19" s="35">
        <v>-329</v>
      </c>
      <c r="AC19" s="34"/>
      <c r="AD19" s="35">
        <f t="shared" si="1"/>
        <v>323707</v>
      </c>
    </row>
    <row r="20" spans="1:30" ht="21" customHeight="1">
      <c r="A20" s="1" t="s">
        <v>99</v>
      </c>
      <c r="C20" s="31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606782</v>
      </c>
      <c r="O20" s="34"/>
      <c r="P20" s="33">
        <f>SUM(P18:P19)</f>
        <v>323987</v>
      </c>
      <c r="Q20" s="34"/>
      <c r="R20" s="33">
        <f>SUM(R18:R19)</f>
        <v>73</v>
      </c>
      <c r="S20" s="34"/>
      <c r="T20" s="33">
        <f>SUM(T18:T19)</f>
        <v>0</v>
      </c>
      <c r="U20" s="34"/>
      <c r="V20" s="33">
        <f>SUM(V18:V19)</f>
        <v>324060</v>
      </c>
      <c r="W20" s="34"/>
      <c r="X20" s="33">
        <f>SUM(X18:X19)</f>
        <v>0</v>
      </c>
      <c r="Y20" s="34"/>
      <c r="Z20" s="33">
        <f>SUM(Z18:Z19)</f>
        <v>930842</v>
      </c>
      <c r="AA20" s="34"/>
      <c r="AB20" s="33">
        <f>SUM(AB18:AB19)</f>
        <v>-15307</v>
      </c>
      <c r="AC20" s="34"/>
      <c r="AD20" s="33">
        <f>SUM(AD18:AD19)</f>
        <v>915535</v>
      </c>
    </row>
    <row r="21" spans="1:30" ht="21" customHeight="1">
      <c r="A21" s="1" t="s">
        <v>211</v>
      </c>
      <c r="C21" s="31"/>
      <c r="D21" s="33">
        <v>0</v>
      </c>
      <c r="E21" s="33"/>
      <c r="F21" s="33">
        <v>0</v>
      </c>
      <c r="G21" s="33"/>
      <c r="H21" s="33">
        <v>87921</v>
      </c>
      <c r="I21" s="33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>SUM(P21:T21)</f>
        <v>0</v>
      </c>
      <c r="W21" s="34"/>
      <c r="X21" s="33">
        <v>0</v>
      </c>
      <c r="Y21" s="34"/>
      <c r="Z21" s="33">
        <f t="shared" ref="Z21:Z23" si="2">SUM(D21:N21,V21,X21)</f>
        <v>87921</v>
      </c>
      <c r="AA21" s="34"/>
      <c r="AB21" s="33">
        <v>0</v>
      </c>
      <c r="AC21" s="34"/>
      <c r="AD21" s="33">
        <f>SUM(Z21:AB21)</f>
        <v>87921</v>
      </c>
    </row>
    <row r="22" spans="1:30" ht="21" customHeight="1">
      <c r="A22" s="1" t="s">
        <v>203</v>
      </c>
      <c r="C22" s="31"/>
      <c r="D22" s="33"/>
      <c r="E22" s="33"/>
      <c r="F22" s="33"/>
      <c r="G22" s="33"/>
      <c r="H22" s="33"/>
      <c r="I22" s="33"/>
      <c r="J22" s="33"/>
      <c r="K22" s="34"/>
      <c r="L22" s="33"/>
      <c r="M22" s="34"/>
      <c r="N22" s="33"/>
      <c r="O22" s="34"/>
      <c r="P22" s="33"/>
      <c r="Q22" s="34"/>
      <c r="R22" s="33"/>
      <c r="S22" s="34"/>
      <c r="T22" s="33"/>
      <c r="U22" s="34"/>
      <c r="V22" s="33"/>
      <c r="W22" s="34"/>
      <c r="X22" s="33"/>
      <c r="Y22" s="34"/>
      <c r="Z22" s="33"/>
      <c r="AA22" s="34"/>
      <c r="AB22" s="33"/>
      <c r="AC22" s="34"/>
      <c r="AD22" s="33"/>
    </row>
    <row r="23" spans="1:30" ht="21" customHeight="1">
      <c r="A23" s="1" t="s">
        <v>204</v>
      </c>
      <c r="C23" s="31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34"/>
      <c r="L23" s="33">
        <v>0</v>
      </c>
      <c r="M23" s="34"/>
      <c r="N23" s="33">
        <v>0</v>
      </c>
      <c r="O23" s="34"/>
      <c r="P23" s="33">
        <v>-27116</v>
      </c>
      <c r="Q23" s="34"/>
      <c r="R23" s="33">
        <v>0</v>
      </c>
      <c r="S23" s="34"/>
      <c r="T23" s="33">
        <v>0</v>
      </c>
      <c r="U23" s="34"/>
      <c r="V23" s="33">
        <f>SUM(P23:T23)</f>
        <v>-27116</v>
      </c>
      <c r="W23" s="34"/>
      <c r="X23" s="33">
        <v>27116</v>
      </c>
      <c r="Y23" s="34"/>
      <c r="Z23" s="33">
        <f t="shared" si="2"/>
        <v>0</v>
      </c>
      <c r="AA23" s="34"/>
      <c r="AB23" s="33">
        <v>0</v>
      </c>
      <c r="AC23" s="34"/>
      <c r="AD23" s="33">
        <v>0</v>
      </c>
    </row>
    <row r="24" spans="1:30" ht="21" customHeight="1" thickBot="1">
      <c r="A24" s="2" t="s">
        <v>207</v>
      </c>
      <c r="B24" s="2"/>
      <c r="C24" s="32"/>
      <c r="D24" s="38">
        <f>SUM(D17,D20:D23)</f>
        <v>10450003</v>
      </c>
      <c r="E24" s="34"/>
      <c r="F24" s="38">
        <f>SUM(F17,F20:F23)</f>
        <v>5745765</v>
      </c>
      <c r="G24" s="34"/>
      <c r="H24" s="38">
        <f>SUM(H17,H20:H23)</f>
        <v>495985</v>
      </c>
      <c r="I24" s="34"/>
      <c r="J24" s="38">
        <f>SUM(J17,J20:J23)</f>
        <v>3069</v>
      </c>
      <c r="K24" s="34"/>
      <c r="L24" s="38">
        <f>SUM(L17,L20:L23)</f>
        <v>1045000</v>
      </c>
      <c r="M24" s="34"/>
      <c r="N24" s="38">
        <f>SUM(N17,N20:N23)</f>
        <v>12208240</v>
      </c>
      <c r="O24" s="34"/>
      <c r="P24" s="38">
        <f>SUM(P17,P20:P23)</f>
        <v>-2624075</v>
      </c>
      <c r="Q24" s="34"/>
      <c r="R24" s="38">
        <f>SUM(R17,R20:R23)</f>
        <v>-26246</v>
      </c>
      <c r="S24" s="34"/>
      <c r="T24" s="38">
        <f>SUM(T17,T20:T23)</f>
        <v>-180606</v>
      </c>
      <c r="U24" s="34"/>
      <c r="V24" s="38">
        <f>SUM(V17,V20:V23)</f>
        <v>-2830927</v>
      </c>
      <c r="W24" s="34"/>
      <c r="X24" s="38">
        <f>SUM(X17,X20:X23)</f>
        <v>-196434</v>
      </c>
      <c r="Y24" s="34"/>
      <c r="Z24" s="38">
        <f>SUM(Z17,Z20:Z23)</f>
        <v>26920701</v>
      </c>
      <c r="AA24" s="34"/>
      <c r="AB24" s="38">
        <f>SUM(AB17,AB20:AB23)</f>
        <v>156672</v>
      </c>
      <c r="AC24" s="34"/>
      <c r="AD24" s="38">
        <f>SUM(AD17,AD20:AD23)</f>
        <v>27077373</v>
      </c>
    </row>
    <row r="25" spans="1:30" ht="21" customHeight="1" thickTop="1">
      <c r="A25" s="2"/>
      <c r="B25" s="2"/>
      <c r="C25" s="32"/>
      <c r="D25" s="31"/>
      <c r="E25" s="32"/>
      <c r="F25" s="31"/>
      <c r="G25" s="32"/>
      <c r="H25" s="31"/>
      <c r="I25" s="32"/>
      <c r="J25" s="31"/>
      <c r="K25" s="31"/>
      <c r="L25" s="31"/>
      <c r="M25" s="32"/>
      <c r="N25" s="31"/>
      <c r="O25" s="31"/>
      <c r="P25" s="31"/>
      <c r="Q25" s="31"/>
      <c r="R25" s="31"/>
      <c r="S25" s="32"/>
      <c r="T25" s="31"/>
      <c r="U25" s="32"/>
      <c r="V25" s="31"/>
      <c r="W25" s="31"/>
      <c r="X25" s="32"/>
      <c r="Y25" s="31"/>
      <c r="Z25" s="31"/>
      <c r="AA25" s="31"/>
      <c r="AB25" s="31"/>
      <c r="AC25" s="32"/>
      <c r="AD25" s="31"/>
    </row>
    <row r="26" spans="1:30" ht="21" customHeight="1">
      <c r="A26" s="2" t="s">
        <v>241</v>
      </c>
      <c r="B26" s="2"/>
      <c r="C26" s="31"/>
      <c r="D26" s="33">
        <v>10450003</v>
      </c>
      <c r="E26" s="33"/>
      <c r="F26" s="33">
        <v>5745765</v>
      </c>
      <c r="G26" s="33" t="s">
        <v>245</v>
      </c>
      <c r="H26" s="33">
        <v>493881</v>
      </c>
      <c r="I26" s="33" t="s">
        <v>245</v>
      </c>
      <c r="J26" s="33">
        <v>3069</v>
      </c>
      <c r="K26" s="34" t="s">
        <v>245</v>
      </c>
      <c r="L26" s="33">
        <v>1045000</v>
      </c>
      <c r="M26" s="34" t="s">
        <v>245</v>
      </c>
      <c r="N26" s="33">
        <v>11536075</v>
      </c>
      <c r="O26" s="34" t="s">
        <v>245</v>
      </c>
      <c r="P26" s="33">
        <v>-4285354</v>
      </c>
      <c r="Q26" s="34" t="s">
        <v>245</v>
      </c>
      <c r="R26" s="33">
        <v>-25600</v>
      </c>
      <c r="S26" s="34" t="s">
        <v>245</v>
      </c>
      <c r="T26" s="33">
        <v>-180606</v>
      </c>
      <c r="U26" s="34" t="s">
        <v>245</v>
      </c>
      <c r="V26" s="33">
        <f>SUM(P26:T26)</f>
        <v>-4491560</v>
      </c>
      <c r="W26" s="34" t="s">
        <v>245</v>
      </c>
      <c r="X26" s="33">
        <v>0</v>
      </c>
      <c r="Y26" s="34" t="s">
        <v>245</v>
      </c>
      <c r="Z26" s="33">
        <f t="shared" ref="Z26:Z28" si="3">SUM(D26:N26,V26)</f>
        <v>24782233</v>
      </c>
      <c r="AA26" s="34" t="s">
        <v>245</v>
      </c>
      <c r="AB26" s="33">
        <v>9133</v>
      </c>
      <c r="AC26" s="34" t="s">
        <v>245</v>
      </c>
      <c r="AD26" s="33">
        <f>SUM(X26:AB26)</f>
        <v>24791366</v>
      </c>
    </row>
    <row r="27" spans="1:30" ht="21" customHeight="1">
      <c r="A27" s="1" t="s">
        <v>77</v>
      </c>
      <c r="C27" s="31"/>
      <c r="D27" s="33">
        <v>0</v>
      </c>
      <c r="E27" s="33"/>
      <c r="F27" s="33">
        <v>0</v>
      </c>
      <c r="G27" s="33"/>
      <c r="H27" s="33">
        <v>0</v>
      </c>
      <c r="I27" s="33"/>
      <c r="J27" s="33">
        <v>0</v>
      </c>
      <c r="K27" s="34"/>
      <c r="L27" s="33">
        <v>0</v>
      </c>
      <c r="M27" s="34"/>
      <c r="N27" s="33">
        <f>PL_Conso!H31</f>
        <v>502214</v>
      </c>
      <c r="O27" s="34"/>
      <c r="P27" s="33">
        <v>0</v>
      </c>
      <c r="Q27" s="34"/>
      <c r="R27" s="33">
        <v>0</v>
      </c>
      <c r="S27" s="34"/>
      <c r="T27" s="33">
        <v>0</v>
      </c>
      <c r="U27" s="34"/>
      <c r="V27" s="33">
        <f>SUM(P27:T27)</f>
        <v>0</v>
      </c>
      <c r="W27" s="34"/>
      <c r="X27" s="33">
        <v>0</v>
      </c>
      <c r="Y27" s="34"/>
      <c r="Z27" s="33">
        <f t="shared" si="3"/>
        <v>502214</v>
      </c>
      <c r="AA27" s="34"/>
      <c r="AB27" s="33">
        <f>PL_Conso!H32</f>
        <v>15</v>
      </c>
      <c r="AC27" s="34"/>
      <c r="AD27" s="33">
        <f>SUM(X27:AB27)</f>
        <v>502229</v>
      </c>
    </row>
    <row r="28" spans="1:30" ht="21" customHeight="1">
      <c r="A28" s="1" t="s">
        <v>98</v>
      </c>
      <c r="C28" s="31"/>
      <c r="D28" s="35">
        <v>0</v>
      </c>
      <c r="E28" s="33"/>
      <c r="F28" s="35">
        <v>0</v>
      </c>
      <c r="G28" s="33"/>
      <c r="H28" s="35">
        <v>0</v>
      </c>
      <c r="I28" s="33"/>
      <c r="J28" s="35">
        <v>0</v>
      </c>
      <c r="K28" s="34"/>
      <c r="L28" s="35">
        <v>0</v>
      </c>
      <c r="M28" s="34"/>
      <c r="N28" s="35">
        <v>-64</v>
      </c>
      <c r="O28" s="34"/>
      <c r="P28" s="35">
        <v>1253058</v>
      </c>
      <c r="Q28" s="34"/>
      <c r="R28" s="35">
        <v>-31</v>
      </c>
      <c r="S28" s="34"/>
      <c r="T28" s="35">
        <v>0</v>
      </c>
      <c r="U28" s="34"/>
      <c r="V28" s="35">
        <f>SUM(P28:T28)</f>
        <v>1253027</v>
      </c>
      <c r="W28" s="34"/>
      <c r="X28" s="35">
        <v>0</v>
      </c>
      <c r="Y28" s="34"/>
      <c r="Z28" s="35">
        <f t="shared" si="3"/>
        <v>1252963</v>
      </c>
      <c r="AA28" s="34"/>
      <c r="AB28" s="35">
        <v>364</v>
      </c>
      <c r="AC28" s="34"/>
      <c r="AD28" s="35">
        <f>SUM(X28:AB28)</f>
        <v>1253327</v>
      </c>
    </row>
    <row r="29" spans="1:30" ht="21" customHeight="1">
      <c r="A29" s="1" t="s">
        <v>99</v>
      </c>
      <c r="C29" s="31"/>
      <c r="D29" s="33">
        <f>SUM(D27:D28)</f>
        <v>0</v>
      </c>
      <c r="E29" s="33"/>
      <c r="F29" s="33">
        <f>SUM(F27:F28)</f>
        <v>0</v>
      </c>
      <c r="G29" s="33"/>
      <c r="H29" s="33">
        <f>SUM(H27:H28)</f>
        <v>0</v>
      </c>
      <c r="I29" s="33"/>
      <c r="J29" s="33">
        <f>SUM(J27:J28)</f>
        <v>0</v>
      </c>
      <c r="K29" s="34"/>
      <c r="L29" s="33">
        <f>SUM(L27:L28)</f>
        <v>0</v>
      </c>
      <c r="M29" s="34"/>
      <c r="N29" s="33">
        <f>SUM(N27:N28)</f>
        <v>502150</v>
      </c>
      <c r="O29" s="34"/>
      <c r="P29" s="33">
        <f>SUM(P27:P28)</f>
        <v>1253058</v>
      </c>
      <c r="Q29" s="34"/>
      <c r="R29" s="33">
        <f>SUM(R27:R28)</f>
        <v>-31</v>
      </c>
      <c r="S29" s="34"/>
      <c r="T29" s="33">
        <f>SUM(T27:T28)</f>
        <v>0</v>
      </c>
      <c r="U29" s="34"/>
      <c r="V29" s="33">
        <f t="shared" ref="V29" si="4">SUM(P29:T29)</f>
        <v>1253027</v>
      </c>
      <c r="W29" s="34"/>
      <c r="X29" s="33">
        <v>0</v>
      </c>
      <c r="Y29" s="34"/>
      <c r="Z29" s="33">
        <f t="shared" ref="Z29" si="5">SUM(D29:N29,V29:X29)</f>
        <v>1755177</v>
      </c>
      <c r="AA29" s="34"/>
      <c r="AB29" s="33">
        <f>SUM(AB27:AB28)</f>
        <v>379</v>
      </c>
      <c r="AC29" s="34"/>
      <c r="AD29" s="33">
        <f>SUM(AD27:AD28)</f>
        <v>1755556</v>
      </c>
    </row>
    <row r="30" spans="1:30" ht="21" customHeight="1" thickBot="1">
      <c r="A30" s="2" t="s">
        <v>242</v>
      </c>
      <c r="B30" s="2"/>
      <c r="C30" s="32"/>
      <c r="D30" s="37">
        <f>SUM(D26,D29:D29)</f>
        <v>10450003</v>
      </c>
      <c r="E30" s="34"/>
      <c r="F30" s="37">
        <f>SUM(F26,F29:F29)</f>
        <v>5745765</v>
      </c>
      <c r="G30" s="34"/>
      <c r="H30" s="37">
        <f>SUM(H26,H29:H29)</f>
        <v>493881</v>
      </c>
      <c r="I30" s="34"/>
      <c r="J30" s="37">
        <f>SUM(J26,J29:J29)</f>
        <v>3069</v>
      </c>
      <c r="K30" s="34"/>
      <c r="L30" s="37">
        <f>SUM(L26,L29:L29)</f>
        <v>1045000</v>
      </c>
      <c r="M30" s="34"/>
      <c r="N30" s="37">
        <f>SUM(N26,N29:N29)</f>
        <v>12038225</v>
      </c>
      <c r="O30" s="34"/>
      <c r="P30" s="37">
        <f>SUM(P26,P29:P29)</f>
        <v>-3032296</v>
      </c>
      <c r="Q30" s="34"/>
      <c r="R30" s="37">
        <f>SUM(R26,R29:R29)</f>
        <v>-25631</v>
      </c>
      <c r="S30" s="34"/>
      <c r="T30" s="37">
        <f>SUM(T26,T29:T29)</f>
        <v>-180606</v>
      </c>
      <c r="U30" s="34"/>
      <c r="V30" s="37">
        <f>SUM(V26,V29:V29)</f>
        <v>-3238533</v>
      </c>
      <c r="W30" s="34"/>
      <c r="X30" s="37">
        <f>SUM(X26,X29:X29)</f>
        <v>0</v>
      </c>
      <c r="Y30" s="34"/>
      <c r="Z30" s="37">
        <f>SUM(Z26,Z29:Z29)</f>
        <v>26537410</v>
      </c>
      <c r="AA30" s="34"/>
      <c r="AB30" s="37">
        <f>SUM(AB26,AB29:AB29)</f>
        <v>9512</v>
      </c>
      <c r="AC30" s="34"/>
      <c r="AD30" s="37">
        <f>SUM(AD26,AD29:AD29)</f>
        <v>26546922</v>
      </c>
    </row>
    <row r="31" spans="1:30" ht="21" customHeight="1" thickTop="1">
      <c r="A31" s="2"/>
      <c r="B31" s="2"/>
      <c r="C31" s="32"/>
      <c r="D31" s="32">
        <f>D30-BS_Conso!H81</f>
        <v>0</v>
      </c>
      <c r="F31" s="32">
        <f>F30-BS_Conso!H82</f>
        <v>0</v>
      </c>
      <c r="H31" s="32">
        <f>H30-BS_Conso!H83</f>
        <v>0</v>
      </c>
      <c r="J31" s="32">
        <f>J30-BS_Conso!H84</f>
        <v>0</v>
      </c>
      <c r="L31" s="32">
        <f>L30-BS_Conso!H86</f>
        <v>0</v>
      </c>
      <c r="N31" s="32">
        <f>N30-BS_Conso!H87</f>
        <v>0</v>
      </c>
      <c r="V31" s="32">
        <f>V30-BS_Conso!H88</f>
        <v>0</v>
      </c>
      <c r="X31" s="32"/>
      <c r="Z31" s="32"/>
      <c r="AB31" s="32">
        <f>AB30-BS_Conso!H90</f>
        <v>0</v>
      </c>
      <c r="AD31" s="32">
        <f>AD30-BS_Conso!H91</f>
        <v>0</v>
      </c>
    </row>
    <row r="32" spans="1:30" ht="30" customHeight="1">
      <c r="A32" s="3" t="s">
        <v>224</v>
      </c>
      <c r="B32" s="2"/>
      <c r="C32" s="32"/>
      <c r="D32" s="32"/>
      <c r="F32" s="32"/>
      <c r="H32" s="32"/>
      <c r="J32" s="32"/>
      <c r="L32" s="32"/>
      <c r="N32" s="32"/>
      <c r="V32" s="32"/>
      <c r="X32" s="32"/>
      <c r="Z32" s="32"/>
      <c r="AB32" s="32"/>
      <c r="AD32" s="32"/>
    </row>
    <row r="33" spans="1:30" ht="21" customHeight="1">
      <c r="A33" s="3"/>
      <c r="B33" s="2"/>
      <c r="C33" s="32"/>
      <c r="D33" s="32"/>
      <c r="F33" s="32"/>
      <c r="H33" s="32"/>
      <c r="J33" s="32"/>
      <c r="L33" s="32"/>
      <c r="N33" s="32"/>
      <c r="V33" s="32"/>
      <c r="X33" s="32"/>
      <c r="Z33" s="32"/>
      <c r="AB33" s="32"/>
      <c r="AD33" s="32"/>
    </row>
    <row r="34" spans="1:30" ht="21" customHeight="1">
      <c r="A34" s="3"/>
      <c r="B34" s="2"/>
      <c r="C34" s="32"/>
      <c r="D34" s="32"/>
      <c r="F34" s="32"/>
      <c r="H34" s="32"/>
      <c r="J34" s="32"/>
      <c r="L34" s="32"/>
      <c r="N34" s="32"/>
      <c r="V34" s="32"/>
      <c r="X34" s="32"/>
      <c r="Z34" s="32"/>
      <c r="AB34" s="32"/>
      <c r="AD34" s="32"/>
    </row>
    <row r="35" spans="1:30" ht="21" customHeight="1">
      <c r="A35" s="3"/>
      <c r="B35" s="2"/>
      <c r="C35" s="32"/>
      <c r="D35" s="32"/>
      <c r="F35" s="32"/>
      <c r="H35" s="32"/>
      <c r="J35" s="32"/>
      <c r="L35" s="32"/>
      <c r="N35" s="32"/>
      <c r="V35" s="32"/>
      <c r="X35" s="32"/>
      <c r="Z35" s="32"/>
      <c r="AB35" s="32"/>
      <c r="AD35" s="32"/>
    </row>
    <row r="36" spans="1:30" ht="21" customHeight="1">
      <c r="A36" s="3"/>
      <c r="B36" s="2"/>
      <c r="C36" s="32"/>
      <c r="D36" s="32"/>
      <c r="F36" s="32"/>
      <c r="H36" s="32"/>
      <c r="J36" s="32"/>
      <c r="L36" s="32"/>
      <c r="N36" s="32"/>
      <c r="V36" s="32"/>
      <c r="X36" s="32"/>
      <c r="Z36" s="32"/>
      <c r="AB36" s="32"/>
      <c r="AD36" s="32"/>
    </row>
    <row r="37" spans="1:30" ht="21" customHeight="1">
      <c r="A37" s="3"/>
      <c r="B37" s="2"/>
      <c r="C37" s="32"/>
      <c r="D37" s="32"/>
      <c r="F37" s="32"/>
      <c r="H37" s="32"/>
      <c r="J37" s="32"/>
      <c r="L37" s="32"/>
      <c r="N37" s="32"/>
      <c r="V37" s="32"/>
      <c r="X37" s="32"/>
      <c r="Z37" s="32"/>
      <c r="AB37" s="32"/>
      <c r="AD37" s="32"/>
    </row>
    <row r="38" spans="1:30" ht="21" customHeight="1">
      <c r="A38" s="3"/>
      <c r="B38" s="2"/>
      <c r="C38" s="32"/>
      <c r="D38" s="32"/>
      <c r="F38" s="32"/>
      <c r="H38" s="32"/>
      <c r="J38" s="32"/>
      <c r="L38" s="32"/>
      <c r="N38" s="32"/>
      <c r="V38" s="32"/>
      <c r="X38" s="32"/>
      <c r="Z38" s="32"/>
      <c r="AB38" s="32"/>
      <c r="AD38" s="32"/>
    </row>
    <row r="39" spans="1:30" ht="21" customHeight="1">
      <c r="A39" s="3"/>
      <c r="B39" s="2"/>
      <c r="C39" s="32"/>
      <c r="D39" s="32"/>
      <c r="F39" s="32"/>
      <c r="H39" s="32"/>
      <c r="J39" s="32"/>
      <c r="L39" s="32"/>
      <c r="N39" s="32"/>
      <c r="V39" s="32"/>
      <c r="X39" s="32"/>
      <c r="Z39" s="32"/>
      <c r="AB39" s="32"/>
      <c r="AD39" s="32"/>
    </row>
    <row r="40" spans="1:30" ht="21" customHeight="1">
      <c r="A40" s="3"/>
      <c r="B40" s="2"/>
      <c r="C40" s="32"/>
      <c r="D40" s="32"/>
      <c r="F40" s="32"/>
      <c r="H40" s="32"/>
      <c r="J40" s="32"/>
      <c r="L40" s="32"/>
      <c r="N40" s="32"/>
      <c r="V40" s="32"/>
      <c r="X40" s="32"/>
      <c r="Z40" s="32"/>
      <c r="AB40" s="32"/>
      <c r="AD40" s="32"/>
    </row>
    <row r="41" spans="1:30" ht="21" customHeight="1">
      <c r="A41" s="3"/>
      <c r="B41" s="2"/>
      <c r="C41" s="32"/>
      <c r="D41" s="32"/>
      <c r="F41" s="32"/>
      <c r="H41" s="32"/>
      <c r="J41" s="32"/>
      <c r="L41" s="32"/>
      <c r="N41" s="32"/>
      <c r="V41" s="32"/>
      <c r="X41" s="32"/>
      <c r="Z41" s="32"/>
      <c r="AB41" s="32"/>
      <c r="AD41" s="32"/>
    </row>
    <row r="42" spans="1:30" ht="21" customHeight="1">
      <c r="A42" s="2"/>
      <c r="B42" s="2"/>
      <c r="C42" s="32"/>
      <c r="D42" s="32"/>
      <c r="F42" s="32"/>
      <c r="H42" s="32"/>
      <c r="J42" s="32"/>
      <c r="L42" s="32"/>
      <c r="N42" s="32"/>
      <c r="V42" s="32"/>
      <c r="X42" s="32"/>
      <c r="Z42" s="32"/>
      <c r="AB42" s="32"/>
      <c r="AD42" s="32"/>
    </row>
    <row r="43" spans="1:30" ht="21" customHeight="1">
      <c r="A43" s="2"/>
      <c r="B43" s="2"/>
      <c r="C43" s="32"/>
      <c r="D43" s="32"/>
      <c r="F43" s="32"/>
      <c r="H43" s="32"/>
      <c r="J43" s="32"/>
      <c r="L43" s="32"/>
      <c r="N43" s="32"/>
      <c r="V43" s="32"/>
      <c r="X43" s="32"/>
      <c r="Z43" s="32"/>
      <c r="AB43" s="32"/>
      <c r="AD43" s="32"/>
    </row>
    <row r="44" spans="1:30" ht="21" customHeight="1">
      <c r="A44" s="2"/>
      <c r="B44" s="2"/>
      <c r="C44" s="32"/>
      <c r="D44" s="32"/>
      <c r="F44" s="32"/>
      <c r="H44" s="32"/>
      <c r="J44" s="32"/>
      <c r="L44" s="32"/>
      <c r="N44" s="32"/>
      <c r="V44" s="32"/>
      <c r="X44" s="32"/>
      <c r="Z44" s="32"/>
      <c r="AB44" s="32"/>
      <c r="AD44" s="32"/>
    </row>
    <row r="45" spans="1:30" ht="21" customHeight="1">
      <c r="A45" s="2"/>
      <c r="B45" s="2"/>
      <c r="C45" s="32"/>
      <c r="D45" s="32"/>
      <c r="F45" s="32"/>
      <c r="H45" s="32"/>
      <c r="J45" s="32"/>
      <c r="L45" s="32"/>
      <c r="N45" s="32"/>
      <c r="V45" s="32"/>
      <c r="X45" s="32"/>
      <c r="Z45" s="32"/>
      <c r="AB45" s="32"/>
      <c r="AD45" s="32"/>
    </row>
    <row r="46" spans="1:30" ht="21" customHeight="1">
      <c r="A46" s="2"/>
      <c r="B46" s="2"/>
      <c r="C46" s="32"/>
      <c r="D46" s="32"/>
      <c r="F46" s="32"/>
      <c r="H46" s="32"/>
      <c r="J46" s="32"/>
      <c r="L46" s="32"/>
      <c r="N46" s="32"/>
      <c r="V46" s="32"/>
      <c r="X46" s="32"/>
      <c r="Z46" s="32"/>
      <c r="AB46" s="32"/>
      <c r="AD46" s="32"/>
    </row>
    <row r="47" spans="1:30" ht="21" customHeight="1">
      <c r="A47" s="2"/>
      <c r="B47" s="2"/>
      <c r="C47" s="32"/>
      <c r="D47" s="32"/>
      <c r="F47" s="32"/>
      <c r="H47" s="32"/>
      <c r="J47" s="32"/>
      <c r="L47" s="32"/>
      <c r="N47" s="32"/>
      <c r="V47" s="32"/>
      <c r="X47" s="32"/>
      <c r="Z47" s="32"/>
      <c r="AB47" s="32"/>
      <c r="AD47" s="32"/>
    </row>
    <row r="48" spans="1:30" ht="21" customHeight="1">
      <c r="A48" s="2"/>
      <c r="B48" s="2"/>
      <c r="C48" s="32"/>
      <c r="D48" s="32"/>
      <c r="F48" s="32"/>
      <c r="H48" s="32"/>
      <c r="J48" s="32"/>
      <c r="L48" s="32"/>
      <c r="N48" s="32"/>
      <c r="V48" s="32"/>
      <c r="X48" s="32"/>
      <c r="Z48" s="32"/>
      <c r="AB48" s="32"/>
      <c r="AD48" s="32"/>
    </row>
    <row r="49" spans="1:30" ht="21" customHeight="1">
      <c r="A49" s="2"/>
      <c r="B49" s="2"/>
      <c r="C49" s="32"/>
      <c r="D49" s="32"/>
      <c r="F49" s="32"/>
      <c r="H49" s="32"/>
      <c r="J49" s="32"/>
      <c r="L49" s="32"/>
      <c r="N49" s="32"/>
      <c r="V49" s="32"/>
      <c r="X49" s="32"/>
      <c r="Z49" s="32"/>
      <c r="AB49" s="32"/>
      <c r="AD49" s="32"/>
    </row>
    <row r="50" spans="1:30" ht="21" customHeight="1">
      <c r="A50" s="2"/>
      <c r="B50" s="2"/>
      <c r="C50" s="32"/>
      <c r="D50" s="32"/>
      <c r="F50" s="32"/>
      <c r="H50" s="32"/>
      <c r="J50" s="32"/>
      <c r="L50" s="32"/>
      <c r="N50" s="32"/>
      <c r="V50" s="32"/>
      <c r="X50" s="32"/>
      <c r="Z50" s="32"/>
      <c r="AB50" s="32"/>
      <c r="AD50" s="32"/>
    </row>
    <row r="51" spans="1:30" ht="21" customHeight="1">
      <c r="A51" s="2"/>
      <c r="B51" s="2"/>
      <c r="C51" s="32"/>
      <c r="D51" s="32"/>
      <c r="F51" s="32"/>
      <c r="H51" s="32"/>
      <c r="J51" s="32"/>
      <c r="L51" s="32"/>
      <c r="N51" s="32"/>
      <c r="V51" s="32"/>
      <c r="X51" s="32"/>
      <c r="Z51" s="32"/>
      <c r="AB51" s="32"/>
      <c r="AD51" s="32"/>
    </row>
    <row r="52" spans="1:30" ht="21" customHeight="1">
      <c r="A52" s="2"/>
      <c r="B52" s="2"/>
      <c r="C52" s="32"/>
      <c r="D52" s="32"/>
      <c r="F52" s="32"/>
      <c r="H52" s="32"/>
      <c r="J52" s="32"/>
      <c r="L52" s="32"/>
      <c r="N52" s="32"/>
      <c r="V52" s="32"/>
      <c r="X52" s="32"/>
      <c r="Z52" s="32"/>
      <c r="AB52" s="32"/>
      <c r="AD52" s="32"/>
    </row>
    <row r="53" spans="1:30" ht="27" customHeight="1">
      <c r="A53" s="3"/>
      <c r="C53" s="32"/>
      <c r="AD53" s="1">
        <v>12</v>
      </c>
    </row>
  </sheetData>
  <mergeCells count="7">
    <mergeCell ref="P9:T9"/>
    <mergeCell ref="P8:V8"/>
    <mergeCell ref="A2:N2"/>
    <mergeCell ref="A3:N3"/>
    <mergeCell ref="A4:N4"/>
    <mergeCell ref="D6:AD6"/>
    <mergeCell ref="D7:Z7"/>
  </mergeCells>
  <printOptions horizontalCentered="1"/>
  <pageMargins left="0.19685039370078741" right="0.19685039370078741" top="0.78740157480314965" bottom="0.51181102362204722" header="0.23622047244094491" footer="0.51181102362204722"/>
  <pageSetup paperSize="9" scale="46" firstPageNumber="12" fitToWidth="0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Z43"/>
  <sheetViews>
    <sheetView showGridLines="0" view="pageBreakPreview" topLeftCell="A7" zoomScale="55" zoomScaleNormal="90" zoomScaleSheetLayoutView="55" workbookViewId="0">
      <selection activeCell="A36" sqref="A36:XFD36"/>
    </sheetView>
  </sheetViews>
  <sheetFormatPr defaultRowHeight="21.6" customHeight="1"/>
  <cols>
    <col min="1" max="1" width="41.140625" style="1" customWidth="1"/>
    <col min="2" max="2" width="9.42578125" style="1" customWidth="1"/>
    <col min="3" max="3" width="1.5703125" style="1" customWidth="1"/>
    <col min="4" max="4" width="17" style="1" customWidth="1"/>
    <col min="5" max="5" width="1.5703125" style="1" customWidth="1"/>
    <col min="6" max="6" width="17" style="1" customWidth="1"/>
    <col min="7" max="7" width="1.5703125" style="1" customWidth="1"/>
    <col min="8" max="8" width="17" style="1" customWidth="1"/>
    <col min="9" max="9" width="1.5703125" style="1" customWidth="1"/>
    <col min="10" max="10" width="17" style="1" customWidth="1"/>
    <col min="11" max="11" width="1.5703125" style="1" customWidth="1"/>
    <col min="12" max="12" width="17" style="1" customWidth="1"/>
    <col min="13" max="13" width="1.5703125" style="1" customWidth="1"/>
    <col min="14" max="14" width="17" style="1" customWidth="1"/>
    <col min="15" max="15" width="1.5703125" style="1" customWidth="1"/>
    <col min="16" max="16" width="20" style="1" customWidth="1"/>
    <col min="17" max="17" width="1.5703125" style="1" customWidth="1"/>
    <col min="18" max="18" width="19.5703125" style="1" customWidth="1"/>
    <col min="19" max="19" width="1.5703125" style="1" customWidth="1"/>
    <col min="20" max="20" width="16.85546875" style="1" customWidth="1"/>
    <col min="21" max="21" width="1.5703125" style="1" customWidth="1"/>
    <col min="22" max="22" width="16.85546875" style="1" customWidth="1"/>
    <col min="23" max="23" width="1.5703125" style="1" customWidth="1"/>
    <col min="24" max="24" width="17" style="1" customWidth="1"/>
    <col min="25" max="25" width="1.5703125" style="1" customWidth="1"/>
    <col min="26" max="26" width="17" style="1" customWidth="1"/>
    <col min="27" max="264" width="9.140625" style="1"/>
    <col min="265" max="265" width="42" style="1" customWidth="1"/>
    <col min="266" max="266" width="13.5703125" style="1" customWidth="1"/>
    <col min="267" max="267" width="1.5703125" style="1" customWidth="1"/>
    <col min="268" max="268" width="13.5703125" style="1" customWidth="1"/>
    <col min="269" max="269" width="1.5703125" style="1" customWidth="1"/>
    <col min="270" max="270" width="13.5703125" style="1" customWidth="1"/>
    <col min="271" max="271" width="1.5703125" style="1" customWidth="1"/>
    <col min="272" max="272" width="13.5703125" style="1" customWidth="1"/>
    <col min="273" max="273" width="1.5703125" style="1" customWidth="1"/>
    <col min="274" max="274" width="13.5703125" style="1" customWidth="1"/>
    <col min="275" max="275" width="1.5703125" style="1" customWidth="1"/>
    <col min="276" max="276" width="15.5703125" style="1" customWidth="1"/>
    <col min="277" max="277" width="1.5703125" style="1" customWidth="1"/>
    <col min="278" max="278" width="15.5703125" style="1" customWidth="1"/>
    <col min="279" max="279" width="1.5703125" style="1" customWidth="1"/>
    <col min="280" max="280" width="13.5703125" style="1" customWidth="1"/>
    <col min="281" max="281" width="1.5703125" style="1" customWidth="1"/>
    <col min="282" max="282" width="13.5703125" style="1" customWidth="1"/>
    <col min="283" max="520" width="9.140625" style="1"/>
    <col min="521" max="521" width="42" style="1" customWidth="1"/>
    <col min="522" max="522" width="13.5703125" style="1" customWidth="1"/>
    <col min="523" max="523" width="1.5703125" style="1" customWidth="1"/>
    <col min="524" max="524" width="13.5703125" style="1" customWidth="1"/>
    <col min="525" max="525" width="1.5703125" style="1" customWidth="1"/>
    <col min="526" max="526" width="13.5703125" style="1" customWidth="1"/>
    <col min="527" max="527" width="1.5703125" style="1" customWidth="1"/>
    <col min="528" max="528" width="13.5703125" style="1" customWidth="1"/>
    <col min="529" max="529" width="1.5703125" style="1" customWidth="1"/>
    <col min="530" max="530" width="13.5703125" style="1" customWidth="1"/>
    <col min="531" max="531" width="1.5703125" style="1" customWidth="1"/>
    <col min="532" max="532" width="15.5703125" style="1" customWidth="1"/>
    <col min="533" max="533" width="1.5703125" style="1" customWidth="1"/>
    <col min="534" max="534" width="15.5703125" style="1" customWidth="1"/>
    <col min="535" max="535" width="1.5703125" style="1" customWidth="1"/>
    <col min="536" max="536" width="13.5703125" style="1" customWidth="1"/>
    <col min="537" max="537" width="1.5703125" style="1" customWidth="1"/>
    <col min="538" max="538" width="13.5703125" style="1" customWidth="1"/>
    <col min="539" max="776" width="9.140625" style="1"/>
    <col min="777" max="777" width="42" style="1" customWidth="1"/>
    <col min="778" max="778" width="13.5703125" style="1" customWidth="1"/>
    <col min="779" max="779" width="1.5703125" style="1" customWidth="1"/>
    <col min="780" max="780" width="13.5703125" style="1" customWidth="1"/>
    <col min="781" max="781" width="1.5703125" style="1" customWidth="1"/>
    <col min="782" max="782" width="13.5703125" style="1" customWidth="1"/>
    <col min="783" max="783" width="1.5703125" style="1" customWidth="1"/>
    <col min="784" max="784" width="13.5703125" style="1" customWidth="1"/>
    <col min="785" max="785" width="1.5703125" style="1" customWidth="1"/>
    <col min="786" max="786" width="13.5703125" style="1" customWidth="1"/>
    <col min="787" max="787" width="1.5703125" style="1" customWidth="1"/>
    <col min="788" max="788" width="15.5703125" style="1" customWidth="1"/>
    <col min="789" max="789" width="1.5703125" style="1" customWidth="1"/>
    <col min="790" max="790" width="15.5703125" style="1" customWidth="1"/>
    <col min="791" max="791" width="1.5703125" style="1" customWidth="1"/>
    <col min="792" max="792" width="13.5703125" style="1" customWidth="1"/>
    <col min="793" max="793" width="1.5703125" style="1" customWidth="1"/>
    <col min="794" max="794" width="13.5703125" style="1" customWidth="1"/>
    <col min="795" max="1032" width="9.140625" style="1"/>
    <col min="1033" max="1033" width="42" style="1" customWidth="1"/>
    <col min="1034" max="1034" width="13.5703125" style="1" customWidth="1"/>
    <col min="1035" max="1035" width="1.5703125" style="1" customWidth="1"/>
    <col min="1036" max="1036" width="13.5703125" style="1" customWidth="1"/>
    <col min="1037" max="1037" width="1.5703125" style="1" customWidth="1"/>
    <col min="1038" max="1038" width="13.5703125" style="1" customWidth="1"/>
    <col min="1039" max="1039" width="1.5703125" style="1" customWidth="1"/>
    <col min="1040" max="1040" width="13.5703125" style="1" customWidth="1"/>
    <col min="1041" max="1041" width="1.5703125" style="1" customWidth="1"/>
    <col min="1042" max="1042" width="13.5703125" style="1" customWidth="1"/>
    <col min="1043" max="1043" width="1.5703125" style="1" customWidth="1"/>
    <col min="1044" max="1044" width="15.5703125" style="1" customWidth="1"/>
    <col min="1045" max="1045" width="1.5703125" style="1" customWidth="1"/>
    <col min="1046" max="1046" width="15.5703125" style="1" customWidth="1"/>
    <col min="1047" max="1047" width="1.5703125" style="1" customWidth="1"/>
    <col min="1048" max="1048" width="13.5703125" style="1" customWidth="1"/>
    <col min="1049" max="1049" width="1.5703125" style="1" customWidth="1"/>
    <col min="1050" max="1050" width="13.5703125" style="1" customWidth="1"/>
    <col min="1051" max="1288" width="9.140625" style="1"/>
    <col min="1289" max="1289" width="42" style="1" customWidth="1"/>
    <col min="1290" max="1290" width="13.5703125" style="1" customWidth="1"/>
    <col min="1291" max="1291" width="1.5703125" style="1" customWidth="1"/>
    <col min="1292" max="1292" width="13.5703125" style="1" customWidth="1"/>
    <col min="1293" max="1293" width="1.5703125" style="1" customWidth="1"/>
    <col min="1294" max="1294" width="13.5703125" style="1" customWidth="1"/>
    <col min="1295" max="1295" width="1.5703125" style="1" customWidth="1"/>
    <col min="1296" max="1296" width="13.5703125" style="1" customWidth="1"/>
    <col min="1297" max="1297" width="1.5703125" style="1" customWidth="1"/>
    <col min="1298" max="1298" width="13.5703125" style="1" customWidth="1"/>
    <col min="1299" max="1299" width="1.5703125" style="1" customWidth="1"/>
    <col min="1300" max="1300" width="15.5703125" style="1" customWidth="1"/>
    <col min="1301" max="1301" width="1.5703125" style="1" customWidth="1"/>
    <col min="1302" max="1302" width="15.5703125" style="1" customWidth="1"/>
    <col min="1303" max="1303" width="1.5703125" style="1" customWidth="1"/>
    <col min="1304" max="1304" width="13.5703125" style="1" customWidth="1"/>
    <col min="1305" max="1305" width="1.5703125" style="1" customWidth="1"/>
    <col min="1306" max="1306" width="13.5703125" style="1" customWidth="1"/>
    <col min="1307" max="1544" width="9.140625" style="1"/>
    <col min="1545" max="1545" width="42" style="1" customWidth="1"/>
    <col min="1546" max="1546" width="13.5703125" style="1" customWidth="1"/>
    <col min="1547" max="1547" width="1.5703125" style="1" customWidth="1"/>
    <col min="1548" max="1548" width="13.5703125" style="1" customWidth="1"/>
    <col min="1549" max="1549" width="1.5703125" style="1" customWidth="1"/>
    <col min="1550" max="1550" width="13.5703125" style="1" customWidth="1"/>
    <col min="1551" max="1551" width="1.5703125" style="1" customWidth="1"/>
    <col min="1552" max="1552" width="13.5703125" style="1" customWidth="1"/>
    <col min="1553" max="1553" width="1.5703125" style="1" customWidth="1"/>
    <col min="1554" max="1554" width="13.5703125" style="1" customWidth="1"/>
    <col min="1555" max="1555" width="1.5703125" style="1" customWidth="1"/>
    <col min="1556" max="1556" width="15.5703125" style="1" customWidth="1"/>
    <col min="1557" max="1557" width="1.5703125" style="1" customWidth="1"/>
    <col min="1558" max="1558" width="15.5703125" style="1" customWidth="1"/>
    <col min="1559" max="1559" width="1.5703125" style="1" customWidth="1"/>
    <col min="1560" max="1560" width="13.5703125" style="1" customWidth="1"/>
    <col min="1561" max="1561" width="1.5703125" style="1" customWidth="1"/>
    <col min="1562" max="1562" width="13.5703125" style="1" customWidth="1"/>
    <col min="1563" max="1800" width="9.140625" style="1"/>
    <col min="1801" max="1801" width="42" style="1" customWidth="1"/>
    <col min="1802" max="1802" width="13.5703125" style="1" customWidth="1"/>
    <col min="1803" max="1803" width="1.5703125" style="1" customWidth="1"/>
    <col min="1804" max="1804" width="13.5703125" style="1" customWidth="1"/>
    <col min="1805" max="1805" width="1.5703125" style="1" customWidth="1"/>
    <col min="1806" max="1806" width="13.5703125" style="1" customWidth="1"/>
    <col min="1807" max="1807" width="1.5703125" style="1" customWidth="1"/>
    <col min="1808" max="1808" width="13.5703125" style="1" customWidth="1"/>
    <col min="1809" max="1809" width="1.5703125" style="1" customWidth="1"/>
    <col min="1810" max="1810" width="13.5703125" style="1" customWidth="1"/>
    <col min="1811" max="1811" width="1.5703125" style="1" customWidth="1"/>
    <col min="1812" max="1812" width="15.5703125" style="1" customWidth="1"/>
    <col min="1813" max="1813" width="1.5703125" style="1" customWidth="1"/>
    <col min="1814" max="1814" width="15.5703125" style="1" customWidth="1"/>
    <col min="1815" max="1815" width="1.5703125" style="1" customWidth="1"/>
    <col min="1816" max="1816" width="13.5703125" style="1" customWidth="1"/>
    <col min="1817" max="1817" width="1.5703125" style="1" customWidth="1"/>
    <col min="1818" max="1818" width="13.5703125" style="1" customWidth="1"/>
    <col min="1819" max="2056" width="9.140625" style="1"/>
    <col min="2057" max="2057" width="42" style="1" customWidth="1"/>
    <col min="2058" max="2058" width="13.5703125" style="1" customWidth="1"/>
    <col min="2059" max="2059" width="1.5703125" style="1" customWidth="1"/>
    <col min="2060" max="2060" width="13.5703125" style="1" customWidth="1"/>
    <col min="2061" max="2061" width="1.5703125" style="1" customWidth="1"/>
    <col min="2062" max="2062" width="13.5703125" style="1" customWidth="1"/>
    <col min="2063" max="2063" width="1.5703125" style="1" customWidth="1"/>
    <col min="2064" max="2064" width="13.5703125" style="1" customWidth="1"/>
    <col min="2065" max="2065" width="1.5703125" style="1" customWidth="1"/>
    <col min="2066" max="2066" width="13.5703125" style="1" customWidth="1"/>
    <col min="2067" max="2067" width="1.5703125" style="1" customWidth="1"/>
    <col min="2068" max="2068" width="15.5703125" style="1" customWidth="1"/>
    <col min="2069" max="2069" width="1.5703125" style="1" customWidth="1"/>
    <col min="2070" max="2070" width="15.5703125" style="1" customWidth="1"/>
    <col min="2071" max="2071" width="1.5703125" style="1" customWidth="1"/>
    <col min="2072" max="2072" width="13.5703125" style="1" customWidth="1"/>
    <col min="2073" max="2073" width="1.5703125" style="1" customWidth="1"/>
    <col min="2074" max="2074" width="13.5703125" style="1" customWidth="1"/>
    <col min="2075" max="2312" width="9.140625" style="1"/>
    <col min="2313" max="2313" width="42" style="1" customWidth="1"/>
    <col min="2314" max="2314" width="13.5703125" style="1" customWidth="1"/>
    <col min="2315" max="2315" width="1.5703125" style="1" customWidth="1"/>
    <col min="2316" max="2316" width="13.5703125" style="1" customWidth="1"/>
    <col min="2317" max="2317" width="1.5703125" style="1" customWidth="1"/>
    <col min="2318" max="2318" width="13.5703125" style="1" customWidth="1"/>
    <col min="2319" max="2319" width="1.5703125" style="1" customWidth="1"/>
    <col min="2320" max="2320" width="13.5703125" style="1" customWidth="1"/>
    <col min="2321" max="2321" width="1.5703125" style="1" customWidth="1"/>
    <col min="2322" max="2322" width="13.5703125" style="1" customWidth="1"/>
    <col min="2323" max="2323" width="1.5703125" style="1" customWidth="1"/>
    <col min="2324" max="2324" width="15.5703125" style="1" customWidth="1"/>
    <col min="2325" max="2325" width="1.5703125" style="1" customWidth="1"/>
    <col min="2326" max="2326" width="15.5703125" style="1" customWidth="1"/>
    <col min="2327" max="2327" width="1.5703125" style="1" customWidth="1"/>
    <col min="2328" max="2328" width="13.5703125" style="1" customWidth="1"/>
    <col min="2329" max="2329" width="1.5703125" style="1" customWidth="1"/>
    <col min="2330" max="2330" width="13.5703125" style="1" customWidth="1"/>
    <col min="2331" max="2568" width="9.140625" style="1"/>
    <col min="2569" max="2569" width="42" style="1" customWidth="1"/>
    <col min="2570" max="2570" width="13.5703125" style="1" customWidth="1"/>
    <col min="2571" max="2571" width="1.5703125" style="1" customWidth="1"/>
    <col min="2572" max="2572" width="13.5703125" style="1" customWidth="1"/>
    <col min="2573" max="2573" width="1.5703125" style="1" customWidth="1"/>
    <col min="2574" max="2574" width="13.5703125" style="1" customWidth="1"/>
    <col min="2575" max="2575" width="1.5703125" style="1" customWidth="1"/>
    <col min="2576" max="2576" width="13.5703125" style="1" customWidth="1"/>
    <col min="2577" max="2577" width="1.5703125" style="1" customWidth="1"/>
    <col min="2578" max="2578" width="13.5703125" style="1" customWidth="1"/>
    <col min="2579" max="2579" width="1.5703125" style="1" customWidth="1"/>
    <col min="2580" max="2580" width="15.5703125" style="1" customWidth="1"/>
    <col min="2581" max="2581" width="1.5703125" style="1" customWidth="1"/>
    <col min="2582" max="2582" width="15.5703125" style="1" customWidth="1"/>
    <col min="2583" max="2583" width="1.5703125" style="1" customWidth="1"/>
    <col min="2584" max="2584" width="13.5703125" style="1" customWidth="1"/>
    <col min="2585" max="2585" width="1.5703125" style="1" customWidth="1"/>
    <col min="2586" max="2586" width="13.5703125" style="1" customWidth="1"/>
    <col min="2587" max="2824" width="9.140625" style="1"/>
    <col min="2825" max="2825" width="42" style="1" customWidth="1"/>
    <col min="2826" max="2826" width="13.5703125" style="1" customWidth="1"/>
    <col min="2827" max="2827" width="1.5703125" style="1" customWidth="1"/>
    <col min="2828" max="2828" width="13.5703125" style="1" customWidth="1"/>
    <col min="2829" max="2829" width="1.5703125" style="1" customWidth="1"/>
    <col min="2830" max="2830" width="13.5703125" style="1" customWidth="1"/>
    <col min="2831" max="2831" width="1.5703125" style="1" customWidth="1"/>
    <col min="2832" max="2832" width="13.5703125" style="1" customWidth="1"/>
    <col min="2833" max="2833" width="1.5703125" style="1" customWidth="1"/>
    <col min="2834" max="2834" width="13.5703125" style="1" customWidth="1"/>
    <col min="2835" max="2835" width="1.5703125" style="1" customWidth="1"/>
    <col min="2836" max="2836" width="15.5703125" style="1" customWidth="1"/>
    <col min="2837" max="2837" width="1.5703125" style="1" customWidth="1"/>
    <col min="2838" max="2838" width="15.5703125" style="1" customWidth="1"/>
    <col min="2839" max="2839" width="1.5703125" style="1" customWidth="1"/>
    <col min="2840" max="2840" width="13.5703125" style="1" customWidth="1"/>
    <col min="2841" max="2841" width="1.5703125" style="1" customWidth="1"/>
    <col min="2842" max="2842" width="13.5703125" style="1" customWidth="1"/>
    <col min="2843" max="3080" width="9.140625" style="1"/>
    <col min="3081" max="3081" width="42" style="1" customWidth="1"/>
    <col min="3082" max="3082" width="13.5703125" style="1" customWidth="1"/>
    <col min="3083" max="3083" width="1.5703125" style="1" customWidth="1"/>
    <col min="3084" max="3084" width="13.5703125" style="1" customWidth="1"/>
    <col min="3085" max="3085" width="1.5703125" style="1" customWidth="1"/>
    <col min="3086" max="3086" width="13.5703125" style="1" customWidth="1"/>
    <col min="3087" max="3087" width="1.5703125" style="1" customWidth="1"/>
    <col min="3088" max="3088" width="13.5703125" style="1" customWidth="1"/>
    <col min="3089" max="3089" width="1.5703125" style="1" customWidth="1"/>
    <col min="3090" max="3090" width="13.5703125" style="1" customWidth="1"/>
    <col min="3091" max="3091" width="1.5703125" style="1" customWidth="1"/>
    <col min="3092" max="3092" width="15.5703125" style="1" customWidth="1"/>
    <col min="3093" max="3093" width="1.5703125" style="1" customWidth="1"/>
    <col min="3094" max="3094" width="15.5703125" style="1" customWidth="1"/>
    <col min="3095" max="3095" width="1.5703125" style="1" customWidth="1"/>
    <col min="3096" max="3096" width="13.5703125" style="1" customWidth="1"/>
    <col min="3097" max="3097" width="1.5703125" style="1" customWidth="1"/>
    <col min="3098" max="3098" width="13.5703125" style="1" customWidth="1"/>
    <col min="3099" max="3336" width="9.140625" style="1"/>
    <col min="3337" max="3337" width="42" style="1" customWidth="1"/>
    <col min="3338" max="3338" width="13.5703125" style="1" customWidth="1"/>
    <col min="3339" max="3339" width="1.5703125" style="1" customWidth="1"/>
    <col min="3340" max="3340" width="13.5703125" style="1" customWidth="1"/>
    <col min="3341" max="3341" width="1.5703125" style="1" customWidth="1"/>
    <col min="3342" max="3342" width="13.5703125" style="1" customWidth="1"/>
    <col min="3343" max="3343" width="1.5703125" style="1" customWidth="1"/>
    <col min="3344" max="3344" width="13.5703125" style="1" customWidth="1"/>
    <col min="3345" max="3345" width="1.5703125" style="1" customWidth="1"/>
    <col min="3346" max="3346" width="13.5703125" style="1" customWidth="1"/>
    <col min="3347" max="3347" width="1.5703125" style="1" customWidth="1"/>
    <col min="3348" max="3348" width="15.5703125" style="1" customWidth="1"/>
    <col min="3349" max="3349" width="1.5703125" style="1" customWidth="1"/>
    <col min="3350" max="3350" width="15.5703125" style="1" customWidth="1"/>
    <col min="3351" max="3351" width="1.5703125" style="1" customWidth="1"/>
    <col min="3352" max="3352" width="13.5703125" style="1" customWidth="1"/>
    <col min="3353" max="3353" width="1.5703125" style="1" customWidth="1"/>
    <col min="3354" max="3354" width="13.5703125" style="1" customWidth="1"/>
    <col min="3355" max="3592" width="9.140625" style="1"/>
    <col min="3593" max="3593" width="42" style="1" customWidth="1"/>
    <col min="3594" max="3594" width="13.5703125" style="1" customWidth="1"/>
    <col min="3595" max="3595" width="1.5703125" style="1" customWidth="1"/>
    <col min="3596" max="3596" width="13.5703125" style="1" customWidth="1"/>
    <col min="3597" max="3597" width="1.5703125" style="1" customWidth="1"/>
    <col min="3598" max="3598" width="13.5703125" style="1" customWidth="1"/>
    <col min="3599" max="3599" width="1.5703125" style="1" customWidth="1"/>
    <col min="3600" max="3600" width="13.5703125" style="1" customWidth="1"/>
    <col min="3601" max="3601" width="1.5703125" style="1" customWidth="1"/>
    <col min="3602" max="3602" width="13.5703125" style="1" customWidth="1"/>
    <col min="3603" max="3603" width="1.5703125" style="1" customWidth="1"/>
    <col min="3604" max="3604" width="15.5703125" style="1" customWidth="1"/>
    <col min="3605" max="3605" width="1.5703125" style="1" customWidth="1"/>
    <col min="3606" max="3606" width="15.5703125" style="1" customWidth="1"/>
    <col min="3607" max="3607" width="1.5703125" style="1" customWidth="1"/>
    <col min="3608" max="3608" width="13.5703125" style="1" customWidth="1"/>
    <col min="3609" max="3609" width="1.5703125" style="1" customWidth="1"/>
    <col min="3610" max="3610" width="13.5703125" style="1" customWidth="1"/>
    <col min="3611" max="3848" width="9.140625" style="1"/>
    <col min="3849" max="3849" width="42" style="1" customWidth="1"/>
    <col min="3850" max="3850" width="13.5703125" style="1" customWidth="1"/>
    <col min="3851" max="3851" width="1.5703125" style="1" customWidth="1"/>
    <col min="3852" max="3852" width="13.5703125" style="1" customWidth="1"/>
    <col min="3853" max="3853" width="1.5703125" style="1" customWidth="1"/>
    <col min="3854" max="3854" width="13.5703125" style="1" customWidth="1"/>
    <col min="3855" max="3855" width="1.5703125" style="1" customWidth="1"/>
    <col min="3856" max="3856" width="13.5703125" style="1" customWidth="1"/>
    <col min="3857" max="3857" width="1.5703125" style="1" customWidth="1"/>
    <col min="3858" max="3858" width="13.5703125" style="1" customWidth="1"/>
    <col min="3859" max="3859" width="1.5703125" style="1" customWidth="1"/>
    <col min="3860" max="3860" width="15.5703125" style="1" customWidth="1"/>
    <col min="3861" max="3861" width="1.5703125" style="1" customWidth="1"/>
    <col min="3862" max="3862" width="15.5703125" style="1" customWidth="1"/>
    <col min="3863" max="3863" width="1.5703125" style="1" customWidth="1"/>
    <col min="3864" max="3864" width="13.5703125" style="1" customWidth="1"/>
    <col min="3865" max="3865" width="1.5703125" style="1" customWidth="1"/>
    <col min="3866" max="3866" width="13.5703125" style="1" customWidth="1"/>
    <col min="3867" max="4104" width="9.140625" style="1"/>
    <col min="4105" max="4105" width="42" style="1" customWidth="1"/>
    <col min="4106" max="4106" width="13.5703125" style="1" customWidth="1"/>
    <col min="4107" max="4107" width="1.5703125" style="1" customWidth="1"/>
    <col min="4108" max="4108" width="13.5703125" style="1" customWidth="1"/>
    <col min="4109" max="4109" width="1.5703125" style="1" customWidth="1"/>
    <col min="4110" max="4110" width="13.5703125" style="1" customWidth="1"/>
    <col min="4111" max="4111" width="1.5703125" style="1" customWidth="1"/>
    <col min="4112" max="4112" width="13.5703125" style="1" customWidth="1"/>
    <col min="4113" max="4113" width="1.5703125" style="1" customWidth="1"/>
    <col min="4114" max="4114" width="13.5703125" style="1" customWidth="1"/>
    <col min="4115" max="4115" width="1.5703125" style="1" customWidth="1"/>
    <col min="4116" max="4116" width="15.5703125" style="1" customWidth="1"/>
    <col min="4117" max="4117" width="1.5703125" style="1" customWidth="1"/>
    <col min="4118" max="4118" width="15.5703125" style="1" customWidth="1"/>
    <col min="4119" max="4119" width="1.5703125" style="1" customWidth="1"/>
    <col min="4120" max="4120" width="13.5703125" style="1" customWidth="1"/>
    <col min="4121" max="4121" width="1.5703125" style="1" customWidth="1"/>
    <col min="4122" max="4122" width="13.5703125" style="1" customWidth="1"/>
    <col min="4123" max="4360" width="9.140625" style="1"/>
    <col min="4361" max="4361" width="42" style="1" customWidth="1"/>
    <col min="4362" max="4362" width="13.5703125" style="1" customWidth="1"/>
    <col min="4363" max="4363" width="1.5703125" style="1" customWidth="1"/>
    <col min="4364" max="4364" width="13.5703125" style="1" customWidth="1"/>
    <col min="4365" max="4365" width="1.5703125" style="1" customWidth="1"/>
    <col min="4366" max="4366" width="13.5703125" style="1" customWidth="1"/>
    <col min="4367" max="4367" width="1.5703125" style="1" customWidth="1"/>
    <col min="4368" max="4368" width="13.5703125" style="1" customWidth="1"/>
    <col min="4369" max="4369" width="1.5703125" style="1" customWidth="1"/>
    <col min="4370" max="4370" width="13.5703125" style="1" customWidth="1"/>
    <col min="4371" max="4371" width="1.5703125" style="1" customWidth="1"/>
    <col min="4372" max="4372" width="15.5703125" style="1" customWidth="1"/>
    <col min="4373" max="4373" width="1.5703125" style="1" customWidth="1"/>
    <col min="4374" max="4374" width="15.5703125" style="1" customWidth="1"/>
    <col min="4375" max="4375" width="1.5703125" style="1" customWidth="1"/>
    <col min="4376" max="4376" width="13.5703125" style="1" customWidth="1"/>
    <col min="4377" max="4377" width="1.5703125" style="1" customWidth="1"/>
    <col min="4378" max="4378" width="13.5703125" style="1" customWidth="1"/>
    <col min="4379" max="4616" width="9.140625" style="1"/>
    <col min="4617" max="4617" width="42" style="1" customWidth="1"/>
    <col min="4618" max="4618" width="13.5703125" style="1" customWidth="1"/>
    <col min="4619" max="4619" width="1.5703125" style="1" customWidth="1"/>
    <col min="4620" max="4620" width="13.5703125" style="1" customWidth="1"/>
    <col min="4621" max="4621" width="1.5703125" style="1" customWidth="1"/>
    <col min="4622" max="4622" width="13.5703125" style="1" customWidth="1"/>
    <col min="4623" max="4623" width="1.5703125" style="1" customWidth="1"/>
    <col min="4624" max="4624" width="13.5703125" style="1" customWidth="1"/>
    <col min="4625" max="4625" width="1.5703125" style="1" customWidth="1"/>
    <col min="4626" max="4626" width="13.5703125" style="1" customWidth="1"/>
    <col min="4627" max="4627" width="1.5703125" style="1" customWidth="1"/>
    <col min="4628" max="4628" width="15.5703125" style="1" customWidth="1"/>
    <col min="4629" max="4629" width="1.5703125" style="1" customWidth="1"/>
    <col min="4630" max="4630" width="15.5703125" style="1" customWidth="1"/>
    <col min="4631" max="4631" width="1.5703125" style="1" customWidth="1"/>
    <col min="4632" max="4632" width="13.5703125" style="1" customWidth="1"/>
    <col min="4633" max="4633" width="1.5703125" style="1" customWidth="1"/>
    <col min="4634" max="4634" width="13.5703125" style="1" customWidth="1"/>
    <col min="4635" max="4872" width="9.140625" style="1"/>
    <col min="4873" max="4873" width="42" style="1" customWidth="1"/>
    <col min="4874" max="4874" width="13.5703125" style="1" customWidth="1"/>
    <col min="4875" max="4875" width="1.5703125" style="1" customWidth="1"/>
    <col min="4876" max="4876" width="13.5703125" style="1" customWidth="1"/>
    <col min="4877" max="4877" width="1.5703125" style="1" customWidth="1"/>
    <col min="4878" max="4878" width="13.5703125" style="1" customWidth="1"/>
    <col min="4879" max="4879" width="1.5703125" style="1" customWidth="1"/>
    <col min="4880" max="4880" width="13.5703125" style="1" customWidth="1"/>
    <col min="4881" max="4881" width="1.5703125" style="1" customWidth="1"/>
    <col min="4882" max="4882" width="13.5703125" style="1" customWidth="1"/>
    <col min="4883" max="4883" width="1.5703125" style="1" customWidth="1"/>
    <col min="4884" max="4884" width="15.5703125" style="1" customWidth="1"/>
    <col min="4885" max="4885" width="1.5703125" style="1" customWidth="1"/>
    <col min="4886" max="4886" width="15.5703125" style="1" customWidth="1"/>
    <col min="4887" max="4887" width="1.5703125" style="1" customWidth="1"/>
    <col min="4888" max="4888" width="13.5703125" style="1" customWidth="1"/>
    <col min="4889" max="4889" width="1.5703125" style="1" customWidth="1"/>
    <col min="4890" max="4890" width="13.5703125" style="1" customWidth="1"/>
    <col min="4891" max="5128" width="9.140625" style="1"/>
    <col min="5129" max="5129" width="42" style="1" customWidth="1"/>
    <col min="5130" max="5130" width="13.5703125" style="1" customWidth="1"/>
    <col min="5131" max="5131" width="1.5703125" style="1" customWidth="1"/>
    <col min="5132" max="5132" width="13.5703125" style="1" customWidth="1"/>
    <col min="5133" max="5133" width="1.5703125" style="1" customWidth="1"/>
    <col min="5134" max="5134" width="13.5703125" style="1" customWidth="1"/>
    <col min="5135" max="5135" width="1.5703125" style="1" customWidth="1"/>
    <col min="5136" max="5136" width="13.5703125" style="1" customWidth="1"/>
    <col min="5137" max="5137" width="1.5703125" style="1" customWidth="1"/>
    <col min="5138" max="5138" width="13.5703125" style="1" customWidth="1"/>
    <col min="5139" max="5139" width="1.5703125" style="1" customWidth="1"/>
    <col min="5140" max="5140" width="15.5703125" style="1" customWidth="1"/>
    <col min="5141" max="5141" width="1.5703125" style="1" customWidth="1"/>
    <col min="5142" max="5142" width="15.5703125" style="1" customWidth="1"/>
    <col min="5143" max="5143" width="1.5703125" style="1" customWidth="1"/>
    <col min="5144" max="5144" width="13.5703125" style="1" customWidth="1"/>
    <col min="5145" max="5145" width="1.5703125" style="1" customWidth="1"/>
    <col min="5146" max="5146" width="13.5703125" style="1" customWidth="1"/>
    <col min="5147" max="5384" width="9.140625" style="1"/>
    <col min="5385" max="5385" width="42" style="1" customWidth="1"/>
    <col min="5386" max="5386" width="13.5703125" style="1" customWidth="1"/>
    <col min="5387" max="5387" width="1.5703125" style="1" customWidth="1"/>
    <col min="5388" max="5388" width="13.5703125" style="1" customWidth="1"/>
    <col min="5389" max="5389" width="1.5703125" style="1" customWidth="1"/>
    <col min="5390" max="5390" width="13.5703125" style="1" customWidth="1"/>
    <col min="5391" max="5391" width="1.5703125" style="1" customWidth="1"/>
    <col min="5392" max="5392" width="13.5703125" style="1" customWidth="1"/>
    <col min="5393" max="5393" width="1.5703125" style="1" customWidth="1"/>
    <col min="5394" max="5394" width="13.5703125" style="1" customWidth="1"/>
    <col min="5395" max="5395" width="1.5703125" style="1" customWidth="1"/>
    <col min="5396" max="5396" width="15.5703125" style="1" customWidth="1"/>
    <col min="5397" max="5397" width="1.5703125" style="1" customWidth="1"/>
    <col min="5398" max="5398" width="15.5703125" style="1" customWidth="1"/>
    <col min="5399" max="5399" width="1.5703125" style="1" customWidth="1"/>
    <col min="5400" max="5400" width="13.5703125" style="1" customWidth="1"/>
    <col min="5401" max="5401" width="1.5703125" style="1" customWidth="1"/>
    <col min="5402" max="5402" width="13.5703125" style="1" customWidth="1"/>
    <col min="5403" max="5640" width="9.140625" style="1"/>
    <col min="5641" max="5641" width="42" style="1" customWidth="1"/>
    <col min="5642" max="5642" width="13.5703125" style="1" customWidth="1"/>
    <col min="5643" max="5643" width="1.5703125" style="1" customWidth="1"/>
    <col min="5644" max="5644" width="13.5703125" style="1" customWidth="1"/>
    <col min="5645" max="5645" width="1.5703125" style="1" customWidth="1"/>
    <col min="5646" max="5646" width="13.5703125" style="1" customWidth="1"/>
    <col min="5647" max="5647" width="1.5703125" style="1" customWidth="1"/>
    <col min="5648" max="5648" width="13.5703125" style="1" customWidth="1"/>
    <col min="5649" max="5649" width="1.5703125" style="1" customWidth="1"/>
    <col min="5650" max="5650" width="13.5703125" style="1" customWidth="1"/>
    <col min="5651" max="5651" width="1.5703125" style="1" customWidth="1"/>
    <col min="5652" max="5652" width="15.5703125" style="1" customWidth="1"/>
    <col min="5653" max="5653" width="1.5703125" style="1" customWidth="1"/>
    <col min="5654" max="5654" width="15.5703125" style="1" customWidth="1"/>
    <col min="5655" max="5655" width="1.5703125" style="1" customWidth="1"/>
    <col min="5656" max="5656" width="13.5703125" style="1" customWidth="1"/>
    <col min="5657" max="5657" width="1.5703125" style="1" customWidth="1"/>
    <col min="5658" max="5658" width="13.5703125" style="1" customWidth="1"/>
    <col min="5659" max="5896" width="9.140625" style="1"/>
    <col min="5897" max="5897" width="42" style="1" customWidth="1"/>
    <col min="5898" max="5898" width="13.5703125" style="1" customWidth="1"/>
    <col min="5899" max="5899" width="1.5703125" style="1" customWidth="1"/>
    <col min="5900" max="5900" width="13.5703125" style="1" customWidth="1"/>
    <col min="5901" max="5901" width="1.5703125" style="1" customWidth="1"/>
    <col min="5902" max="5902" width="13.5703125" style="1" customWidth="1"/>
    <col min="5903" max="5903" width="1.5703125" style="1" customWidth="1"/>
    <col min="5904" max="5904" width="13.5703125" style="1" customWidth="1"/>
    <col min="5905" max="5905" width="1.5703125" style="1" customWidth="1"/>
    <col min="5906" max="5906" width="13.5703125" style="1" customWidth="1"/>
    <col min="5907" max="5907" width="1.5703125" style="1" customWidth="1"/>
    <col min="5908" max="5908" width="15.5703125" style="1" customWidth="1"/>
    <col min="5909" max="5909" width="1.5703125" style="1" customWidth="1"/>
    <col min="5910" max="5910" width="15.5703125" style="1" customWidth="1"/>
    <col min="5911" max="5911" width="1.5703125" style="1" customWidth="1"/>
    <col min="5912" max="5912" width="13.5703125" style="1" customWidth="1"/>
    <col min="5913" max="5913" width="1.5703125" style="1" customWidth="1"/>
    <col min="5914" max="5914" width="13.5703125" style="1" customWidth="1"/>
    <col min="5915" max="6152" width="9.140625" style="1"/>
    <col min="6153" max="6153" width="42" style="1" customWidth="1"/>
    <col min="6154" max="6154" width="13.5703125" style="1" customWidth="1"/>
    <col min="6155" max="6155" width="1.5703125" style="1" customWidth="1"/>
    <col min="6156" max="6156" width="13.5703125" style="1" customWidth="1"/>
    <col min="6157" max="6157" width="1.5703125" style="1" customWidth="1"/>
    <col min="6158" max="6158" width="13.5703125" style="1" customWidth="1"/>
    <col min="6159" max="6159" width="1.5703125" style="1" customWidth="1"/>
    <col min="6160" max="6160" width="13.5703125" style="1" customWidth="1"/>
    <col min="6161" max="6161" width="1.5703125" style="1" customWidth="1"/>
    <col min="6162" max="6162" width="13.5703125" style="1" customWidth="1"/>
    <col min="6163" max="6163" width="1.5703125" style="1" customWidth="1"/>
    <col min="6164" max="6164" width="15.5703125" style="1" customWidth="1"/>
    <col min="6165" max="6165" width="1.5703125" style="1" customWidth="1"/>
    <col min="6166" max="6166" width="15.5703125" style="1" customWidth="1"/>
    <col min="6167" max="6167" width="1.5703125" style="1" customWidth="1"/>
    <col min="6168" max="6168" width="13.5703125" style="1" customWidth="1"/>
    <col min="6169" max="6169" width="1.5703125" style="1" customWidth="1"/>
    <col min="6170" max="6170" width="13.5703125" style="1" customWidth="1"/>
    <col min="6171" max="6408" width="9.140625" style="1"/>
    <col min="6409" max="6409" width="42" style="1" customWidth="1"/>
    <col min="6410" max="6410" width="13.5703125" style="1" customWidth="1"/>
    <col min="6411" max="6411" width="1.5703125" style="1" customWidth="1"/>
    <col min="6412" max="6412" width="13.5703125" style="1" customWidth="1"/>
    <col min="6413" max="6413" width="1.5703125" style="1" customWidth="1"/>
    <col min="6414" max="6414" width="13.5703125" style="1" customWidth="1"/>
    <col min="6415" max="6415" width="1.5703125" style="1" customWidth="1"/>
    <col min="6416" max="6416" width="13.5703125" style="1" customWidth="1"/>
    <col min="6417" max="6417" width="1.5703125" style="1" customWidth="1"/>
    <col min="6418" max="6418" width="13.5703125" style="1" customWidth="1"/>
    <col min="6419" max="6419" width="1.5703125" style="1" customWidth="1"/>
    <col min="6420" max="6420" width="15.5703125" style="1" customWidth="1"/>
    <col min="6421" max="6421" width="1.5703125" style="1" customWidth="1"/>
    <col min="6422" max="6422" width="15.5703125" style="1" customWidth="1"/>
    <col min="6423" max="6423" width="1.5703125" style="1" customWidth="1"/>
    <col min="6424" max="6424" width="13.5703125" style="1" customWidth="1"/>
    <col min="6425" max="6425" width="1.5703125" style="1" customWidth="1"/>
    <col min="6426" max="6426" width="13.5703125" style="1" customWidth="1"/>
    <col min="6427" max="6664" width="9.140625" style="1"/>
    <col min="6665" max="6665" width="42" style="1" customWidth="1"/>
    <col min="6666" max="6666" width="13.5703125" style="1" customWidth="1"/>
    <col min="6667" max="6667" width="1.5703125" style="1" customWidth="1"/>
    <col min="6668" max="6668" width="13.5703125" style="1" customWidth="1"/>
    <col min="6669" max="6669" width="1.5703125" style="1" customWidth="1"/>
    <col min="6670" max="6670" width="13.5703125" style="1" customWidth="1"/>
    <col min="6671" max="6671" width="1.5703125" style="1" customWidth="1"/>
    <col min="6672" max="6672" width="13.5703125" style="1" customWidth="1"/>
    <col min="6673" max="6673" width="1.5703125" style="1" customWidth="1"/>
    <col min="6674" max="6674" width="13.5703125" style="1" customWidth="1"/>
    <col min="6675" max="6675" width="1.5703125" style="1" customWidth="1"/>
    <col min="6676" max="6676" width="15.5703125" style="1" customWidth="1"/>
    <col min="6677" max="6677" width="1.5703125" style="1" customWidth="1"/>
    <col min="6678" max="6678" width="15.5703125" style="1" customWidth="1"/>
    <col min="6679" max="6679" width="1.5703125" style="1" customWidth="1"/>
    <col min="6680" max="6680" width="13.5703125" style="1" customWidth="1"/>
    <col min="6681" max="6681" width="1.5703125" style="1" customWidth="1"/>
    <col min="6682" max="6682" width="13.5703125" style="1" customWidth="1"/>
    <col min="6683" max="6920" width="9.140625" style="1"/>
    <col min="6921" max="6921" width="42" style="1" customWidth="1"/>
    <col min="6922" max="6922" width="13.5703125" style="1" customWidth="1"/>
    <col min="6923" max="6923" width="1.5703125" style="1" customWidth="1"/>
    <col min="6924" max="6924" width="13.5703125" style="1" customWidth="1"/>
    <col min="6925" max="6925" width="1.5703125" style="1" customWidth="1"/>
    <col min="6926" max="6926" width="13.5703125" style="1" customWidth="1"/>
    <col min="6927" max="6927" width="1.5703125" style="1" customWidth="1"/>
    <col min="6928" max="6928" width="13.5703125" style="1" customWidth="1"/>
    <col min="6929" max="6929" width="1.5703125" style="1" customWidth="1"/>
    <col min="6930" max="6930" width="13.5703125" style="1" customWidth="1"/>
    <col min="6931" max="6931" width="1.5703125" style="1" customWidth="1"/>
    <col min="6932" max="6932" width="15.5703125" style="1" customWidth="1"/>
    <col min="6933" max="6933" width="1.5703125" style="1" customWidth="1"/>
    <col min="6934" max="6934" width="15.5703125" style="1" customWidth="1"/>
    <col min="6935" max="6935" width="1.5703125" style="1" customWidth="1"/>
    <col min="6936" max="6936" width="13.5703125" style="1" customWidth="1"/>
    <col min="6937" max="6937" width="1.5703125" style="1" customWidth="1"/>
    <col min="6938" max="6938" width="13.5703125" style="1" customWidth="1"/>
    <col min="6939" max="7176" width="9.140625" style="1"/>
    <col min="7177" max="7177" width="42" style="1" customWidth="1"/>
    <col min="7178" max="7178" width="13.5703125" style="1" customWidth="1"/>
    <col min="7179" max="7179" width="1.5703125" style="1" customWidth="1"/>
    <col min="7180" max="7180" width="13.5703125" style="1" customWidth="1"/>
    <col min="7181" max="7181" width="1.5703125" style="1" customWidth="1"/>
    <col min="7182" max="7182" width="13.5703125" style="1" customWidth="1"/>
    <col min="7183" max="7183" width="1.5703125" style="1" customWidth="1"/>
    <col min="7184" max="7184" width="13.5703125" style="1" customWidth="1"/>
    <col min="7185" max="7185" width="1.5703125" style="1" customWidth="1"/>
    <col min="7186" max="7186" width="13.5703125" style="1" customWidth="1"/>
    <col min="7187" max="7187" width="1.5703125" style="1" customWidth="1"/>
    <col min="7188" max="7188" width="15.5703125" style="1" customWidth="1"/>
    <col min="7189" max="7189" width="1.5703125" style="1" customWidth="1"/>
    <col min="7190" max="7190" width="15.5703125" style="1" customWidth="1"/>
    <col min="7191" max="7191" width="1.5703125" style="1" customWidth="1"/>
    <col min="7192" max="7192" width="13.5703125" style="1" customWidth="1"/>
    <col min="7193" max="7193" width="1.5703125" style="1" customWidth="1"/>
    <col min="7194" max="7194" width="13.5703125" style="1" customWidth="1"/>
    <col min="7195" max="7432" width="9.140625" style="1"/>
    <col min="7433" max="7433" width="42" style="1" customWidth="1"/>
    <col min="7434" max="7434" width="13.5703125" style="1" customWidth="1"/>
    <col min="7435" max="7435" width="1.5703125" style="1" customWidth="1"/>
    <col min="7436" max="7436" width="13.5703125" style="1" customWidth="1"/>
    <col min="7437" max="7437" width="1.5703125" style="1" customWidth="1"/>
    <col min="7438" max="7438" width="13.5703125" style="1" customWidth="1"/>
    <col min="7439" max="7439" width="1.5703125" style="1" customWidth="1"/>
    <col min="7440" max="7440" width="13.5703125" style="1" customWidth="1"/>
    <col min="7441" max="7441" width="1.5703125" style="1" customWidth="1"/>
    <col min="7442" max="7442" width="13.5703125" style="1" customWidth="1"/>
    <col min="7443" max="7443" width="1.5703125" style="1" customWidth="1"/>
    <col min="7444" max="7444" width="15.5703125" style="1" customWidth="1"/>
    <col min="7445" max="7445" width="1.5703125" style="1" customWidth="1"/>
    <col min="7446" max="7446" width="15.5703125" style="1" customWidth="1"/>
    <col min="7447" max="7447" width="1.5703125" style="1" customWidth="1"/>
    <col min="7448" max="7448" width="13.5703125" style="1" customWidth="1"/>
    <col min="7449" max="7449" width="1.5703125" style="1" customWidth="1"/>
    <col min="7450" max="7450" width="13.5703125" style="1" customWidth="1"/>
    <col min="7451" max="7688" width="9.140625" style="1"/>
    <col min="7689" max="7689" width="42" style="1" customWidth="1"/>
    <col min="7690" max="7690" width="13.5703125" style="1" customWidth="1"/>
    <col min="7691" max="7691" width="1.5703125" style="1" customWidth="1"/>
    <col min="7692" max="7692" width="13.5703125" style="1" customWidth="1"/>
    <col min="7693" max="7693" width="1.5703125" style="1" customWidth="1"/>
    <col min="7694" max="7694" width="13.5703125" style="1" customWidth="1"/>
    <col min="7695" max="7695" width="1.5703125" style="1" customWidth="1"/>
    <col min="7696" max="7696" width="13.5703125" style="1" customWidth="1"/>
    <col min="7697" max="7697" width="1.5703125" style="1" customWidth="1"/>
    <col min="7698" max="7698" width="13.5703125" style="1" customWidth="1"/>
    <col min="7699" max="7699" width="1.5703125" style="1" customWidth="1"/>
    <col min="7700" max="7700" width="15.5703125" style="1" customWidth="1"/>
    <col min="7701" max="7701" width="1.5703125" style="1" customWidth="1"/>
    <col min="7702" max="7702" width="15.5703125" style="1" customWidth="1"/>
    <col min="7703" max="7703" width="1.5703125" style="1" customWidth="1"/>
    <col min="7704" max="7704" width="13.5703125" style="1" customWidth="1"/>
    <col min="7705" max="7705" width="1.5703125" style="1" customWidth="1"/>
    <col min="7706" max="7706" width="13.5703125" style="1" customWidth="1"/>
    <col min="7707" max="7944" width="9.140625" style="1"/>
    <col min="7945" max="7945" width="42" style="1" customWidth="1"/>
    <col min="7946" max="7946" width="13.5703125" style="1" customWidth="1"/>
    <col min="7947" max="7947" width="1.5703125" style="1" customWidth="1"/>
    <col min="7948" max="7948" width="13.5703125" style="1" customWidth="1"/>
    <col min="7949" max="7949" width="1.5703125" style="1" customWidth="1"/>
    <col min="7950" max="7950" width="13.5703125" style="1" customWidth="1"/>
    <col min="7951" max="7951" width="1.5703125" style="1" customWidth="1"/>
    <col min="7952" max="7952" width="13.5703125" style="1" customWidth="1"/>
    <col min="7953" max="7953" width="1.5703125" style="1" customWidth="1"/>
    <col min="7954" max="7954" width="13.5703125" style="1" customWidth="1"/>
    <col min="7955" max="7955" width="1.5703125" style="1" customWidth="1"/>
    <col min="7956" max="7956" width="15.5703125" style="1" customWidth="1"/>
    <col min="7957" max="7957" width="1.5703125" style="1" customWidth="1"/>
    <col min="7958" max="7958" width="15.5703125" style="1" customWidth="1"/>
    <col min="7959" max="7959" width="1.5703125" style="1" customWidth="1"/>
    <col min="7960" max="7960" width="13.5703125" style="1" customWidth="1"/>
    <col min="7961" max="7961" width="1.5703125" style="1" customWidth="1"/>
    <col min="7962" max="7962" width="13.5703125" style="1" customWidth="1"/>
    <col min="7963" max="8200" width="9.140625" style="1"/>
    <col min="8201" max="8201" width="42" style="1" customWidth="1"/>
    <col min="8202" max="8202" width="13.5703125" style="1" customWidth="1"/>
    <col min="8203" max="8203" width="1.5703125" style="1" customWidth="1"/>
    <col min="8204" max="8204" width="13.5703125" style="1" customWidth="1"/>
    <col min="8205" max="8205" width="1.5703125" style="1" customWidth="1"/>
    <col min="8206" max="8206" width="13.5703125" style="1" customWidth="1"/>
    <col min="8207" max="8207" width="1.5703125" style="1" customWidth="1"/>
    <col min="8208" max="8208" width="13.5703125" style="1" customWidth="1"/>
    <col min="8209" max="8209" width="1.5703125" style="1" customWidth="1"/>
    <col min="8210" max="8210" width="13.5703125" style="1" customWidth="1"/>
    <col min="8211" max="8211" width="1.5703125" style="1" customWidth="1"/>
    <col min="8212" max="8212" width="15.5703125" style="1" customWidth="1"/>
    <col min="8213" max="8213" width="1.5703125" style="1" customWidth="1"/>
    <col min="8214" max="8214" width="15.5703125" style="1" customWidth="1"/>
    <col min="8215" max="8215" width="1.5703125" style="1" customWidth="1"/>
    <col min="8216" max="8216" width="13.5703125" style="1" customWidth="1"/>
    <col min="8217" max="8217" width="1.5703125" style="1" customWidth="1"/>
    <col min="8218" max="8218" width="13.5703125" style="1" customWidth="1"/>
    <col min="8219" max="8456" width="9.140625" style="1"/>
    <col min="8457" max="8457" width="42" style="1" customWidth="1"/>
    <col min="8458" max="8458" width="13.5703125" style="1" customWidth="1"/>
    <col min="8459" max="8459" width="1.5703125" style="1" customWidth="1"/>
    <col min="8460" max="8460" width="13.5703125" style="1" customWidth="1"/>
    <col min="8461" max="8461" width="1.5703125" style="1" customWidth="1"/>
    <col min="8462" max="8462" width="13.5703125" style="1" customWidth="1"/>
    <col min="8463" max="8463" width="1.5703125" style="1" customWidth="1"/>
    <col min="8464" max="8464" width="13.5703125" style="1" customWidth="1"/>
    <col min="8465" max="8465" width="1.5703125" style="1" customWidth="1"/>
    <col min="8466" max="8466" width="13.5703125" style="1" customWidth="1"/>
    <col min="8467" max="8467" width="1.5703125" style="1" customWidth="1"/>
    <col min="8468" max="8468" width="15.5703125" style="1" customWidth="1"/>
    <col min="8469" max="8469" width="1.5703125" style="1" customWidth="1"/>
    <col min="8470" max="8470" width="15.5703125" style="1" customWidth="1"/>
    <col min="8471" max="8471" width="1.5703125" style="1" customWidth="1"/>
    <col min="8472" max="8472" width="13.5703125" style="1" customWidth="1"/>
    <col min="8473" max="8473" width="1.5703125" style="1" customWidth="1"/>
    <col min="8474" max="8474" width="13.5703125" style="1" customWidth="1"/>
    <col min="8475" max="8712" width="9.140625" style="1"/>
    <col min="8713" max="8713" width="42" style="1" customWidth="1"/>
    <col min="8714" max="8714" width="13.5703125" style="1" customWidth="1"/>
    <col min="8715" max="8715" width="1.5703125" style="1" customWidth="1"/>
    <col min="8716" max="8716" width="13.5703125" style="1" customWidth="1"/>
    <col min="8717" max="8717" width="1.5703125" style="1" customWidth="1"/>
    <col min="8718" max="8718" width="13.5703125" style="1" customWidth="1"/>
    <col min="8719" max="8719" width="1.5703125" style="1" customWidth="1"/>
    <col min="8720" max="8720" width="13.5703125" style="1" customWidth="1"/>
    <col min="8721" max="8721" width="1.5703125" style="1" customWidth="1"/>
    <col min="8722" max="8722" width="13.5703125" style="1" customWidth="1"/>
    <col min="8723" max="8723" width="1.5703125" style="1" customWidth="1"/>
    <col min="8724" max="8724" width="15.5703125" style="1" customWidth="1"/>
    <col min="8725" max="8725" width="1.5703125" style="1" customWidth="1"/>
    <col min="8726" max="8726" width="15.5703125" style="1" customWidth="1"/>
    <col min="8727" max="8727" width="1.5703125" style="1" customWidth="1"/>
    <col min="8728" max="8728" width="13.5703125" style="1" customWidth="1"/>
    <col min="8729" max="8729" width="1.5703125" style="1" customWidth="1"/>
    <col min="8730" max="8730" width="13.5703125" style="1" customWidth="1"/>
    <col min="8731" max="8968" width="9.140625" style="1"/>
    <col min="8969" max="8969" width="42" style="1" customWidth="1"/>
    <col min="8970" max="8970" width="13.5703125" style="1" customWidth="1"/>
    <col min="8971" max="8971" width="1.5703125" style="1" customWidth="1"/>
    <col min="8972" max="8972" width="13.5703125" style="1" customWidth="1"/>
    <col min="8973" max="8973" width="1.5703125" style="1" customWidth="1"/>
    <col min="8974" max="8974" width="13.5703125" style="1" customWidth="1"/>
    <col min="8975" max="8975" width="1.5703125" style="1" customWidth="1"/>
    <col min="8976" max="8976" width="13.5703125" style="1" customWidth="1"/>
    <col min="8977" max="8977" width="1.5703125" style="1" customWidth="1"/>
    <col min="8978" max="8978" width="13.5703125" style="1" customWidth="1"/>
    <col min="8979" max="8979" width="1.5703125" style="1" customWidth="1"/>
    <col min="8980" max="8980" width="15.5703125" style="1" customWidth="1"/>
    <col min="8981" max="8981" width="1.5703125" style="1" customWidth="1"/>
    <col min="8982" max="8982" width="15.5703125" style="1" customWidth="1"/>
    <col min="8983" max="8983" width="1.5703125" style="1" customWidth="1"/>
    <col min="8984" max="8984" width="13.5703125" style="1" customWidth="1"/>
    <col min="8985" max="8985" width="1.5703125" style="1" customWidth="1"/>
    <col min="8986" max="8986" width="13.5703125" style="1" customWidth="1"/>
    <col min="8987" max="9224" width="9.140625" style="1"/>
    <col min="9225" max="9225" width="42" style="1" customWidth="1"/>
    <col min="9226" max="9226" width="13.5703125" style="1" customWidth="1"/>
    <col min="9227" max="9227" width="1.5703125" style="1" customWidth="1"/>
    <col min="9228" max="9228" width="13.5703125" style="1" customWidth="1"/>
    <col min="9229" max="9229" width="1.5703125" style="1" customWidth="1"/>
    <col min="9230" max="9230" width="13.5703125" style="1" customWidth="1"/>
    <col min="9231" max="9231" width="1.5703125" style="1" customWidth="1"/>
    <col min="9232" max="9232" width="13.5703125" style="1" customWidth="1"/>
    <col min="9233" max="9233" width="1.5703125" style="1" customWidth="1"/>
    <col min="9234" max="9234" width="13.5703125" style="1" customWidth="1"/>
    <col min="9235" max="9235" width="1.5703125" style="1" customWidth="1"/>
    <col min="9236" max="9236" width="15.5703125" style="1" customWidth="1"/>
    <col min="9237" max="9237" width="1.5703125" style="1" customWidth="1"/>
    <col min="9238" max="9238" width="15.5703125" style="1" customWidth="1"/>
    <col min="9239" max="9239" width="1.5703125" style="1" customWidth="1"/>
    <col min="9240" max="9240" width="13.5703125" style="1" customWidth="1"/>
    <col min="9241" max="9241" width="1.5703125" style="1" customWidth="1"/>
    <col min="9242" max="9242" width="13.5703125" style="1" customWidth="1"/>
    <col min="9243" max="9480" width="9.140625" style="1"/>
    <col min="9481" max="9481" width="42" style="1" customWidth="1"/>
    <col min="9482" max="9482" width="13.5703125" style="1" customWidth="1"/>
    <col min="9483" max="9483" width="1.5703125" style="1" customWidth="1"/>
    <col min="9484" max="9484" width="13.5703125" style="1" customWidth="1"/>
    <col min="9485" max="9485" width="1.5703125" style="1" customWidth="1"/>
    <col min="9486" max="9486" width="13.5703125" style="1" customWidth="1"/>
    <col min="9487" max="9487" width="1.5703125" style="1" customWidth="1"/>
    <col min="9488" max="9488" width="13.5703125" style="1" customWidth="1"/>
    <col min="9489" max="9489" width="1.5703125" style="1" customWidth="1"/>
    <col min="9490" max="9490" width="13.5703125" style="1" customWidth="1"/>
    <col min="9491" max="9491" width="1.5703125" style="1" customWidth="1"/>
    <col min="9492" max="9492" width="15.5703125" style="1" customWidth="1"/>
    <col min="9493" max="9493" width="1.5703125" style="1" customWidth="1"/>
    <col min="9494" max="9494" width="15.5703125" style="1" customWidth="1"/>
    <col min="9495" max="9495" width="1.5703125" style="1" customWidth="1"/>
    <col min="9496" max="9496" width="13.5703125" style="1" customWidth="1"/>
    <col min="9497" max="9497" width="1.5703125" style="1" customWidth="1"/>
    <col min="9498" max="9498" width="13.5703125" style="1" customWidth="1"/>
    <col min="9499" max="9736" width="9.140625" style="1"/>
    <col min="9737" max="9737" width="42" style="1" customWidth="1"/>
    <col min="9738" max="9738" width="13.5703125" style="1" customWidth="1"/>
    <col min="9739" max="9739" width="1.5703125" style="1" customWidth="1"/>
    <col min="9740" max="9740" width="13.5703125" style="1" customWidth="1"/>
    <col min="9741" max="9741" width="1.5703125" style="1" customWidth="1"/>
    <col min="9742" max="9742" width="13.5703125" style="1" customWidth="1"/>
    <col min="9743" max="9743" width="1.5703125" style="1" customWidth="1"/>
    <col min="9744" max="9744" width="13.5703125" style="1" customWidth="1"/>
    <col min="9745" max="9745" width="1.5703125" style="1" customWidth="1"/>
    <col min="9746" max="9746" width="13.5703125" style="1" customWidth="1"/>
    <col min="9747" max="9747" width="1.5703125" style="1" customWidth="1"/>
    <col min="9748" max="9748" width="15.5703125" style="1" customWidth="1"/>
    <col min="9749" max="9749" width="1.5703125" style="1" customWidth="1"/>
    <col min="9750" max="9750" width="15.5703125" style="1" customWidth="1"/>
    <col min="9751" max="9751" width="1.5703125" style="1" customWidth="1"/>
    <col min="9752" max="9752" width="13.5703125" style="1" customWidth="1"/>
    <col min="9753" max="9753" width="1.5703125" style="1" customWidth="1"/>
    <col min="9754" max="9754" width="13.5703125" style="1" customWidth="1"/>
    <col min="9755" max="9992" width="9.140625" style="1"/>
    <col min="9993" max="9993" width="42" style="1" customWidth="1"/>
    <col min="9994" max="9994" width="13.5703125" style="1" customWidth="1"/>
    <col min="9995" max="9995" width="1.5703125" style="1" customWidth="1"/>
    <col min="9996" max="9996" width="13.5703125" style="1" customWidth="1"/>
    <col min="9997" max="9997" width="1.5703125" style="1" customWidth="1"/>
    <col min="9998" max="9998" width="13.5703125" style="1" customWidth="1"/>
    <col min="9999" max="9999" width="1.5703125" style="1" customWidth="1"/>
    <col min="10000" max="10000" width="13.5703125" style="1" customWidth="1"/>
    <col min="10001" max="10001" width="1.5703125" style="1" customWidth="1"/>
    <col min="10002" max="10002" width="13.5703125" style="1" customWidth="1"/>
    <col min="10003" max="10003" width="1.5703125" style="1" customWidth="1"/>
    <col min="10004" max="10004" width="15.5703125" style="1" customWidth="1"/>
    <col min="10005" max="10005" width="1.5703125" style="1" customWidth="1"/>
    <col min="10006" max="10006" width="15.5703125" style="1" customWidth="1"/>
    <col min="10007" max="10007" width="1.5703125" style="1" customWidth="1"/>
    <col min="10008" max="10008" width="13.5703125" style="1" customWidth="1"/>
    <col min="10009" max="10009" width="1.5703125" style="1" customWidth="1"/>
    <col min="10010" max="10010" width="13.5703125" style="1" customWidth="1"/>
    <col min="10011" max="10248" width="9.140625" style="1"/>
    <col min="10249" max="10249" width="42" style="1" customWidth="1"/>
    <col min="10250" max="10250" width="13.5703125" style="1" customWidth="1"/>
    <col min="10251" max="10251" width="1.5703125" style="1" customWidth="1"/>
    <col min="10252" max="10252" width="13.5703125" style="1" customWidth="1"/>
    <col min="10253" max="10253" width="1.5703125" style="1" customWidth="1"/>
    <col min="10254" max="10254" width="13.5703125" style="1" customWidth="1"/>
    <col min="10255" max="10255" width="1.5703125" style="1" customWidth="1"/>
    <col min="10256" max="10256" width="13.5703125" style="1" customWidth="1"/>
    <col min="10257" max="10257" width="1.5703125" style="1" customWidth="1"/>
    <col min="10258" max="10258" width="13.5703125" style="1" customWidth="1"/>
    <col min="10259" max="10259" width="1.5703125" style="1" customWidth="1"/>
    <col min="10260" max="10260" width="15.5703125" style="1" customWidth="1"/>
    <col min="10261" max="10261" width="1.5703125" style="1" customWidth="1"/>
    <col min="10262" max="10262" width="15.5703125" style="1" customWidth="1"/>
    <col min="10263" max="10263" width="1.5703125" style="1" customWidth="1"/>
    <col min="10264" max="10264" width="13.5703125" style="1" customWidth="1"/>
    <col min="10265" max="10265" width="1.5703125" style="1" customWidth="1"/>
    <col min="10266" max="10266" width="13.5703125" style="1" customWidth="1"/>
    <col min="10267" max="10504" width="9.140625" style="1"/>
    <col min="10505" max="10505" width="42" style="1" customWidth="1"/>
    <col min="10506" max="10506" width="13.5703125" style="1" customWidth="1"/>
    <col min="10507" max="10507" width="1.5703125" style="1" customWidth="1"/>
    <col min="10508" max="10508" width="13.5703125" style="1" customWidth="1"/>
    <col min="10509" max="10509" width="1.5703125" style="1" customWidth="1"/>
    <col min="10510" max="10510" width="13.5703125" style="1" customWidth="1"/>
    <col min="10511" max="10511" width="1.5703125" style="1" customWidth="1"/>
    <col min="10512" max="10512" width="13.5703125" style="1" customWidth="1"/>
    <col min="10513" max="10513" width="1.5703125" style="1" customWidth="1"/>
    <col min="10514" max="10514" width="13.5703125" style="1" customWidth="1"/>
    <col min="10515" max="10515" width="1.5703125" style="1" customWidth="1"/>
    <col min="10516" max="10516" width="15.5703125" style="1" customWidth="1"/>
    <col min="10517" max="10517" width="1.5703125" style="1" customWidth="1"/>
    <col min="10518" max="10518" width="15.5703125" style="1" customWidth="1"/>
    <col min="10519" max="10519" width="1.5703125" style="1" customWidth="1"/>
    <col min="10520" max="10520" width="13.5703125" style="1" customWidth="1"/>
    <col min="10521" max="10521" width="1.5703125" style="1" customWidth="1"/>
    <col min="10522" max="10522" width="13.5703125" style="1" customWidth="1"/>
    <col min="10523" max="10760" width="9.140625" style="1"/>
    <col min="10761" max="10761" width="42" style="1" customWidth="1"/>
    <col min="10762" max="10762" width="13.5703125" style="1" customWidth="1"/>
    <col min="10763" max="10763" width="1.5703125" style="1" customWidth="1"/>
    <col min="10764" max="10764" width="13.5703125" style="1" customWidth="1"/>
    <col min="10765" max="10765" width="1.5703125" style="1" customWidth="1"/>
    <col min="10766" max="10766" width="13.5703125" style="1" customWidth="1"/>
    <col min="10767" max="10767" width="1.5703125" style="1" customWidth="1"/>
    <col min="10768" max="10768" width="13.5703125" style="1" customWidth="1"/>
    <col min="10769" max="10769" width="1.5703125" style="1" customWidth="1"/>
    <col min="10770" max="10770" width="13.5703125" style="1" customWidth="1"/>
    <col min="10771" max="10771" width="1.5703125" style="1" customWidth="1"/>
    <col min="10772" max="10772" width="15.5703125" style="1" customWidth="1"/>
    <col min="10773" max="10773" width="1.5703125" style="1" customWidth="1"/>
    <col min="10774" max="10774" width="15.5703125" style="1" customWidth="1"/>
    <col min="10775" max="10775" width="1.5703125" style="1" customWidth="1"/>
    <col min="10776" max="10776" width="13.5703125" style="1" customWidth="1"/>
    <col min="10777" max="10777" width="1.5703125" style="1" customWidth="1"/>
    <col min="10778" max="10778" width="13.5703125" style="1" customWidth="1"/>
    <col min="10779" max="11016" width="9.140625" style="1"/>
    <col min="11017" max="11017" width="42" style="1" customWidth="1"/>
    <col min="11018" max="11018" width="13.5703125" style="1" customWidth="1"/>
    <col min="11019" max="11019" width="1.5703125" style="1" customWidth="1"/>
    <col min="11020" max="11020" width="13.5703125" style="1" customWidth="1"/>
    <col min="11021" max="11021" width="1.5703125" style="1" customWidth="1"/>
    <col min="11022" max="11022" width="13.5703125" style="1" customWidth="1"/>
    <col min="11023" max="11023" width="1.5703125" style="1" customWidth="1"/>
    <col min="11024" max="11024" width="13.5703125" style="1" customWidth="1"/>
    <col min="11025" max="11025" width="1.5703125" style="1" customWidth="1"/>
    <col min="11026" max="11026" width="13.5703125" style="1" customWidth="1"/>
    <col min="11027" max="11027" width="1.5703125" style="1" customWidth="1"/>
    <col min="11028" max="11028" width="15.5703125" style="1" customWidth="1"/>
    <col min="11029" max="11029" width="1.5703125" style="1" customWidth="1"/>
    <col min="11030" max="11030" width="15.5703125" style="1" customWidth="1"/>
    <col min="11031" max="11031" width="1.5703125" style="1" customWidth="1"/>
    <col min="11032" max="11032" width="13.5703125" style="1" customWidth="1"/>
    <col min="11033" max="11033" width="1.5703125" style="1" customWidth="1"/>
    <col min="11034" max="11034" width="13.5703125" style="1" customWidth="1"/>
    <col min="11035" max="11272" width="9.140625" style="1"/>
    <col min="11273" max="11273" width="42" style="1" customWidth="1"/>
    <col min="11274" max="11274" width="13.5703125" style="1" customWidth="1"/>
    <col min="11275" max="11275" width="1.5703125" style="1" customWidth="1"/>
    <col min="11276" max="11276" width="13.5703125" style="1" customWidth="1"/>
    <col min="11277" max="11277" width="1.5703125" style="1" customWidth="1"/>
    <col min="11278" max="11278" width="13.5703125" style="1" customWidth="1"/>
    <col min="11279" max="11279" width="1.5703125" style="1" customWidth="1"/>
    <col min="11280" max="11280" width="13.5703125" style="1" customWidth="1"/>
    <col min="11281" max="11281" width="1.5703125" style="1" customWidth="1"/>
    <col min="11282" max="11282" width="13.5703125" style="1" customWidth="1"/>
    <col min="11283" max="11283" width="1.5703125" style="1" customWidth="1"/>
    <col min="11284" max="11284" width="15.5703125" style="1" customWidth="1"/>
    <col min="11285" max="11285" width="1.5703125" style="1" customWidth="1"/>
    <col min="11286" max="11286" width="15.5703125" style="1" customWidth="1"/>
    <col min="11287" max="11287" width="1.5703125" style="1" customWidth="1"/>
    <col min="11288" max="11288" width="13.5703125" style="1" customWidth="1"/>
    <col min="11289" max="11289" width="1.5703125" style="1" customWidth="1"/>
    <col min="11290" max="11290" width="13.5703125" style="1" customWidth="1"/>
    <col min="11291" max="11528" width="9.140625" style="1"/>
    <col min="11529" max="11529" width="42" style="1" customWidth="1"/>
    <col min="11530" max="11530" width="13.5703125" style="1" customWidth="1"/>
    <col min="11531" max="11531" width="1.5703125" style="1" customWidth="1"/>
    <col min="11532" max="11532" width="13.5703125" style="1" customWidth="1"/>
    <col min="11533" max="11533" width="1.5703125" style="1" customWidth="1"/>
    <col min="11534" max="11534" width="13.5703125" style="1" customWidth="1"/>
    <col min="11535" max="11535" width="1.5703125" style="1" customWidth="1"/>
    <col min="11536" max="11536" width="13.5703125" style="1" customWidth="1"/>
    <col min="11537" max="11537" width="1.5703125" style="1" customWidth="1"/>
    <col min="11538" max="11538" width="13.5703125" style="1" customWidth="1"/>
    <col min="11539" max="11539" width="1.5703125" style="1" customWidth="1"/>
    <col min="11540" max="11540" width="15.5703125" style="1" customWidth="1"/>
    <col min="11541" max="11541" width="1.5703125" style="1" customWidth="1"/>
    <col min="11542" max="11542" width="15.5703125" style="1" customWidth="1"/>
    <col min="11543" max="11543" width="1.5703125" style="1" customWidth="1"/>
    <col min="11544" max="11544" width="13.5703125" style="1" customWidth="1"/>
    <col min="11545" max="11545" width="1.5703125" style="1" customWidth="1"/>
    <col min="11546" max="11546" width="13.5703125" style="1" customWidth="1"/>
    <col min="11547" max="11784" width="9.140625" style="1"/>
    <col min="11785" max="11785" width="42" style="1" customWidth="1"/>
    <col min="11786" max="11786" width="13.5703125" style="1" customWidth="1"/>
    <col min="11787" max="11787" width="1.5703125" style="1" customWidth="1"/>
    <col min="11788" max="11788" width="13.5703125" style="1" customWidth="1"/>
    <col min="11789" max="11789" width="1.5703125" style="1" customWidth="1"/>
    <col min="11790" max="11790" width="13.5703125" style="1" customWidth="1"/>
    <col min="11791" max="11791" width="1.5703125" style="1" customWidth="1"/>
    <col min="11792" max="11792" width="13.5703125" style="1" customWidth="1"/>
    <col min="11793" max="11793" width="1.5703125" style="1" customWidth="1"/>
    <col min="11794" max="11794" width="13.5703125" style="1" customWidth="1"/>
    <col min="11795" max="11795" width="1.5703125" style="1" customWidth="1"/>
    <col min="11796" max="11796" width="15.5703125" style="1" customWidth="1"/>
    <col min="11797" max="11797" width="1.5703125" style="1" customWidth="1"/>
    <col min="11798" max="11798" width="15.5703125" style="1" customWidth="1"/>
    <col min="11799" max="11799" width="1.5703125" style="1" customWidth="1"/>
    <col min="11800" max="11800" width="13.5703125" style="1" customWidth="1"/>
    <col min="11801" max="11801" width="1.5703125" style="1" customWidth="1"/>
    <col min="11802" max="11802" width="13.5703125" style="1" customWidth="1"/>
    <col min="11803" max="12040" width="9.140625" style="1"/>
    <col min="12041" max="12041" width="42" style="1" customWidth="1"/>
    <col min="12042" max="12042" width="13.5703125" style="1" customWidth="1"/>
    <col min="12043" max="12043" width="1.5703125" style="1" customWidth="1"/>
    <col min="12044" max="12044" width="13.5703125" style="1" customWidth="1"/>
    <col min="12045" max="12045" width="1.5703125" style="1" customWidth="1"/>
    <col min="12046" max="12046" width="13.5703125" style="1" customWidth="1"/>
    <col min="12047" max="12047" width="1.5703125" style="1" customWidth="1"/>
    <col min="12048" max="12048" width="13.5703125" style="1" customWidth="1"/>
    <col min="12049" max="12049" width="1.5703125" style="1" customWidth="1"/>
    <col min="12050" max="12050" width="13.5703125" style="1" customWidth="1"/>
    <col min="12051" max="12051" width="1.5703125" style="1" customWidth="1"/>
    <col min="12052" max="12052" width="15.5703125" style="1" customWidth="1"/>
    <col min="12053" max="12053" width="1.5703125" style="1" customWidth="1"/>
    <col min="12054" max="12054" width="15.5703125" style="1" customWidth="1"/>
    <col min="12055" max="12055" width="1.5703125" style="1" customWidth="1"/>
    <col min="12056" max="12056" width="13.5703125" style="1" customWidth="1"/>
    <col min="12057" max="12057" width="1.5703125" style="1" customWidth="1"/>
    <col min="12058" max="12058" width="13.5703125" style="1" customWidth="1"/>
    <col min="12059" max="12296" width="9.140625" style="1"/>
    <col min="12297" max="12297" width="42" style="1" customWidth="1"/>
    <col min="12298" max="12298" width="13.5703125" style="1" customWidth="1"/>
    <col min="12299" max="12299" width="1.5703125" style="1" customWidth="1"/>
    <col min="12300" max="12300" width="13.5703125" style="1" customWidth="1"/>
    <col min="12301" max="12301" width="1.5703125" style="1" customWidth="1"/>
    <col min="12302" max="12302" width="13.5703125" style="1" customWidth="1"/>
    <col min="12303" max="12303" width="1.5703125" style="1" customWidth="1"/>
    <col min="12304" max="12304" width="13.5703125" style="1" customWidth="1"/>
    <col min="12305" max="12305" width="1.5703125" style="1" customWidth="1"/>
    <col min="12306" max="12306" width="13.5703125" style="1" customWidth="1"/>
    <col min="12307" max="12307" width="1.5703125" style="1" customWidth="1"/>
    <col min="12308" max="12308" width="15.5703125" style="1" customWidth="1"/>
    <col min="12309" max="12309" width="1.5703125" style="1" customWidth="1"/>
    <col min="12310" max="12310" width="15.5703125" style="1" customWidth="1"/>
    <col min="12311" max="12311" width="1.5703125" style="1" customWidth="1"/>
    <col min="12312" max="12312" width="13.5703125" style="1" customWidth="1"/>
    <col min="12313" max="12313" width="1.5703125" style="1" customWidth="1"/>
    <col min="12314" max="12314" width="13.5703125" style="1" customWidth="1"/>
    <col min="12315" max="12552" width="9.140625" style="1"/>
    <col min="12553" max="12553" width="42" style="1" customWidth="1"/>
    <col min="12554" max="12554" width="13.5703125" style="1" customWidth="1"/>
    <col min="12555" max="12555" width="1.5703125" style="1" customWidth="1"/>
    <col min="12556" max="12556" width="13.5703125" style="1" customWidth="1"/>
    <col min="12557" max="12557" width="1.5703125" style="1" customWidth="1"/>
    <col min="12558" max="12558" width="13.5703125" style="1" customWidth="1"/>
    <col min="12559" max="12559" width="1.5703125" style="1" customWidth="1"/>
    <col min="12560" max="12560" width="13.5703125" style="1" customWidth="1"/>
    <col min="12561" max="12561" width="1.5703125" style="1" customWidth="1"/>
    <col min="12562" max="12562" width="13.5703125" style="1" customWidth="1"/>
    <col min="12563" max="12563" width="1.5703125" style="1" customWidth="1"/>
    <col min="12564" max="12564" width="15.5703125" style="1" customWidth="1"/>
    <col min="12565" max="12565" width="1.5703125" style="1" customWidth="1"/>
    <col min="12566" max="12566" width="15.5703125" style="1" customWidth="1"/>
    <col min="12567" max="12567" width="1.5703125" style="1" customWidth="1"/>
    <col min="12568" max="12568" width="13.5703125" style="1" customWidth="1"/>
    <col min="12569" max="12569" width="1.5703125" style="1" customWidth="1"/>
    <col min="12570" max="12570" width="13.5703125" style="1" customWidth="1"/>
    <col min="12571" max="12808" width="9.140625" style="1"/>
    <col min="12809" max="12809" width="42" style="1" customWidth="1"/>
    <col min="12810" max="12810" width="13.5703125" style="1" customWidth="1"/>
    <col min="12811" max="12811" width="1.5703125" style="1" customWidth="1"/>
    <col min="12812" max="12812" width="13.5703125" style="1" customWidth="1"/>
    <col min="12813" max="12813" width="1.5703125" style="1" customWidth="1"/>
    <col min="12814" max="12814" width="13.5703125" style="1" customWidth="1"/>
    <col min="12815" max="12815" width="1.5703125" style="1" customWidth="1"/>
    <col min="12816" max="12816" width="13.5703125" style="1" customWidth="1"/>
    <col min="12817" max="12817" width="1.5703125" style="1" customWidth="1"/>
    <col min="12818" max="12818" width="13.5703125" style="1" customWidth="1"/>
    <col min="12819" max="12819" width="1.5703125" style="1" customWidth="1"/>
    <col min="12820" max="12820" width="15.5703125" style="1" customWidth="1"/>
    <col min="12821" max="12821" width="1.5703125" style="1" customWidth="1"/>
    <col min="12822" max="12822" width="15.5703125" style="1" customWidth="1"/>
    <col min="12823" max="12823" width="1.5703125" style="1" customWidth="1"/>
    <col min="12824" max="12824" width="13.5703125" style="1" customWidth="1"/>
    <col min="12825" max="12825" width="1.5703125" style="1" customWidth="1"/>
    <col min="12826" max="12826" width="13.5703125" style="1" customWidth="1"/>
    <col min="12827" max="13064" width="9.140625" style="1"/>
    <col min="13065" max="13065" width="42" style="1" customWidth="1"/>
    <col min="13066" max="13066" width="13.5703125" style="1" customWidth="1"/>
    <col min="13067" max="13067" width="1.5703125" style="1" customWidth="1"/>
    <col min="13068" max="13068" width="13.5703125" style="1" customWidth="1"/>
    <col min="13069" max="13069" width="1.5703125" style="1" customWidth="1"/>
    <col min="13070" max="13070" width="13.5703125" style="1" customWidth="1"/>
    <col min="13071" max="13071" width="1.5703125" style="1" customWidth="1"/>
    <col min="13072" max="13072" width="13.5703125" style="1" customWidth="1"/>
    <col min="13073" max="13073" width="1.5703125" style="1" customWidth="1"/>
    <col min="13074" max="13074" width="13.5703125" style="1" customWidth="1"/>
    <col min="13075" max="13075" width="1.5703125" style="1" customWidth="1"/>
    <col min="13076" max="13076" width="15.5703125" style="1" customWidth="1"/>
    <col min="13077" max="13077" width="1.5703125" style="1" customWidth="1"/>
    <col min="13078" max="13078" width="15.5703125" style="1" customWidth="1"/>
    <col min="13079" max="13079" width="1.5703125" style="1" customWidth="1"/>
    <col min="13080" max="13080" width="13.5703125" style="1" customWidth="1"/>
    <col min="13081" max="13081" width="1.5703125" style="1" customWidth="1"/>
    <col min="13082" max="13082" width="13.5703125" style="1" customWidth="1"/>
    <col min="13083" max="13320" width="9.140625" style="1"/>
    <col min="13321" max="13321" width="42" style="1" customWidth="1"/>
    <col min="13322" max="13322" width="13.5703125" style="1" customWidth="1"/>
    <col min="13323" max="13323" width="1.5703125" style="1" customWidth="1"/>
    <col min="13324" max="13324" width="13.5703125" style="1" customWidth="1"/>
    <col min="13325" max="13325" width="1.5703125" style="1" customWidth="1"/>
    <col min="13326" max="13326" width="13.5703125" style="1" customWidth="1"/>
    <col min="13327" max="13327" width="1.5703125" style="1" customWidth="1"/>
    <col min="13328" max="13328" width="13.5703125" style="1" customWidth="1"/>
    <col min="13329" max="13329" width="1.5703125" style="1" customWidth="1"/>
    <col min="13330" max="13330" width="13.5703125" style="1" customWidth="1"/>
    <col min="13331" max="13331" width="1.5703125" style="1" customWidth="1"/>
    <col min="13332" max="13332" width="15.5703125" style="1" customWidth="1"/>
    <col min="13333" max="13333" width="1.5703125" style="1" customWidth="1"/>
    <col min="13334" max="13334" width="15.5703125" style="1" customWidth="1"/>
    <col min="13335" max="13335" width="1.5703125" style="1" customWidth="1"/>
    <col min="13336" max="13336" width="13.5703125" style="1" customWidth="1"/>
    <col min="13337" max="13337" width="1.5703125" style="1" customWidth="1"/>
    <col min="13338" max="13338" width="13.5703125" style="1" customWidth="1"/>
    <col min="13339" max="13576" width="9.140625" style="1"/>
    <col min="13577" max="13577" width="42" style="1" customWidth="1"/>
    <col min="13578" max="13578" width="13.5703125" style="1" customWidth="1"/>
    <col min="13579" max="13579" width="1.5703125" style="1" customWidth="1"/>
    <col min="13580" max="13580" width="13.5703125" style="1" customWidth="1"/>
    <col min="13581" max="13581" width="1.5703125" style="1" customWidth="1"/>
    <col min="13582" max="13582" width="13.5703125" style="1" customWidth="1"/>
    <col min="13583" max="13583" width="1.5703125" style="1" customWidth="1"/>
    <col min="13584" max="13584" width="13.5703125" style="1" customWidth="1"/>
    <col min="13585" max="13585" width="1.5703125" style="1" customWidth="1"/>
    <col min="13586" max="13586" width="13.5703125" style="1" customWidth="1"/>
    <col min="13587" max="13587" width="1.5703125" style="1" customWidth="1"/>
    <col min="13588" max="13588" width="15.5703125" style="1" customWidth="1"/>
    <col min="13589" max="13589" width="1.5703125" style="1" customWidth="1"/>
    <col min="13590" max="13590" width="15.5703125" style="1" customWidth="1"/>
    <col min="13591" max="13591" width="1.5703125" style="1" customWidth="1"/>
    <col min="13592" max="13592" width="13.5703125" style="1" customWidth="1"/>
    <col min="13593" max="13593" width="1.5703125" style="1" customWidth="1"/>
    <col min="13594" max="13594" width="13.5703125" style="1" customWidth="1"/>
    <col min="13595" max="13832" width="9.140625" style="1"/>
    <col min="13833" max="13833" width="42" style="1" customWidth="1"/>
    <col min="13834" max="13834" width="13.5703125" style="1" customWidth="1"/>
    <col min="13835" max="13835" width="1.5703125" style="1" customWidth="1"/>
    <col min="13836" max="13836" width="13.5703125" style="1" customWidth="1"/>
    <col min="13837" max="13837" width="1.5703125" style="1" customWidth="1"/>
    <col min="13838" max="13838" width="13.5703125" style="1" customWidth="1"/>
    <col min="13839" max="13839" width="1.5703125" style="1" customWidth="1"/>
    <col min="13840" max="13840" width="13.5703125" style="1" customWidth="1"/>
    <col min="13841" max="13841" width="1.5703125" style="1" customWidth="1"/>
    <col min="13842" max="13842" width="13.5703125" style="1" customWidth="1"/>
    <col min="13843" max="13843" width="1.5703125" style="1" customWidth="1"/>
    <col min="13844" max="13844" width="15.5703125" style="1" customWidth="1"/>
    <col min="13845" max="13845" width="1.5703125" style="1" customWidth="1"/>
    <col min="13846" max="13846" width="15.5703125" style="1" customWidth="1"/>
    <col min="13847" max="13847" width="1.5703125" style="1" customWidth="1"/>
    <col min="13848" max="13848" width="13.5703125" style="1" customWidth="1"/>
    <col min="13849" max="13849" width="1.5703125" style="1" customWidth="1"/>
    <col min="13850" max="13850" width="13.5703125" style="1" customWidth="1"/>
    <col min="13851" max="14088" width="9.140625" style="1"/>
    <col min="14089" max="14089" width="42" style="1" customWidth="1"/>
    <col min="14090" max="14090" width="13.5703125" style="1" customWidth="1"/>
    <col min="14091" max="14091" width="1.5703125" style="1" customWidth="1"/>
    <col min="14092" max="14092" width="13.5703125" style="1" customWidth="1"/>
    <col min="14093" max="14093" width="1.5703125" style="1" customWidth="1"/>
    <col min="14094" max="14094" width="13.5703125" style="1" customWidth="1"/>
    <col min="14095" max="14095" width="1.5703125" style="1" customWidth="1"/>
    <col min="14096" max="14096" width="13.5703125" style="1" customWidth="1"/>
    <col min="14097" max="14097" width="1.5703125" style="1" customWidth="1"/>
    <col min="14098" max="14098" width="13.5703125" style="1" customWidth="1"/>
    <col min="14099" max="14099" width="1.5703125" style="1" customWidth="1"/>
    <col min="14100" max="14100" width="15.5703125" style="1" customWidth="1"/>
    <col min="14101" max="14101" width="1.5703125" style="1" customWidth="1"/>
    <col min="14102" max="14102" width="15.5703125" style="1" customWidth="1"/>
    <col min="14103" max="14103" width="1.5703125" style="1" customWidth="1"/>
    <col min="14104" max="14104" width="13.5703125" style="1" customWidth="1"/>
    <col min="14105" max="14105" width="1.5703125" style="1" customWidth="1"/>
    <col min="14106" max="14106" width="13.5703125" style="1" customWidth="1"/>
    <col min="14107" max="14344" width="9.140625" style="1"/>
    <col min="14345" max="14345" width="42" style="1" customWidth="1"/>
    <col min="14346" max="14346" width="13.5703125" style="1" customWidth="1"/>
    <col min="14347" max="14347" width="1.5703125" style="1" customWidth="1"/>
    <col min="14348" max="14348" width="13.5703125" style="1" customWidth="1"/>
    <col min="14349" max="14349" width="1.5703125" style="1" customWidth="1"/>
    <col min="14350" max="14350" width="13.5703125" style="1" customWidth="1"/>
    <col min="14351" max="14351" width="1.5703125" style="1" customWidth="1"/>
    <col min="14352" max="14352" width="13.5703125" style="1" customWidth="1"/>
    <col min="14353" max="14353" width="1.5703125" style="1" customWidth="1"/>
    <col min="14354" max="14354" width="13.5703125" style="1" customWidth="1"/>
    <col min="14355" max="14355" width="1.5703125" style="1" customWidth="1"/>
    <col min="14356" max="14356" width="15.5703125" style="1" customWidth="1"/>
    <col min="14357" max="14357" width="1.5703125" style="1" customWidth="1"/>
    <col min="14358" max="14358" width="15.5703125" style="1" customWidth="1"/>
    <col min="14359" max="14359" width="1.5703125" style="1" customWidth="1"/>
    <col min="14360" max="14360" width="13.5703125" style="1" customWidth="1"/>
    <col min="14361" max="14361" width="1.5703125" style="1" customWidth="1"/>
    <col min="14362" max="14362" width="13.5703125" style="1" customWidth="1"/>
    <col min="14363" max="14600" width="9.140625" style="1"/>
    <col min="14601" max="14601" width="42" style="1" customWidth="1"/>
    <col min="14602" max="14602" width="13.5703125" style="1" customWidth="1"/>
    <col min="14603" max="14603" width="1.5703125" style="1" customWidth="1"/>
    <col min="14604" max="14604" width="13.5703125" style="1" customWidth="1"/>
    <col min="14605" max="14605" width="1.5703125" style="1" customWidth="1"/>
    <col min="14606" max="14606" width="13.5703125" style="1" customWidth="1"/>
    <col min="14607" max="14607" width="1.5703125" style="1" customWidth="1"/>
    <col min="14608" max="14608" width="13.5703125" style="1" customWidth="1"/>
    <col min="14609" max="14609" width="1.5703125" style="1" customWidth="1"/>
    <col min="14610" max="14610" width="13.5703125" style="1" customWidth="1"/>
    <col min="14611" max="14611" width="1.5703125" style="1" customWidth="1"/>
    <col min="14612" max="14612" width="15.5703125" style="1" customWidth="1"/>
    <col min="14613" max="14613" width="1.5703125" style="1" customWidth="1"/>
    <col min="14614" max="14614" width="15.5703125" style="1" customWidth="1"/>
    <col min="14615" max="14615" width="1.5703125" style="1" customWidth="1"/>
    <col min="14616" max="14616" width="13.5703125" style="1" customWidth="1"/>
    <col min="14617" max="14617" width="1.5703125" style="1" customWidth="1"/>
    <col min="14618" max="14618" width="13.5703125" style="1" customWidth="1"/>
    <col min="14619" max="14856" width="9.140625" style="1"/>
    <col min="14857" max="14857" width="42" style="1" customWidth="1"/>
    <col min="14858" max="14858" width="13.5703125" style="1" customWidth="1"/>
    <col min="14859" max="14859" width="1.5703125" style="1" customWidth="1"/>
    <col min="14860" max="14860" width="13.5703125" style="1" customWidth="1"/>
    <col min="14861" max="14861" width="1.5703125" style="1" customWidth="1"/>
    <col min="14862" max="14862" width="13.5703125" style="1" customWidth="1"/>
    <col min="14863" max="14863" width="1.5703125" style="1" customWidth="1"/>
    <col min="14864" max="14864" width="13.5703125" style="1" customWidth="1"/>
    <col min="14865" max="14865" width="1.5703125" style="1" customWidth="1"/>
    <col min="14866" max="14866" width="13.5703125" style="1" customWidth="1"/>
    <col min="14867" max="14867" width="1.5703125" style="1" customWidth="1"/>
    <col min="14868" max="14868" width="15.5703125" style="1" customWidth="1"/>
    <col min="14869" max="14869" width="1.5703125" style="1" customWidth="1"/>
    <col min="14870" max="14870" width="15.5703125" style="1" customWidth="1"/>
    <col min="14871" max="14871" width="1.5703125" style="1" customWidth="1"/>
    <col min="14872" max="14872" width="13.5703125" style="1" customWidth="1"/>
    <col min="14873" max="14873" width="1.5703125" style="1" customWidth="1"/>
    <col min="14874" max="14874" width="13.5703125" style="1" customWidth="1"/>
    <col min="14875" max="15112" width="9.140625" style="1"/>
    <col min="15113" max="15113" width="42" style="1" customWidth="1"/>
    <col min="15114" max="15114" width="13.5703125" style="1" customWidth="1"/>
    <col min="15115" max="15115" width="1.5703125" style="1" customWidth="1"/>
    <col min="15116" max="15116" width="13.5703125" style="1" customWidth="1"/>
    <col min="15117" max="15117" width="1.5703125" style="1" customWidth="1"/>
    <col min="15118" max="15118" width="13.5703125" style="1" customWidth="1"/>
    <col min="15119" max="15119" width="1.5703125" style="1" customWidth="1"/>
    <col min="15120" max="15120" width="13.5703125" style="1" customWidth="1"/>
    <col min="15121" max="15121" width="1.5703125" style="1" customWidth="1"/>
    <col min="15122" max="15122" width="13.5703125" style="1" customWidth="1"/>
    <col min="15123" max="15123" width="1.5703125" style="1" customWidth="1"/>
    <col min="15124" max="15124" width="15.5703125" style="1" customWidth="1"/>
    <col min="15125" max="15125" width="1.5703125" style="1" customWidth="1"/>
    <col min="15126" max="15126" width="15.5703125" style="1" customWidth="1"/>
    <col min="15127" max="15127" width="1.5703125" style="1" customWidth="1"/>
    <col min="15128" max="15128" width="13.5703125" style="1" customWidth="1"/>
    <col min="15129" max="15129" width="1.5703125" style="1" customWidth="1"/>
    <col min="15130" max="15130" width="13.5703125" style="1" customWidth="1"/>
    <col min="15131" max="15368" width="9.140625" style="1"/>
    <col min="15369" max="15369" width="42" style="1" customWidth="1"/>
    <col min="15370" max="15370" width="13.5703125" style="1" customWidth="1"/>
    <col min="15371" max="15371" width="1.5703125" style="1" customWidth="1"/>
    <col min="15372" max="15372" width="13.5703125" style="1" customWidth="1"/>
    <col min="15373" max="15373" width="1.5703125" style="1" customWidth="1"/>
    <col min="15374" max="15374" width="13.5703125" style="1" customWidth="1"/>
    <col min="15375" max="15375" width="1.5703125" style="1" customWidth="1"/>
    <col min="15376" max="15376" width="13.5703125" style="1" customWidth="1"/>
    <col min="15377" max="15377" width="1.5703125" style="1" customWidth="1"/>
    <col min="15378" max="15378" width="13.5703125" style="1" customWidth="1"/>
    <col min="15379" max="15379" width="1.5703125" style="1" customWidth="1"/>
    <col min="15380" max="15380" width="15.5703125" style="1" customWidth="1"/>
    <col min="15381" max="15381" width="1.5703125" style="1" customWidth="1"/>
    <col min="15382" max="15382" width="15.5703125" style="1" customWidth="1"/>
    <col min="15383" max="15383" width="1.5703125" style="1" customWidth="1"/>
    <col min="15384" max="15384" width="13.5703125" style="1" customWidth="1"/>
    <col min="15385" max="15385" width="1.5703125" style="1" customWidth="1"/>
    <col min="15386" max="15386" width="13.5703125" style="1" customWidth="1"/>
    <col min="15387" max="15624" width="9.140625" style="1"/>
    <col min="15625" max="15625" width="42" style="1" customWidth="1"/>
    <col min="15626" max="15626" width="13.5703125" style="1" customWidth="1"/>
    <col min="15627" max="15627" width="1.5703125" style="1" customWidth="1"/>
    <col min="15628" max="15628" width="13.5703125" style="1" customWidth="1"/>
    <col min="15629" max="15629" width="1.5703125" style="1" customWidth="1"/>
    <col min="15630" max="15630" width="13.5703125" style="1" customWidth="1"/>
    <col min="15631" max="15631" width="1.5703125" style="1" customWidth="1"/>
    <col min="15632" max="15632" width="13.5703125" style="1" customWidth="1"/>
    <col min="15633" max="15633" width="1.5703125" style="1" customWidth="1"/>
    <col min="15634" max="15634" width="13.5703125" style="1" customWidth="1"/>
    <col min="15635" max="15635" width="1.5703125" style="1" customWidth="1"/>
    <col min="15636" max="15636" width="15.5703125" style="1" customWidth="1"/>
    <col min="15637" max="15637" width="1.5703125" style="1" customWidth="1"/>
    <col min="15638" max="15638" width="15.5703125" style="1" customWidth="1"/>
    <col min="15639" max="15639" width="1.5703125" style="1" customWidth="1"/>
    <col min="15640" max="15640" width="13.5703125" style="1" customWidth="1"/>
    <col min="15641" max="15641" width="1.5703125" style="1" customWidth="1"/>
    <col min="15642" max="15642" width="13.5703125" style="1" customWidth="1"/>
    <col min="15643" max="15880" width="9.140625" style="1"/>
    <col min="15881" max="15881" width="42" style="1" customWidth="1"/>
    <col min="15882" max="15882" width="13.5703125" style="1" customWidth="1"/>
    <col min="15883" max="15883" width="1.5703125" style="1" customWidth="1"/>
    <col min="15884" max="15884" width="13.5703125" style="1" customWidth="1"/>
    <col min="15885" max="15885" width="1.5703125" style="1" customWidth="1"/>
    <col min="15886" max="15886" width="13.5703125" style="1" customWidth="1"/>
    <col min="15887" max="15887" width="1.5703125" style="1" customWidth="1"/>
    <col min="15888" max="15888" width="13.5703125" style="1" customWidth="1"/>
    <col min="15889" max="15889" width="1.5703125" style="1" customWidth="1"/>
    <col min="15890" max="15890" width="13.5703125" style="1" customWidth="1"/>
    <col min="15891" max="15891" width="1.5703125" style="1" customWidth="1"/>
    <col min="15892" max="15892" width="15.5703125" style="1" customWidth="1"/>
    <col min="15893" max="15893" width="1.5703125" style="1" customWidth="1"/>
    <col min="15894" max="15894" width="15.5703125" style="1" customWidth="1"/>
    <col min="15895" max="15895" width="1.5703125" style="1" customWidth="1"/>
    <col min="15896" max="15896" width="13.5703125" style="1" customWidth="1"/>
    <col min="15897" max="15897" width="1.5703125" style="1" customWidth="1"/>
    <col min="15898" max="15898" width="13.5703125" style="1" customWidth="1"/>
    <col min="15899" max="16136" width="9.140625" style="1"/>
    <col min="16137" max="16137" width="42" style="1" customWidth="1"/>
    <col min="16138" max="16138" width="13.5703125" style="1" customWidth="1"/>
    <col min="16139" max="16139" width="1.5703125" style="1" customWidth="1"/>
    <col min="16140" max="16140" width="13.5703125" style="1" customWidth="1"/>
    <col min="16141" max="16141" width="1.5703125" style="1" customWidth="1"/>
    <col min="16142" max="16142" width="13.5703125" style="1" customWidth="1"/>
    <col min="16143" max="16143" width="1.5703125" style="1" customWidth="1"/>
    <col min="16144" max="16144" width="13.5703125" style="1" customWidth="1"/>
    <col min="16145" max="16145" width="1.5703125" style="1" customWidth="1"/>
    <col min="16146" max="16146" width="13.5703125" style="1" customWidth="1"/>
    <col min="16147" max="16147" width="1.5703125" style="1" customWidth="1"/>
    <col min="16148" max="16148" width="15.5703125" style="1" customWidth="1"/>
    <col min="16149" max="16149" width="1.5703125" style="1" customWidth="1"/>
    <col min="16150" max="16150" width="15.5703125" style="1" customWidth="1"/>
    <col min="16151" max="16151" width="1.5703125" style="1" customWidth="1"/>
    <col min="16152" max="16152" width="13.5703125" style="1" customWidth="1"/>
    <col min="16153" max="16153" width="1.5703125" style="1" customWidth="1"/>
    <col min="16154" max="16154" width="13.5703125" style="1" customWidth="1"/>
    <col min="16155" max="16384" width="9.140625" style="1"/>
  </cols>
  <sheetData>
    <row r="1" spans="1:26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 t="s">
        <v>58</v>
      </c>
      <c r="Y1" s="2"/>
      <c r="Z1" s="2"/>
    </row>
    <row r="2" spans="1:26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6" customHeight="1">
      <c r="A3" s="2" t="s">
        <v>191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6" customHeight="1">
      <c r="A4" s="2" t="s">
        <v>239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6" customHeight="1">
      <c r="X5" s="13" t="s">
        <v>1</v>
      </c>
    </row>
    <row r="6" spans="1:26" ht="21.6" customHeight="1">
      <c r="D6" s="151" t="s">
        <v>101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2"/>
      <c r="Z6" s="2"/>
    </row>
    <row r="7" spans="1:26" ht="21.6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8" t="s">
        <v>49</v>
      </c>
      <c r="Q7" s="148"/>
      <c r="R7" s="148"/>
      <c r="S7" s="148"/>
      <c r="T7" s="148"/>
      <c r="Y7" s="14"/>
      <c r="Z7" s="14"/>
    </row>
    <row r="8" spans="1:26" ht="21.6" customHeight="1">
      <c r="C8" s="14"/>
      <c r="D8" s="14"/>
      <c r="E8" s="14"/>
      <c r="F8" s="14"/>
      <c r="G8" s="14"/>
      <c r="H8" s="14"/>
      <c r="I8" s="14"/>
      <c r="P8" s="152" t="s">
        <v>104</v>
      </c>
      <c r="Q8" s="152"/>
      <c r="R8" s="152"/>
      <c r="U8" s="39"/>
      <c r="W8" s="39"/>
      <c r="X8" s="39"/>
      <c r="Y8" s="39"/>
      <c r="Z8" s="14"/>
    </row>
    <row r="9" spans="1:26" ht="21.6" customHeight="1">
      <c r="C9" s="14"/>
      <c r="D9" s="14"/>
      <c r="E9" s="14"/>
      <c r="F9" s="14"/>
      <c r="G9" s="14"/>
      <c r="H9" s="14"/>
      <c r="I9" s="14"/>
      <c r="P9" s="39"/>
      <c r="Q9" s="39"/>
      <c r="R9" s="11" t="s">
        <v>185</v>
      </c>
      <c r="U9" s="39"/>
      <c r="W9" s="39"/>
      <c r="X9" s="39"/>
      <c r="Y9" s="39"/>
      <c r="Z9" s="14"/>
    </row>
    <row r="10" spans="1:26" ht="21.6" customHeight="1">
      <c r="C10" s="14"/>
      <c r="D10" s="14"/>
      <c r="E10" s="14"/>
      <c r="F10" s="14"/>
      <c r="G10" s="14"/>
      <c r="H10" s="14"/>
      <c r="I10" s="14"/>
      <c r="P10" s="39"/>
      <c r="Q10" s="39"/>
      <c r="R10" s="11" t="s">
        <v>105</v>
      </c>
      <c r="U10" s="39"/>
      <c r="W10" s="39"/>
      <c r="X10" s="39"/>
      <c r="Y10" s="39"/>
      <c r="Z10" s="14"/>
    </row>
    <row r="11" spans="1:26" ht="21.6" customHeight="1">
      <c r="C11" s="14"/>
      <c r="D11" s="14"/>
      <c r="E11" s="14"/>
      <c r="F11" s="14"/>
      <c r="G11" s="14"/>
      <c r="H11" s="14"/>
      <c r="I11" s="14"/>
      <c r="P11" s="39"/>
      <c r="Q11" s="39"/>
      <c r="R11" s="11" t="s">
        <v>106</v>
      </c>
      <c r="U11" s="39"/>
      <c r="V11" s="11" t="s">
        <v>229</v>
      </c>
      <c r="W11" s="39"/>
      <c r="X11" s="39"/>
      <c r="Y11" s="39"/>
      <c r="Z11" s="14"/>
    </row>
    <row r="12" spans="1:26" s="11" customFormat="1" ht="21.6" customHeight="1">
      <c r="J12" s="11" t="s">
        <v>107</v>
      </c>
      <c r="P12" s="11" t="s">
        <v>108</v>
      </c>
      <c r="R12" s="11" t="s">
        <v>202</v>
      </c>
      <c r="V12" s="11" t="s">
        <v>230</v>
      </c>
    </row>
    <row r="13" spans="1:26" s="11" customFormat="1" ht="21.6" customHeight="1">
      <c r="D13" s="11" t="s">
        <v>40</v>
      </c>
      <c r="H13" s="11" t="s">
        <v>110</v>
      </c>
      <c r="J13" s="11" t="s">
        <v>105</v>
      </c>
      <c r="L13" s="16"/>
      <c r="M13" s="16" t="s">
        <v>46</v>
      </c>
      <c r="N13" s="16"/>
      <c r="P13" s="11" t="s">
        <v>139</v>
      </c>
      <c r="R13" s="11" t="s">
        <v>113</v>
      </c>
      <c r="V13" s="11" t="s">
        <v>233</v>
      </c>
    </row>
    <row r="14" spans="1:26" s="11" customFormat="1" ht="21.6" customHeight="1">
      <c r="D14" s="11" t="s">
        <v>116</v>
      </c>
      <c r="F14" s="11" t="s">
        <v>117</v>
      </c>
      <c r="H14" s="11" t="s">
        <v>118</v>
      </c>
      <c r="J14" s="11" t="s">
        <v>119</v>
      </c>
      <c r="L14" s="11" t="s">
        <v>120</v>
      </c>
      <c r="P14" s="11" t="s">
        <v>140</v>
      </c>
      <c r="R14" s="11" t="s">
        <v>123</v>
      </c>
      <c r="T14" s="11" t="s">
        <v>141</v>
      </c>
      <c r="V14" s="11" t="s">
        <v>232</v>
      </c>
      <c r="X14" s="11" t="s">
        <v>125</v>
      </c>
    </row>
    <row r="15" spans="1:26" s="11" customFormat="1" ht="21.6" customHeight="1">
      <c r="D15" s="16" t="s">
        <v>127</v>
      </c>
      <c r="F15" s="16" t="s">
        <v>128</v>
      </c>
      <c r="H15" s="16" t="s">
        <v>129</v>
      </c>
      <c r="J15" s="40" t="s">
        <v>130</v>
      </c>
      <c r="L15" s="16" t="s">
        <v>131</v>
      </c>
      <c r="N15" s="16" t="s">
        <v>132</v>
      </c>
      <c r="P15" s="16" t="s">
        <v>142</v>
      </c>
      <c r="R15" s="16" t="s">
        <v>112</v>
      </c>
      <c r="T15" s="16" t="s">
        <v>143</v>
      </c>
      <c r="V15" s="16" t="s">
        <v>231</v>
      </c>
      <c r="X15" s="16" t="s">
        <v>138</v>
      </c>
    </row>
    <row r="16" spans="1:26" ht="21.6" customHeight="1">
      <c r="A16" s="2" t="s">
        <v>206</v>
      </c>
      <c r="B16" s="2"/>
      <c r="C16" s="32"/>
      <c r="D16" s="33">
        <v>307334</v>
      </c>
      <c r="E16" s="34"/>
      <c r="F16" s="33">
        <v>170072</v>
      </c>
      <c r="G16" s="34"/>
      <c r="H16" s="33">
        <v>12590</v>
      </c>
      <c r="I16" s="34"/>
      <c r="J16" s="33">
        <v>248</v>
      </c>
      <c r="K16" s="34"/>
      <c r="L16" s="33">
        <v>31100</v>
      </c>
      <c r="M16" s="34"/>
      <c r="N16" s="33">
        <v>353169</v>
      </c>
      <c r="O16" s="34"/>
      <c r="P16" s="33">
        <v>-102004</v>
      </c>
      <c r="Q16" s="34"/>
      <c r="R16" s="33">
        <v>-3842</v>
      </c>
      <c r="S16" s="34"/>
      <c r="T16" s="34">
        <f>SUM(P16:R16)</f>
        <v>-105846</v>
      </c>
      <c r="U16" s="34"/>
      <c r="V16" s="33">
        <v>-6573</v>
      </c>
      <c r="W16" s="34"/>
      <c r="X16" s="34">
        <f>SUM(D16:N16,T16,V16)</f>
        <v>762094</v>
      </c>
    </row>
    <row r="17" spans="1:24" ht="21.6" customHeight="1">
      <c r="A17" s="1" t="s">
        <v>77</v>
      </c>
      <c r="B17" s="2"/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18518</v>
      </c>
      <c r="O17" s="34"/>
      <c r="P17" s="33">
        <v>0</v>
      </c>
      <c r="Q17" s="34"/>
      <c r="R17" s="33">
        <v>0</v>
      </c>
      <c r="S17" s="34"/>
      <c r="T17" s="34">
        <f>SUM(P17:R17)</f>
        <v>0</v>
      </c>
      <c r="U17" s="34"/>
      <c r="V17" s="33">
        <v>0</v>
      </c>
      <c r="W17" s="34"/>
      <c r="X17" s="34">
        <f>SUM(D17:N17,T17,V17)</f>
        <v>18518</v>
      </c>
    </row>
    <row r="18" spans="1:24" ht="21.6" customHeight="1">
      <c r="A18" s="1" t="s">
        <v>98</v>
      </c>
      <c r="B18" s="2"/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-1</v>
      </c>
      <c r="O18" s="34"/>
      <c r="P18" s="35">
        <v>10106</v>
      </c>
      <c r="Q18" s="34"/>
      <c r="R18" s="35">
        <v>0</v>
      </c>
      <c r="S18" s="34"/>
      <c r="T18" s="41">
        <f>SUM(P18:R18)</f>
        <v>10106</v>
      </c>
      <c r="U18" s="34"/>
      <c r="V18" s="35">
        <v>0</v>
      </c>
      <c r="W18" s="34"/>
      <c r="X18" s="35">
        <f>SUM(D18:N18,T18,V18)</f>
        <v>10105</v>
      </c>
    </row>
    <row r="19" spans="1:24" ht="21.6" customHeight="1">
      <c r="A19" s="1" t="s">
        <v>99</v>
      </c>
      <c r="B19" s="2"/>
      <c r="C19" s="32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18517</v>
      </c>
      <c r="O19" s="34"/>
      <c r="P19" s="33">
        <f>SUM(P17:P18)</f>
        <v>10106</v>
      </c>
      <c r="Q19" s="34"/>
      <c r="R19" s="33">
        <f>SUM(R17:R18)</f>
        <v>0</v>
      </c>
      <c r="S19" s="34"/>
      <c r="T19" s="34">
        <f t="shared" ref="T19:T21" si="0">SUM(P19:R19)</f>
        <v>10106</v>
      </c>
      <c r="U19" s="33"/>
      <c r="V19" s="33">
        <f>SUM(V17:V18)</f>
        <v>0</v>
      </c>
      <c r="W19" s="33"/>
      <c r="X19" s="34">
        <f>SUM(D19:N19,T19:V19)</f>
        <v>28623</v>
      </c>
    </row>
    <row r="20" spans="1:24" ht="21.6" customHeight="1">
      <c r="A20" s="1" t="s">
        <v>211</v>
      </c>
      <c r="B20" s="2"/>
      <c r="C20" s="32"/>
      <c r="D20" s="33">
        <v>0</v>
      </c>
      <c r="E20" s="34"/>
      <c r="F20" s="33">
        <v>0</v>
      </c>
      <c r="G20" s="34"/>
      <c r="H20" s="33">
        <v>2595</v>
      </c>
      <c r="I20" s="34"/>
      <c r="J20" s="33">
        <v>0</v>
      </c>
      <c r="K20" s="34"/>
      <c r="L20" s="33">
        <v>0</v>
      </c>
      <c r="M20" s="34"/>
      <c r="N20" s="33">
        <v>0</v>
      </c>
      <c r="O20" s="34"/>
      <c r="P20" s="33">
        <v>0</v>
      </c>
      <c r="Q20" s="34"/>
      <c r="R20" s="33">
        <v>0</v>
      </c>
      <c r="S20" s="34"/>
      <c r="T20" s="33">
        <v>0</v>
      </c>
      <c r="U20" s="34"/>
      <c r="V20" s="33">
        <v>0</v>
      </c>
      <c r="W20" s="34"/>
      <c r="X20" s="34">
        <f>SUM(D20:N20,T20,V20)</f>
        <v>2595</v>
      </c>
    </row>
    <row r="21" spans="1:24" ht="21.6" customHeight="1" thickBot="1">
      <c r="A21" s="2" t="s">
        <v>207</v>
      </c>
      <c r="B21" s="2"/>
      <c r="C21" s="32"/>
      <c r="D21" s="38">
        <f>SUM(D16,D19:D20)</f>
        <v>307334</v>
      </c>
      <c r="E21" s="34"/>
      <c r="F21" s="38">
        <f>SUM(F16,F19:F20)</f>
        <v>170072</v>
      </c>
      <c r="G21" s="34"/>
      <c r="H21" s="38">
        <f>SUM(H16,H19:H20)</f>
        <v>15185</v>
      </c>
      <c r="I21" s="34"/>
      <c r="J21" s="38">
        <f>SUM(J16,J19:J20)</f>
        <v>248</v>
      </c>
      <c r="K21" s="34"/>
      <c r="L21" s="38">
        <f>SUM(L16,L19:L20)</f>
        <v>31100</v>
      </c>
      <c r="M21" s="34"/>
      <c r="N21" s="38">
        <f>SUM(N16,N19:N20)</f>
        <v>371686</v>
      </c>
      <c r="O21" s="34"/>
      <c r="P21" s="38">
        <f>SUM(P16,P19:P20)</f>
        <v>-91898</v>
      </c>
      <c r="Q21" s="34"/>
      <c r="R21" s="38">
        <f>SUM(R16,R19:R20)</f>
        <v>-3842</v>
      </c>
      <c r="S21" s="34"/>
      <c r="T21" s="42">
        <f t="shared" si="0"/>
        <v>-95740</v>
      </c>
      <c r="U21" s="33"/>
      <c r="V21" s="38">
        <f>SUM(V16,V19:V20)</f>
        <v>-6573</v>
      </c>
      <c r="W21" s="33"/>
      <c r="X21" s="42">
        <f>SUM(D21:N21,T21:V21)</f>
        <v>793312</v>
      </c>
    </row>
    <row r="22" spans="1:24" ht="21.6" customHeight="1" thickTop="1">
      <c r="A22" s="2"/>
      <c r="B22" s="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ht="21.6" customHeight="1">
      <c r="A23" s="2" t="s">
        <v>241</v>
      </c>
      <c r="B23" s="2"/>
      <c r="C23" s="32"/>
      <c r="D23" s="33">
        <v>307334</v>
      </c>
      <c r="E23" s="34" t="s">
        <v>245</v>
      </c>
      <c r="F23" s="33">
        <v>170072</v>
      </c>
      <c r="G23" s="34" t="s">
        <v>245</v>
      </c>
      <c r="H23" s="33">
        <v>15120</v>
      </c>
      <c r="I23" s="34" t="s">
        <v>245</v>
      </c>
      <c r="J23" s="33">
        <v>248</v>
      </c>
      <c r="K23" s="34" t="s">
        <v>245</v>
      </c>
      <c r="L23" s="33">
        <v>31100</v>
      </c>
      <c r="M23" s="34" t="s">
        <v>245</v>
      </c>
      <c r="N23" s="33">
        <v>351454</v>
      </c>
      <c r="O23" s="34" t="s">
        <v>245</v>
      </c>
      <c r="P23" s="33">
        <v>-86805</v>
      </c>
      <c r="Q23" s="34" t="s">
        <v>245</v>
      </c>
      <c r="R23" s="33">
        <v>-3842</v>
      </c>
      <c r="S23" s="34"/>
      <c r="T23" s="34">
        <f>SUM(P23:R23)</f>
        <v>-90647</v>
      </c>
      <c r="U23" s="34"/>
      <c r="V23" s="33">
        <v>0</v>
      </c>
      <c r="W23" s="33"/>
      <c r="X23" s="34">
        <f>SUM(D23:N23,T23:V23)</f>
        <v>784681</v>
      </c>
    </row>
    <row r="24" spans="1:24" ht="21.6" customHeight="1">
      <c r="A24" s="1" t="s">
        <v>77</v>
      </c>
      <c r="B24" s="2"/>
      <c r="C24" s="32"/>
      <c r="D24" s="33">
        <v>0</v>
      </c>
      <c r="E24" s="34"/>
      <c r="F24" s="33">
        <v>0</v>
      </c>
      <c r="G24" s="34"/>
      <c r="H24" s="33">
        <v>0</v>
      </c>
      <c r="I24" s="34"/>
      <c r="J24" s="33">
        <v>0</v>
      </c>
      <c r="K24" s="34"/>
      <c r="L24" s="33">
        <v>0</v>
      </c>
      <c r="M24" s="34"/>
      <c r="N24" s="33">
        <f>PL_Company!D28</f>
        <v>15811</v>
      </c>
      <c r="O24" s="34"/>
      <c r="P24" s="33">
        <v>0</v>
      </c>
      <c r="Q24" s="34"/>
      <c r="R24" s="33">
        <v>0</v>
      </c>
      <c r="S24" s="34"/>
      <c r="T24" s="34">
        <f>SUM(P24:R24)</f>
        <v>0</v>
      </c>
      <c r="U24" s="34"/>
      <c r="V24" s="33">
        <v>0</v>
      </c>
      <c r="W24" s="33"/>
      <c r="X24" s="34">
        <f t="shared" ref="X24:X25" si="1">SUM(D24:N24,T24:V24)</f>
        <v>15811</v>
      </c>
    </row>
    <row r="25" spans="1:24" ht="21.6" customHeight="1">
      <c r="A25" s="1" t="s">
        <v>98</v>
      </c>
      <c r="B25" s="2"/>
      <c r="C25" s="32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-2</v>
      </c>
      <c r="O25" s="34"/>
      <c r="P25" s="35">
        <v>7652</v>
      </c>
      <c r="Q25" s="34"/>
      <c r="R25" s="35">
        <v>0</v>
      </c>
      <c r="S25" s="34"/>
      <c r="T25" s="41">
        <f>SUM(P25:R25)</f>
        <v>7652</v>
      </c>
      <c r="U25" s="34"/>
      <c r="V25" s="35">
        <v>0</v>
      </c>
      <c r="W25" s="33"/>
      <c r="X25" s="41">
        <f t="shared" si="1"/>
        <v>7650</v>
      </c>
    </row>
    <row r="26" spans="1:24" ht="21.6" customHeight="1">
      <c r="A26" s="1" t="s">
        <v>99</v>
      </c>
      <c r="B26" s="2"/>
      <c r="C26" s="32"/>
      <c r="D26" s="33">
        <f>SUM(D24:D25)</f>
        <v>0</v>
      </c>
      <c r="E26" s="33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15809</v>
      </c>
      <c r="O26" s="34"/>
      <c r="P26" s="33">
        <f>SUM(P24:P25)</f>
        <v>7652</v>
      </c>
      <c r="Q26" s="34"/>
      <c r="R26" s="33">
        <f>SUM(R24:R25)</f>
        <v>0</v>
      </c>
      <c r="S26" s="34"/>
      <c r="T26" s="34">
        <f t="shared" ref="T26:T27" si="2">SUM(P26:R26)</f>
        <v>7652</v>
      </c>
      <c r="U26" s="33"/>
      <c r="V26" s="33">
        <f>SUM(V24:V25)</f>
        <v>0</v>
      </c>
      <c r="W26" s="33"/>
      <c r="X26" s="34">
        <f>SUM(D26:N26,T26:V26)</f>
        <v>23461</v>
      </c>
    </row>
    <row r="27" spans="1:24" ht="21.6" customHeight="1" thickBot="1">
      <c r="A27" s="2" t="s">
        <v>242</v>
      </c>
      <c r="B27" s="2"/>
      <c r="C27" s="32"/>
      <c r="D27" s="38">
        <f>SUM(D23,D26:D26)</f>
        <v>307334</v>
      </c>
      <c r="E27" s="34"/>
      <c r="F27" s="38">
        <f>SUM(F23,F26:F26)</f>
        <v>170072</v>
      </c>
      <c r="G27" s="34"/>
      <c r="H27" s="38">
        <f>SUM(H23,H26:H26)</f>
        <v>15120</v>
      </c>
      <c r="I27" s="34"/>
      <c r="J27" s="38">
        <f>SUM(J23,J26:J26)</f>
        <v>248</v>
      </c>
      <c r="K27" s="34"/>
      <c r="L27" s="38">
        <f>SUM(L23,L26:L26)</f>
        <v>31100</v>
      </c>
      <c r="M27" s="34"/>
      <c r="N27" s="38">
        <f>SUM(N23,N26:N26)</f>
        <v>367263</v>
      </c>
      <c r="O27" s="34"/>
      <c r="P27" s="38">
        <f>SUM(P23,P26:P26)</f>
        <v>-79153</v>
      </c>
      <c r="Q27" s="34"/>
      <c r="R27" s="38">
        <f>SUM(R23,R26:R26)</f>
        <v>-3842</v>
      </c>
      <c r="S27" s="34"/>
      <c r="T27" s="42">
        <f t="shared" si="2"/>
        <v>-82995</v>
      </c>
      <c r="U27" s="33"/>
      <c r="V27" s="38">
        <f>SUM(V23,V26:V26)</f>
        <v>0</v>
      </c>
      <c r="W27" s="33"/>
      <c r="X27" s="42">
        <f>SUM(D27:N27,T27:V27)</f>
        <v>808142</v>
      </c>
    </row>
    <row r="28" spans="1:24" ht="21.6" customHeight="1" thickTop="1">
      <c r="A28" s="2"/>
      <c r="B28" s="2"/>
      <c r="C28" s="32"/>
      <c r="D28" s="32">
        <f>D27-BS_Company!D79</f>
        <v>0</v>
      </c>
      <c r="F28" s="32">
        <f>F27-BS_Company!D80</f>
        <v>0</v>
      </c>
      <c r="H28" s="32">
        <f>H27-BS_Company!D81</f>
        <v>0</v>
      </c>
      <c r="J28" s="32">
        <f>J27-BS_Company!D82</f>
        <v>0</v>
      </c>
      <c r="L28" s="32">
        <f>L27-BS_Company!D84</f>
        <v>0</v>
      </c>
      <c r="N28" s="32">
        <f>N27-BS_Company!D85</f>
        <v>0</v>
      </c>
      <c r="T28" s="32">
        <f>T27-BS_Company!D86</f>
        <v>0</v>
      </c>
      <c r="V28" s="32"/>
      <c r="X28" s="32">
        <f>X27-BS_Company!D87</f>
        <v>0</v>
      </c>
    </row>
    <row r="29" spans="1:24" ht="25.35" customHeight="1">
      <c r="A29" s="3" t="s">
        <v>224</v>
      </c>
      <c r="B29" s="2"/>
      <c r="C29" s="32"/>
      <c r="D29" s="32"/>
      <c r="F29" s="32"/>
      <c r="H29" s="32"/>
      <c r="J29" s="32"/>
      <c r="L29" s="32"/>
      <c r="N29" s="32"/>
      <c r="T29" s="32"/>
      <c r="V29" s="32"/>
      <c r="X29" s="32"/>
    </row>
    <row r="30" spans="1:24" ht="21.6" customHeight="1">
      <c r="A30" s="2"/>
      <c r="B30" s="2"/>
      <c r="C30" s="32"/>
      <c r="D30" s="32"/>
      <c r="F30" s="32"/>
      <c r="H30" s="32"/>
      <c r="J30" s="32"/>
      <c r="L30" s="32"/>
      <c r="N30" s="32"/>
      <c r="T30" s="32"/>
      <c r="V30" s="32"/>
      <c r="X30" s="32"/>
    </row>
    <row r="31" spans="1:24" ht="21.6" customHeight="1">
      <c r="A31" s="2"/>
      <c r="B31" s="2"/>
      <c r="C31" s="32"/>
      <c r="D31" s="32"/>
      <c r="F31" s="32"/>
      <c r="H31" s="32"/>
      <c r="J31" s="32"/>
      <c r="L31" s="32"/>
      <c r="N31" s="32"/>
      <c r="T31" s="32"/>
      <c r="V31" s="32"/>
      <c r="X31" s="32"/>
    </row>
    <row r="32" spans="1:24" ht="21.6" customHeight="1">
      <c r="A32" s="2"/>
      <c r="B32" s="2"/>
      <c r="C32" s="32"/>
      <c r="D32" s="32"/>
      <c r="F32" s="32"/>
      <c r="H32" s="32"/>
      <c r="J32" s="32"/>
      <c r="L32" s="32"/>
      <c r="N32" s="32"/>
      <c r="T32" s="32"/>
      <c r="V32" s="32"/>
      <c r="X32" s="32"/>
    </row>
    <row r="33" spans="1:26" ht="21.6" customHeight="1">
      <c r="A33" s="2"/>
      <c r="B33" s="2"/>
      <c r="C33" s="32"/>
      <c r="D33" s="32"/>
      <c r="F33" s="32"/>
      <c r="H33" s="32"/>
      <c r="J33" s="32"/>
      <c r="L33" s="32"/>
      <c r="N33" s="32"/>
      <c r="T33" s="32"/>
      <c r="V33" s="32"/>
      <c r="X33" s="32"/>
    </row>
    <row r="34" spans="1:26" ht="21.6" customHeight="1">
      <c r="A34" s="2"/>
      <c r="B34" s="2"/>
      <c r="C34" s="32"/>
      <c r="D34" s="32"/>
      <c r="F34" s="32"/>
      <c r="H34" s="32"/>
      <c r="J34" s="32"/>
      <c r="L34" s="32"/>
      <c r="N34" s="32"/>
      <c r="T34" s="32"/>
      <c r="V34" s="32"/>
      <c r="X34" s="32"/>
    </row>
    <row r="35" spans="1:26" ht="21.6" customHeight="1">
      <c r="A35" s="2"/>
      <c r="B35" s="2"/>
      <c r="C35" s="32"/>
      <c r="D35" s="32"/>
      <c r="F35" s="32"/>
      <c r="H35" s="32"/>
      <c r="J35" s="32"/>
      <c r="L35" s="32"/>
      <c r="N35" s="32"/>
      <c r="T35" s="32"/>
      <c r="V35" s="32"/>
      <c r="X35" s="32"/>
    </row>
    <row r="36" spans="1:26" ht="21.6" customHeight="1">
      <c r="A36" s="2"/>
      <c r="B36" s="2"/>
      <c r="C36" s="32"/>
      <c r="D36" s="32"/>
      <c r="F36" s="32"/>
      <c r="H36" s="32"/>
      <c r="J36" s="32"/>
      <c r="L36" s="32"/>
      <c r="N36" s="32"/>
      <c r="T36" s="32"/>
      <c r="V36" s="32"/>
      <c r="X36" s="32"/>
    </row>
    <row r="37" spans="1:26" ht="21.6" customHeight="1">
      <c r="A37" s="2"/>
      <c r="B37" s="2"/>
      <c r="C37" s="32"/>
      <c r="D37" s="32"/>
      <c r="F37" s="32"/>
      <c r="H37" s="32"/>
      <c r="J37" s="32"/>
      <c r="L37" s="32"/>
      <c r="N37" s="32"/>
      <c r="T37" s="32"/>
      <c r="V37" s="32"/>
      <c r="X37" s="32"/>
    </row>
    <row r="38" spans="1:26" ht="21.6" customHeight="1">
      <c r="A38" s="2"/>
      <c r="B38" s="2"/>
      <c r="C38" s="32"/>
      <c r="D38" s="32"/>
      <c r="F38" s="32"/>
      <c r="H38" s="32"/>
      <c r="J38" s="32"/>
      <c r="L38" s="32"/>
      <c r="N38" s="32"/>
      <c r="T38" s="32"/>
      <c r="V38" s="32"/>
      <c r="X38" s="32"/>
    </row>
    <row r="39" spans="1:26" ht="21.6" customHeight="1">
      <c r="A39" s="2"/>
      <c r="B39" s="2"/>
      <c r="C39" s="32"/>
      <c r="D39" s="32"/>
      <c r="F39" s="32"/>
      <c r="H39" s="32"/>
      <c r="J39" s="32"/>
      <c r="L39" s="32"/>
      <c r="N39" s="32"/>
      <c r="T39" s="32"/>
      <c r="V39" s="32"/>
      <c r="X39" s="32"/>
    </row>
    <row r="40" spans="1:26" ht="21.6" customHeight="1">
      <c r="A40" s="2"/>
      <c r="B40" s="2"/>
      <c r="C40" s="32"/>
      <c r="D40" s="32"/>
      <c r="F40" s="32"/>
      <c r="H40" s="32"/>
      <c r="J40" s="32"/>
      <c r="L40" s="32"/>
      <c r="N40" s="32"/>
      <c r="T40" s="32"/>
      <c r="V40" s="32"/>
      <c r="X40" s="32"/>
    </row>
    <row r="41" spans="1:26" ht="21.6" customHeight="1">
      <c r="A41" s="2"/>
      <c r="B41" s="2"/>
      <c r="C41" s="32"/>
      <c r="D41" s="32"/>
      <c r="F41" s="32"/>
      <c r="H41" s="32"/>
      <c r="J41" s="32"/>
      <c r="L41" s="32"/>
      <c r="N41" s="32"/>
      <c r="T41" s="32"/>
      <c r="V41" s="32"/>
      <c r="X41" s="32"/>
    </row>
    <row r="42" spans="1:26" ht="21.6" customHeight="1">
      <c r="A42" s="2"/>
      <c r="B42" s="2"/>
      <c r="C42" s="32"/>
      <c r="D42" s="32"/>
      <c r="F42" s="32"/>
      <c r="H42" s="32"/>
      <c r="J42" s="32"/>
      <c r="L42" s="32"/>
      <c r="N42" s="32"/>
      <c r="T42" s="32"/>
      <c r="V42" s="32"/>
      <c r="X42" s="32"/>
    </row>
    <row r="43" spans="1:26" ht="21.6" customHeight="1">
      <c r="A43" s="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>
        <v>13</v>
      </c>
      <c r="Y43" s="32"/>
      <c r="Z43" s="32"/>
    </row>
  </sheetData>
  <mergeCells count="3">
    <mergeCell ref="D6:X6"/>
    <mergeCell ref="P7:T7"/>
    <mergeCell ref="P8:R8"/>
  </mergeCells>
  <printOptions horizontalCentered="1"/>
  <pageMargins left="0.19685039370078741" right="0.19685039370078741" top="0.78740157480314965" bottom="0.19685039370078741" header="0.23622047244094491" footer="0.27559055118110237"/>
  <pageSetup paperSize="9" scale="56" firstPageNumber="13" fitToWidth="0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1"/>
  <sheetViews>
    <sheetView showGridLines="0" view="pageBreakPreview" topLeftCell="J16" zoomScale="55" zoomScaleNormal="90" zoomScaleSheetLayoutView="55" workbookViewId="0">
      <selection activeCell="J37" sqref="A37:XFD38"/>
    </sheetView>
  </sheetViews>
  <sheetFormatPr defaultRowHeight="21.6" customHeight="1"/>
  <cols>
    <col min="1" max="1" width="41" style="1" customWidth="1"/>
    <col min="2" max="2" width="9" style="1" customWidth="1"/>
    <col min="3" max="3" width="1.5703125" style="1" customWidth="1"/>
    <col min="4" max="4" width="17" style="1" customWidth="1"/>
    <col min="5" max="5" width="1.5703125" style="1" customWidth="1"/>
    <col min="6" max="6" width="17" style="1" customWidth="1"/>
    <col min="7" max="7" width="1.5703125" style="1" customWidth="1"/>
    <col min="8" max="8" width="17" style="1" customWidth="1"/>
    <col min="9" max="9" width="1.5703125" style="1" customWidth="1"/>
    <col min="10" max="10" width="17" style="1" customWidth="1"/>
    <col min="11" max="11" width="1.5703125" style="1" customWidth="1"/>
    <col min="12" max="12" width="17" style="1" customWidth="1"/>
    <col min="13" max="13" width="1.5703125" style="1" customWidth="1"/>
    <col min="14" max="14" width="17" style="1" customWidth="1"/>
    <col min="15" max="15" width="1.5703125" style="1" customWidth="1"/>
    <col min="16" max="16" width="17" style="1" customWidth="1"/>
    <col min="17" max="17" width="1.5703125" style="1" customWidth="1"/>
    <col min="18" max="18" width="21.42578125" style="1" customWidth="1"/>
    <col min="19" max="19" width="1.5703125" style="1" customWidth="1"/>
    <col min="20" max="20" width="20.85546875" style="1" customWidth="1"/>
    <col min="21" max="21" width="1.5703125" style="1" customWidth="1"/>
    <col min="22" max="22" width="17" style="1" customWidth="1"/>
    <col min="23" max="23" width="1.5703125" style="1" customWidth="1"/>
    <col min="24" max="24" width="17" style="1" customWidth="1"/>
    <col min="25" max="25" width="1.5703125" style="1" customWidth="1"/>
    <col min="26" max="26" width="17" style="1" customWidth="1"/>
    <col min="27" max="264" width="9.140625" style="1"/>
    <col min="265" max="265" width="42" style="1" customWidth="1"/>
    <col min="266" max="266" width="13.5703125" style="1" customWidth="1"/>
    <col min="267" max="267" width="1.5703125" style="1" customWidth="1"/>
    <col min="268" max="268" width="13.5703125" style="1" customWidth="1"/>
    <col min="269" max="269" width="1.5703125" style="1" customWidth="1"/>
    <col min="270" max="270" width="13.5703125" style="1" customWidth="1"/>
    <col min="271" max="271" width="1.5703125" style="1" customWidth="1"/>
    <col min="272" max="272" width="13.5703125" style="1" customWidth="1"/>
    <col min="273" max="273" width="1.5703125" style="1" customWidth="1"/>
    <col min="274" max="274" width="13.5703125" style="1" customWidth="1"/>
    <col min="275" max="275" width="1.5703125" style="1" customWidth="1"/>
    <col min="276" max="276" width="15.5703125" style="1" customWidth="1"/>
    <col min="277" max="277" width="1.5703125" style="1" customWidth="1"/>
    <col min="278" max="278" width="15.5703125" style="1" customWidth="1"/>
    <col min="279" max="279" width="1.5703125" style="1" customWidth="1"/>
    <col min="280" max="280" width="13.5703125" style="1" customWidth="1"/>
    <col min="281" max="281" width="1.5703125" style="1" customWidth="1"/>
    <col min="282" max="282" width="13.5703125" style="1" customWidth="1"/>
    <col min="283" max="520" width="9.140625" style="1"/>
    <col min="521" max="521" width="42" style="1" customWidth="1"/>
    <col min="522" max="522" width="13.5703125" style="1" customWidth="1"/>
    <col min="523" max="523" width="1.5703125" style="1" customWidth="1"/>
    <col min="524" max="524" width="13.5703125" style="1" customWidth="1"/>
    <col min="525" max="525" width="1.5703125" style="1" customWidth="1"/>
    <col min="526" max="526" width="13.5703125" style="1" customWidth="1"/>
    <col min="527" max="527" width="1.5703125" style="1" customWidth="1"/>
    <col min="528" max="528" width="13.5703125" style="1" customWidth="1"/>
    <col min="529" max="529" width="1.5703125" style="1" customWidth="1"/>
    <col min="530" max="530" width="13.5703125" style="1" customWidth="1"/>
    <col min="531" max="531" width="1.5703125" style="1" customWidth="1"/>
    <col min="532" max="532" width="15.5703125" style="1" customWidth="1"/>
    <col min="533" max="533" width="1.5703125" style="1" customWidth="1"/>
    <col min="534" max="534" width="15.5703125" style="1" customWidth="1"/>
    <col min="535" max="535" width="1.5703125" style="1" customWidth="1"/>
    <col min="536" max="536" width="13.5703125" style="1" customWidth="1"/>
    <col min="537" max="537" width="1.5703125" style="1" customWidth="1"/>
    <col min="538" max="538" width="13.5703125" style="1" customWidth="1"/>
    <col min="539" max="776" width="9.140625" style="1"/>
    <col min="777" max="777" width="42" style="1" customWidth="1"/>
    <col min="778" max="778" width="13.5703125" style="1" customWidth="1"/>
    <col min="779" max="779" width="1.5703125" style="1" customWidth="1"/>
    <col min="780" max="780" width="13.5703125" style="1" customWidth="1"/>
    <col min="781" max="781" width="1.5703125" style="1" customWidth="1"/>
    <col min="782" max="782" width="13.5703125" style="1" customWidth="1"/>
    <col min="783" max="783" width="1.5703125" style="1" customWidth="1"/>
    <col min="784" max="784" width="13.5703125" style="1" customWidth="1"/>
    <col min="785" max="785" width="1.5703125" style="1" customWidth="1"/>
    <col min="786" max="786" width="13.5703125" style="1" customWidth="1"/>
    <col min="787" max="787" width="1.5703125" style="1" customWidth="1"/>
    <col min="788" max="788" width="15.5703125" style="1" customWidth="1"/>
    <col min="789" max="789" width="1.5703125" style="1" customWidth="1"/>
    <col min="790" max="790" width="15.5703125" style="1" customWidth="1"/>
    <col min="791" max="791" width="1.5703125" style="1" customWidth="1"/>
    <col min="792" max="792" width="13.5703125" style="1" customWidth="1"/>
    <col min="793" max="793" width="1.5703125" style="1" customWidth="1"/>
    <col min="794" max="794" width="13.5703125" style="1" customWidth="1"/>
    <col min="795" max="1032" width="9.140625" style="1"/>
    <col min="1033" max="1033" width="42" style="1" customWidth="1"/>
    <col min="1034" max="1034" width="13.5703125" style="1" customWidth="1"/>
    <col min="1035" max="1035" width="1.5703125" style="1" customWidth="1"/>
    <col min="1036" max="1036" width="13.5703125" style="1" customWidth="1"/>
    <col min="1037" max="1037" width="1.5703125" style="1" customWidth="1"/>
    <col min="1038" max="1038" width="13.5703125" style="1" customWidth="1"/>
    <col min="1039" max="1039" width="1.5703125" style="1" customWidth="1"/>
    <col min="1040" max="1040" width="13.5703125" style="1" customWidth="1"/>
    <col min="1041" max="1041" width="1.5703125" style="1" customWidth="1"/>
    <col min="1042" max="1042" width="13.5703125" style="1" customWidth="1"/>
    <col min="1043" max="1043" width="1.5703125" style="1" customWidth="1"/>
    <col min="1044" max="1044" width="15.5703125" style="1" customWidth="1"/>
    <col min="1045" max="1045" width="1.5703125" style="1" customWidth="1"/>
    <col min="1046" max="1046" width="15.5703125" style="1" customWidth="1"/>
    <col min="1047" max="1047" width="1.5703125" style="1" customWidth="1"/>
    <col min="1048" max="1048" width="13.5703125" style="1" customWidth="1"/>
    <col min="1049" max="1049" width="1.5703125" style="1" customWidth="1"/>
    <col min="1050" max="1050" width="13.5703125" style="1" customWidth="1"/>
    <col min="1051" max="1288" width="9.140625" style="1"/>
    <col min="1289" max="1289" width="42" style="1" customWidth="1"/>
    <col min="1290" max="1290" width="13.5703125" style="1" customWidth="1"/>
    <col min="1291" max="1291" width="1.5703125" style="1" customWidth="1"/>
    <col min="1292" max="1292" width="13.5703125" style="1" customWidth="1"/>
    <col min="1293" max="1293" width="1.5703125" style="1" customWidth="1"/>
    <col min="1294" max="1294" width="13.5703125" style="1" customWidth="1"/>
    <col min="1295" max="1295" width="1.5703125" style="1" customWidth="1"/>
    <col min="1296" max="1296" width="13.5703125" style="1" customWidth="1"/>
    <col min="1297" max="1297" width="1.5703125" style="1" customWidth="1"/>
    <col min="1298" max="1298" width="13.5703125" style="1" customWidth="1"/>
    <col min="1299" max="1299" width="1.5703125" style="1" customWidth="1"/>
    <col min="1300" max="1300" width="15.5703125" style="1" customWidth="1"/>
    <col min="1301" max="1301" width="1.5703125" style="1" customWidth="1"/>
    <col min="1302" max="1302" width="15.5703125" style="1" customWidth="1"/>
    <col min="1303" max="1303" width="1.5703125" style="1" customWidth="1"/>
    <col min="1304" max="1304" width="13.5703125" style="1" customWidth="1"/>
    <col min="1305" max="1305" width="1.5703125" style="1" customWidth="1"/>
    <col min="1306" max="1306" width="13.5703125" style="1" customWidth="1"/>
    <col min="1307" max="1544" width="9.140625" style="1"/>
    <col min="1545" max="1545" width="42" style="1" customWidth="1"/>
    <col min="1546" max="1546" width="13.5703125" style="1" customWidth="1"/>
    <col min="1547" max="1547" width="1.5703125" style="1" customWidth="1"/>
    <col min="1548" max="1548" width="13.5703125" style="1" customWidth="1"/>
    <col min="1549" max="1549" width="1.5703125" style="1" customWidth="1"/>
    <col min="1550" max="1550" width="13.5703125" style="1" customWidth="1"/>
    <col min="1551" max="1551" width="1.5703125" style="1" customWidth="1"/>
    <col min="1552" max="1552" width="13.5703125" style="1" customWidth="1"/>
    <col min="1553" max="1553" width="1.5703125" style="1" customWidth="1"/>
    <col min="1554" max="1554" width="13.5703125" style="1" customWidth="1"/>
    <col min="1555" max="1555" width="1.5703125" style="1" customWidth="1"/>
    <col min="1556" max="1556" width="15.5703125" style="1" customWidth="1"/>
    <col min="1557" max="1557" width="1.5703125" style="1" customWidth="1"/>
    <col min="1558" max="1558" width="15.5703125" style="1" customWidth="1"/>
    <col min="1559" max="1559" width="1.5703125" style="1" customWidth="1"/>
    <col min="1560" max="1560" width="13.5703125" style="1" customWidth="1"/>
    <col min="1561" max="1561" width="1.5703125" style="1" customWidth="1"/>
    <col min="1562" max="1562" width="13.5703125" style="1" customWidth="1"/>
    <col min="1563" max="1800" width="9.140625" style="1"/>
    <col min="1801" max="1801" width="42" style="1" customWidth="1"/>
    <col min="1802" max="1802" width="13.5703125" style="1" customWidth="1"/>
    <col min="1803" max="1803" width="1.5703125" style="1" customWidth="1"/>
    <col min="1804" max="1804" width="13.5703125" style="1" customWidth="1"/>
    <col min="1805" max="1805" width="1.5703125" style="1" customWidth="1"/>
    <col min="1806" max="1806" width="13.5703125" style="1" customWidth="1"/>
    <col min="1807" max="1807" width="1.5703125" style="1" customWidth="1"/>
    <col min="1808" max="1808" width="13.5703125" style="1" customWidth="1"/>
    <col min="1809" max="1809" width="1.5703125" style="1" customWidth="1"/>
    <col min="1810" max="1810" width="13.5703125" style="1" customWidth="1"/>
    <col min="1811" max="1811" width="1.5703125" style="1" customWidth="1"/>
    <col min="1812" max="1812" width="15.5703125" style="1" customWidth="1"/>
    <col min="1813" max="1813" width="1.5703125" style="1" customWidth="1"/>
    <col min="1814" max="1814" width="15.5703125" style="1" customWidth="1"/>
    <col min="1815" max="1815" width="1.5703125" style="1" customWidth="1"/>
    <col min="1816" max="1816" width="13.5703125" style="1" customWidth="1"/>
    <col min="1817" max="1817" width="1.5703125" style="1" customWidth="1"/>
    <col min="1818" max="1818" width="13.5703125" style="1" customWidth="1"/>
    <col min="1819" max="2056" width="9.140625" style="1"/>
    <col min="2057" max="2057" width="42" style="1" customWidth="1"/>
    <col min="2058" max="2058" width="13.5703125" style="1" customWidth="1"/>
    <col min="2059" max="2059" width="1.5703125" style="1" customWidth="1"/>
    <col min="2060" max="2060" width="13.5703125" style="1" customWidth="1"/>
    <col min="2061" max="2061" width="1.5703125" style="1" customWidth="1"/>
    <col min="2062" max="2062" width="13.5703125" style="1" customWidth="1"/>
    <col min="2063" max="2063" width="1.5703125" style="1" customWidth="1"/>
    <col min="2064" max="2064" width="13.5703125" style="1" customWidth="1"/>
    <col min="2065" max="2065" width="1.5703125" style="1" customWidth="1"/>
    <col min="2066" max="2066" width="13.5703125" style="1" customWidth="1"/>
    <col min="2067" max="2067" width="1.5703125" style="1" customWidth="1"/>
    <col min="2068" max="2068" width="15.5703125" style="1" customWidth="1"/>
    <col min="2069" max="2069" width="1.5703125" style="1" customWidth="1"/>
    <col min="2070" max="2070" width="15.5703125" style="1" customWidth="1"/>
    <col min="2071" max="2071" width="1.5703125" style="1" customWidth="1"/>
    <col min="2072" max="2072" width="13.5703125" style="1" customWidth="1"/>
    <col min="2073" max="2073" width="1.5703125" style="1" customWidth="1"/>
    <col min="2074" max="2074" width="13.5703125" style="1" customWidth="1"/>
    <col min="2075" max="2312" width="9.140625" style="1"/>
    <col min="2313" max="2313" width="42" style="1" customWidth="1"/>
    <col min="2314" max="2314" width="13.5703125" style="1" customWidth="1"/>
    <col min="2315" max="2315" width="1.5703125" style="1" customWidth="1"/>
    <col min="2316" max="2316" width="13.5703125" style="1" customWidth="1"/>
    <col min="2317" max="2317" width="1.5703125" style="1" customWidth="1"/>
    <col min="2318" max="2318" width="13.5703125" style="1" customWidth="1"/>
    <col min="2319" max="2319" width="1.5703125" style="1" customWidth="1"/>
    <col min="2320" max="2320" width="13.5703125" style="1" customWidth="1"/>
    <col min="2321" max="2321" width="1.5703125" style="1" customWidth="1"/>
    <col min="2322" max="2322" width="13.5703125" style="1" customWidth="1"/>
    <col min="2323" max="2323" width="1.5703125" style="1" customWidth="1"/>
    <col min="2324" max="2324" width="15.5703125" style="1" customWidth="1"/>
    <col min="2325" max="2325" width="1.5703125" style="1" customWidth="1"/>
    <col min="2326" max="2326" width="15.5703125" style="1" customWidth="1"/>
    <col min="2327" max="2327" width="1.5703125" style="1" customWidth="1"/>
    <col min="2328" max="2328" width="13.5703125" style="1" customWidth="1"/>
    <col min="2329" max="2329" width="1.5703125" style="1" customWidth="1"/>
    <col min="2330" max="2330" width="13.5703125" style="1" customWidth="1"/>
    <col min="2331" max="2568" width="9.140625" style="1"/>
    <col min="2569" max="2569" width="42" style="1" customWidth="1"/>
    <col min="2570" max="2570" width="13.5703125" style="1" customWidth="1"/>
    <col min="2571" max="2571" width="1.5703125" style="1" customWidth="1"/>
    <col min="2572" max="2572" width="13.5703125" style="1" customWidth="1"/>
    <col min="2573" max="2573" width="1.5703125" style="1" customWidth="1"/>
    <col min="2574" max="2574" width="13.5703125" style="1" customWidth="1"/>
    <col min="2575" max="2575" width="1.5703125" style="1" customWidth="1"/>
    <col min="2576" max="2576" width="13.5703125" style="1" customWidth="1"/>
    <col min="2577" max="2577" width="1.5703125" style="1" customWidth="1"/>
    <col min="2578" max="2578" width="13.5703125" style="1" customWidth="1"/>
    <col min="2579" max="2579" width="1.5703125" style="1" customWidth="1"/>
    <col min="2580" max="2580" width="15.5703125" style="1" customWidth="1"/>
    <col min="2581" max="2581" width="1.5703125" style="1" customWidth="1"/>
    <col min="2582" max="2582" width="15.5703125" style="1" customWidth="1"/>
    <col min="2583" max="2583" width="1.5703125" style="1" customWidth="1"/>
    <col min="2584" max="2584" width="13.5703125" style="1" customWidth="1"/>
    <col min="2585" max="2585" width="1.5703125" style="1" customWidth="1"/>
    <col min="2586" max="2586" width="13.5703125" style="1" customWidth="1"/>
    <col min="2587" max="2824" width="9.140625" style="1"/>
    <col min="2825" max="2825" width="42" style="1" customWidth="1"/>
    <col min="2826" max="2826" width="13.5703125" style="1" customWidth="1"/>
    <col min="2827" max="2827" width="1.5703125" style="1" customWidth="1"/>
    <col min="2828" max="2828" width="13.5703125" style="1" customWidth="1"/>
    <col min="2829" max="2829" width="1.5703125" style="1" customWidth="1"/>
    <col min="2830" max="2830" width="13.5703125" style="1" customWidth="1"/>
    <col min="2831" max="2831" width="1.5703125" style="1" customWidth="1"/>
    <col min="2832" max="2832" width="13.5703125" style="1" customWidth="1"/>
    <col min="2833" max="2833" width="1.5703125" style="1" customWidth="1"/>
    <col min="2834" max="2834" width="13.5703125" style="1" customWidth="1"/>
    <col min="2835" max="2835" width="1.5703125" style="1" customWidth="1"/>
    <col min="2836" max="2836" width="15.5703125" style="1" customWidth="1"/>
    <col min="2837" max="2837" width="1.5703125" style="1" customWidth="1"/>
    <col min="2838" max="2838" width="15.5703125" style="1" customWidth="1"/>
    <col min="2839" max="2839" width="1.5703125" style="1" customWidth="1"/>
    <col min="2840" max="2840" width="13.5703125" style="1" customWidth="1"/>
    <col min="2841" max="2841" width="1.5703125" style="1" customWidth="1"/>
    <col min="2842" max="2842" width="13.5703125" style="1" customWidth="1"/>
    <col min="2843" max="3080" width="9.140625" style="1"/>
    <col min="3081" max="3081" width="42" style="1" customWidth="1"/>
    <col min="3082" max="3082" width="13.5703125" style="1" customWidth="1"/>
    <col min="3083" max="3083" width="1.5703125" style="1" customWidth="1"/>
    <col min="3084" max="3084" width="13.5703125" style="1" customWidth="1"/>
    <col min="3085" max="3085" width="1.5703125" style="1" customWidth="1"/>
    <col min="3086" max="3086" width="13.5703125" style="1" customWidth="1"/>
    <col min="3087" max="3087" width="1.5703125" style="1" customWidth="1"/>
    <col min="3088" max="3088" width="13.5703125" style="1" customWidth="1"/>
    <col min="3089" max="3089" width="1.5703125" style="1" customWidth="1"/>
    <col min="3090" max="3090" width="13.5703125" style="1" customWidth="1"/>
    <col min="3091" max="3091" width="1.5703125" style="1" customWidth="1"/>
    <col min="3092" max="3092" width="15.5703125" style="1" customWidth="1"/>
    <col min="3093" max="3093" width="1.5703125" style="1" customWidth="1"/>
    <col min="3094" max="3094" width="15.5703125" style="1" customWidth="1"/>
    <col min="3095" max="3095" width="1.5703125" style="1" customWidth="1"/>
    <col min="3096" max="3096" width="13.5703125" style="1" customWidth="1"/>
    <col min="3097" max="3097" width="1.5703125" style="1" customWidth="1"/>
    <col min="3098" max="3098" width="13.5703125" style="1" customWidth="1"/>
    <col min="3099" max="3336" width="9.140625" style="1"/>
    <col min="3337" max="3337" width="42" style="1" customWidth="1"/>
    <col min="3338" max="3338" width="13.5703125" style="1" customWidth="1"/>
    <col min="3339" max="3339" width="1.5703125" style="1" customWidth="1"/>
    <col min="3340" max="3340" width="13.5703125" style="1" customWidth="1"/>
    <col min="3341" max="3341" width="1.5703125" style="1" customWidth="1"/>
    <col min="3342" max="3342" width="13.5703125" style="1" customWidth="1"/>
    <col min="3343" max="3343" width="1.5703125" style="1" customWidth="1"/>
    <col min="3344" max="3344" width="13.5703125" style="1" customWidth="1"/>
    <col min="3345" max="3345" width="1.5703125" style="1" customWidth="1"/>
    <col min="3346" max="3346" width="13.5703125" style="1" customWidth="1"/>
    <col min="3347" max="3347" width="1.5703125" style="1" customWidth="1"/>
    <col min="3348" max="3348" width="15.5703125" style="1" customWidth="1"/>
    <col min="3349" max="3349" width="1.5703125" style="1" customWidth="1"/>
    <col min="3350" max="3350" width="15.5703125" style="1" customWidth="1"/>
    <col min="3351" max="3351" width="1.5703125" style="1" customWidth="1"/>
    <col min="3352" max="3352" width="13.5703125" style="1" customWidth="1"/>
    <col min="3353" max="3353" width="1.5703125" style="1" customWidth="1"/>
    <col min="3354" max="3354" width="13.5703125" style="1" customWidth="1"/>
    <col min="3355" max="3592" width="9.140625" style="1"/>
    <col min="3593" max="3593" width="42" style="1" customWidth="1"/>
    <col min="3594" max="3594" width="13.5703125" style="1" customWidth="1"/>
    <col min="3595" max="3595" width="1.5703125" style="1" customWidth="1"/>
    <col min="3596" max="3596" width="13.5703125" style="1" customWidth="1"/>
    <col min="3597" max="3597" width="1.5703125" style="1" customWidth="1"/>
    <col min="3598" max="3598" width="13.5703125" style="1" customWidth="1"/>
    <col min="3599" max="3599" width="1.5703125" style="1" customWidth="1"/>
    <col min="3600" max="3600" width="13.5703125" style="1" customWidth="1"/>
    <col min="3601" max="3601" width="1.5703125" style="1" customWidth="1"/>
    <col min="3602" max="3602" width="13.5703125" style="1" customWidth="1"/>
    <col min="3603" max="3603" width="1.5703125" style="1" customWidth="1"/>
    <col min="3604" max="3604" width="15.5703125" style="1" customWidth="1"/>
    <col min="3605" max="3605" width="1.5703125" style="1" customWidth="1"/>
    <col min="3606" max="3606" width="15.5703125" style="1" customWidth="1"/>
    <col min="3607" max="3607" width="1.5703125" style="1" customWidth="1"/>
    <col min="3608" max="3608" width="13.5703125" style="1" customWidth="1"/>
    <col min="3609" max="3609" width="1.5703125" style="1" customWidth="1"/>
    <col min="3610" max="3610" width="13.5703125" style="1" customWidth="1"/>
    <col min="3611" max="3848" width="9.140625" style="1"/>
    <col min="3849" max="3849" width="42" style="1" customWidth="1"/>
    <col min="3850" max="3850" width="13.5703125" style="1" customWidth="1"/>
    <col min="3851" max="3851" width="1.5703125" style="1" customWidth="1"/>
    <col min="3852" max="3852" width="13.5703125" style="1" customWidth="1"/>
    <col min="3853" max="3853" width="1.5703125" style="1" customWidth="1"/>
    <col min="3854" max="3854" width="13.5703125" style="1" customWidth="1"/>
    <col min="3855" max="3855" width="1.5703125" style="1" customWidth="1"/>
    <col min="3856" max="3856" width="13.5703125" style="1" customWidth="1"/>
    <col min="3857" max="3857" width="1.5703125" style="1" customWidth="1"/>
    <col min="3858" max="3858" width="13.5703125" style="1" customWidth="1"/>
    <col min="3859" max="3859" width="1.5703125" style="1" customWidth="1"/>
    <col min="3860" max="3860" width="15.5703125" style="1" customWidth="1"/>
    <col min="3861" max="3861" width="1.5703125" style="1" customWidth="1"/>
    <col min="3862" max="3862" width="15.5703125" style="1" customWidth="1"/>
    <col min="3863" max="3863" width="1.5703125" style="1" customWidth="1"/>
    <col min="3864" max="3864" width="13.5703125" style="1" customWidth="1"/>
    <col min="3865" max="3865" width="1.5703125" style="1" customWidth="1"/>
    <col min="3866" max="3866" width="13.5703125" style="1" customWidth="1"/>
    <col min="3867" max="4104" width="9.140625" style="1"/>
    <col min="4105" max="4105" width="42" style="1" customWidth="1"/>
    <col min="4106" max="4106" width="13.5703125" style="1" customWidth="1"/>
    <col min="4107" max="4107" width="1.5703125" style="1" customWidth="1"/>
    <col min="4108" max="4108" width="13.5703125" style="1" customWidth="1"/>
    <col min="4109" max="4109" width="1.5703125" style="1" customWidth="1"/>
    <col min="4110" max="4110" width="13.5703125" style="1" customWidth="1"/>
    <col min="4111" max="4111" width="1.5703125" style="1" customWidth="1"/>
    <col min="4112" max="4112" width="13.5703125" style="1" customWidth="1"/>
    <col min="4113" max="4113" width="1.5703125" style="1" customWidth="1"/>
    <col min="4114" max="4114" width="13.5703125" style="1" customWidth="1"/>
    <col min="4115" max="4115" width="1.5703125" style="1" customWidth="1"/>
    <col min="4116" max="4116" width="15.5703125" style="1" customWidth="1"/>
    <col min="4117" max="4117" width="1.5703125" style="1" customWidth="1"/>
    <col min="4118" max="4118" width="15.5703125" style="1" customWidth="1"/>
    <col min="4119" max="4119" width="1.5703125" style="1" customWidth="1"/>
    <col min="4120" max="4120" width="13.5703125" style="1" customWidth="1"/>
    <col min="4121" max="4121" width="1.5703125" style="1" customWidth="1"/>
    <col min="4122" max="4122" width="13.5703125" style="1" customWidth="1"/>
    <col min="4123" max="4360" width="9.140625" style="1"/>
    <col min="4361" max="4361" width="42" style="1" customWidth="1"/>
    <col min="4362" max="4362" width="13.5703125" style="1" customWidth="1"/>
    <col min="4363" max="4363" width="1.5703125" style="1" customWidth="1"/>
    <col min="4364" max="4364" width="13.5703125" style="1" customWidth="1"/>
    <col min="4365" max="4365" width="1.5703125" style="1" customWidth="1"/>
    <col min="4366" max="4366" width="13.5703125" style="1" customWidth="1"/>
    <col min="4367" max="4367" width="1.5703125" style="1" customWidth="1"/>
    <col min="4368" max="4368" width="13.5703125" style="1" customWidth="1"/>
    <col min="4369" max="4369" width="1.5703125" style="1" customWidth="1"/>
    <col min="4370" max="4370" width="13.5703125" style="1" customWidth="1"/>
    <col min="4371" max="4371" width="1.5703125" style="1" customWidth="1"/>
    <col min="4372" max="4372" width="15.5703125" style="1" customWidth="1"/>
    <col min="4373" max="4373" width="1.5703125" style="1" customWidth="1"/>
    <col min="4374" max="4374" width="15.5703125" style="1" customWidth="1"/>
    <col min="4375" max="4375" width="1.5703125" style="1" customWidth="1"/>
    <col min="4376" max="4376" width="13.5703125" style="1" customWidth="1"/>
    <col min="4377" max="4377" width="1.5703125" style="1" customWidth="1"/>
    <col min="4378" max="4378" width="13.5703125" style="1" customWidth="1"/>
    <col min="4379" max="4616" width="9.140625" style="1"/>
    <col min="4617" max="4617" width="42" style="1" customWidth="1"/>
    <col min="4618" max="4618" width="13.5703125" style="1" customWidth="1"/>
    <col min="4619" max="4619" width="1.5703125" style="1" customWidth="1"/>
    <col min="4620" max="4620" width="13.5703125" style="1" customWidth="1"/>
    <col min="4621" max="4621" width="1.5703125" style="1" customWidth="1"/>
    <col min="4622" max="4622" width="13.5703125" style="1" customWidth="1"/>
    <col min="4623" max="4623" width="1.5703125" style="1" customWidth="1"/>
    <col min="4624" max="4624" width="13.5703125" style="1" customWidth="1"/>
    <col min="4625" max="4625" width="1.5703125" style="1" customWidth="1"/>
    <col min="4626" max="4626" width="13.5703125" style="1" customWidth="1"/>
    <col min="4627" max="4627" width="1.5703125" style="1" customWidth="1"/>
    <col min="4628" max="4628" width="15.5703125" style="1" customWidth="1"/>
    <col min="4629" max="4629" width="1.5703125" style="1" customWidth="1"/>
    <col min="4630" max="4630" width="15.5703125" style="1" customWidth="1"/>
    <col min="4631" max="4631" width="1.5703125" style="1" customWidth="1"/>
    <col min="4632" max="4632" width="13.5703125" style="1" customWidth="1"/>
    <col min="4633" max="4633" width="1.5703125" style="1" customWidth="1"/>
    <col min="4634" max="4634" width="13.5703125" style="1" customWidth="1"/>
    <col min="4635" max="4872" width="9.140625" style="1"/>
    <col min="4873" max="4873" width="42" style="1" customWidth="1"/>
    <col min="4874" max="4874" width="13.5703125" style="1" customWidth="1"/>
    <col min="4875" max="4875" width="1.5703125" style="1" customWidth="1"/>
    <col min="4876" max="4876" width="13.5703125" style="1" customWidth="1"/>
    <col min="4877" max="4877" width="1.5703125" style="1" customWidth="1"/>
    <col min="4878" max="4878" width="13.5703125" style="1" customWidth="1"/>
    <col min="4879" max="4879" width="1.5703125" style="1" customWidth="1"/>
    <col min="4880" max="4880" width="13.5703125" style="1" customWidth="1"/>
    <col min="4881" max="4881" width="1.5703125" style="1" customWidth="1"/>
    <col min="4882" max="4882" width="13.5703125" style="1" customWidth="1"/>
    <col min="4883" max="4883" width="1.5703125" style="1" customWidth="1"/>
    <col min="4884" max="4884" width="15.5703125" style="1" customWidth="1"/>
    <col min="4885" max="4885" width="1.5703125" style="1" customWidth="1"/>
    <col min="4886" max="4886" width="15.5703125" style="1" customWidth="1"/>
    <col min="4887" max="4887" width="1.5703125" style="1" customWidth="1"/>
    <col min="4888" max="4888" width="13.5703125" style="1" customWidth="1"/>
    <col min="4889" max="4889" width="1.5703125" style="1" customWidth="1"/>
    <col min="4890" max="4890" width="13.5703125" style="1" customWidth="1"/>
    <col min="4891" max="5128" width="9.140625" style="1"/>
    <col min="5129" max="5129" width="42" style="1" customWidth="1"/>
    <col min="5130" max="5130" width="13.5703125" style="1" customWidth="1"/>
    <col min="5131" max="5131" width="1.5703125" style="1" customWidth="1"/>
    <col min="5132" max="5132" width="13.5703125" style="1" customWidth="1"/>
    <col min="5133" max="5133" width="1.5703125" style="1" customWidth="1"/>
    <col min="5134" max="5134" width="13.5703125" style="1" customWidth="1"/>
    <col min="5135" max="5135" width="1.5703125" style="1" customWidth="1"/>
    <col min="5136" max="5136" width="13.5703125" style="1" customWidth="1"/>
    <col min="5137" max="5137" width="1.5703125" style="1" customWidth="1"/>
    <col min="5138" max="5138" width="13.5703125" style="1" customWidth="1"/>
    <col min="5139" max="5139" width="1.5703125" style="1" customWidth="1"/>
    <col min="5140" max="5140" width="15.5703125" style="1" customWidth="1"/>
    <col min="5141" max="5141" width="1.5703125" style="1" customWidth="1"/>
    <col min="5142" max="5142" width="15.5703125" style="1" customWidth="1"/>
    <col min="5143" max="5143" width="1.5703125" style="1" customWidth="1"/>
    <col min="5144" max="5144" width="13.5703125" style="1" customWidth="1"/>
    <col min="5145" max="5145" width="1.5703125" style="1" customWidth="1"/>
    <col min="5146" max="5146" width="13.5703125" style="1" customWidth="1"/>
    <col min="5147" max="5384" width="9.140625" style="1"/>
    <col min="5385" max="5385" width="42" style="1" customWidth="1"/>
    <col min="5386" max="5386" width="13.5703125" style="1" customWidth="1"/>
    <col min="5387" max="5387" width="1.5703125" style="1" customWidth="1"/>
    <col min="5388" max="5388" width="13.5703125" style="1" customWidth="1"/>
    <col min="5389" max="5389" width="1.5703125" style="1" customWidth="1"/>
    <col min="5390" max="5390" width="13.5703125" style="1" customWidth="1"/>
    <col min="5391" max="5391" width="1.5703125" style="1" customWidth="1"/>
    <col min="5392" max="5392" width="13.5703125" style="1" customWidth="1"/>
    <col min="5393" max="5393" width="1.5703125" style="1" customWidth="1"/>
    <col min="5394" max="5394" width="13.5703125" style="1" customWidth="1"/>
    <col min="5395" max="5395" width="1.5703125" style="1" customWidth="1"/>
    <col min="5396" max="5396" width="15.5703125" style="1" customWidth="1"/>
    <col min="5397" max="5397" width="1.5703125" style="1" customWidth="1"/>
    <col min="5398" max="5398" width="15.5703125" style="1" customWidth="1"/>
    <col min="5399" max="5399" width="1.5703125" style="1" customWidth="1"/>
    <col min="5400" max="5400" width="13.5703125" style="1" customWidth="1"/>
    <col min="5401" max="5401" width="1.5703125" style="1" customWidth="1"/>
    <col min="5402" max="5402" width="13.5703125" style="1" customWidth="1"/>
    <col min="5403" max="5640" width="9.140625" style="1"/>
    <col min="5641" max="5641" width="42" style="1" customWidth="1"/>
    <col min="5642" max="5642" width="13.5703125" style="1" customWidth="1"/>
    <col min="5643" max="5643" width="1.5703125" style="1" customWidth="1"/>
    <col min="5644" max="5644" width="13.5703125" style="1" customWidth="1"/>
    <col min="5645" max="5645" width="1.5703125" style="1" customWidth="1"/>
    <col min="5646" max="5646" width="13.5703125" style="1" customWidth="1"/>
    <col min="5647" max="5647" width="1.5703125" style="1" customWidth="1"/>
    <col min="5648" max="5648" width="13.5703125" style="1" customWidth="1"/>
    <col min="5649" max="5649" width="1.5703125" style="1" customWidth="1"/>
    <col min="5650" max="5650" width="13.5703125" style="1" customWidth="1"/>
    <col min="5651" max="5651" width="1.5703125" style="1" customWidth="1"/>
    <col min="5652" max="5652" width="15.5703125" style="1" customWidth="1"/>
    <col min="5653" max="5653" width="1.5703125" style="1" customWidth="1"/>
    <col min="5654" max="5654" width="15.5703125" style="1" customWidth="1"/>
    <col min="5655" max="5655" width="1.5703125" style="1" customWidth="1"/>
    <col min="5656" max="5656" width="13.5703125" style="1" customWidth="1"/>
    <col min="5657" max="5657" width="1.5703125" style="1" customWidth="1"/>
    <col min="5658" max="5658" width="13.5703125" style="1" customWidth="1"/>
    <col min="5659" max="5896" width="9.140625" style="1"/>
    <col min="5897" max="5897" width="42" style="1" customWidth="1"/>
    <col min="5898" max="5898" width="13.5703125" style="1" customWidth="1"/>
    <col min="5899" max="5899" width="1.5703125" style="1" customWidth="1"/>
    <col min="5900" max="5900" width="13.5703125" style="1" customWidth="1"/>
    <col min="5901" max="5901" width="1.5703125" style="1" customWidth="1"/>
    <col min="5902" max="5902" width="13.5703125" style="1" customWidth="1"/>
    <col min="5903" max="5903" width="1.5703125" style="1" customWidth="1"/>
    <col min="5904" max="5904" width="13.5703125" style="1" customWidth="1"/>
    <col min="5905" max="5905" width="1.5703125" style="1" customWidth="1"/>
    <col min="5906" max="5906" width="13.5703125" style="1" customWidth="1"/>
    <col min="5907" max="5907" width="1.5703125" style="1" customWidth="1"/>
    <col min="5908" max="5908" width="15.5703125" style="1" customWidth="1"/>
    <col min="5909" max="5909" width="1.5703125" style="1" customWidth="1"/>
    <col min="5910" max="5910" width="15.5703125" style="1" customWidth="1"/>
    <col min="5911" max="5911" width="1.5703125" style="1" customWidth="1"/>
    <col min="5912" max="5912" width="13.5703125" style="1" customWidth="1"/>
    <col min="5913" max="5913" width="1.5703125" style="1" customWidth="1"/>
    <col min="5914" max="5914" width="13.5703125" style="1" customWidth="1"/>
    <col min="5915" max="6152" width="9.140625" style="1"/>
    <col min="6153" max="6153" width="42" style="1" customWidth="1"/>
    <col min="6154" max="6154" width="13.5703125" style="1" customWidth="1"/>
    <col min="6155" max="6155" width="1.5703125" style="1" customWidth="1"/>
    <col min="6156" max="6156" width="13.5703125" style="1" customWidth="1"/>
    <col min="6157" max="6157" width="1.5703125" style="1" customWidth="1"/>
    <col min="6158" max="6158" width="13.5703125" style="1" customWidth="1"/>
    <col min="6159" max="6159" width="1.5703125" style="1" customWidth="1"/>
    <col min="6160" max="6160" width="13.5703125" style="1" customWidth="1"/>
    <col min="6161" max="6161" width="1.5703125" style="1" customWidth="1"/>
    <col min="6162" max="6162" width="13.5703125" style="1" customWidth="1"/>
    <col min="6163" max="6163" width="1.5703125" style="1" customWidth="1"/>
    <col min="6164" max="6164" width="15.5703125" style="1" customWidth="1"/>
    <col min="6165" max="6165" width="1.5703125" style="1" customWidth="1"/>
    <col min="6166" max="6166" width="15.5703125" style="1" customWidth="1"/>
    <col min="6167" max="6167" width="1.5703125" style="1" customWidth="1"/>
    <col min="6168" max="6168" width="13.5703125" style="1" customWidth="1"/>
    <col min="6169" max="6169" width="1.5703125" style="1" customWidth="1"/>
    <col min="6170" max="6170" width="13.5703125" style="1" customWidth="1"/>
    <col min="6171" max="6408" width="9.140625" style="1"/>
    <col min="6409" max="6409" width="42" style="1" customWidth="1"/>
    <col min="6410" max="6410" width="13.5703125" style="1" customWidth="1"/>
    <col min="6411" max="6411" width="1.5703125" style="1" customWidth="1"/>
    <col min="6412" max="6412" width="13.5703125" style="1" customWidth="1"/>
    <col min="6413" max="6413" width="1.5703125" style="1" customWidth="1"/>
    <col min="6414" max="6414" width="13.5703125" style="1" customWidth="1"/>
    <col min="6415" max="6415" width="1.5703125" style="1" customWidth="1"/>
    <col min="6416" max="6416" width="13.5703125" style="1" customWidth="1"/>
    <col min="6417" max="6417" width="1.5703125" style="1" customWidth="1"/>
    <col min="6418" max="6418" width="13.5703125" style="1" customWidth="1"/>
    <col min="6419" max="6419" width="1.5703125" style="1" customWidth="1"/>
    <col min="6420" max="6420" width="15.5703125" style="1" customWidth="1"/>
    <col min="6421" max="6421" width="1.5703125" style="1" customWidth="1"/>
    <col min="6422" max="6422" width="15.5703125" style="1" customWidth="1"/>
    <col min="6423" max="6423" width="1.5703125" style="1" customWidth="1"/>
    <col min="6424" max="6424" width="13.5703125" style="1" customWidth="1"/>
    <col min="6425" max="6425" width="1.5703125" style="1" customWidth="1"/>
    <col min="6426" max="6426" width="13.5703125" style="1" customWidth="1"/>
    <col min="6427" max="6664" width="9.140625" style="1"/>
    <col min="6665" max="6665" width="42" style="1" customWidth="1"/>
    <col min="6666" max="6666" width="13.5703125" style="1" customWidth="1"/>
    <col min="6667" max="6667" width="1.5703125" style="1" customWidth="1"/>
    <col min="6668" max="6668" width="13.5703125" style="1" customWidth="1"/>
    <col min="6669" max="6669" width="1.5703125" style="1" customWidth="1"/>
    <col min="6670" max="6670" width="13.5703125" style="1" customWidth="1"/>
    <col min="6671" max="6671" width="1.5703125" style="1" customWidth="1"/>
    <col min="6672" max="6672" width="13.5703125" style="1" customWidth="1"/>
    <col min="6673" max="6673" width="1.5703125" style="1" customWidth="1"/>
    <col min="6674" max="6674" width="13.5703125" style="1" customWidth="1"/>
    <col min="6675" max="6675" width="1.5703125" style="1" customWidth="1"/>
    <col min="6676" max="6676" width="15.5703125" style="1" customWidth="1"/>
    <col min="6677" max="6677" width="1.5703125" style="1" customWidth="1"/>
    <col min="6678" max="6678" width="15.5703125" style="1" customWidth="1"/>
    <col min="6679" max="6679" width="1.5703125" style="1" customWidth="1"/>
    <col min="6680" max="6680" width="13.5703125" style="1" customWidth="1"/>
    <col min="6681" max="6681" width="1.5703125" style="1" customWidth="1"/>
    <col min="6682" max="6682" width="13.5703125" style="1" customWidth="1"/>
    <col min="6683" max="6920" width="9.140625" style="1"/>
    <col min="6921" max="6921" width="42" style="1" customWidth="1"/>
    <col min="6922" max="6922" width="13.5703125" style="1" customWidth="1"/>
    <col min="6923" max="6923" width="1.5703125" style="1" customWidth="1"/>
    <col min="6924" max="6924" width="13.5703125" style="1" customWidth="1"/>
    <col min="6925" max="6925" width="1.5703125" style="1" customWidth="1"/>
    <col min="6926" max="6926" width="13.5703125" style="1" customWidth="1"/>
    <col min="6927" max="6927" width="1.5703125" style="1" customWidth="1"/>
    <col min="6928" max="6928" width="13.5703125" style="1" customWidth="1"/>
    <col min="6929" max="6929" width="1.5703125" style="1" customWidth="1"/>
    <col min="6930" max="6930" width="13.5703125" style="1" customWidth="1"/>
    <col min="6931" max="6931" width="1.5703125" style="1" customWidth="1"/>
    <col min="6932" max="6932" width="15.5703125" style="1" customWidth="1"/>
    <col min="6933" max="6933" width="1.5703125" style="1" customWidth="1"/>
    <col min="6934" max="6934" width="15.5703125" style="1" customWidth="1"/>
    <col min="6935" max="6935" width="1.5703125" style="1" customWidth="1"/>
    <col min="6936" max="6936" width="13.5703125" style="1" customWidth="1"/>
    <col min="6937" max="6937" width="1.5703125" style="1" customWidth="1"/>
    <col min="6938" max="6938" width="13.5703125" style="1" customWidth="1"/>
    <col min="6939" max="7176" width="9.140625" style="1"/>
    <col min="7177" max="7177" width="42" style="1" customWidth="1"/>
    <col min="7178" max="7178" width="13.5703125" style="1" customWidth="1"/>
    <col min="7179" max="7179" width="1.5703125" style="1" customWidth="1"/>
    <col min="7180" max="7180" width="13.5703125" style="1" customWidth="1"/>
    <col min="7181" max="7181" width="1.5703125" style="1" customWidth="1"/>
    <col min="7182" max="7182" width="13.5703125" style="1" customWidth="1"/>
    <col min="7183" max="7183" width="1.5703125" style="1" customWidth="1"/>
    <col min="7184" max="7184" width="13.5703125" style="1" customWidth="1"/>
    <col min="7185" max="7185" width="1.5703125" style="1" customWidth="1"/>
    <col min="7186" max="7186" width="13.5703125" style="1" customWidth="1"/>
    <col min="7187" max="7187" width="1.5703125" style="1" customWidth="1"/>
    <col min="7188" max="7188" width="15.5703125" style="1" customWidth="1"/>
    <col min="7189" max="7189" width="1.5703125" style="1" customWidth="1"/>
    <col min="7190" max="7190" width="15.5703125" style="1" customWidth="1"/>
    <col min="7191" max="7191" width="1.5703125" style="1" customWidth="1"/>
    <col min="7192" max="7192" width="13.5703125" style="1" customWidth="1"/>
    <col min="7193" max="7193" width="1.5703125" style="1" customWidth="1"/>
    <col min="7194" max="7194" width="13.5703125" style="1" customWidth="1"/>
    <col min="7195" max="7432" width="9.140625" style="1"/>
    <col min="7433" max="7433" width="42" style="1" customWidth="1"/>
    <col min="7434" max="7434" width="13.5703125" style="1" customWidth="1"/>
    <col min="7435" max="7435" width="1.5703125" style="1" customWidth="1"/>
    <col min="7436" max="7436" width="13.5703125" style="1" customWidth="1"/>
    <col min="7437" max="7437" width="1.5703125" style="1" customWidth="1"/>
    <col min="7438" max="7438" width="13.5703125" style="1" customWidth="1"/>
    <col min="7439" max="7439" width="1.5703125" style="1" customWidth="1"/>
    <col min="7440" max="7440" width="13.5703125" style="1" customWidth="1"/>
    <col min="7441" max="7441" width="1.5703125" style="1" customWidth="1"/>
    <col min="7442" max="7442" width="13.5703125" style="1" customWidth="1"/>
    <col min="7443" max="7443" width="1.5703125" style="1" customWidth="1"/>
    <col min="7444" max="7444" width="15.5703125" style="1" customWidth="1"/>
    <col min="7445" max="7445" width="1.5703125" style="1" customWidth="1"/>
    <col min="7446" max="7446" width="15.5703125" style="1" customWidth="1"/>
    <col min="7447" max="7447" width="1.5703125" style="1" customWidth="1"/>
    <col min="7448" max="7448" width="13.5703125" style="1" customWidth="1"/>
    <col min="7449" max="7449" width="1.5703125" style="1" customWidth="1"/>
    <col min="7450" max="7450" width="13.5703125" style="1" customWidth="1"/>
    <col min="7451" max="7688" width="9.140625" style="1"/>
    <col min="7689" max="7689" width="42" style="1" customWidth="1"/>
    <col min="7690" max="7690" width="13.5703125" style="1" customWidth="1"/>
    <col min="7691" max="7691" width="1.5703125" style="1" customWidth="1"/>
    <col min="7692" max="7692" width="13.5703125" style="1" customWidth="1"/>
    <col min="7693" max="7693" width="1.5703125" style="1" customWidth="1"/>
    <col min="7694" max="7694" width="13.5703125" style="1" customWidth="1"/>
    <col min="7695" max="7695" width="1.5703125" style="1" customWidth="1"/>
    <col min="7696" max="7696" width="13.5703125" style="1" customWidth="1"/>
    <col min="7697" max="7697" width="1.5703125" style="1" customWidth="1"/>
    <col min="7698" max="7698" width="13.5703125" style="1" customWidth="1"/>
    <col min="7699" max="7699" width="1.5703125" style="1" customWidth="1"/>
    <col min="7700" max="7700" width="15.5703125" style="1" customWidth="1"/>
    <col min="7701" max="7701" width="1.5703125" style="1" customWidth="1"/>
    <col min="7702" max="7702" width="15.5703125" style="1" customWidth="1"/>
    <col min="7703" max="7703" width="1.5703125" style="1" customWidth="1"/>
    <col min="7704" max="7704" width="13.5703125" style="1" customWidth="1"/>
    <col min="7705" max="7705" width="1.5703125" style="1" customWidth="1"/>
    <col min="7706" max="7706" width="13.5703125" style="1" customWidth="1"/>
    <col min="7707" max="7944" width="9.140625" style="1"/>
    <col min="7945" max="7945" width="42" style="1" customWidth="1"/>
    <col min="7946" max="7946" width="13.5703125" style="1" customWidth="1"/>
    <col min="7947" max="7947" width="1.5703125" style="1" customWidth="1"/>
    <col min="7948" max="7948" width="13.5703125" style="1" customWidth="1"/>
    <col min="7949" max="7949" width="1.5703125" style="1" customWidth="1"/>
    <col min="7950" max="7950" width="13.5703125" style="1" customWidth="1"/>
    <col min="7951" max="7951" width="1.5703125" style="1" customWidth="1"/>
    <col min="7952" max="7952" width="13.5703125" style="1" customWidth="1"/>
    <col min="7953" max="7953" width="1.5703125" style="1" customWidth="1"/>
    <col min="7954" max="7954" width="13.5703125" style="1" customWidth="1"/>
    <col min="7955" max="7955" width="1.5703125" style="1" customWidth="1"/>
    <col min="7956" max="7956" width="15.5703125" style="1" customWidth="1"/>
    <col min="7957" max="7957" width="1.5703125" style="1" customWidth="1"/>
    <col min="7958" max="7958" width="15.5703125" style="1" customWidth="1"/>
    <col min="7959" max="7959" width="1.5703125" style="1" customWidth="1"/>
    <col min="7960" max="7960" width="13.5703125" style="1" customWidth="1"/>
    <col min="7961" max="7961" width="1.5703125" style="1" customWidth="1"/>
    <col min="7962" max="7962" width="13.5703125" style="1" customWidth="1"/>
    <col min="7963" max="8200" width="9.140625" style="1"/>
    <col min="8201" max="8201" width="42" style="1" customWidth="1"/>
    <col min="8202" max="8202" width="13.5703125" style="1" customWidth="1"/>
    <col min="8203" max="8203" width="1.5703125" style="1" customWidth="1"/>
    <col min="8204" max="8204" width="13.5703125" style="1" customWidth="1"/>
    <col min="8205" max="8205" width="1.5703125" style="1" customWidth="1"/>
    <col min="8206" max="8206" width="13.5703125" style="1" customWidth="1"/>
    <col min="8207" max="8207" width="1.5703125" style="1" customWidth="1"/>
    <col min="8208" max="8208" width="13.5703125" style="1" customWidth="1"/>
    <col min="8209" max="8209" width="1.5703125" style="1" customWidth="1"/>
    <col min="8210" max="8210" width="13.5703125" style="1" customWidth="1"/>
    <col min="8211" max="8211" width="1.5703125" style="1" customWidth="1"/>
    <col min="8212" max="8212" width="15.5703125" style="1" customWidth="1"/>
    <col min="8213" max="8213" width="1.5703125" style="1" customWidth="1"/>
    <col min="8214" max="8214" width="15.5703125" style="1" customWidth="1"/>
    <col min="8215" max="8215" width="1.5703125" style="1" customWidth="1"/>
    <col min="8216" max="8216" width="13.5703125" style="1" customWidth="1"/>
    <col min="8217" max="8217" width="1.5703125" style="1" customWidth="1"/>
    <col min="8218" max="8218" width="13.5703125" style="1" customWidth="1"/>
    <col min="8219" max="8456" width="9.140625" style="1"/>
    <col min="8457" max="8457" width="42" style="1" customWidth="1"/>
    <col min="8458" max="8458" width="13.5703125" style="1" customWidth="1"/>
    <col min="8459" max="8459" width="1.5703125" style="1" customWidth="1"/>
    <col min="8460" max="8460" width="13.5703125" style="1" customWidth="1"/>
    <col min="8461" max="8461" width="1.5703125" style="1" customWidth="1"/>
    <col min="8462" max="8462" width="13.5703125" style="1" customWidth="1"/>
    <col min="8463" max="8463" width="1.5703125" style="1" customWidth="1"/>
    <col min="8464" max="8464" width="13.5703125" style="1" customWidth="1"/>
    <col min="8465" max="8465" width="1.5703125" style="1" customWidth="1"/>
    <col min="8466" max="8466" width="13.5703125" style="1" customWidth="1"/>
    <col min="8467" max="8467" width="1.5703125" style="1" customWidth="1"/>
    <col min="8468" max="8468" width="15.5703125" style="1" customWidth="1"/>
    <col min="8469" max="8469" width="1.5703125" style="1" customWidth="1"/>
    <col min="8470" max="8470" width="15.5703125" style="1" customWidth="1"/>
    <col min="8471" max="8471" width="1.5703125" style="1" customWidth="1"/>
    <col min="8472" max="8472" width="13.5703125" style="1" customWidth="1"/>
    <col min="8473" max="8473" width="1.5703125" style="1" customWidth="1"/>
    <col min="8474" max="8474" width="13.5703125" style="1" customWidth="1"/>
    <col min="8475" max="8712" width="9.140625" style="1"/>
    <col min="8713" max="8713" width="42" style="1" customWidth="1"/>
    <col min="8714" max="8714" width="13.5703125" style="1" customWidth="1"/>
    <col min="8715" max="8715" width="1.5703125" style="1" customWidth="1"/>
    <col min="8716" max="8716" width="13.5703125" style="1" customWidth="1"/>
    <col min="8717" max="8717" width="1.5703125" style="1" customWidth="1"/>
    <col min="8718" max="8718" width="13.5703125" style="1" customWidth="1"/>
    <col min="8719" max="8719" width="1.5703125" style="1" customWidth="1"/>
    <col min="8720" max="8720" width="13.5703125" style="1" customWidth="1"/>
    <col min="8721" max="8721" width="1.5703125" style="1" customWidth="1"/>
    <col min="8722" max="8722" width="13.5703125" style="1" customWidth="1"/>
    <col min="8723" max="8723" width="1.5703125" style="1" customWidth="1"/>
    <col min="8724" max="8724" width="15.5703125" style="1" customWidth="1"/>
    <col min="8725" max="8725" width="1.5703125" style="1" customWidth="1"/>
    <col min="8726" max="8726" width="15.5703125" style="1" customWidth="1"/>
    <col min="8727" max="8727" width="1.5703125" style="1" customWidth="1"/>
    <col min="8728" max="8728" width="13.5703125" style="1" customWidth="1"/>
    <col min="8729" max="8729" width="1.5703125" style="1" customWidth="1"/>
    <col min="8730" max="8730" width="13.5703125" style="1" customWidth="1"/>
    <col min="8731" max="8968" width="9.140625" style="1"/>
    <col min="8969" max="8969" width="42" style="1" customWidth="1"/>
    <col min="8970" max="8970" width="13.5703125" style="1" customWidth="1"/>
    <col min="8971" max="8971" width="1.5703125" style="1" customWidth="1"/>
    <col min="8972" max="8972" width="13.5703125" style="1" customWidth="1"/>
    <col min="8973" max="8973" width="1.5703125" style="1" customWidth="1"/>
    <col min="8974" max="8974" width="13.5703125" style="1" customWidth="1"/>
    <col min="8975" max="8975" width="1.5703125" style="1" customWidth="1"/>
    <col min="8976" max="8976" width="13.5703125" style="1" customWidth="1"/>
    <col min="8977" max="8977" width="1.5703125" style="1" customWidth="1"/>
    <col min="8978" max="8978" width="13.5703125" style="1" customWidth="1"/>
    <col min="8979" max="8979" width="1.5703125" style="1" customWidth="1"/>
    <col min="8980" max="8980" width="15.5703125" style="1" customWidth="1"/>
    <col min="8981" max="8981" width="1.5703125" style="1" customWidth="1"/>
    <col min="8982" max="8982" width="15.5703125" style="1" customWidth="1"/>
    <col min="8983" max="8983" width="1.5703125" style="1" customWidth="1"/>
    <col min="8984" max="8984" width="13.5703125" style="1" customWidth="1"/>
    <col min="8985" max="8985" width="1.5703125" style="1" customWidth="1"/>
    <col min="8986" max="8986" width="13.5703125" style="1" customWidth="1"/>
    <col min="8987" max="9224" width="9.140625" style="1"/>
    <col min="9225" max="9225" width="42" style="1" customWidth="1"/>
    <col min="9226" max="9226" width="13.5703125" style="1" customWidth="1"/>
    <col min="9227" max="9227" width="1.5703125" style="1" customWidth="1"/>
    <col min="9228" max="9228" width="13.5703125" style="1" customWidth="1"/>
    <col min="9229" max="9229" width="1.5703125" style="1" customWidth="1"/>
    <col min="9230" max="9230" width="13.5703125" style="1" customWidth="1"/>
    <col min="9231" max="9231" width="1.5703125" style="1" customWidth="1"/>
    <col min="9232" max="9232" width="13.5703125" style="1" customWidth="1"/>
    <col min="9233" max="9233" width="1.5703125" style="1" customWidth="1"/>
    <col min="9234" max="9234" width="13.5703125" style="1" customWidth="1"/>
    <col min="9235" max="9235" width="1.5703125" style="1" customWidth="1"/>
    <col min="9236" max="9236" width="15.5703125" style="1" customWidth="1"/>
    <col min="9237" max="9237" width="1.5703125" style="1" customWidth="1"/>
    <col min="9238" max="9238" width="15.5703125" style="1" customWidth="1"/>
    <col min="9239" max="9239" width="1.5703125" style="1" customWidth="1"/>
    <col min="9240" max="9240" width="13.5703125" style="1" customWidth="1"/>
    <col min="9241" max="9241" width="1.5703125" style="1" customWidth="1"/>
    <col min="9242" max="9242" width="13.5703125" style="1" customWidth="1"/>
    <col min="9243" max="9480" width="9.140625" style="1"/>
    <col min="9481" max="9481" width="42" style="1" customWidth="1"/>
    <col min="9482" max="9482" width="13.5703125" style="1" customWidth="1"/>
    <col min="9483" max="9483" width="1.5703125" style="1" customWidth="1"/>
    <col min="9484" max="9484" width="13.5703125" style="1" customWidth="1"/>
    <col min="9485" max="9485" width="1.5703125" style="1" customWidth="1"/>
    <col min="9486" max="9486" width="13.5703125" style="1" customWidth="1"/>
    <col min="9487" max="9487" width="1.5703125" style="1" customWidth="1"/>
    <col min="9488" max="9488" width="13.5703125" style="1" customWidth="1"/>
    <col min="9489" max="9489" width="1.5703125" style="1" customWidth="1"/>
    <col min="9490" max="9490" width="13.5703125" style="1" customWidth="1"/>
    <col min="9491" max="9491" width="1.5703125" style="1" customWidth="1"/>
    <col min="9492" max="9492" width="15.5703125" style="1" customWidth="1"/>
    <col min="9493" max="9493" width="1.5703125" style="1" customWidth="1"/>
    <col min="9494" max="9494" width="15.5703125" style="1" customWidth="1"/>
    <col min="9495" max="9495" width="1.5703125" style="1" customWidth="1"/>
    <col min="9496" max="9496" width="13.5703125" style="1" customWidth="1"/>
    <col min="9497" max="9497" width="1.5703125" style="1" customWidth="1"/>
    <col min="9498" max="9498" width="13.5703125" style="1" customWidth="1"/>
    <col min="9499" max="9736" width="9.140625" style="1"/>
    <col min="9737" max="9737" width="42" style="1" customWidth="1"/>
    <col min="9738" max="9738" width="13.5703125" style="1" customWidth="1"/>
    <col min="9739" max="9739" width="1.5703125" style="1" customWidth="1"/>
    <col min="9740" max="9740" width="13.5703125" style="1" customWidth="1"/>
    <col min="9741" max="9741" width="1.5703125" style="1" customWidth="1"/>
    <col min="9742" max="9742" width="13.5703125" style="1" customWidth="1"/>
    <col min="9743" max="9743" width="1.5703125" style="1" customWidth="1"/>
    <col min="9744" max="9744" width="13.5703125" style="1" customWidth="1"/>
    <col min="9745" max="9745" width="1.5703125" style="1" customWidth="1"/>
    <col min="9746" max="9746" width="13.5703125" style="1" customWidth="1"/>
    <col min="9747" max="9747" width="1.5703125" style="1" customWidth="1"/>
    <col min="9748" max="9748" width="15.5703125" style="1" customWidth="1"/>
    <col min="9749" max="9749" width="1.5703125" style="1" customWidth="1"/>
    <col min="9750" max="9750" width="15.5703125" style="1" customWidth="1"/>
    <col min="9751" max="9751" width="1.5703125" style="1" customWidth="1"/>
    <col min="9752" max="9752" width="13.5703125" style="1" customWidth="1"/>
    <col min="9753" max="9753" width="1.5703125" style="1" customWidth="1"/>
    <col min="9754" max="9754" width="13.5703125" style="1" customWidth="1"/>
    <col min="9755" max="9992" width="9.140625" style="1"/>
    <col min="9993" max="9993" width="42" style="1" customWidth="1"/>
    <col min="9994" max="9994" width="13.5703125" style="1" customWidth="1"/>
    <col min="9995" max="9995" width="1.5703125" style="1" customWidth="1"/>
    <col min="9996" max="9996" width="13.5703125" style="1" customWidth="1"/>
    <col min="9997" max="9997" width="1.5703125" style="1" customWidth="1"/>
    <col min="9998" max="9998" width="13.5703125" style="1" customWidth="1"/>
    <col min="9999" max="9999" width="1.5703125" style="1" customWidth="1"/>
    <col min="10000" max="10000" width="13.5703125" style="1" customWidth="1"/>
    <col min="10001" max="10001" width="1.5703125" style="1" customWidth="1"/>
    <col min="10002" max="10002" width="13.5703125" style="1" customWidth="1"/>
    <col min="10003" max="10003" width="1.5703125" style="1" customWidth="1"/>
    <col min="10004" max="10004" width="15.5703125" style="1" customWidth="1"/>
    <col min="10005" max="10005" width="1.5703125" style="1" customWidth="1"/>
    <col min="10006" max="10006" width="15.5703125" style="1" customWidth="1"/>
    <col min="10007" max="10007" width="1.5703125" style="1" customWidth="1"/>
    <col min="10008" max="10008" width="13.5703125" style="1" customWidth="1"/>
    <col min="10009" max="10009" width="1.5703125" style="1" customWidth="1"/>
    <col min="10010" max="10010" width="13.5703125" style="1" customWidth="1"/>
    <col min="10011" max="10248" width="9.140625" style="1"/>
    <col min="10249" max="10249" width="42" style="1" customWidth="1"/>
    <col min="10250" max="10250" width="13.5703125" style="1" customWidth="1"/>
    <col min="10251" max="10251" width="1.5703125" style="1" customWidth="1"/>
    <col min="10252" max="10252" width="13.5703125" style="1" customWidth="1"/>
    <col min="10253" max="10253" width="1.5703125" style="1" customWidth="1"/>
    <col min="10254" max="10254" width="13.5703125" style="1" customWidth="1"/>
    <col min="10255" max="10255" width="1.5703125" style="1" customWidth="1"/>
    <col min="10256" max="10256" width="13.5703125" style="1" customWidth="1"/>
    <col min="10257" max="10257" width="1.5703125" style="1" customWidth="1"/>
    <col min="10258" max="10258" width="13.5703125" style="1" customWidth="1"/>
    <col min="10259" max="10259" width="1.5703125" style="1" customWidth="1"/>
    <col min="10260" max="10260" width="15.5703125" style="1" customWidth="1"/>
    <col min="10261" max="10261" width="1.5703125" style="1" customWidth="1"/>
    <col min="10262" max="10262" width="15.5703125" style="1" customWidth="1"/>
    <col min="10263" max="10263" width="1.5703125" style="1" customWidth="1"/>
    <col min="10264" max="10264" width="13.5703125" style="1" customWidth="1"/>
    <col min="10265" max="10265" width="1.5703125" style="1" customWidth="1"/>
    <col min="10266" max="10266" width="13.5703125" style="1" customWidth="1"/>
    <col min="10267" max="10504" width="9.140625" style="1"/>
    <col min="10505" max="10505" width="42" style="1" customWidth="1"/>
    <col min="10506" max="10506" width="13.5703125" style="1" customWidth="1"/>
    <col min="10507" max="10507" width="1.5703125" style="1" customWidth="1"/>
    <col min="10508" max="10508" width="13.5703125" style="1" customWidth="1"/>
    <col min="10509" max="10509" width="1.5703125" style="1" customWidth="1"/>
    <col min="10510" max="10510" width="13.5703125" style="1" customWidth="1"/>
    <col min="10511" max="10511" width="1.5703125" style="1" customWidth="1"/>
    <col min="10512" max="10512" width="13.5703125" style="1" customWidth="1"/>
    <col min="10513" max="10513" width="1.5703125" style="1" customWidth="1"/>
    <col min="10514" max="10514" width="13.5703125" style="1" customWidth="1"/>
    <col min="10515" max="10515" width="1.5703125" style="1" customWidth="1"/>
    <col min="10516" max="10516" width="15.5703125" style="1" customWidth="1"/>
    <col min="10517" max="10517" width="1.5703125" style="1" customWidth="1"/>
    <col min="10518" max="10518" width="15.5703125" style="1" customWidth="1"/>
    <col min="10519" max="10519" width="1.5703125" style="1" customWidth="1"/>
    <col min="10520" max="10520" width="13.5703125" style="1" customWidth="1"/>
    <col min="10521" max="10521" width="1.5703125" style="1" customWidth="1"/>
    <col min="10522" max="10522" width="13.5703125" style="1" customWidth="1"/>
    <col min="10523" max="10760" width="9.140625" style="1"/>
    <col min="10761" max="10761" width="42" style="1" customWidth="1"/>
    <col min="10762" max="10762" width="13.5703125" style="1" customWidth="1"/>
    <col min="10763" max="10763" width="1.5703125" style="1" customWidth="1"/>
    <col min="10764" max="10764" width="13.5703125" style="1" customWidth="1"/>
    <col min="10765" max="10765" width="1.5703125" style="1" customWidth="1"/>
    <col min="10766" max="10766" width="13.5703125" style="1" customWidth="1"/>
    <col min="10767" max="10767" width="1.5703125" style="1" customWidth="1"/>
    <col min="10768" max="10768" width="13.5703125" style="1" customWidth="1"/>
    <col min="10769" max="10769" width="1.5703125" style="1" customWidth="1"/>
    <col min="10770" max="10770" width="13.5703125" style="1" customWidth="1"/>
    <col min="10771" max="10771" width="1.5703125" style="1" customWidth="1"/>
    <col min="10772" max="10772" width="15.5703125" style="1" customWidth="1"/>
    <col min="10773" max="10773" width="1.5703125" style="1" customWidth="1"/>
    <col min="10774" max="10774" width="15.5703125" style="1" customWidth="1"/>
    <col min="10775" max="10775" width="1.5703125" style="1" customWidth="1"/>
    <col min="10776" max="10776" width="13.5703125" style="1" customWidth="1"/>
    <col min="10777" max="10777" width="1.5703125" style="1" customWidth="1"/>
    <col min="10778" max="10778" width="13.5703125" style="1" customWidth="1"/>
    <col min="10779" max="11016" width="9.140625" style="1"/>
    <col min="11017" max="11017" width="42" style="1" customWidth="1"/>
    <col min="11018" max="11018" width="13.5703125" style="1" customWidth="1"/>
    <col min="11019" max="11019" width="1.5703125" style="1" customWidth="1"/>
    <col min="11020" max="11020" width="13.5703125" style="1" customWidth="1"/>
    <col min="11021" max="11021" width="1.5703125" style="1" customWidth="1"/>
    <col min="11022" max="11022" width="13.5703125" style="1" customWidth="1"/>
    <col min="11023" max="11023" width="1.5703125" style="1" customWidth="1"/>
    <col min="11024" max="11024" width="13.5703125" style="1" customWidth="1"/>
    <col min="11025" max="11025" width="1.5703125" style="1" customWidth="1"/>
    <col min="11026" max="11026" width="13.5703125" style="1" customWidth="1"/>
    <col min="11027" max="11027" width="1.5703125" style="1" customWidth="1"/>
    <col min="11028" max="11028" width="15.5703125" style="1" customWidth="1"/>
    <col min="11029" max="11029" width="1.5703125" style="1" customWidth="1"/>
    <col min="11030" max="11030" width="15.5703125" style="1" customWidth="1"/>
    <col min="11031" max="11031" width="1.5703125" style="1" customWidth="1"/>
    <col min="11032" max="11032" width="13.5703125" style="1" customWidth="1"/>
    <col min="11033" max="11033" width="1.5703125" style="1" customWidth="1"/>
    <col min="11034" max="11034" width="13.5703125" style="1" customWidth="1"/>
    <col min="11035" max="11272" width="9.140625" style="1"/>
    <col min="11273" max="11273" width="42" style="1" customWidth="1"/>
    <col min="11274" max="11274" width="13.5703125" style="1" customWidth="1"/>
    <col min="11275" max="11275" width="1.5703125" style="1" customWidth="1"/>
    <col min="11276" max="11276" width="13.5703125" style="1" customWidth="1"/>
    <col min="11277" max="11277" width="1.5703125" style="1" customWidth="1"/>
    <col min="11278" max="11278" width="13.5703125" style="1" customWidth="1"/>
    <col min="11279" max="11279" width="1.5703125" style="1" customWidth="1"/>
    <col min="11280" max="11280" width="13.5703125" style="1" customWidth="1"/>
    <col min="11281" max="11281" width="1.5703125" style="1" customWidth="1"/>
    <col min="11282" max="11282" width="13.5703125" style="1" customWidth="1"/>
    <col min="11283" max="11283" width="1.5703125" style="1" customWidth="1"/>
    <col min="11284" max="11284" width="15.5703125" style="1" customWidth="1"/>
    <col min="11285" max="11285" width="1.5703125" style="1" customWidth="1"/>
    <col min="11286" max="11286" width="15.5703125" style="1" customWidth="1"/>
    <col min="11287" max="11287" width="1.5703125" style="1" customWidth="1"/>
    <col min="11288" max="11288" width="13.5703125" style="1" customWidth="1"/>
    <col min="11289" max="11289" width="1.5703125" style="1" customWidth="1"/>
    <col min="11290" max="11290" width="13.5703125" style="1" customWidth="1"/>
    <col min="11291" max="11528" width="9.140625" style="1"/>
    <col min="11529" max="11529" width="42" style="1" customWidth="1"/>
    <col min="11530" max="11530" width="13.5703125" style="1" customWidth="1"/>
    <col min="11531" max="11531" width="1.5703125" style="1" customWidth="1"/>
    <col min="11532" max="11532" width="13.5703125" style="1" customWidth="1"/>
    <col min="11533" max="11533" width="1.5703125" style="1" customWidth="1"/>
    <col min="11534" max="11534" width="13.5703125" style="1" customWidth="1"/>
    <col min="11535" max="11535" width="1.5703125" style="1" customWidth="1"/>
    <col min="11536" max="11536" width="13.5703125" style="1" customWidth="1"/>
    <col min="11537" max="11537" width="1.5703125" style="1" customWidth="1"/>
    <col min="11538" max="11538" width="13.5703125" style="1" customWidth="1"/>
    <col min="11539" max="11539" width="1.5703125" style="1" customWidth="1"/>
    <col min="11540" max="11540" width="15.5703125" style="1" customWidth="1"/>
    <col min="11541" max="11541" width="1.5703125" style="1" customWidth="1"/>
    <col min="11542" max="11542" width="15.5703125" style="1" customWidth="1"/>
    <col min="11543" max="11543" width="1.5703125" style="1" customWidth="1"/>
    <col min="11544" max="11544" width="13.5703125" style="1" customWidth="1"/>
    <col min="11545" max="11545" width="1.5703125" style="1" customWidth="1"/>
    <col min="11546" max="11546" width="13.5703125" style="1" customWidth="1"/>
    <col min="11547" max="11784" width="9.140625" style="1"/>
    <col min="11785" max="11785" width="42" style="1" customWidth="1"/>
    <col min="11786" max="11786" width="13.5703125" style="1" customWidth="1"/>
    <col min="11787" max="11787" width="1.5703125" style="1" customWidth="1"/>
    <col min="11788" max="11788" width="13.5703125" style="1" customWidth="1"/>
    <col min="11789" max="11789" width="1.5703125" style="1" customWidth="1"/>
    <col min="11790" max="11790" width="13.5703125" style="1" customWidth="1"/>
    <col min="11791" max="11791" width="1.5703125" style="1" customWidth="1"/>
    <col min="11792" max="11792" width="13.5703125" style="1" customWidth="1"/>
    <col min="11793" max="11793" width="1.5703125" style="1" customWidth="1"/>
    <col min="11794" max="11794" width="13.5703125" style="1" customWidth="1"/>
    <col min="11795" max="11795" width="1.5703125" style="1" customWidth="1"/>
    <col min="11796" max="11796" width="15.5703125" style="1" customWidth="1"/>
    <col min="11797" max="11797" width="1.5703125" style="1" customWidth="1"/>
    <col min="11798" max="11798" width="15.5703125" style="1" customWidth="1"/>
    <col min="11799" max="11799" width="1.5703125" style="1" customWidth="1"/>
    <col min="11800" max="11800" width="13.5703125" style="1" customWidth="1"/>
    <col min="11801" max="11801" width="1.5703125" style="1" customWidth="1"/>
    <col min="11802" max="11802" width="13.5703125" style="1" customWidth="1"/>
    <col min="11803" max="12040" width="9.140625" style="1"/>
    <col min="12041" max="12041" width="42" style="1" customWidth="1"/>
    <col min="12042" max="12042" width="13.5703125" style="1" customWidth="1"/>
    <col min="12043" max="12043" width="1.5703125" style="1" customWidth="1"/>
    <col min="12044" max="12044" width="13.5703125" style="1" customWidth="1"/>
    <col min="12045" max="12045" width="1.5703125" style="1" customWidth="1"/>
    <col min="12046" max="12046" width="13.5703125" style="1" customWidth="1"/>
    <col min="12047" max="12047" width="1.5703125" style="1" customWidth="1"/>
    <col min="12048" max="12048" width="13.5703125" style="1" customWidth="1"/>
    <col min="12049" max="12049" width="1.5703125" style="1" customWidth="1"/>
    <col min="12050" max="12050" width="13.5703125" style="1" customWidth="1"/>
    <col min="12051" max="12051" width="1.5703125" style="1" customWidth="1"/>
    <col min="12052" max="12052" width="15.5703125" style="1" customWidth="1"/>
    <col min="12053" max="12053" width="1.5703125" style="1" customWidth="1"/>
    <col min="12054" max="12054" width="15.5703125" style="1" customWidth="1"/>
    <col min="12055" max="12055" width="1.5703125" style="1" customWidth="1"/>
    <col min="12056" max="12056" width="13.5703125" style="1" customWidth="1"/>
    <col min="12057" max="12057" width="1.5703125" style="1" customWidth="1"/>
    <col min="12058" max="12058" width="13.5703125" style="1" customWidth="1"/>
    <col min="12059" max="12296" width="9.140625" style="1"/>
    <col min="12297" max="12297" width="42" style="1" customWidth="1"/>
    <col min="12298" max="12298" width="13.5703125" style="1" customWidth="1"/>
    <col min="12299" max="12299" width="1.5703125" style="1" customWidth="1"/>
    <col min="12300" max="12300" width="13.5703125" style="1" customWidth="1"/>
    <col min="12301" max="12301" width="1.5703125" style="1" customWidth="1"/>
    <col min="12302" max="12302" width="13.5703125" style="1" customWidth="1"/>
    <col min="12303" max="12303" width="1.5703125" style="1" customWidth="1"/>
    <col min="12304" max="12304" width="13.5703125" style="1" customWidth="1"/>
    <col min="12305" max="12305" width="1.5703125" style="1" customWidth="1"/>
    <col min="12306" max="12306" width="13.5703125" style="1" customWidth="1"/>
    <col min="12307" max="12307" width="1.5703125" style="1" customWidth="1"/>
    <col min="12308" max="12308" width="15.5703125" style="1" customWidth="1"/>
    <col min="12309" max="12309" width="1.5703125" style="1" customWidth="1"/>
    <col min="12310" max="12310" width="15.5703125" style="1" customWidth="1"/>
    <col min="12311" max="12311" width="1.5703125" style="1" customWidth="1"/>
    <col min="12312" max="12312" width="13.5703125" style="1" customWidth="1"/>
    <col min="12313" max="12313" width="1.5703125" style="1" customWidth="1"/>
    <col min="12314" max="12314" width="13.5703125" style="1" customWidth="1"/>
    <col min="12315" max="12552" width="9.140625" style="1"/>
    <col min="12553" max="12553" width="42" style="1" customWidth="1"/>
    <col min="12554" max="12554" width="13.5703125" style="1" customWidth="1"/>
    <col min="12555" max="12555" width="1.5703125" style="1" customWidth="1"/>
    <col min="12556" max="12556" width="13.5703125" style="1" customWidth="1"/>
    <col min="12557" max="12557" width="1.5703125" style="1" customWidth="1"/>
    <col min="12558" max="12558" width="13.5703125" style="1" customWidth="1"/>
    <col min="12559" max="12559" width="1.5703125" style="1" customWidth="1"/>
    <col min="12560" max="12560" width="13.5703125" style="1" customWidth="1"/>
    <col min="12561" max="12561" width="1.5703125" style="1" customWidth="1"/>
    <col min="12562" max="12562" width="13.5703125" style="1" customWidth="1"/>
    <col min="12563" max="12563" width="1.5703125" style="1" customWidth="1"/>
    <col min="12564" max="12564" width="15.5703125" style="1" customWidth="1"/>
    <col min="12565" max="12565" width="1.5703125" style="1" customWidth="1"/>
    <col min="12566" max="12566" width="15.5703125" style="1" customWidth="1"/>
    <col min="12567" max="12567" width="1.5703125" style="1" customWidth="1"/>
    <col min="12568" max="12568" width="13.5703125" style="1" customWidth="1"/>
    <col min="12569" max="12569" width="1.5703125" style="1" customWidth="1"/>
    <col min="12570" max="12570" width="13.5703125" style="1" customWidth="1"/>
    <col min="12571" max="12808" width="9.140625" style="1"/>
    <col min="12809" max="12809" width="42" style="1" customWidth="1"/>
    <col min="12810" max="12810" width="13.5703125" style="1" customWidth="1"/>
    <col min="12811" max="12811" width="1.5703125" style="1" customWidth="1"/>
    <col min="12812" max="12812" width="13.5703125" style="1" customWidth="1"/>
    <col min="12813" max="12813" width="1.5703125" style="1" customWidth="1"/>
    <col min="12814" max="12814" width="13.5703125" style="1" customWidth="1"/>
    <col min="12815" max="12815" width="1.5703125" style="1" customWidth="1"/>
    <col min="12816" max="12816" width="13.5703125" style="1" customWidth="1"/>
    <col min="12817" max="12817" width="1.5703125" style="1" customWidth="1"/>
    <col min="12818" max="12818" width="13.5703125" style="1" customWidth="1"/>
    <col min="12819" max="12819" width="1.5703125" style="1" customWidth="1"/>
    <col min="12820" max="12820" width="15.5703125" style="1" customWidth="1"/>
    <col min="12821" max="12821" width="1.5703125" style="1" customWidth="1"/>
    <col min="12822" max="12822" width="15.5703125" style="1" customWidth="1"/>
    <col min="12823" max="12823" width="1.5703125" style="1" customWidth="1"/>
    <col min="12824" max="12824" width="13.5703125" style="1" customWidth="1"/>
    <col min="12825" max="12825" width="1.5703125" style="1" customWidth="1"/>
    <col min="12826" max="12826" width="13.5703125" style="1" customWidth="1"/>
    <col min="12827" max="13064" width="9.140625" style="1"/>
    <col min="13065" max="13065" width="42" style="1" customWidth="1"/>
    <col min="13066" max="13066" width="13.5703125" style="1" customWidth="1"/>
    <col min="13067" max="13067" width="1.5703125" style="1" customWidth="1"/>
    <col min="13068" max="13068" width="13.5703125" style="1" customWidth="1"/>
    <col min="13069" max="13069" width="1.5703125" style="1" customWidth="1"/>
    <col min="13070" max="13070" width="13.5703125" style="1" customWidth="1"/>
    <col min="13071" max="13071" width="1.5703125" style="1" customWidth="1"/>
    <col min="13072" max="13072" width="13.5703125" style="1" customWidth="1"/>
    <col min="13073" max="13073" width="1.5703125" style="1" customWidth="1"/>
    <col min="13074" max="13074" width="13.5703125" style="1" customWidth="1"/>
    <col min="13075" max="13075" width="1.5703125" style="1" customWidth="1"/>
    <col min="13076" max="13076" width="15.5703125" style="1" customWidth="1"/>
    <col min="13077" max="13077" width="1.5703125" style="1" customWidth="1"/>
    <col min="13078" max="13078" width="15.5703125" style="1" customWidth="1"/>
    <col min="13079" max="13079" width="1.5703125" style="1" customWidth="1"/>
    <col min="13080" max="13080" width="13.5703125" style="1" customWidth="1"/>
    <col min="13081" max="13081" width="1.5703125" style="1" customWidth="1"/>
    <col min="13082" max="13082" width="13.5703125" style="1" customWidth="1"/>
    <col min="13083" max="13320" width="9.140625" style="1"/>
    <col min="13321" max="13321" width="42" style="1" customWidth="1"/>
    <col min="13322" max="13322" width="13.5703125" style="1" customWidth="1"/>
    <col min="13323" max="13323" width="1.5703125" style="1" customWidth="1"/>
    <col min="13324" max="13324" width="13.5703125" style="1" customWidth="1"/>
    <col min="13325" max="13325" width="1.5703125" style="1" customWidth="1"/>
    <col min="13326" max="13326" width="13.5703125" style="1" customWidth="1"/>
    <col min="13327" max="13327" width="1.5703125" style="1" customWidth="1"/>
    <col min="13328" max="13328" width="13.5703125" style="1" customWidth="1"/>
    <col min="13329" max="13329" width="1.5703125" style="1" customWidth="1"/>
    <col min="13330" max="13330" width="13.5703125" style="1" customWidth="1"/>
    <col min="13331" max="13331" width="1.5703125" style="1" customWidth="1"/>
    <col min="13332" max="13332" width="15.5703125" style="1" customWidth="1"/>
    <col min="13333" max="13333" width="1.5703125" style="1" customWidth="1"/>
    <col min="13334" max="13334" width="15.5703125" style="1" customWidth="1"/>
    <col min="13335" max="13335" width="1.5703125" style="1" customWidth="1"/>
    <col min="13336" max="13336" width="13.5703125" style="1" customWidth="1"/>
    <col min="13337" max="13337" width="1.5703125" style="1" customWidth="1"/>
    <col min="13338" max="13338" width="13.5703125" style="1" customWidth="1"/>
    <col min="13339" max="13576" width="9.140625" style="1"/>
    <col min="13577" max="13577" width="42" style="1" customWidth="1"/>
    <col min="13578" max="13578" width="13.5703125" style="1" customWidth="1"/>
    <col min="13579" max="13579" width="1.5703125" style="1" customWidth="1"/>
    <col min="13580" max="13580" width="13.5703125" style="1" customWidth="1"/>
    <col min="13581" max="13581" width="1.5703125" style="1" customWidth="1"/>
    <col min="13582" max="13582" width="13.5703125" style="1" customWidth="1"/>
    <col min="13583" max="13583" width="1.5703125" style="1" customWidth="1"/>
    <col min="13584" max="13584" width="13.5703125" style="1" customWidth="1"/>
    <col min="13585" max="13585" width="1.5703125" style="1" customWidth="1"/>
    <col min="13586" max="13586" width="13.5703125" style="1" customWidth="1"/>
    <col min="13587" max="13587" width="1.5703125" style="1" customWidth="1"/>
    <col min="13588" max="13588" width="15.5703125" style="1" customWidth="1"/>
    <col min="13589" max="13589" width="1.5703125" style="1" customWidth="1"/>
    <col min="13590" max="13590" width="15.5703125" style="1" customWidth="1"/>
    <col min="13591" max="13591" width="1.5703125" style="1" customWidth="1"/>
    <col min="13592" max="13592" width="13.5703125" style="1" customWidth="1"/>
    <col min="13593" max="13593" width="1.5703125" style="1" customWidth="1"/>
    <col min="13594" max="13594" width="13.5703125" style="1" customWidth="1"/>
    <col min="13595" max="13832" width="9.140625" style="1"/>
    <col min="13833" max="13833" width="42" style="1" customWidth="1"/>
    <col min="13834" max="13834" width="13.5703125" style="1" customWidth="1"/>
    <col min="13835" max="13835" width="1.5703125" style="1" customWidth="1"/>
    <col min="13836" max="13836" width="13.5703125" style="1" customWidth="1"/>
    <col min="13837" max="13837" width="1.5703125" style="1" customWidth="1"/>
    <col min="13838" max="13838" width="13.5703125" style="1" customWidth="1"/>
    <col min="13839" max="13839" width="1.5703125" style="1" customWidth="1"/>
    <col min="13840" max="13840" width="13.5703125" style="1" customWidth="1"/>
    <col min="13841" max="13841" width="1.5703125" style="1" customWidth="1"/>
    <col min="13842" max="13842" width="13.5703125" style="1" customWidth="1"/>
    <col min="13843" max="13843" width="1.5703125" style="1" customWidth="1"/>
    <col min="13844" max="13844" width="15.5703125" style="1" customWidth="1"/>
    <col min="13845" max="13845" width="1.5703125" style="1" customWidth="1"/>
    <col min="13846" max="13846" width="15.5703125" style="1" customWidth="1"/>
    <col min="13847" max="13847" width="1.5703125" style="1" customWidth="1"/>
    <col min="13848" max="13848" width="13.5703125" style="1" customWidth="1"/>
    <col min="13849" max="13849" width="1.5703125" style="1" customWidth="1"/>
    <col min="13850" max="13850" width="13.5703125" style="1" customWidth="1"/>
    <col min="13851" max="14088" width="9.140625" style="1"/>
    <col min="14089" max="14089" width="42" style="1" customWidth="1"/>
    <col min="14090" max="14090" width="13.5703125" style="1" customWidth="1"/>
    <col min="14091" max="14091" width="1.5703125" style="1" customWidth="1"/>
    <col min="14092" max="14092" width="13.5703125" style="1" customWidth="1"/>
    <col min="14093" max="14093" width="1.5703125" style="1" customWidth="1"/>
    <col min="14094" max="14094" width="13.5703125" style="1" customWidth="1"/>
    <col min="14095" max="14095" width="1.5703125" style="1" customWidth="1"/>
    <col min="14096" max="14096" width="13.5703125" style="1" customWidth="1"/>
    <col min="14097" max="14097" width="1.5703125" style="1" customWidth="1"/>
    <col min="14098" max="14098" width="13.5703125" style="1" customWidth="1"/>
    <col min="14099" max="14099" width="1.5703125" style="1" customWidth="1"/>
    <col min="14100" max="14100" width="15.5703125" style="1" customWidth="1"/>
    <col min="14101" max="14101" width="1.5703125" style="1" customWidth="1"/>
    <col min="14102" max="14102" width="15.5703125" style="1" customWidth="1"/>
    <col min="14103" max="14103" width="1.5703125" style="1" customWidth="1"/>
    <col min="14104" max="14104" width="13.5703125" style="1" customWidth="1"/>
    <col min="14105" max="14105" width="1.5703125" style="1" customWidth="1"/>
    <col min="14106" max="14106" width="13.5703125" style="1" customWidth="1"/>
    <col min="14107" max="14344" width="9.140625" style="1"/>
    <col min="14345" max="14345" width="42" style="1" customWidth="1"/>
    <col min="14346" max="14346" width="13.5703125" style="1" customWidth="1"/>
    <col min="14347" max="14347" width="1.5703125" style="1" customWidth="1"/>
    <col min="14348" max="14348" width="13.5703125" style="1" customWidth="1"/>
    <col min="14349" max="14349" width="1.5703125" style="1" customWidth="1"/>
    <col min="14350" max="14350" width="13.5703125" style="1" customWidth="1"/>
    <col min="14351" max="14351" width="1.5703125" style="1" customWidth="1"/>
    <col min="14352" max="14352" width="13.5703125" style="1" customWidth="1"/>
    <col min="14353" max="14353" width="1.5703125" style="1" customWidth="1"/>
    <col min="14354" max="14354" width="13.5703125" style="1" customWidth="1"/>
    <col min="14355" max="14355" width="1.5703125" style="1" customWidth="1"/>
    <col min="14356" max="14356" width="15.5703125" style="1" customWidth="1"/>
    <col min="14357" max="14357" width="1.5703125" style="1" customWidth="1"/>
    <col min="14358" max="14358" width="15.5703125" style="1" customWidth="1"/>
    <col min="14359" max="14359" width="1.5703125" style="1" customWidth="1"/>
    <col min="14360" max="14360" width="13.5703125" style="1" customWidth="1"/>
    <col min="14361" max="14361" width="1.5703125" style="1" customWidth="1"/>
    <col min="14362" max="14362" width="13.5703125" style="1" customWidth="1"/>
    <col min="14363" max="14600" width="9.140625" style="1"/>
    <col min="14601" max="14601" width="42" style="1" customWidth="1"/>
    <col min="14602" max="14602" width="13.5703125" style="1" customWidth="1"/>
    <col min="14603" max="14603" width="1.5703125" style="1" customWidth="1"/>
    <col min="14604" max="14604" width="13.5703125" style="1" customWidth="1"/>
    <col min="14605" max="14605" width="1.5703125" style="1" customWidth="1"/>
    <col min="14606" max="14606" width="13.5703125" style="1" customWidth="1"/>
    <col min="14607" max="14607" width="1.5703125" style="1" customWidth="1"/>
    <col min="14608" max="14608" width="13.5703125" style="1" customWidth="1"/>
    <col min="14609" max="14609" width="1.5703125" style="1" customWidth="1"/>
    <col min="14610" max="14610" width="13.5703125" style="1" customWidth="1"/>
    <col min="14611" max="14611" width="1.5703125" style="1" customWidth="1"/>
    <col min="14612" max="14612" width="15.5703125" style="1" customWidth="1"/>
    <col min="14613" max="14613" width="1.5703125" style="1" customWidth="1"/>
    <col min="14614" max="14614" width="15.5703125" style="1" customWidth="1"/>
    <col min="14615" max="14615" width="1.5703125" style="1" customWidth="1"/>
    <col min="14616" max="14616" width="13.5703125" style="1" customWidth="1"/>
    <col min="14617" max="14617" width="1.5703125" style="1" customWidth="1"/>
    <col min="14618" max="14618" width="13.5703125" style="1" customWidth="1"/>
    <col min="14619" max="14856" width="9.140625" style="1"/>
    <col min="14857" max="14857" width="42" style="1" customWidth="1"/>
    <col min="14858" max="14858" width="13.5703125" style="1" customWidth="1"/>
    <col min="14859" max="14859" width="1.5703125" style="1" customWidth="1"/>
    <col min="14860" max="14860" width="13.5703125" style="1" customWidth="1"/>
    <col min="14861" max="14861" width="1.5703125" style="1" customWidth="1"/>
    <col min="14862" max="14862" width="13.5703125" style="1" customWidth="1"/>
    <col min="14863" max="14863" width="1.5703125" style="1" customWidth="1"/>
    <col min="14864" max="14864" width="13.5703125" style="1" customWidth="1"/>
    <col min="14865" max="14865" width="1.5703125" style="1" customWidth="1"/>
    <col min="14866" max="14866" width="13.5703125" style="1" customWidth="1"/>
    <col min="14867" max="14867" width="1.5703125" style="1" customWidth="1"/>
    <col min="14868" max="14868" width="15.5703125" style="1" customWidth="1"/>
    <col min="14869" max="14869" width="1.5703125" style="1" customWidth="1"/>
    <col min="14870" max="14870" width="15.5703125" style="1" customWidth="1"/>
    <col min="14871" max="14871" width="1.5703125" style="1" customWidth="1"/>
    <col min="14872" max="14872" width="13.5703125" style="1" customWidth="1"/>
    <col min="14873" max="14873" width="1.5703125" style="1" customWidth="1"/>
    <col min="14874" max="14874" width="13.5703125" style="1" customWidth="1"/>
    <col min="14875" max="15112" width="9.140625" style="1"/>
    <col min="15113" max="15113" width="42" style="1" customWidth="1"/>
    <col min="15114" max="15114" width="13.5703125" style="1" customWidth="1"/>
    <col min="15115" max="15115" width="1.5703125" style="1" customWidth="1"/>
    <col min="15116" max="15116" width="13.5703125" style="1" customWidth="1"/>
    <col min="15117" max="15117" width="1.5703125" style="1" customWidth="1"/>
    <col min="15118" max="15118" width="13.5703125" style="1" customWidth="1"/>
    <col min="15119" max="15119" width="1.5703125" style="1" customWidth="1"/>
    <col min="15120" max="15120" width="13.5703125" style="1" customWidth="1"/>
    <col min="15121" max="15121" width="1.5703125" style="1" customWidth="1"/>
    <col min="15122" max="15122" width="13.5703125" style="1" customWidth="1"/>
    <col min="15123" max="15123" width="1.5703125" style="1" customWidth="1"/>
    <col min="15124" max="15124" width="15.5703125" style="1" customWidth="1"/>
    <col min="15125" max="15125" width="1.5703125" style="1" customWidth="1"/>
    <col min="15126" max="15126" width="15.5703125" style="1" customWidth="1"/>
    <col min="15127" max="15127" width="1.5703125" style="1" customWidth="1"/>
    <col min="15128" max="15128" width="13.5703125" style="1" customWidth="1"/>
    <col min="15129" max="15129" width="1.5703125" style="1" customWidth="1"/>
    <col min="15130" max="15130" width="13.5703125" style="1" customWidth="1"/>
    <col min="15131" max="15368" width="9.140625" style="1"/>
    <col min="15369" max="15369" width="42" style="1" customWidth="1"/>
    <col min="15370" max="15370" width="13.5703125" style="1" customWidth="1"/>
    <col min="15371" max="15371" width="1.5703125" style="1" customWidth="1"/>
    <col min="15372" max="15372" width="13.5703125" style="1" customWidth="1"/>
    <col min="15373" max="15373" width="1.5703125" style="1" customWidth="1"/>
    <col min="15374" max="15374" width="13.5703125" style="1" customWidth="1"/>
    <col min="15375" max="15375" width="1.5703125" style="1" customWidth="1"/>
    <col min="15376" max="15376" width="13.5703125" style="1" customWidth="1"/>
    <col min="15377" max="15377" width="1.5703125" style="1" customWidth="1"/>
    <col min="15378" max="15378" width="13.5703125" style="1" customWidth="1"/>
    <col min="15379" max="15379" width="1.5703125" style="1" customWidth="1"/>
    <col min="15380" max="15380" width="15.5703125" style="1" customWidth="1"/>
    <col min="15381" max="15381" width="1.5703125" style="1" customWidth="1"/>
    <col min="15382" max="15382" width="15.5703125" style="1" customWidth="1"/>
    <col min="15383" max="15383" width="1.5703125" style="1" customWidth="1"/>
    <col min="15384" max="15384" width="13.5703125" style="1" customWidth="1"/>
    <col min="15385" max="15385" width="1.5703125" style="1" customWidth="1"/>
    <col min="15386" max="15386" width="13.5703125" style="1" customWidth="1"/>
    <col min="15387" max="15624" width="9.140625" style="1"/>
    <col min="15625" max="15625" width="42" style="1" customWidth="1"/>
    <col min="15626" max="15626" width="13.5703125" style="1" customWidth="1"/>
    <col min="15627" max="15627" width="1.5703125" style="1" customWidth="1"/>
    <col min="15628" max="15628" width="13.5703125" style="1" customWidth="1"/>
    <col min="15629" max="15629" width="1.5703125" style="1" customWidth="1"/>
    <col min="15630" max="15630" width="13.5703125" style="1" customWidth="1"/>
    <col min="15631" max="15631" width="1.5703125" style="1" customWidth="1"/>
    <col min="15632" max="15632" width="13.5703125" style="1" customWidth="1"/>
    <col min="15633" max="15633" width="1.5703125" style="1" customWidth="1"/>
    <col min="15634" max="15634" width="13.5703125" style="1" customWidth="1"/>
    <col min="15635" max="15635" width="1.5703125" style="1" customWidth="1"/>
    <col min="15636" max="15636" width="15.5703125" style="1" customWidth="1"/>
    <col min="15637" max="15637" width="1.5703125" style="1" customWidth="1"/>
    <col min="15638" max="15638" width="15.5703125" style="1" customWidth="1"/>
    <col min="15639" max="15639" width="1.5703125" style="1" customWidth="1"/>
    <col min="15640" max="15640" width="13.5703125" style="1" customWidth="1"/>
    <col min="15641" max="15641" width="1.5703125" style="1" customWidth="1"/>
    <col min="15642" max="15642" width="13.5703125" style="1" customWidth="1"/>
    <col min="15643" max="15880" width="9.140625" style="1"/>
    <col min="15881" max="15881" width="42" style="1" customWidth="1"/>
    <col min="15882" max="15882" width="13.5703125" style="1" customWidth="1"/>
    <col min="15883" max="15883" width="1.5703125" style="1" customWidth="1"/>
    <col min="15884" max="15884" width="13.5703125" style="1" customWidth="1"/>
    <col min="15885" max="15885" width="1.5703125" style="1" customWidth="1"/>
    <col min="15886" max="15886" width="13.5703125" style="1" customWidth="1"/>
    <col min="15887" max="15887" width="1.5703125" style="1" customWidth="1"/>
    <col min="15888" max="15888" width="13.5703125" style="1" customWidth="1"/>
    <col min="15889" max="15889" width="1.5703125" style="1" customWidth="1"/>
    <col min="15890" max="15890" width="13.5703125" style="1" customWidth="1"/>
    <col min="15891" max="15891" width="1.5703125" style="1" customWidth="1"/>
    <col min="15892" max="15892" width="15.5703125" style="1" customWidth="1"/>
    <col min="15893" max="15893" width="1.5703125" style="1" customWidth="1"/>
    <col min="15894" max="15894" width="15.5703125" style="1" customWidth="1"/>
    <col min="15895" max="15895" width="1.5703125" style="1" customWidth="1"/>
    <col min="15896" max="15896" width="13.5703125" style="1" customWidth="1"/>
    <col min="15897" max="15897" width="1.5703125" style="1" customWidth="1"/>
    <col min="15898" max="15898" width="13.5703125" style="1" customWidth="1"/>
    <col min="15899" max="16136" width="9.140625" style="1"/>
    <col min="16137" max="16137" width="42" style="1" customWidth="1"/>
    <col min="16138" max="16138" width="13.5703125" style="1" customWidth="1"/>
    <col min="16139" max="16139" width="1.5703125" style="1" customWidth="1"/>
    <col min="16140" max="16140" width="13.5703125" style="1" customWidth="1"/>
    <col min="16141" max="16141" width="1.5703125" style="1" customWidth="1"/>
    <col min="16142" max="16142" width="13.5703125" style="1" customWidth="1"/>
    <col min="16143" max="16143" width="1.5703125" style="1" customWidth="1"/>
    <col min="16144" max="16144" width="13.5703125" style="1" customWidth="1"/>
    <col min="16145" max="16145" width="1.5703125" style="1" customWidth="1"/>
    <col min="16146" max="16146" width="13.5703125" style="1" customWidth="1"/>
    <col min="16147" max="16147" width="1.5703125" style="1" customWidth="1"/>
    <col min="16148" max="16148" width="15.5703125" style="1" customWidth="1"/>
    <col min="16149" max="16149" width="1.5703125" style="1" customWidth="1"/>
    <col min="16150" max="16150" width="15.5703125" style="1" customWidth="1"/>
    <col min="16151" max="16151" width="1.5703125" style="1" customWidth="1"/>
    <col min="16152" max="16152" width="13.5703125" style="1" customWidth="1"/>
    <col min="16153" max="16153" width="1.5703125" style="1" customWidth="1"/>
    <col min="16154" max="16154" width="13.5703125" style="1" customWidth="1"/>
    <col min="16155" max="16384" width="9.140625" style="1"/>
  </cols>
  <sheetData>
    <row r="1" spans="1:26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/>
      <c r="Y1" s="2"/>
      <c r="Z1" s="13" t="s">
        <v>58</v>
      </c>
    </row>
    <row r="2" spans="1:26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6" customHeight="1">
      <c r="A3" s="2" t="s">
        <v>191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6" customHeight="1">
      <c r="A4" s="2" t="s">
        <v>239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6" customHeight="1">
      <c r="X5" s="13"/>
      <c r="Z5" s="13" t="s">
        <v>2</v>
      </c>
    </row>
    <row r="6" spans="1:26" ht="21.6" customHeight="1">
      <c r="D6" s="151" t="s">
        <v>101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 spans="1:26" ht="21.6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8" t="s">
        <v>49</v>
      </c>
      <c r="Q7" s="148"/>
      <c r="R7" s="148"/>
      <c r="S7" s="148"/>
      <c r="T7" s="148"/>
      <c r="U7" s="148"/>
      <c r="V7" s="148"/>
      <c r="W7" s="14"/>
      <c r="X7" s="14"/>
      <c r="Y7" s="14"/>
      <c r="Z7" s="14"/>
    </row>
    <row r="8" spans="1:26" ht="21.6" customHeight="1">
      <c r="C8" s="14"/>
      <c r="D8" s="14"/>
      <c r="E8" s="14"/>
      <c r="F8" s="14"/>
      <c r="G8" s="14"/>
      <c r="H8" s="14"/>
      <c r="I8" s="14"/>
      <c r="P8" s="152" t="s">
        <v>104</v>
      </c>
      <c r="Q8" s="152"/>
      <c r="R8" s="152"/>
      <c r="S8" s="152"/>
      <c r="T8" s="152"/>
      <c r="U8" s="39"/>
      <c r="V8" s="39"/>
      <c r="W8" s="39"/>
      <c r="X8" s="14"/>
      <c r="Y8" s="39"/>
      <c r="Z8" s="14"/>
    </row>
    <row r="9" spans="1:26" ht="21.6" customHeight="1">
      <c r="C9" s="14"/>
      <c r="D9" s="14"/>
      <c r="E9" s="14"/>
      <c r="F9" s="14"/>
      <c r="G9" s="14"/>
      <c r="H9" s="14"/>
      <c r="I9" s="14"/>
      <c r="P9" s="39"/>
      <c r="Q9" s="39"/>
      <c r="R9" s="39"/>
      <c r="S9" s="39"/>
      <c r="T9" s="11" t="s">
        <v>185</v>
      </c>
      <c r="U9" s="39"/>
      <c r="V9" s="39"/>
      <c r="W9" s="39"/>
      <c r="X9" s="14"/>
      <c r="Y9" s="39"/>
      <c r="Z9" s="14"/>
    </row>
    <row r="10" spans="1:26" ht="21.6" customHeight="1">
      <c r="C10" s="14"/>
      <c r="D10" s="14"/>
      <c r="E10" s="14"/>
      <c r="F10" s="14"/>
      <c r="G10" s="14"/>
      <c r="H10" s="14"/>
      <c r="I10" s="14"/>
      <c r="P10" s="39"/>
      <c r="Q10" s="39"/>
      <c r="R10" s="39"/>
      <c r="S10" s="39"/>
      <c r="T10" s="11" t="s">
        <v>105</v>
      </c>
      <c r="U10" s="39"/>
      <c r="V10" s="39"/>
      <c r="W10" s="39"/>
      <c r="X10" s="14"/>
      <c r="Y10" s="39"/>
      <c r="Z10" s="14"/>
    </row>
    <row r="11" spans="1:26" ht="21.6" customHeight="1">
      <c r="C11" s="14"/>
      <c r="D11" s="14"/>
      <c r="E11" s="14"/>
      <c r="F11" s="14"/>
      <c r="G11" s="14"/>
      <c r="H11" s="14"/>
      <c r="I11" s="14"/>
      <c r="P11" s="39"/>
      <c r="Q11" s="39"/>
      <c r="R11" s="39"/>
      <c r="S11" s="39"/>
      <c r="T11" s="11" t="s">
        <v>106</v>
      </c>
      <c r="U11" s="39"/>
      <c r="V11" s="39"/>
      <c r="W11" s="39"/>
      <c r="X11" s="11" t="s">
        <v>229</v>
      </c>
      <c r="Y11" s="39"/>
      <c r="Z11" s="14"/>
    </row>
    <row r="12" spans="1:26" s="11" customFormat="1" ht="21.6" customHeight="1">
      <c r="J12" s="11" t="s">
        <v>107</v>
      </c>
      <c r="R12" s="11" t="s">
        <v>108</v>
      </c>
      <c r="T12" s="11" t="s">
        <v>202</v>
      </c>
      <c r="X12" s="11" t="s">
        <v>230</v>
      </c>
    </row>
    <row r="13" spans="1:26" s="11" customFormat="1" ht="21.6" customHeight="1">
      <c r="D13" s="11" t="s">
        <v>40</v>
      </c>
      <c r="H13" s="11" t="s">
        <v>110</v>
      </c>
      <c r="J13" s="11" t="s">
        <v>105</v>
      </c>
      <c r="L13" s="16"/>
      <c r="M13" s="16" t="s">
        <v>46</v>
      </c>
      <c r="N13" s="16"/>
      <c r="R13" s="11" t="s">
        <v>139</v>
      </c>
      <c r="T13" s="11" t="s">
        <v>113</v>
      </c>
      <c r="X13" s="11" t="s">
        <v>233</v>
      </c>
    </row>
    <row r="14" spans="1:26" s="11" customFormat="1" ht="21.6" customHeight="1">
      <c r="D14" s="11" t="s">
        <v>116</v>
      </c>
      <c r="F14" s="11" t="s">
        <v>117</v>
      </c>
      <c r="H14" s="11" t="s">
        <v>118</v>
      </c>
      <c r="J14" s="11" t="s">
        <v>119</v>
      </c>
      <c r="L14" s="11" t="s">
        <v>120</v>
      </c>
      <c r="P14" s="11" t="s">
        <v>144</v>
      </c>
      <c r="R14" s="11" t="s">
        <v>140</v>
      </c>
      <c r="T14" s="11" t="s">
        <v>123</v>
      </c>
      <c r="V14" s="11" t="s">
        <v>141</v>
      </c>
      <c r="X14" s="11" t="s">
        <v>232</v>
      </c>
      <c r="Z14" s="11" t="s">
        <v>125</v>
      </c>
    </row>
    <row r="15" spans="1:26" s="11" customFormat="1" ht="21.6" customHeight="1">
      <c r="D15" s="16" t="s">
        <v>127</v>
      </c>
      <c r="F15" s="16" t="s">
        <v>128</v>
      </c>
      <c r="H15" s="16" t="s">
        <v>129</v>
      </c>
      <c r="J15" s="40" t="s">
        <v>130</v>
      </c>
      <c r="L15" s="16" t="s">
        <v>131</v>
      </c>
      <c r="N15" s="16" t="s">
        <v>132</v>
      </c>
      <c r="P15" s="16" t="s">
        <v>145</v>
      </c>
      <c r="R15" s="16" t="s">
        <v>142</v>
      </c>
      <c r="T15" s="16" t="s">
        <v>112</v>
      </c>
      <c r="V15" s="16" t="s">
        <v>143</v>
      </c>
      <c r="X15" s="16" t="s">
        <v>231</v>
      </c>
      <c r="Z15" s="16" t="s">
        <v>138</v>
      </c>
    </row>
    <row r="16" spans="1:26" s="11" customFormat="1" ht="21" customHeight="1">
      <c r="A16" s="2" t="s">
        <v>206</v>
      </c>
      <c r="B16" s="2"/>
      <c r="C16" s="32"/>
      <c r="D16" s="33">
        <v>10450003</v>
      </c>
      <c r="E16" s="34"/>
      <c r="F16" s="33">
        <v>5745765</v>
      </c>
      <c r="G16" s="34"/>
      <c r="H16" s="33">
        <v>408064</v>
      </c>
      <c r="I16" s="34"/>
      <c r="J16" s="33">
        <v>3069</v>
      </c>
      <c r="K16" s="34"/>
      <c r="L16" s="33">
        <v>1045000</v>
      </c>
      <c r="M16" s="34"/>
      <c r="N16" s="33">
        <v>11601458</v>
      </c>
      <c r="O16" s="34"/>
      <c r="P16" s="33">
        <v>497153</v>
      </c>
      <c r="Q16" s="34"/>
      <c r="R16" s="33">
        <v>-3491882</v>
      </c>
      <c r="S16" s="34"/>
      <c r="T16" s="33">
        <v>-133142</v>
      </c>
      <c r="U16" s="34"/>
      <c r="V16" s="33">
        <f>SUM(P16:T16)</f>
        <v>-3127871</v>
      </c>
      <c r="W16" s="34"/>
      <c r="X16" s="33">
        <v>-223550</v>
      </c>
      <c r="Y16" s="34"/>
      <c r="Z16" s="33">
        <f>SUM(D16:N16,V16,X16)</f>
        <v>25901938</v>
      </c>
    </row>
    <row r="17" spans="1:26" ht="21.6" customHeight="1">
      <c r="A17" s="1" t="s">
        <v>77</v>
      </c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627472</v>
      </c>
      <c r="O17" s="34"/>
      <c r="P17" s="33">
        <v>0</v>
      </c>
      <c r="Q17" s="34"/>
      <c r="R17" s="33">
        <v>0</v>
      </c>
      <c r="S17" s="34"/>
      <c r="T17" s="33">
        <v>0</v>
      </c>
      <c r="U17" s="34"/>
      <c r="V17" s="33">
        <f t="shared" ref="V17:V18" si="0">SUM(P17:T17)</f>
        <v>0</v>
      </c>
      <c r="W17" s="34"/>
      <c r="X17" s="33">
        <v>0</v>
      </c>
      <c r="Y17" s="34"/>
      <c r="Z17" s="33">
        <f t="shared" ref="Z17:Z18" si="1">SUM(D17:N17,V17,X17)</f>
        <v>627472</v>
      </c>
    </row>
    <row r="18" spans="1:26" ht="21.6" customHeight="1">
      <c r="A18" s="1" t="s">
        <v>98</v>
      </c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-24</v>
      </c>
      <c r="O18" s="34"/>
      <c r="P18" s="35">
        <v>-45475</v>
      </c>
      <c r="Q18" s="34"/>
      <c r="R18" s="35">
        <v>342419</v>
      </c>
      <c r="S18" s="34"/>
      <c r="T18" s="35">
        <v>0</v>
      </c>
      <c r="U18" s="34"/>
      <c r="V18" s="35">
        <f t="shared" si="0"/>
        <v>296944</v>
      </c>
      <c r="W18" s="34"/>
      <c r="X18" s="35">
        <v>0</v>
      </c>
      <c r="Y18" s="34"/>
      <c r="Z18" s="35">
        <f t="shared" si="1"/>
        <v>296920</v>
      </c>
    </row>
    <row r="19" spans="1:26" ht="21.6" customHeight="1">
      <c r="A19" s="1" t="s">
        <v>99</v>
      </c>
      <c r="C19" s="32"/>
      <c r="D19" s="33">
        <f>SUM(D17:D18)</f>
        <v>0</v>
      </c>
      <c r="E19" s="34"/>
      <c r="F19" s="33">
        <f>SUM(F17:F18)</f>
        <v>0</v>
      </c>
      <c r="G19" s="34"/>
      <c r="H19" s="33">
        <f>SUM(H17:H18)</f>
        <v>0</v>
      </c>
      <c r="I19" s="34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627448</v>
      </c>
      <c r="O19" s="34"/>
      <c r="P19" s="33">
        <f>SUM(P17:P18)</f>
        <v>-45475</v>
      </c>
      <c r="Q19" s="34"/>
      <c r="R19" s="33">
        <f>SUM(R17:R18)</f>
        <v>342419</v>
      </c>
      <c r="S19" s="34"/>
      <c r="T19" s="33">
        <f>SUM(T17:T18)</f>
        <v>0</v>
      </c>
      <c r="U19" s="34"/>
      <c r="V19" s="33">
        <f t="shared" ref="V19" si="2">SUM(P19:T19)</f>
        <v>296944</v>
      </c>
      <c r="W19" s="34"/>
      <c r="X19" s="33">
        <f>SUM(B19:L19,T19)</f>
        <v>0</v>
      </c>
      <c r="Y19" s="34"/>
      <c r="Z19" s="33">
        <f t="shared" ref="Z19" si="3">SUM(D19:N19,V19:X19)</f>
        <v>924392</v>
      </c>
    </row>
    <row r="20" spans="1:26" ht="21.6" customHeight="1">
      <c r="A20" s="1" t="s">
        <v>211</v>
      </c>
      <c r="C20" s="32"/>
      <c r="D20" s="33">
        <v>0</v>
      </c>
      <c r="E20" s="34"/>
      <c r="F20" s="33">
        <v>0</v>
      </c>
      <c r="G20" s="34"/>
      <c r="H20" s="33">
        <v>87921</v>
      </c>
      <c r="I20" s="34"/>
      <c r="J20" s="33">
        <v>0</v>
      </c>
      <c r="K20" s="34"/>
      <c r="L20" s="33">
        <v>0</v>
      </c>
      <c r="M20" s="34"/>
      <c r="N20" s="33">
        <v>0</v>
      </c>
      <c r="O20" s="34"/>
      <c r="P20" s="33">
        <v>0</v>
      </c>
      <c r="Q20" s="34"/>
      <c r="R20" s="33">
        <v>0</v>
      </c>
      <c r="S20" s="34"/>
      <c r="T20" s="33">
        <v>0</v>
      </c>
      <c r="U20" s="34"/>
      <c r="V20" s="33">
        <v>0</v>
      </c>
      <c r="W20" s="34"/>
      <c r="X20" s="33">
        <v>0</v>
      </c>
      <c r="Y20" s="34"/>
      <c r="Z20" s="33">
        <f>SUM(D20:N20,V20,X20)</f>
        <v>87921</v>
      </c>
    </row>
    <row r="21" spans="1:26" ht="21.6" customHeight="1" thickBot="1">
      <c r="A21" s="2" t="s">
        <v>207</v>
      </c>
      <c r="B21" s="2"/>
      <c r="C21" s="32"/>
      <c r="D21" s="38">
        <f>SUM(D16,D19:D20)</f>
        <v>10450003</v>
      </c>
      <c r="E21" s="34"/>
      <c r="F21" s="38">
        <f>SUM(F16,F19:F20)</f>
        <v>5745765</v>
      </c>
      <c r="G21" s="34"/>
      <c r="H21" s="38">
        <f>SUM(H16,H19:H20)</f>
        <v>495985</v>
      </c>
      <c r="I21" s="34"/>
      <c r="J21" s="38">
        <f>SUM(J16,J19:J20)</f>
        <v>3069</v>
      </c>
      <c r="K21" s="33"/>
      <c r="L21" s="38">
        <f>SUM(L16,L19:L20)</f>
        <v>1045000</v>
      </c>
      <c r="M21" s="34"/>
      <c r="N21" s="38">
        <f>SUM(N16,N19:N20)</f>
        <v>12228906</v>
      </c>
      <c r="O21" s="33"/>
      <c r="P21" s="38">
        <f>SUM(P16,P19:P20)</f>
        <v>451678</v>
      </c>
      <c r="Q21" s="33"/>
      <c r="R21" s="38">
        <f>SUM(R16,R19:R20)</f>
        <v>-3149463</v>
      </c>
      <c r="S21" s="33"/>
      <c r="T21" s="38">
        <f>SUM(T16,T19:T20)</f>
        <v>-133142</v>
      </c>
      <c r="U21" s="33"/>
      <c r="V21" s="38">
        <f>SUM(V16,V19:V20)</f>
        <v>-2830927</v>
      </c>
      <c r="W21" s="34"/>
      <c r="X21" s="38">
        <f>SUM(X16,X19:X20)</f>
        <v>-223550</v>
      </c>
      <c r="Y21" s="34"/>
      <c r="Z21" s="38">
        <f>SUM(Z16,Z19:Z20)</f>
        <v>26914251</v>
      </c>
    </row>
    <row r="22" spans="1:26" ht="21.6" customHeight="1" thickTop="1">
      <c r="A22" s="2"/>
      <c r="B22" s="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12"/>
      <c r="N22" s="32"/>
      <c r="O22" s="32"/>
      <c r="P22" s="32"/>
      <c r="Q22" s="32"/>
      <c r="R22" s="32"/>
      <c r="S22" s="12"/>
      <c r="T22" s="32"/>
      <c r="U22" s="32"/>
      <c r="V22" s="32"/>
      <c r="W22" s="12"/>
      <c r="X22" s="32"/>
      <c r="Y22" s="12"/>
      <c r="Z22" s="32"/>
    </row>
    <row r="23" spans="1:26" s="11" customFormat="1" ht="21" customHeight="1">
      <c r="A23" s="2" t="s">
        <v>241</v>
      </c>
      <c r="B23" s="2"/>
      <c r="C23" s="32"/>
      <c r="D23" s="33">
        <v>10450003</v>
      </c>
      <c r="E23" s="34" t="s">
        <v>245</v>
      </c>
      <c r="F23" s="33">
        <v>5745765</v>
      </c>
      <c r="G23" s="34" t="s">
        <v>245</v>
      </c>
      <c r="H23" s="33">
        <v>493881</v>
      </c>
      <c r="I23" s="34" t="s">
        <v>245</v>
      </c>
      <c r="J23" s="33">
        <v>3069</v>
      </c>
      <c r="K23" s="34" t="s">
        <v>245</v>
      </c>
      <c r="L23" s="33">
        <v>1045000</v>
      </c>
      <c r="M23" s="34" t="s">
        <v>245</v>
      </c>
      <c r="N23" s="33">
        <v>11536075</v>
      </c>
      <c r="O23" s="34" t="s">
        <v>245</v>
      </c>
      <c r="P23" s="33">
        <v>-1375652</v>
      </c>
      <c r="Q23" s="34" t="s">
        <v>245</v>
      </c>
      <c r="R23" s="33">
        <v>-2982766</v>
      </c>
      <c r="S23" s="34" t="s">
        <v>245</v>
      </c>
      <c r="T23" s="33">
        <v>-133142</v>
      </c>
      <c r="U23" s="34"/>
      <c r="V23" s="33">
        <f>SUM(P23:T23)</f>
        <v>-4491560</v>
      </c>
      <c r="W23" s="34"/>
      <c r="X23" s="33">
        <v>0</v>
      </c>
      <c r="Y23" s="34"/>
      <c r="Z23" s="33">
        <f>SUM(D23:N23,V23,X23)</f>
        <v>24782233</v>
      </c>
    </row>
    <row r="24" spans="1:26" ht="21.6" customHeight="1">
      <c r="A24" s="1" t="s">
        <v>77</v>
      </c>
      <c r="C24" s="32"/>
      <c r="D24" s="33">
        <v>0</v>
      </c>
      <c r="E24" s="34"/>
      <c r="F24" s="33">
        <v>0</v>
      </c>
      <c r="G24" s="34"/>
      <c r="H24" s="33">
        <v>0</v>
      </c>
      <c r="I24" s="34"/>
      <c r="J24" s="33">
        <v>0</v>
      </c>
      <c r="K24" s="34"/>
      <c r="L24" s="33">
        <v>0</v>
      </c>
      <c r="M24" s="34"/>
      <c r="N24" s="33">
        <f>PL_Company!H28</f>
        <v>502214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 t="shared" ref="V24:V25" si="4">SUM(P24:T24)</f>
        <v>0</v>
      </c>
      <c r="W24" s="34"/>
      <c r="X24" s="33">
        <v>0</v>
      </c>
      <c r="Y24" s="34"/>
      <c r="Z24" s="33">
        <f t="shared" ref="Z24:Z25" si="5">SUM(D24:N24,V24,X24)</f>
        <v>502214</v>
      </c>
    </row>
    <row r="25" spans="1:26" ht="21.6" customHeight="1">
      <c r="A25" s="1" t="s">
        <v>98</v>
      </c>
      <c r="C25" s="32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-64</v>
      </c>
      <c r="O25" s="34"/>
      <c r="P25" s="35">
        <v>1009964</v>
      </c>
      <c r="Q25" s="34"/>
      <c r="R25" s="35">
        <v>243063</v>
      </c>
      <c r="S25" s="34"/>
      <c r="T25" s="35">
        <v>0</v>
      </c>
      <c r="U25" s="34"/>
      <c r="V25" s="35">
        <f t="shared" si="4"/>
        <v>1253027</v>
      </c>
      <c r="W25" s="34"/>
      <c r="X25" s="35">
        <v>0</v>
      </c>
      <c r="Y25" s="34"/>
      <c r="Z25" s="35">
        <f t="shared" si="5"/>
        <v>1252963</v>
      </c>
    </row>
    <row r="26" spans="1:26" ht="21.6" customHeight="1">
      <c r="A26" s="1" t="s">
        <v>99</v>
      </c>
      <c r="C26" s="32"/>
      <c r="D26" s="33">
        <f>SUM(D24:D25)</f>
        <v>0</v>
      </c>
      <c r="E26" s="34"/>
      <c r="F26" s="33">
        <f>SUM(F24:F25)</f>
        <v>0</v>
      </c>
      <c r="G26" s="34"/>
      <c r="H26" s="33">
        <f>SUM(H24:H25)</f>
        <v>0</v>
      </c>
      <c r="I26" s="34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502150</v>
      </c>
      <c r="O26" s="34"/>
      <c r="P26" s="33">
        <f>SUM(P24:P25)</f>
        <v>1009964</v>
      </c>
      <c r="Q26" s="34"/>
      <c r="R26" s="33">
        <f>SUM(R24:R25)</f>
        <v>243063</v>
      </c>
      <c r="S26" s="34"/>
      <c r="T26" s="33">
        <f>SUM(T24:T25)</f>
        <v>0</v>
      </c>
      <c r="U26" s="34"/>
      <c r="V26" s="33">
        <f t="shared" ref="V26" si="6">SUM(P26:T26)</f>
        <v>1253027</v>
      </c>
      <c r="W26" s="34"/>
      <c r="X26" s="33">
        <f>SUM(B26:L26,T26)</f>
        <v>0</v>
      </c>
      <c r="Y26" s="34"/>
      <c r="Z26" s="33">
        <f t="shared" ref="Z26" si="7">SUM(D26:N26,V26:X26)</f>
        <v>1755177</v>
      </c>
    </row>
    <row r="27" spans="1:26" ht="21.6" customHeight="1" thickBot="1">
      <c r="A27" s="2" t="s">
        <v>242</v>
      </c>
      <c r="B27" s="2"/>
      <c r="C27" s="32"/>
      <c r="D27" s="38">
        <f>SUM(D23,D26:D26)</f>
        <v>10450003</v>
      </c>
      <c r="E27" s="34"/>
      <c r="F27" s="38">
        <f>SUM(F23,F26:F26)</f>
        <v>5745765</v>
      </c>
      <c r="G27" s="34"/>
      <c r="H27" s="38">
        <f>SUM(H23,H26:H26)</f>
        <v>493881</v>
      </c>
      <c r="I27" s="34"/>
      <c r="J27" s="38">
        <f>SUM(J23,J26:J26)</f>
        <v>3069</v>
      </c>
      <c r="K27" s="33"/>
      <c r="L27" s="38">
        <f>SUM(L23,L26:L26)</f>
        <v>1045000</v>
      </c>
      <c r="M27" s="34"/>
      <c r="N27" s="38">
        <f>SUM(N23,N26:N26)</f>
        <v>12038225</v>
      </c>
      <c r="O27" s="33"/>
      <c r="P27" s="38">
        <f>SUM(P23,P26:P26)</f>
        <v>-365688</v>
      </c>
      <c r="Q27" s="33"/>
      <c r="R27" s="38">
        <f>SUM(R23,R26:R26)</f>
        <v>-2739703</v>
      </c>
      <c r="S27" s="33"/>
      <c r="T27" s="38">
        <f>SUM(T23,T26:T26)</f>
        <v>-133142</v>
      </c>
      <c r="U27" s="33"/>
      <c r="V27" s="38">
        <f>SUM(V23,V26:V26)</f>
        <v>-3238533</v>
      </c>
      <c r="W27" s="34"/>
      <c r="X27" s="38">
        <f>SUM(X23,X26:X26)</f>
        <v>0</v>
      </c>
      <c r="Y27" s="34"/>
      <c r="Z27" s="38">
        <f>SUM(Z23,Z26:Z26)</f>
        <v>26537410</v>
      </c>
    </row>
    <row r="28" spans="1:26" ht="21.6" customHeight="1" thickTop="1">
      <c r="A28" s="2"/>
      <c r="B28" s="2"/>
      <c r="C28" s="32"/>
      <c r="D28" s="32">
        <f>D27-BS_Company!H79</f>
        <v>0</v>
      </c>
      <c r="F28" s="32">
        <f>F27-BS_Company!H80</f>
        <v>0</v>
      </c>
      <c r="H28" s="32">
        <f>H27-BS_Company!H81</f>
        <v>0</v>
      </c>
      <c r="J28" s="32">
        <f>J27-BS_Company!H82</f>
        <v>0</v>
      </c>
      <c r="L28" s="32">
        <f>L27-BS_Company!H84</f>
        <v>0</v>
      </c>
      <c r="N28" s="32">
        <f>N27-BS_Company!H85</f>
        <v>0</v>
      </c>
      <c r="V28" s="32">
        <f>V27-BS_Company!H86</f>
        <v>0</v>
      </c>
      <c r="X28" s="32"/>
      <c r="Z28" s="32">
        <f>Z27-BS_Company!H87</f>
        <v>0</v>
      </c>
    </row>
    <row r="29" spans="1:26" ht="24" customHeight="1">
      <c r="A29" s="3" t="s">
        <v>224</v>
      </c>
      <c r="B29" s="2"/>
      <c r="C29" s="32"/>
      <c r="D29" s="32"/>
      <c r="F29" s="32"/>
      <c r="H29" s="32"/>
      <c r="J29" s="32"/>
      <c r="L29" s="32"/>
      <c r="N29" s="32"/>
      <c r="V29" s="32"/>
      <c r="X29" s="32"/>
      <c r="Z29" s="32"/>
    </row>
    <row r="30" spans="1:26" ht="24" customHeight="1">
      <c r="A30" s="3"/>
      <c r="B30" s="2"/>
      <c r="C30" s="32"/>
      <c r="D30" s="32"/>
      <c r="F30" s="32"/>
      <c r="H30" s="32"/>
      <c r="J30" s="32"/>
      <c r="L30" s="32"/>
      <c r="N30" s="32"/>
      <c r="V30" s="32"/>
      <c r="X30" s="32"/>
      <c r="Z30" s="32"/>
    </row>
    <row r="31" spans="1:26" ht="24" customHeight="1">
      <c r="A31" s="3"/>
      <c r="B31" s="2"/>
      <c r="C31" s="32"/>
      <c r="D31" s="32"/>
      <c r="F31" s="32"/>
      <c r="H31" s="32"/>
      <c r="J31" s="32"/>
      <c r="L31" s="32"/>
      <c r="N31" s="32"/>
      <c r="V31" s="32"/>
      <c r="X31" s="32"/>
      <c r="Z31" s="32"/>
    </row>
    <row r="32" spans="1:26" ht="24" customHeight="1">
      <c r="A32" s="3"/>
      <c r="B32" s="2"/>
      <c r="C32" s="32"/>
      <c r="D32" s="32"/>
      <c r="F32" s="32"/>
      <c r="H32" s="32"/>
      <c r="J32" s="32"/>
      <c r="L32" s="32"/>
      <c r="N32" s="32"/>
      <c r="V32" s="32"/>
      <c r="X32" s="32"/>
      <c r="Z32" s="32"/>
    </row>
    <row r="33" spans="1:26" ht="24" customHeight="1">
      <c r="A33" s="3"/>
      <c r="B33" s="2"/>
      <c r="C33" s="32"/>
      <c r="D33" s="32"/>
      <c r="F33" s="32"/>
      <c r="H33" s="32"/>
      <c r="J33" s="32"/>
      <c r="L33" s="32"/>
      <c r="N33" s="32"/>
      <c r="V33" s="32"/>
      <c r="X33" s="32"/>
      <c r="Z33" s="32"/>
    </row>
    <row r="34" spans="1:26" ht="24" customHeight="1">
      <c r="A34" s="3"/>
      <c r="B34" s="2"/>
      <c r="C34" s="32"/>
      <c r="D34" s="32"/>
      <c r="F34" s="32"/>
      <c r="H34" s="32"/>
      <c r="J34" s="32"/>
      <c r="L34" s="32"/>
      <c r="N34" s="32"/>
      <c r="V34" s="32"/>
      <c r="X34" s="32"/>
      <c r="Z34" s="32"/>
    </row>
    <row r="35" spans="1:26" ht="24" customHeight="1">
      <c r="A35" s="3"/>
      <c r="B35" s="2"/>
      <c r="C35" s="32"/>
      <c r="D35" s="32"/>
      <c r="F35" s="32"/>
      <c r="H35" s="32"/>
      <c r="J35" s="32"/>
      <c r="L35" s="32"/>
      <c r="N35" s="32"/>
      <c r="V35" s="32"/>
      <c r="X35" s="32"/>
      <c r="Z35" s="32"/>
    </row>
    <row r="36" spans="1:26" ht="21.6" customHeight="1">
      <c r="A36" s="3"/>
      <c r="B36" s="2"/>
      <c r="C36" s="32"/>
      <c r="D36" s="32"/>
      <c r="F36" s="32"/>
      <c r="H36" s="32"/>
      <c r="J36" s="32"/>
      <c r="L36" s="32"/>
      <c r="N36" s="32"/>
      <c r="V36" s="32"/>
      <c r="X36" s="32"/>
      <c r="Z36" s="32"/>
    </row>
    <row r="37" spans="1:26" ht="21.6" customHeight="1">
      <c r="A37" s="2"/>
      <c r="B37" s="2"/>
      <c r="C37" s="32"/>
      <c r="D37" s="32"/>
      <c r="F37" s="32"/>
      <c r="H37" s="32"/>
      <c r="J37" s="32"/>
      <c r="L37" s="32"/>
      <c r="N37" s="32"/>
      <c r="V37" s="32"/>
      <c r="X37" s="32"/>
      <c r="Z37" s="32"/>
    </row>
    <row r="38" spans="1:26" ht="21.6" customHeight="1">
      <c r="A38" s="2"/>
      <c r="B38" s="2"/>
      <c r="C38" s="32"/>
      <c r="D38" s="32"/>
      <c r="F38" s="32"/>
      <c r="H38" s="32"/>
      <c r="J38" s="32"/>
      <c r="L38" s="32"/>
      <c r="N38" s="32"/>
      <c r="V38" s="32"/>
      <c r="X38" s="32"/>
      <c r="Z38" s="32"/>
    </row>
    <row r="39" spans="1:26" ht="21.6" customHeight="1">
      <c r="A39" s="2"/>
      <c r="B39" s="2"/>
      <c r="C39" s="32"/>
      <c r="D39" s="32"/>
      <c r="F39" s="32"/>
      <c r="H39" s="32"/>
      <c r="J39" s="32"/>
      <c r="L39" s="32"/>
      <c r="N39" s="32"/>
      <c r="V39" s="32"/>
      <c r="X39" s="32"/>
      <c r="Z39" s="32"/>
    </row>
    <row r="40" spans="1:26" ht="21.6" customHeight="1">
      <c r="A40" s="2"/>
      <c r="B40" s="2"/>
      <c r="C40" s="32"/>
      <c r="D40" s="32"/>
      <c r="F40" s="32"/>
      <c r="H40" s="32"/>
      <c r="J40" s="32"/>
      <c r="L40" s="32"/>
      <c r="N40" s="32"/>
      <c r="V40" s="32"/>
      <c r="X40" s="32"/>
      <c r="Z40" s="32"/>
    </row>
    <row r="41" spans="1:26" ht="21.6" customHeight="1">
      <c r="A41" s="2"/>
      <c r="B41" s="2"/>
      <c r="C41" s="32"/>
      <c r="D41" s="32"/>
      <c r="F41" s="32"/>
      <c r="H41" s="32"/>
      <c r="J41" s="32"/>
      <c r="L41" s="32"/>
      <c r="N41" s="32"/>
      <c r="V41" s="32"/>
      <c r="X41" s="32"/>
      <c r="Z41" s="32"/>
    </row>
    <row r="42" spans="1:26" ht="21.6" customHeight="1">
      <c r="A42" s="2"/>
      <c r="B42" s="2"/>
      <c r="C42" s="32"/>
      <c r="D42" s="32"/>
      <c r="F42" s="32"/>
      <c r="H42" s="32"/>
      <c r="J42" s="32"/>
      <c r="L42" s="32"/>
      <c r="N42" s="32"/>
      <c r="V42" s="32"/>
      <c r="X42" s="32"/>
      <c r="Z42" s="32"/>
    </row>
    <row r="43" spans="1:26" ht="21.6" customHeight="1">
      <c r="A43" s="2"/>
      <c r="B43" s="2"/>
      <c r="C43" s="32"/>
      <c r="D43" s="32"/>
      <c r="F43" s="32"/>
      <c r="H43" s="32"/>
      <c r="J43" s="32"/>
      <c r="L43" s="32"/>
      <c r="N43" s="32"/>
      <c r="V43" s="32"/>
      <c r="X43" s="32"/>
      <c r="Z43" s="32"/>
    </row>
    <row r="44" spans="1:26" ht="21.6" customHeight="1">
      <c r="A44" s="2"/>
      <c r="B44" s="2"/>
      <c r="C44" s="32"/>
      <c r="D44" s="32"/>
      <c r="F44" s="32"/>
      <c r="H44" s="32"/>
      <c r="J44" s="32"/>
      <c r="L44" s="32"/>
      <c r="N44" s="32"/>
      <c r="V44" s="32"/>
      <c r="X44" s="32"/>
      <c r="Z44" s="32"/>
    </row>
    <row r="45" spans="1:26" ht="21.6" customHeight="1">
      <c r="A45" s="3"/>
      <c r="B45" s="2"/>
      <c r="C45" s="32"/>
      <c r="D45" s="32"/>
      <c r="F45" s="32"/>
      <c r="H45" s="32"/>
      <c r="J45" s="32"/>
      <c r="L45" s="32"/>
      <c r="N45" s="32"/>
      <c r="V45" s="32"/>
      <c r="X45" s="32"/>
      <c r="Z45" s="32">
        <v>14</v>
      </c>
    </row>
    <row r="46" spans="1:26" ht="21.6" customHeight="1">
      <c r="A46" s="2"/>
      <c r="B46" s="2"/>
      <c r="C46" s="32"/>
      <c r="D46" s="32"/>
      <c r="F46" s="32"/>
      <c r="H46" s="32"/>
      <c r="J46" s="32"/>
      <c r="L46" s="32"/>
      <c r="N46" s="32"/>
      <c r="V46" s="32"/>
      <c r="X46" s="32"/>
      <c r="Z46" s="32"/>
    </row>
    <row r="47" spans="1:26" ht="21.6" customHeight="1">
      <c r="A47" s="2"/>
      <c r="B47" s="2"/>
      <c r="C47" s="32"/>
      <c r="D47" s="32"/>
      <c r="F47" s="32"/>
      <c r="H47" s="32"/>
      <c r="J47" s="32"/>
      <c r="L47" s="32"/>
      <c r="N47" s="32"/>
      <c r="V47" s="32"/>
      <c r="X47" s="32"/>
      <c r="Z47" s="32"/>
    </row>
    <row r="48" spans="1:26" ht="21.6" customHeight="1">
      <c r="A48" s="2"/>
      <c r="B48" s="2"/>
      <c r="C48" s="32"/>
      <c r="D48" s="32"/>
      <c r="F48" s="32"/>
      <c r="H48" s="32"/>
      <c r="J48" s="32"/>
      <c r="L48" s="32"/>
      <c r="N48" s="32"/>
      <c r="V48" s="32"/>
      <c r="X48" s="32"/>
      <c r="Z48" s="32"/>
    </row>
    <row r="49" spans="1:26" ht="21.6" customHeight="1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21.6" customHeight="1">
      <c r="A50" s="2"/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21.6" customHeight="1">
      <c r="D51" s="32"/>
      <c r="F51" s="32"/>
      <c r="H51" s="32"/>
      <c r="J51" s="32"/>
      <c r="K51" s="32"/>
      <c r="L51" s="32"/>
      <c r="N51" s="32"/>
      <c r="O51" s="32"/>
      <c r="P51" s="32"/>
      <c r="Q51" s="32"/>
      <c r="R51" s="32"/>
      <c r="V51" s="32"/>
      <c r="X51" s="32"/>
      <c r="Z51" s="32"/>
    </row>
  </sheetData>
  <mergeCells count="3">
    <mergeCell ref="D6:Z6"/>
    <mergeCell ref="P7:V7"/>
    <mergeCell ref="P8:T8"/>
  </mergeCells>
  <printOptions horizontalCentered="1"/>
  <pageMargins left="0.19685039370078741" right="0.15748031496062992" top="0.78740157480314965" bottom="0.39370078740157483" header="0.23622047244094491" footer="0.27559055118110237"/>
  <pageSetup paperSize="9" scale="51" firstPageNumber="14" fitToWidth="0" fitToHeight="0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view="pageBreakPreview" topLeftCell="A83" zoomScaleNormal="100" zoomScaleSheetLayoutView="100" workbookViewId="0">
      <selection activeCell="A85" sqref="A85"/>
    </sheetView>
  </sheetViews>
  <sheetFormatPr defaultColWidth="10.5703125" defaultRowHeight="21.75" customHeight="1"/>
  <cols>
    <col min="1" max="1" width="37.5703125" style="89" customWidth="1"/>
    <col min="2" max="2" width="16.42578125" style="89" customWidth="1"/>
    <col min="3" max="3" width="1.5703125" style="86" customWidth="1"/>
    <col min="4" max="4" width="15.5703125" style="86" customWidth="1"/>
    <col min="5" max="5" width="1.5703125" style="86" customWidth="1"/>
    <col min="6" max="6" width="15.5703125" style="86" customWidth="1"/>
    <col min="7" max="7" width="1.5703125" style="86" customWidth="1"/>
    <col min="8" max="8" width="15.5703125" style="86" customWidth="1"/>
    <col min="9" max="9" width="1.5703125" style="86" customWidth="1"/>
    <col min="10" max="10" width="15.5703125" style="86" customWidth="1"/>
    <col min="11" max="11" width="1.42578125" style="89" customWidth="1"/>
    <col min="12" max="12" width="15.85546875" style="123" customWidth="1"/>
    <col min="13" max="16384" width="10.5703125" style="89"/>
  </cols>
  <sheetData>
    <row r="1" spans="1:12" ht="21.75" customHeight="1">
      <c r="B1" s="121"/>
      <c r="C1" s="122"/>
      <c r="D1" s="122"/>
      <c r="E1" s="122"/>
      <c r="F1" s="122"/>
      <c r="G1" s="122"/>
      <c r="H1" s="153" t="s">
        <v>58</v>
      </c>
      <c r="I1" s="153"/>
      <c r="J1" s="153"/>
    </row>
    <row r="2" spans="1:12" ht="21.75" customHeight="1">
      <c r="A2" s="94" t="s">
        <v>0</v>
      </c>
      <c r="B2" s="121"/>
      <c r="C2" s="122"/>
      <c r="D2" s="122"/>
      <c r="E2" s="122"/>
      <c r="F2" s="122"/>
      <c r="G2" s="122"/>
      <c r="H2" s="122"/>
      <c r="I2" s="122"/>
      <c r="J2" s="122"/>
    </row>
    <row r="3" spans="1:12" ht="21.75" customHeight="1">
      <c r="A3" s="94" t="s">
        <v>146</v>
      </c>
      <c r="B3" s="121"/>
      <c r="C3" s="122"/>
      <c r="D3" s="122"/>
      <c r="E3" s="122"/>
      <c r="F3" s="122"/>
      <c r="G3" s="122"/>
      <c r="H3" s="122"/>
      <c r="I3" s="122"/>
      <c r="J3" s="122"/>
    </row>
    <row r="4" spans="1:12" ht="21.75" customHeight="1">
      <c r="A4" s="94" t="s">
        <v>243</v>
      </c>
      <c r="B4" s="121"/>
      <c r="C4" s="122"/>
      <c r="D4" s="122"/>
      <c r="E4" s="122"/>
      <c r="F4" s="122"/>
      <c r="G4" s="122"/>
      <c r="H4" s="122"/>
      <c r="I4" s="122"/>
      <c r="J4" s="122"/>
    </row>
    <row r="5" spans="1:12" ht="21.75" customHeight="1">
      <c r="A5" s="124"/>
      <c r="B5" s="121"/>
      <c r="C5" s="122"/>
      <c r="D5" s="125"/>
      <c r="E5" s="125"/>
      <c r="F5" s="59" t="s">
        <v>1</v>
      </c>
      <c r="G5" s="122"/>
      <c r="H5" s="125"/>
      <c r="I5" s="125"/>
      <c r="J5" s="126" t="s">
        <v>2</v>
      </c>
    </row>
    <row r="6" spans="1:12" s="127" customFormat="1" ht="21.75" customHeight="1">
      <c r="B6" s="128"/>
      <c r="C6" s="129"/>
      <c r="D6" s="130"/>
      <c r="E6" s="130" t="s">
        <v>3</v>
      </c>
      <c r="F6" s="130"/>
      <c r="G6" s="129"/>
      <c r="H6" s="131"/>
      <c r="I6" s="130" t="s">
        <v>3</v>
      </c>
      <c r="J6" s="132"/>
      <c r="L6" s="133"/>
    </row>
    <row r="7" spans="1:12" ht="21.75" customHeight="1">
      <c r="B7" s="134"/>
      <c r="D7" s="135" t="s">
        <v>240</v>
      </c>
      <c r="F7" s="135" t="s">
        <v>205</v>
      </c>
      <c r="H7" s="135" t="s">
        <v>240</v>
      </c>
      <c r="J7" s="135" t="s">
        <v>205</v>
      </c>
    </row>
    <row r="8" spans="1:12" ht="21.75" customHeight="1">
      <c r="A8" s="127" t="s">
        <v>147</v>
      </c>
    </row>
    <row r="9" spans="1:12" ht="21.75" customHeight="1">
      <c r="A9" s="89" t="s">
        <v>148</v>
      </c>
      <c r="D9" s="75">
        <f>SUM(PL_Conso!D26)</f>
        <v>17588</v>
      </c>
      <c r="E9" s="75"/>
      <c r="F9" s="75">
        <f>SUM(PL_Conso!F26)</f>
        <v>20397</v>
      </c>
      <c r="G9" s="75"/>
      <c r="H9" s="75">
        <f>PL_Conso!H26</f>
        <v>558673</v>
      </c>
      <c r="I9" s="75"/>
      <c r="J9" s="75">
        <f>PL_Conso!J26</f>
        <v>691136</v>
      </c>
    </row>
    <row r="10" spans="1:12" ht="21.75" customHeight="1">
      <c r="A10" s="89" t="s">
        <v>149</v>
      </c>
      <c r="D10" s="75"/>
      <c r="E10" s="75"/>
      <c r="F10" s="75"/>
      <c r="G10" s="75"/>
      <c r="H10" s="75"/>
      <c r="I10" s="75"/>
      <c r="J10" s="75"/>
    </row>
    <row r="11" spans="1:12" ht="21.75" customHeight="1">
      <c r="A11" s="89" t="s">
        <v>150</v>
      </c>
      <c r="D11" s="75"/>
      <c r="E11" s="75"/>
      <c r="F11" s="75"/>
      <c r="G11" s="75"/>
      <c r="H11" s="75"/>
      <c r="I11" s="75"/>
      <c r="J11" s="75"/>
    </row>
    <row r="12" spans="1:12" ht="21.75" customHeight="1">
      <c r="A12" s="89" t="s">
        <v>151</v>
      </c>
      <c r="D12" s="75">
        <v>16419</v>
      </c>
      <c r="E12" s="75"/>
      <c r="F12" s="75">
        <v>16163</v>
      </c>
      <c r="G12" s="75"/>
      <c r="H12" s="75">
        <v>521527</v>
      </c>
      <c r="I12" s="75"/>
      <c r="J12" s="75">
        <v>547660</v>
      </c>
    </row>
    <row r="13" spans="1:12" ht="21.75" customHeight="1">
      <c r="A13" s="89" t="s">
        <v>215</v>
      </c>
      <c r="D13" s="75">
        <v>461</v>
      </c>
      <c r="E13" s="75"/>
      <c r="F13" s="75">
        <v>-184</v>
      </c>
      <c r="G13" s="75"/>
      <c r="H13" s="75">
        <v>14643</v>
      </c>
      <c r="I13" s="75"/>
      <c r="J13" s="75">
        <v>-6247</v>
      </c>
    </row>
    <row r="14" spans="1:12" ht="21.75" customHeight="1">
      <c r="A14" s="89" t="s">
        <v>186</v>
      </c>
      <c r="D14" s="75">
        <v>-1318</v>
      </c>
      <c r="E14" s="75"/>
      <c r="F14" s="75">
        <v>-492</v>
      </c>
      <c r="G14" s="75"/>
      <c r="H14" s="75">
        <v>-41862</v>
      </c>
      <c r="I14" s="75"/>
      <c r="J14" s="75">
        <v>-16660</v>
      </c>
    </row>
    <row r="15" spans="1:12" ht="21.75" customHeight="1">
      <c r="A15" s="89" t="s">
        <v>248</v>
      </c>
      <c r="C15" s="89"/>
      <c r="D15" s="75">
        <v>8</v>
      </c>
      <c r="E15" s="75"/>
      <c r="F15" s="75">
        <v>-204</v>
      </c>
      <c r="G15" s="75"/>
      <c r="H15" s="75">
        <v>264</v>
      </c>
      <c r="I15" s="75"/>
      <c r="J15" s="75">
        <v>-6915</v>
      </c>
    </row>
    <row r="16" spans="1:12" ht="21.75" customHeight="1">
      <c r="A16" s="89" t="s">
        <v>249</v>
      </c>
      <c r="D16" s="75">
        <v>53</v>
      </c>
      <c r="E16" s="75"/>
      <c r="F16" s="75">
        <v>-1062</v>
      </c>
      <c r="G16" s="75"/>
      <c r="H16" s="75">
        <v>1695</v>
      </c>
      <c r="I16" s="75"/>
      <c r="J16" s="75">
        <v>-35997</v>
      </c>
    </row>
    <row r="17" spans="1:10" ht="21.75" customHeight="1">
      <c r="A17" s="89" t="s">
        <v>212</v>
      </c>
      <c r="D17" s="75">
        <v>437</v>
      </c>
      <c r="E17" s="75"/>
      <c r="F17" s="75">
        <v>376</v>
      </c>
      <c r="G17" s="75"/>
      <c r="H17" s="75">
        <v>13870</v>
      </c>
      <c r="I17" s="75"/>
      <c r="J17" s="75">
        <v>12728</v>
      </c>
    </row>
    <row r="18" spans="1:10" ht="21.75" customHeight="1">
      <c r="A18" s="89" t="s">
        <v>152</v>
      </c>
      <c r="D18" s="75">
        <v>0</v>
      </c>
      <c r="E18" s="75"/>
      <c r="F18" s="75">
        <v>2595</v>
      </c>
      <c r="G18" s="75"/>
      <c r="H18" s="75">
        <v>0</v>
      </c>
      <c r="I18" s="75"/>
      <c r="J18" s="75">
        <v>87921</v>
      </c>
    </row>
    <row r="19" spans="1:10" ht="21.75" customHeight="1">
      <c r="A19" s="89" t="s">
        <v>219</v>
      </c>
      <c r="D19" s="75">
        <v>2024</v>
      </c>
      <c r="E19" s="75"/>
      <c r="F19" s="75">
        <v>576</v>
      </c>
      <c r="G19" s="75"/>
      <c r="H19" s="75">
        <v>64295</v>
      </c>
      <c r="I19" s="75"/>
      <c r="J19" s="75">
        <v>19534</v>
      </c>
    </row>
    <row r="20" spans="1:10" ht="21.75" customHeight="1">
      <c r="A20" s="89" t="s">
        <v>193</v>
      </c>
      <c r="D20" s="75">
        <v>-9294</v>
      </c>
      <c r="E20" s="75"/>
      <c r="F20" s="75">
        <v>489</v>
      </c>
      <c r="G20" s="75"/>
      <c r="H20" s="75">
        <v>-295176</v>
      </c>
      <c r="I20" s="75"/>
      <c r="J20" s="75">
        <v>16588</v>
      </c>
    </row>
    <row r="21" spans="1:10" ht="21.75" customHeight="1">
      <c r="A21" s="89" t="s">
        <v>153</v>
      </c>
      <c r="D21" s="75">
        <v>-3814</v>
      </c>
      <c r="E21" s="75"/>
      <c r="F21" s="75">
        <v>-2980</v>
      </c>
      <c r="G21" s="75"/>
      <c r="H21" s="75">
        <v>-121159</v>
      </c>
      <c r="I21" s="75"/>
      <c r="J21" s="75">
        <v>-100992</v>
      </c>
    </row>
    <row r="22" spans="1:10" ht="21.75" customHeight="1">
      <c r="A22" s="89" t="s">
        <v>154</v>
      </c>
      <c r="D22" s="76">
        <v>6512</v>
      </c>
      <c r="E22" s="75"/>
      <c r="F22" s="76">
        <v>5022</v>
      </c>
      <c r="G22" s="75"/>
      <c r="H22" s="76">
        <v>206845</v>
      </c>
      <c r="I22" s="75"/>
      <c r="J22" s="76">
        <v>170166</v>
      </c>
    </row>
    <row r="23" spans="1:10" ht="21.75" customHeight="1">
      <c r="A23" s="89" t="s">
        <v>155</v>
      </c>
      <c r="D23" s="75"/>
      <c r="E23" s="75"/>
      <c r="F23" s="75"/>
      <c r="G23" s="75"/>
      <c r="H23" s="75"/>
      <c r="I23" s="75"/>
      <c r="J23" s="75"/>
    </row>
    <row r="24" spans="1:10" ht="21.75" customHeight="1">
      <c r="A24" s="89" t="s">
        <v>156</v>
      </c>
      <c r="D24" s="75">
        <f>SUM(D9:D22)</f>
        <v>29076</v>
      </c>
      <c r="E24" s="75"/>
      <c r="F24" s="75">
        <f>SUM(F9:F22)</f>
        <v>40696</v>
      </c>
      <c r="G24" s="75"/>
      <c r="H24" s="75">
        <f>SUM(H9:H22)</f>
        <v>923615</v>
      </c>
      <c r="I24" s="75"/>
      <c r="J24" s="75">
        <f>SUM(J9:J22)</f>
        <v>1378922</v>
      </c>
    </row>
    <row r="25" spans="1:10" ht="21.75" customHeight="1">
      <c r="A25" s="89" t="s">
        <v>157</v>
      </c>
      <c r="D25" s="75"/>
      <c r="E25" s="75"/>
      <c r="F25" s="75"/>
      <c r="G25" s="75"/>
      <c r="H25" s="75"/>
      <c r="I25" s="75"/>
      <c r="J25" s="75"/>
    </row>
    <row r="26" spans="1:10" ht="21.75" customHeight="1">
      <c r="A26" s="89" t="s">
        <v>213</v>
      </c>
      <c r="D26" s="75">
        <v>81179</v>
      </c>
      <c r="E26" s="75"/>
      <c r="F26" s="75">
        <v>87199</v>
      </c>
      <c r="G26" s="75"/>
      <c r="H26" s="75">
        <v>2578573</v>
      </c>
      <c r="I26" s="75"/>
      <c r="J26" s="75">
        <v>2954682</v>
      </c>
    </row>
    <row r="27" spans="1:10" ht="21.75" customHeight="1">
      <c r="A27" s="89" t="s">
        <v>158</v>
      </c>
      <c r="D27" s="75">
        <v>-82504</v>
      </c>
      <c r="E27" s="75"/>
      <c r="F27" s="75">
        <v>82538</v>
      </c>
      <c r="G27" s="75"/>
      <c r="H27" s="75">
        <v>-2620637</v>
      </c>
      <c r="I27" s="75"/>
      <c r="J27" s="75">
        <v>2796758</v>
      </c>
    </row>
    <row r="28" spans="1:10" ht="21.75" customHeight="1">
      <c r="A28" s="89" t="s">
        <v>159</v>
      </c>
      <c r="D28" s="75">
        <v>-1038</v>
      </c>
      <c r="E28" s="75"/>
      <c r="F28" s="75">
        <v>-1266</v>
      </c>
      <c r="G28" s="75">
        <v>-97718</v>
      </c>
      <c r="H28" s="75">
        <v>-32975</v>
      </c>
      <c r="I28" s="75"/>
      <c r="J28" s="75">
        <v>-42890</v>
      </c>
    </row>
    <row r="29" spans="1:10" ht="21.75" customHeight="1">
      <c r="A29" s="89" t="s">
        <v>160</v>
      </c>
      <c r="D29" s="75">
        <v>24294</v>
      </c>
      <c r="E29" s="75"/>
      <c r="F29" s="75">
        <v>5006</v>
      </c>
      <c r="G29" s="75">
        <v>135400</v>
      </c>
      <c r="H29" s="75">
        <v>771686</v>
      </c>
      <c r="I29" s="75"/>
      <c r="J29" s="75">
        <v>169639</v>
      </c>
    </row>
    <row r="30" spans="1:10" ht="21.75" customHeight="1">
      <c r="A30" s="89" t="s">
        <v>161</v>
      </c>
      <c r="D30" s="77"/>
      <c r="E30" s="75"/>
      <c r="F30" s="77"/>
      <c r="G30" s="75"/>
      <c r="H30" s="77"/>
      <c r="I30" s="75"/>
      <c r="J30" s="77"/>
    </row>
    <row r="31" spans="1:10" ht="21.75" customHeight="1">
      <c r="A31" s="89" t="s">
        <v>214</v>
      </c>
      <c r="D31" s="75">
        <v>29925</v>
      </c>
      <c r="E31" s="75"/>
      <c r="F31" s="75">
        <v>-166810</v>
      </c>
      <c r="G31" s="75"/>
      <c r="H31" s="75">
        <v>950543</v>
      </c>
      <c r="I31" s="75"/>
      <c r="J31" s="75">
        <v>-5652259</v>
      </c>
    </row>
    <row r="32" spans="1:10" ht="21.75" customHeight="1">
      <c r="A32" s="89" t="s">
        <v>162</v>
      </c>
      <c r="D32" s="75">
        <v>3157</v>
      </c>
      <c r="E32" s="75"/>
      <c r="F32" s="75">
        <v>-7301</v>
      </c>
      <c r="G32" s="75"/>
      <c r="H32" s="75">
        <v>100278</v>
      </c>
      <c r="I32" s="75"/>
      <c r="J32" s="75">
        <v>-247394</v>
      </c>
    </row>
    <row r="33" spans="1:10" ht="21.75" customHeight="1">
      <c r="A33" s="89" t="s">
        <v>220</v>
      </c>
      <c r="D33" s="75">
        <v>-164</v>
      </c>
      <c r="E33" s="75"/>
      <c r="F33" s="75">
        <v>-23</v>
      </c>
      <c r="G33" s="75"/>
      <c r="H33" s="75">
        <v>-5202</v>
      </c>
      <c r="I33" s="75"/>
      <c r="J33" s="75">
        <v>-790</v>
      </c>
    </row>
    <row r="34" spans="1:10" ht="21.75" customHeight="1">
      <c r="A34" s="89" t="s">
        <v>163</v>
      </c>
      <c r="D34" s="76">
        <v>351</v>
      </c>
      <c r="E34" s="75"/>
      <c r="F34" s="76">
        <v>111</v>
      </c>
      <c r="G34" s="75"/>
      <c r="H34" s="76">
        <v>11153</v>
      </c>
      <c r="I34" s="75"/>
      <c r="J34" s="76">
        <v>3760</v>
      </c>
    </row>
    <row r="35" spans="1:10" ht="21.75" customHeight="1">
      <c r="A35" s="89" t="s">
        <v>194</v>
      </c>
      <c r="D35" s="75">
        <f>SUM(D24:D34)</f>
        <v>84276</v>
      </c>
      <c r="E35" s="75"/>
      <c r="F35" s="75">
        <f>SUM(F24:F34)</f>
        <v>40150</v>
      </c>
      <c r="G35" s="75"/>
      <c r="H35" s="75">
        <f>SUM(H24:H34)</f>
        <v>2677034</v>
      </c>
      <c r="I35" s="75"/>
      <c r="J35" s="75">
        <f>SUM(J24:J34)</f>
        <v>1360428</v>
      </c>
    </row>
    <row r="36" spans="1:10" ht="21.75" customHeight="1">
      <c r="A36" s="89" t="s">
        <v>164</v>
      </c>
      <c r="D36" s="75">
        <v>3814</v>
      </c>
      <c r="E36" s="75"/>
      <c r="F36" s="75">
        <v>2980</v>
      </c>
      <c r="G36" s="75"/>
      <c r="H36" s="75">
        <v>121159</v>
      </c>
      <c r="I36" s="75"/>
      <c r="J36" s="75">
        <v>100992</v>
      </c>
    </row>
    <row r="37" spans="1:10" ht="21.75" customHeight="1">
      <c r="A37" s="89" t="s">
        <v>226</v>
      </c>
      <c r="D37" s="76">
        <v>-2851</v>
      </c>
      <c r="E37" s="75"/>
      <c r="F37" s="76">
        <v>-820</v>
      </c>
      <c r="G37" s="75"/>
      <c r="H37" s="76">
        <v>-90548</v>
      </c>
      <c r="I37" s="75"/>
      <c r="J37" s="76">
        <v>-27773</v>
      </c>
    </row>
    <row r="38" spans="1:10" ht="21.75" customHeight="1">
      <c r="A38" s="127" t="s">
        <v>195</v>
      </c>
      <c r="D38" s="76">
        <f>SUM(D35:D37)</f>
        <v>85239</v>
      </c>
      <c r="E38" s="75"/>
      <c r="F38" s="76">
        <f>SUM(F35:F37)</f>
        <v>42310</v>
      </c>
      <c r="G38" s="75"/>
      <c r="H38" s="76">
        <f>SUM(H35:H37)</f>
        <v>2707645</v>
      </c>
      <c r="I38" s="75"/>
      <c r="J38" s="76">
        <f>SUM(J35:J37)</f>
        <v>1433647</v>
      </c>
    </row>
    <row r="39" spans="1:10" ht="21.75" customHeight="1">
      <c r="A39" s="127"/>
      <c r="D39" s="75"/>
      <c r="E39" s="75"/>
      <c r="F39" s="75"/>
      <c r="G39" s="75"/>
      <c r="H39" s="75"/>
      <c r="I39" s="75"/>
      <c r="J39" s="75"/>
    </row>
    <row r="40" spans="1:10" ht="29.25" customHeight="1">
      <c r="A40" s="3" t="s">
        <v>224</v>
      </c>
      <c r="D40" s="75"/>
      <c r="E40" s="75"/>
      <c r="F40" s="75"/>
      <c r="G40" s="75"/>
      <c r="H40" s="75"/>
      <c r="I40" s="75"/>
      <c r="J40" s="75"/>
    </row>
    <row r="41" spans="1:10" ht="21.75" customHeight="1">
      <c r="D41" s="75"/>
      <c r="E41" s="75"/>
      <c r="F41" s="75"/>
      <c r="G41" s="75"/>
      <c r="H41" s="75"/>
      <c r="I41" s="75"/>
      <c r="J41" s="75"/>
    </row>
    <row r="42" spans="1:10" ht="21.75" customHeight="1">
      <c r="D42" s="75"/>
      <c r="E42" s="75"/>
      <c r="F42" s="75"/>
      <c r="G42" s="75"/>
      <c r="H42" s="75"/>
      <c r="I42" s="75"/>
      <c r="J42" s="75"/>
    </row>
    <row r="43" spans="1:10" ht="21.75" customHeight="1">
      <c r="D43" s="75"/>
      <c r="E43" s="75"/>
      <c r="F43" s="75"/>
      <c r="G43" s="75"/>
      <c r="H43" s="75"/>
      <c r="I43" s="75"/>
      <c r="J43" s="75"/>
    </row>
    <row r="44" spans="1:10" ht="21.75" customHeight="1">
      <c r="D44" s="75"/>
      <c r="E44" s="75"/>
      <c r="F44" s="75"/>
      <c r="G44" s="75"/>
      <c r="H44" s="75"/>
      <c r="I44" s="75"/>
      <c r="J44" s="75"/>
    </row>
    <row r="45" spans="1:10" ht="21.75" customHeight="1">
      <c r="D45" s="75"/>
      <c r="E45" s="75"/>
      <c r="F45" s="75"/>
      <c r="G45" s="75"/>
      <c r="H45" s="75"/>
      <c r="I45" s="75"/>
      <c r="J45" s="75"/>
    </row>
    <row r="46" spans="1:10" ht="21.75" customHeight="1">
      <c r="A46" s="127"/>
      <c r="D46" s="75"/>
      <c r="E46" s="75"/>
      <c r="F46" s="75"/>
      <c r="G46" s="75"/>
      <c r="H46" s="75"/>
      <c r="I46" s="75"/>
      <c r="J46" s="75"/>
    </row>
    <row r="47" spans="1:10" ht="21.75" customHeight="1">
      <c r="A47" s="127"/>
      <c r="D47" s="75"/>
      <c r="E47" s="75"/>
      <c r="F47" s="75"/>
      <c r="G47" s="75"/>
      <c r="H47" s="75"/>
      <c r="I47" s="75"/>
      <c r="J47" s="75"/>
    </row>
    <row r="48" spans="1:10" ht="21.75" customHeight="1">
      <c r="A48" s="127"/>
      <c r="D48" s="75"/>
      <c r="E48" s="75"/>
      <c r="F48" s="75"/>
      <c r="G48" s="75"/>
      <c r="H48" s="75"/>
      <c r="I48" s="75"/>
      <c r="J48" s="89">
        <v>15</v>
      </c>
    </row>
    <row r="49" spans="1:12" ht="21.75" customHeight="1">
      <c r="B49" s="121"/>
      <c r="C49" s="122"/>
      <c r="D49" s="122"/>
      <c r="E49" s="122"/>
      <c r="F49" s="122"/>
      <c r="G49" s="122"/>
      <c r="H49" s="153" t="s">
        <v>58</v>
      </c>
      <c r="I49" s="153"/>
      <c r="J49" s="153"/>
    </row>
    <row r="50" spans="1:12" ht="21.75" customHeight="1">
      <c r="A50" s="94" t="s">
        <v>0</v>
      </c>
      <c r="B50" s="121"/>
      <c r="C50" s="122"/>
      <c r="D50" s="122"/>
      <c r="E50" s="122"/>
      <c r="F50" s="122"/>
      <c r="G50" s="122"/>
      <c r="H50" s="122"/>
      <c r="I50" s="122"/>
      <c r="J50" s="122"/>
    </row>
    <row r="51" spans="1:12" ht="21.75" customHeight="1">
      <c r="A51" s="94" t="s">
        <v>165</v>
      </c>
      <c r="B51" s="121"/>
      <c r="C51" s="122"/>
      <c r="D51" s="122"/>
      <c r="E51" s="122"/>
      <c r="F51" s="122"/>
      <c r="G51" s="122"/>
      <c r="H51" s="122"/>
      <c r="I51" s="122"/>
      <c r="J51" s="122"/>
    </row>
    <row r="52" spans="1:12" ht="21.75" customHeight="1">
      <c r="A52" s="94" t="s">
        <v>243</v>
      </c>
      <c r="B52" s="121"/>
      <c r="C52" s="122"/>
      <c r="D52" s="122"/>
      <c r="E52" s="122"/>
      <c r="F52" s="122"/>
      <c r="G52" s="122"/>
      <c r="H52" s="122"/>
      <c r="I52" s="122"/>
      <c r="J52" s="122"/>
    </row>
    <row r="53" spans="1:12" ht="21.75" customHeight="1">
      <c r="A53" s="124"/>
      <c r="B53" s="121"/>
      <c r="C53" s="122"/>
      <c r="D53" s="125"/>
      <c r="E53" s="125"/>
      <c r="F53" s="59" t="s">
        <v>1</v>
      </c>
      <c r="G53" s="122"/>
      <c r="H53" s="125"/>
      <c r="I53" s="125"/>
      <c r="J53" s="126" t="s">
        <v>2</v>
      </c>
    </row>
    <row r="54" spans="1:12" s="127" customFormat="1" ht="21.75" customHeight="1">
      <c r="B54" s="128"/>
      <c r="C54" s="129"/>
      <c r="D54" s="130"/>
      <c r="E54" s="130" t="s">
        <v>3</v>
      </c>
      <c r="F54" s="130"/>
      <c r="G54" s="129"/>
      <c r="H54" s="131"/>
      <c r="I54" s="130" t="s">
        <v>3</v>
      </c>
      <c r="J54" s="132"/>
      <c r="L54" s="133"/>
    </row>
    <row r="55" spans="1:12" ht="21.75" customHeight="1">
      <c r="B55" s="134"/>
      <c r="D55" s="135" t="s">
        <v>240</v>
      </c>
      <c r="F55" s="135" t="s">
        <v>205</v>
      </c>
      <c r="H55" s="135" t="s">
        <v>240</v>
      </c>
      <c r="J55" s="135" t="s">
        <v>205</v>
      </c>
    </row>
    <row r="56" spans="1:12" ht="21.75" customHeight="1">
      <c r="A56" s="127" t="s">
        <v>166</v>
      </c>
    </row>
    <row r="57" spans="1:12" ht="21.75" customHeight="1">
      <c r="A57" s="89" t="s">
        <v>227</v>
      </c>
      <c r="D57" s="75">
        <v>0</v>
      </c>
      <c r="F57" s="86">
        <v>35</v>
      </c>
      <c r="H57" s="75">
        <v>0</v>
      </c>
      <c r="J57" s="86">
        <v>1182</v>
      </c>
    </row>
    <row r="58" spans="1:12" ht="21.75" customHeight="1">
      <c r="A58" s="89" t="s">
        <v>250</v>
      </c>
      <c r="D58" s="75">
        <v>-9550</v>
      </c>
      <c r="F58" s="75">
        <v>-1</v>
      </c>
      <c r="G58" s="75"/>
      <c r="H58" s="75">
        <v>-303345</v>
      </c>
      <c r="I58" s="75"/>
      <c r="J58" s="75">
        <v>-49</v>
      </c>
    </row>
    <row r="59" spans="1:12" ht="21.75" customHeight="1">
      <c r="A59" s="89" t="s">
        <v>251</v>
      </c>
      <c r="D59" s="75">
        <v>-8</v>
      </c>
      <c r="E59" s="75"/>
      <c r="F59" s="75">
        <v>-2</v>
      </c>
      <c r="G59" s="75"/>
      <c r="H59" s="75">
        <v>-252</v>
      </c>
      <c r="I59" s="75"/>
      <c r="J59" s="75">
        <v>-77</v>
      </c>
    </row>
    <row r="60" spans="1:12" ht="21.75" customHeight="1">
      <c r="A60" s="89" t="s">
        <v>196</v>
      </c>
      <c r="D60" s="75">
        <v>0</v>
      </c>
      <c r="E60" s="75"/>
      <c r="F60" s="75">
        <v>250</v>
      </c>
      <c r="G60" s="75"/>
      <c r="H60" s="75">
        <v>0</v>
      </c>
      <c r="I60" s="75"/>
      <c r="J60" s="75">
        <v>8455</v>
      </c>
    </row>
    <row r="61" spans="1:12" ht="21.75" customHeight="1">
      <c r="A61" s="89" t="s">
        <v>167</v>
      </c>
      <c r="D61" s="75">
        <v>-37306</v>
      </c>
      <c r="E61" s="75"/>
      <c r="F61" s="75">
        <v>-23622</v>
      </c>
      <c r="G61" s="75"/>
      <c r="H61" s="75">
        <v>-1184971</v>
      </c>
      <c r="I61" s="75"/>
      <c r="J61" s="75">
        <v>-800416</v>
      </c>
    </row>
    <row r="62" spans="1:12" ht="21.75" customHeight="1">
      <c r="A62" s="89" t="s">
        <v>184</v>
      </c>
      <c r="D62" s="75">
        <v>63</v>
      </c>
      <c r="E62" s="75"/>
      <c r="F62" s="75">
        <v>1254</v>
      </c>
      <c r="G62" s="75"/>
      <c r="H62" s="75">
        <v>2015</v>
      </c>
      <c r="I62" s="75"/>
      <c r="J62" s="75">
        <v>42476</v>
      </c>
    </row>
    <row r="63" spans="1:12" ht="21.75" customHeight="1">
      <c r="A63" s="89" t="s">
        <v>216</v>
      </c>
      <c r="D63" s="81">
        <v>6157</v>
      </c>
      <c r="E63" s="75"/>
      <c r="F63" s="81">
        <v>-490</v>
      </c>
      <c r="G63" s="75"/>
      <c r="H63" s="81">
        <v>195570</v>
      </c>
      <c r="I63" s="75"/>
      <c r="J63" s="81">
        <v>-16575</v>
      </c>
    </row>
    <row r="64" spans="1:12" ht="21.75" customHeight="1">
      <c r="A64" s="127" t="s">
        <v>252</v>
      </c>
      <c r="D64" s="76">
        <f>SUM(D57:D63)</f>
        <v>-40644</v>
      </c>
      <c r="E64" s="75"/>
      <c r="F64" s="76">
        <f>SUM(F57:F63)</f>
        <v>-22576</v>
      </c>
      <c r="G64" s="75"/>
      <c r="H64" s="76">
        <f>SUM(H57:H63)</f>
        <v>-1290983</v>
      </c>
      <c r="I64" s="75"/>
      <c r="J64" s="76">
        <f>SUM(J57:J63)</f>
        <v>-765004</v>
      </c>
    </row>
    <row r="65" spans="1:10" ht="21.75" customHeight="1">
      <c r="A65" s="127" t="s">
        <v>169</v>
      </c>
      <c r="D65" s="75"/>
      <c r="E65" s="75"/>
      <c r="F65" s="75"/>
      <c r="G65" s="75"/>
      <c r="H65" s="75"/>
      <c r="I65" s="75"/>
      <c r="J65" s="75"/>
    </row>
    <row r="66" spans="1:10" ht="21.75" customHeight="1">
      <c r="A66" s="89" t="s">
        <v>201</v>
      </c>
      <c r="D66" s="77">
        <v>-92842</v>
      </c>
      <c r="E66" s="75"/>
      <c r="F66" s="77">
        <v>-52011</v>
      </c>
      <c r="G66" s="75"/>
      <c r="H66" s="77">
        <v>-2949021</v>
      </c>
      <c r="I66" s="75"/>
      <c r="J66" s="77">
        <v>-1762379</v>
      </c>
    </row>
    <row r="67" spans="1:10" ht="21.75" customHeight="1">
      <c r="A67" s="89" t="s">
        <v>228</v>
      </c>
      <c r="D67" s="77">
        <v>169661</v>
      </c>
      <c r="E67" s="75"/>
      <c r="F67" s="77">
        <v>201777</v>
      </c>
      <c r="G67" s="75"/>
      <c r="H67" s="77">
        <v>5389079</v>
      </c>
      <c r="I67" s="75"/>
      <c r="J67" s="77">
        <v>6837104</v>
      </c>
    </row>
    <row r="68" spans="1:10" ht="21.75" customHeight="1">
      <c r="A68" s="89" t="s">
        <v>197</v>
      </c>
      <c r="D68" s="77">
        <v>-156457</v>
      </c>
      <c r="E68" s="75"/>
      <c r="F68" s="77">
        <v>-137329</v>
      </c>
      <c r="G68" s="75"/>
      <c r="H68" s="77">
        <v>-4969681</v>
      </c>
      <c r="I68" s="75"/>
      <c r="J68" s="77">
        <v>-4653326</v>
      </c>
    </row>
    <row r="69" spans="1:10" ht="21.75" customHeight="1">
      <c r="A69" s="89" t="s">
        <v>170</v>
      </c>
      <c r="D69" s="77">
        <v>-1370</v>
      </c>
      <c r="E69" s="75"/>
      <c r="F69" s="77">
        <v>-1107</v>
      </c>
      <c r="G69" s="75"/>
      <c r="H69" s="77">
        <v>-43515</v>
      </c>
      <c r="I69" s="75"/>
      <c r="J69" s="77">
        <v>-37522</v>
      </c>
    </row>
    <row r="70" spans="1:10" ht="21.75" customHeight="1">
      <c r="A70" s="89" t="s">
        <v>171</v>
      </c>
      <c r="D70" s="76">
        <v>-7245</v>
      </c>
      <c r="E70" s="75"/>
      <c r="F70" s="76">
        <v>-5277</v>
      </c>
      <c r="G70" s="75"/>
      <c r="H70" s="76">
        <v>-230125</v>
      </c>
      <c r="I70" s="75"/>
      <c r="J70" s="76">
        <v>-178800</v>
      </c>
    </row>
    <row r="71" spans="1:10" ht="21.75" customHeight="1">
      <c r="A71" s="127" t="s">
        <v>223</v>
      </c>
      <c r="D71" s="78">
        <f>SUM(D66:D70)</f>
        <v>-88253</v>
      </c>
      <c r="E71" s="75"/>
      <c r="F71" s="78">
        <f>SUM(F66:F70)</f>
        <v>6053</v>
      </c>
      <c r="G71" s="75"/>
      <c r="H71" s="78">
        <f>SUM(H66:H70)</f>
        <v>-2803263</v>
      </c>
      <c r="I71" s="75"/>
      <c r="J71" s="78">
        <f>SUM(J66:J70)</f>
        <v>205077</v>
      </c>
    </row>
    <row r="72" spans="1:10" ht="21.75" customHeight="1">
      <c r="A72" s="89" t="s">
        <v>222</v>
      </c>
      <c r="D72" s="75"/>
      <c r="E72" s="75"/>
      <c r="F72" s="75"/>
      <c r="G72" s="75"/>
      <c r="H72" s="75"/>
      <c r="I72" s="75"/>
      <c r="J72" s="75"/>
    </row>
    <row r="73" spans="1:10" ht="21.75" customHeight="1">
      <c r="A73" s="89" t="s">
        <v>204</v>
      </c>
      <c r="D73" s="75">
        <v>0</v>
      </c>
      <c r="E73" s="75"/>
      <c r="F73" s="75">
        <v>-502</v>
      </c>
      <c r="G73" s="75"/>
      <c r="H73" s="75">
        <v>0</v>
      </c>
      <c r="I73" s="75"/>
      <c r="J73" s="75">
        <v>-17010</v>
      </c>
    </row>
    <row r="74" spans="1:10" ht="21.75" customHeight="1">
      <c r="A74" s="89" t="s">
        <v>253</v>
      </c>
      <c r="D74" s="76">
        <v>6555</v>
      </c>
      <c r="E74" s="75"/>
      <c r="F74" s="76">
        <v>10400</v>
      </c>
      <c r="G74" s="75"/>
      <c r="H74" s="76">
        <v>459343</v>
      </c>
      <c r="I74" s="75"/>
      <c r="J74" s="76">
        <v>343423</v>
      </c>
    </row>
    <row r="75" spans="1:10" ht="21.75" customHeight="1">
      <c r="A75" s="127" t="s">
        <v>254</v>
      </c>
      <c r="D75" s="75">
        <f>SUM(D38,D64,D71:D74)</f>
        <v>-37103</v>
      </c>
      <c r="E75" s="75"/>
      <c r="F75" s="75">
        <f>SUM(F38,F64,F71:F74)</f>
        <v>35685</v>
      </c>
      <c r="G75" s="75"/>
      <c r="H75" s="75">
        <f>SUM(H38,H64,H71:H74)</f>
        <v>-927258</v>
      </c>
      <c r="I75" s="75"/>
      <c r="J75" s="75">
        <f>SUM(J38,J64,J71:J74)</f>
        <v>1200133</v>
      </c>
    </row>
    <row r="76" spans="1:10" ht="21.75" customHeight="1">
      <c r="A76" s="89" t="s">
        <v>173</v>
      </c>
      <c r="B76" s="136"/>
      <c r="D76" s="75">
        <v>231982</v>
      </c>
      <c r="E76" s="75"/>
      <c r="F76" s="75">
        <v>171556</v>
      </c>
      <c r="G76" s="75"/>
      <c r="H76" s="75">
        <v>7326594</v>
      </c>
      <c r="I76" s="75"/>
      <c r="J76" s="75">
        <v>5830827</v>
      </c>
    </row>
    <row r="77" spans="1:10" ht="19.5" customHeight="1" thickBot="1">
      <c r="A77" s="127" t="s">
        <v>174</v>
      </c>
      <c r="D77" s="82">
        <f>SUM(D75:D76)</f>
        <v>194879</v>
      </c>
      <c r="E77" s="75"/>
      <c r="F77" s="82">
        <f>SUM(F75:F76)</f>
        <v>207241</v>
      </c>
      <c r="G77" s="75"/>
      <c r="H77" s="82">
        <f>SUM(H75:H76)</f>
        <v>6399336</v>
      </c>
      <c r="I77" s="75"/>
      <c r="J77" s="82">
        <f>SUM(J75:J76)</f>
        <v>7030960</v>
      </c>
    </row>
    <row r="78" spans="1:10" ht="21.75" customHeight="1" thickTop="1">
      <c r="D78" s="75">
        <f>D77-BS_Conso!D11</f>
        <v>0</v>
      </c>
      <c r="E78" s="75"/>
      <c r="F78" s="75"/>
      <c r="G78" s="75"/>
      <c r="H78" s="75">
        <f>H77-BS_Conso!H11</f>
        <v>0</v>
      </c>
      <c r="I78" s="75"/>
      <c r="J78" s="75"/>
    </row>
    <row r="79" spans="1:10" ht="21.75" customHeight="1">
      <c r="A79" s="127" t="s">
        <v>175</v>
      </c>
      <c r="D79" s="75"/>
      <c r="E79" s="75"/>
      <c r="F79" s="75"/>
      <c r="G79" s="75"/>
      <c r="H79" s="75"/>
      <c r="I79" s="75"/>
      <c r="J79" s="75"/>
    </row>
    <row r="80" spans="1:10" ht="21.75" customHeight="1">
      <c r="A80" s="89" t="s">
        <v>176</v>
      </c>
      <c r="D80" s="75"/>
      <c r="E80" s="75"/>
      <c r="F80" s="75"/>
      <c r="G80" s="75"/>
      <c r="H80" s="75"/>
      <c r="I80" s="75"/>
      <c r="J80" s="75"/>
    </row>
    <row r="81" spans="1:10" ht="21.75" customHeight="1">
      <c r="A81" s="89" t="s">
        <v>177</v>
      </c>
      <c r="D81" s="75">
        <v>4030</v>
      </c>
      <c r="E81" s="75"/>
      <c r="F81" s="75">
        <v>2036</v>
      </c>
      <c r="G81" s="75"/>
      <c r="H81" s="75">
        <v>132351</v>
      </c>
      <c r="I81" s="75"/>
      <c r="J81" s="75">
        <v>69083</v>
      </c>
    </row>
    <row r="82" spans="1:10" ht="21.75" customHeight="1">
      <c r="A82" s="89" t="s">
        <v>179</v>
      </c>
      <c r="D82" s="75">
        <v>6458</v>
      </c>
      <c r="E82" s="75"/>
      <c r="F82" s="75">
        <v>470</v>
      </c>
      <c r="G82" s="75"/>
      <c r="H82" s="75">
        <v>212051</v>
      </c>
      <c r="I82" s="75"/>
      <c r="J82" s="75">
        <v>15955</v>
      </c>
    </row>
    <row r="83" spans="1:10" ht="21.75" customHeight="1">
      <c r="A83" s="89" t="s">
        <v>178</v>
      </c>
      <c r="D83" s="75">
        <v>290</v>
      </c>
      <c r="E83" s="75"/>
      <c r="F83" s="75">
        <v>907</v>
      </c>
      <c r="G83" s="75"/>
      <c r="H83" s="75">
        <v>9203</v>
      </c>
      <c r="I83" s="75"/>
      <c r="J83" s="75">
        <v>30738</v>
      </c>
    </row>
    <row r="84" spans="1:10" ht="20.25" customHeight="1">
      <c r="D84" s="89"/>
      <c r="E84" s="89"/>
      <c r="F84" s="89"/>
      <c r="G84" s="89"/>
      <c r="H84" s="89"/>
      <c r="I84" s="89"/>
      <c r="J84" s="89"/>
    </row>
    <row r="85" spans="1:10" ht="29.25" customHeight="1">
      <c r="A85" s="3" t="s">
        <v>224</v>
      </c>
      <c r="D85" s="75"/>
      <c r="E85" s="75"/>
      <c r="F85" s="75"/>
      <c r="G85" s="75"/>
      <c r="H85" s="75"/>
      <c r="I85" s="75"/>
      <c r="J85" s="75"/>
    </row>
    <row r="86" spans="1:10" ht="20.25" customHeight="1">
      <c r="D86" s="89"/>
      <c r="E86" s="89"/>
      <c r="F86" s="89"/>
      <c r="G86" s="89"/>
      <c r="H86" s="89"/>
      <c r="I86" s="89"/>
      <c r="J86" s="89"/>
    </row>
    <row r="87" spans="1:10" ht="20.25" customHeight="1">
      <c r="D87" s="89"/>
      <c r="E87" s="89"/>
      <c r="F87" s="89"/>
      <c r="G87" s="89"/>
      <c r="H87" s="89"/>
      <c r="I87" s="89"/>
      <c r="J87" s="89"/>
    </row>
    <row r="88" spans="1:10" ht="20.25" customHeight="1">
      <c r="D88" s="89"/>
      <c r="E88" s="89"/>
      <c r="F88" s="89"/>
      <c r="G88" s="89"/>
      <c r="H88" s="89"/>
      <c r="I88" s="89"/>
      <c r="J88" s="89"/>
    </row>
    <row r="89" spans="1:10" ht="20.25" customHeight="1">
      <c r="D89" s="89"/>
      <c r="E89" s="89"/>
      <c r="F89" s="89"/>
      <c r="G89" s="89"/>
      <c r="H89" s="89"/>
      <c r="I89" s="89"/>
      <c r="J89" s="89"/>
    </row>
    <row r="90" spans="1:10" ht="20.25" customHeight="1">
      <c r="D90" s="89"/>
      <c r="E90" s="89"/>
      <c r="F90" s="89"/>
      <c r="G90" s="89"/>
      <c r="H90" s="89"/>
      <c r="I90" s="89"/>
      <c r="J90" s="89"/>
    </row>
    <row r="91" spans="1:10" ht="20.25" customHeight="1">
      <c r="D91" s="89"/>
      <c r="E91" s="89"/>
      <c r="F91" s="89"/>
      <c r="G91" s="89"/>
      <c r="H91" s="89"/>
      <c r="I91" s="89"/>
      <c r="J91" s="89"/>
    </row>
    <row r="92" spans="1:10" ht="20.25" customHeight="1">
      <c r="D92" s="89"/>
      <c r="E92" s="89"/>
      <c r="F92" s="89"/>
      <c r="G92" s="89"/>
      <c r="H92" s="89"/>
      <c r="I92" s="89"/>
      <c r="J92" s="89"/>
    </row>
    <row r="93" spans="1:10" ht="20.25" customHeight="1">
      <c r="D93" s="89"/>
      <c r="E93" s="89"/>
      <c r="F93" s="89"/>
      <c r="G93" s="89"/>
      <c r="H93" s="89"/>
      <c r="I93" s="89"/>
      <c r="J93" s="89"/>
    </row>
    <row r="94" spans="1:10" ht="20.25" customHeight="1">
      <c r="D94" s="89"/>
      <c r="E94" s="89"/>
      <c r="F94" s="89"/>
      <c r="G94" s="89"/>
      <c r="H94" s="89"/>
      <c r="I94" s="89"/>
      <c r="J94" s="89"/>
    </row>
    <row r="95" spans="1:10" ht="20.25" customHeight="1">
      <c r="D95" s="89"/>
      <c r="E95" s="89"/>
      <c r="F95" s="89"/>
      <c r="G95" s="89"/>
      <c r="H95" s="89"/>
      <c r="I95" s="89"/>
      <c r="J95" s="89"/>
    </row>
    <row r="96" spans="1:10" ht="20.25" customHeight="1">
      <c r="D96" s="89"/>
      <c r="E96" s="89"/>
      <c r="F96" s="89"/>
      <c r="G96" s="89"/>
      <c r="H96" s="89"/>
      <c r="I96" s="89"/>
      <c r="J96" s="89"/>
    </row>
    <row r="97" spans="4:10" ht="20.25" customHeight="1">
      <c r="D97" s="89"/>
      <c r="E97" s="89"/>
      <c r="F97" s="89"/>
      <c r="G97" s="89"/>
      <c r="H97" s="89"/>
      <c r="I97" s="89"/>
      <c r="J97" s="89">
        <v>16</v>
      </c>
    </row>
    <row r="98" spans="4:10" ht="20.25" customHeight="1">
      <c r="D98" s="89"/>
      <c r="E98" s="89"/>
      <c r="F98" s="89"/>
      <c r="G98" s="89"/>
      <c r="H98" s="89"/>
      <c r="I98" s="89"/>
      <c r="J98" s="89"/>
    </row>
    <row r="99" spans="4:10" ht="20.25" customHeight="1">
      <c r="D99" s="89"/>
      <c r="E99" s="89"/>
      <c r="F99" s="89"/>
      <c r="G99" s="89"/>
      <c r="H99" s="89"/>
      <c r="I99" s="89"/>
      <c r="J99" s="89"/>
    </row>
    <row r="100" spans="4:10" ht="20.25" customHeight="1">
      <c r="D100" s="89"/>
      <c r="E100" s="89"/>
      <c r="F100" s="89"/>
      <c r="G100" s="89"/>
      <c r="H100" s="89"/>
      <c r="I100" s="89"/>
      <c r="J100" s="89"/>
    </row>
    <row r="101" spans="4:10" ht="20.25" customHeight="1">
      <c r="D101" s="89"/>
      <c r="E101" s="89"/>
      <c r="F101" s="89"/>
      <c r="G101" s="89"/>
      <c r="H101" s="89"/>
      <c r="I101" s="89"/>
      <c r="J101" s="89"/>
    </row>
    <row r="102" spans="4:10" ht="20.25" customHeight="1">
      <c r="D102" s="89"/>
      <c r="E102" s="89"/>
      <c r="F102" s="89"/>
      <c r="G102" s="89"/>
      <c r="H102" s="89"/>
      <c r="I102" s="89"/>
      <c r="J102" s="89"/>
    </row>
    <row r="103" spans="4:10" ht="20.25" customHeight="1">
      <c r="D103" s="89"/>
      <c r="E103" s="89"/>
      <c r="F103" s="89"/>
      <c r="G103" s="89"/>
      <c r="H103" s="89"/>
      <c r="I103" s="89"/>
      <c r="J103" s="89"/>
    </row>
    <row r="104" spans="4:10" ht="20.25" customHeight="1">
      <c r="D104" s="89"/>
      <c r="E104" s="89"/>
      <c r="F104" s="89"/>
      <c r="G104" s="89"/>
      <c r="H104" s="89"/>
      <c r="I104" s="89"/>
      <c r="J104" s="89"/>
    </row>
    <row r="105" spans="4:10" ht="20.25" customHeight="1">
      <c r="D105" s="89"/>
      <c r="E105" s="89"/>
      <c r="F105" s="89"/>
      <c r="G105" s="89"/>
      <c r="H105" s="89"/>
      <c r="I105" s="89"/>
      <c r="J105" s="89"/>
    </row>
    <row r="106" spans="4:10" ht="20.25" customHeight="1">
      <c r="D106" s="89"/>
      <c r="E106" s="89"/>
      <c r="F106" s="89"/>
      <c r="G106" s="89"/>
      <c r="H106" s="89"/>
      <c r="I106" s="89"/>
      <c r="J106" s="89"/>
    </row>
    <row r="107" spans="4:10" ht="20.25" customHeight="1">
      <c r="D107" s="89"/>
      <c r="E107" s="89"/>
      <c r="F107" s="89"/>
      <c r="G107" s="89"/>
      <c r="H107" s="89"/>
      <c r="I107" s="89"/>
      <c r="J107" s="89"/>
    </row>
    <row r="108" spans="4:10" ht="20.25" customHeight="1">
      <c r="D108" s="89"/>
      <c r="E108" s="89"/>
      <c r="F108" s="89"/>
      <c r="G108" s="89"/>
      <c r="H108" s="89"/>
      <c r="I108" s="89"/>
      <c r="J108" s="89"/>
    </row>
    <row r="109" spans="4:10" ht="20.25" customHeight="1">
      <c r="D109" s="89"/>
      <c r="E109" s="89"/>
      <c r="F109" s="89"/>
      <c r="G109" s="89"/>
      <c r="H109" s="89"/>
      <c r="I109" s="89"/>
      <c r="J109" s="89"/>
    </row>
    <row r="110" spans="4:10" ht="21.75" customHeight="1">
      <c r="D110" s="89"/>
      <c r="E110" s="89"/>
      <c r="F110" s="89"/>
      <c r="G110" s="89"/>
      <c r="H110" s="89"/>
      <c r="I110" s="89"/>
      <c r="J110" s="89"/>
    </row>
    <row r="111" spans="4:10" ht="21.75" customHeight="1">
      <c r="D111" s="89"/>
      <c r="E111" s="89"/>
      <c r="F111" s="89"/>
      <c r="G111" s="89"/>
      <c r="H111" s="89"/>
      <c r="I111" s="89"/>
      <c r="J111" s="89"/>
    </row>
    <row r="112" spans="4:10" ht="21.75" customHeight="1">
      <c r="D112" s="89"/>
      <c r="E112" s="89"/>
      <c r="F112" s="89"/>
      <c r="G112" s="89"/>
      <c r="H112" s="89"/>
      <c r="I112" s="89"/>
      <c r="J112" s="89"/>
    </row>
    <row r="113" spans="4:10" ht="21.75" customHeight="1">
      <c r="D113" s="89"/>
      <c r="E113" s="89"/>
      <c r="F113" s="89"/>
      <c r="G113" s="89"/>
      <c r="H113" s="89"/>
      <c r="I113" s="89"/>
      <c r="J113" s="89"/>
    </row>
  </sheetData>
  <mergeCells count="2">
    <mergeCell ref="H1:J1"/>
    <mergeCell ref="H49:J49"/>
  </mergeCells>
  <pageMargins left="0.98425196850393704" right="0.23622047244094491" top="0.70866141732283472" bottom="0.39370078740157483" header="0.19685039370078741" footer="0.19685039370078741"/>
  <pageSetup paperSize="9" scale="74" firstPageNumber="15" orientation="portrait" useFirstPageNumber="1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09"/>
  <sheetViews>
    <sheetView showGridLines="0" tabSelected="1" view="pageBreakPreview" topLeftCell="A80" zoomScale="85" zoomScaleNormal="100" zoomScaleSheetLayoutView="85" workbookViewId="0">
      <selection activeCell="H89" sqref="H89"/>
    </sheetView>
  </sheetViews>
  <sheetFormatPr defaultColWidth="10.5703125" defaultRowHeight="21.75" customHeight="1"/>
  <cols>
    <col min="1" max="1" width="44.5703125" style="89" customWidth="1"/>
    <col min="2" max="2" width="13.5703125" style="89" customWidth="1"/>
    <col min="3" max="3" width="1.5703125" style="86" customWidth="1"/>
    <col min="4" max="4" width="15.5703125" style="86" customWidth="1"/>
    <col min="5" max="5" width="1.5703125" style="86" customWidth="1"/>
    <col min="6" max="6" width="15.5703125" style="86" customWidth="1"/>
    <col min="7" max="7" width="1.5703125" style="86" customWidth="1"/>
    <col min="8" max="8" width="15.5703125" style="86" customWidth="1"/>
    <col min="9" max="9" width="1.5703125" style="86" customWidth="1"/>
    <col min="10" max="10" width="15.5703125" style="86" customWidth="1"/>
    <col min="11" max="11" width="1.42578125" style="89" customWidth="1"/>
    <col min="12" max="12" width="15.85546875" style="123" customWidth="1"/>
    <col min="13" max="16384" width="10.5703125" style="89"/>
  </cols>
  <sheetData>
    <row r="1" spans="1:12" ht="21.75" customHeight="1">
      <c r="B1" s="121"/>
      <c r="C1" s="122"/>
      <c r="D1" s="122"/>
      <c r="E1" s="122"/>
      <c r="F1" s="122"/>
      <c r="G1" s="122"/>
      <c r="H1" s="153" t="s">
        <v>58</v>
      </c>
      <c r="I1" s="153"/>
      <c r="J1" s="153"/>
    </row>
    <row r="2" spans="1:12" ht="21.75" customHeight="1">
      <c r="A2" s="94" t="s">
        <v>0</v>
      </c>
      <c r="B2" s="121"/>
      <c r="C2" s="122"/>
      <c r="D2" s="122"/>
      <c r="E2" s="122"/>
      <c r="F2" s="122"/>
      <c r="G2" s="122"/>
      <c r="H2" s="122"/>
      <c r="I2" s="122"/>
      <c r="J2" s="122"/>
    </row>
    <row r="3" spans="1:12" ht="21.75" customHeight="1">
      <c r="A3" s="94" t="s">
        <v>146</v>
      </c>
      <c r="B3" s="121"/>
      <c r="C3" s="122"/>
      <c r="D3" s="122"/>
      <c r="E3" s="122"/>
      <c r="F3" s="122"/>
      <c r="G3" s="122"/>
      <c r="H3" s="122"/>
      <c r="I3" s="122"/>
      <c r="J3" s="122"/>
    </row>
    <row r="4" spans="1:12" ht="21.75" customHeight="1">
      <c r="A4" s="94" t="s">
        <v>243</v>
      </c>
      <c r="B4" s="121"/>
      <c r="C4" s="122"/>
      <c r="D4" s="122"/>
      <c r="E4" s="122"/>
      <c r="F4" s="122"/>
      <c r="G4" s="122"/>
      <c r="H4" s="122"/>
      <c r="I4" s="122"/>
      <c r="J4" s="122"/>
    </row>
    <row r="5" spans="1:12" ht="21.75" customHeight="1">
      <c r="A5" s="124"/>
      <c r="B5" s="121"/>
      <c r="C5" s="122"/>
      <c r="D5" s="125"/>
      <c r="E5" s="125"/>
      <c r="F5" s="59" t="s">
        <v>1</v>
      </c>
      <c r="G5" s="122"/>
      <c r="H5" s="125"/>
      <c r="I5" s="125"/>
      <c r="J5" s="126" t="s">
        <v>2</v>
      </c>
    </row>
    <row r="6" spans="1:12" s="127" customFormat="1" ht="21.75" customHeight="1">
      <c r="B6" s="128"/>
      <c r="C6" s="129"/>
      <c r="D6" s="130"/>
      <c r="E6" s="130" t="s">
        <v>101</v>
      </c>
      <c r="F6" s="130"/>
      <c r="G6" s="129"/>
      <c r="H6" s="131"/>
      <c r="I6" s="130" t="s">
        <v>101</v>
      </c>
      <c r="J6" s="132"/>
      <c r="L6" s="133"/>
    </row>
    <row r="7" spans="1:12" ht="21.75" customHeight="1">
      <c r="B7" s="134"/>
      <c r="D7" s="135" t="s">
        <v>240</v>
      </c>
      <c r="F7" s="135" t="s">
        <v>205</v>
      </c>
      <c r="H7" s="135" t="s">
        <v>240</v>
      </c>
      <c r="J7" s="135" t="s">
        <v>205</v>
      </c>
    </row>
    <row r="8" spans="1:12" ht="21.75" customHeight="1">
      <c r="A8" s="127" t="s">
        <v>147</v>
      </c>
    </row>
    <row r="9" spans="1:12" ht="21.75" customHeight="1">
      <c r="A9" s="89" t="s">
        <v>148</v>
      </c>
      <c r="D9" s="75">
        <f>PL_Company!D26</f>
        <v>16315</v>
      </c>
      <c r="E9" s="75"/>
      <c r="F9" s="75">
        <f>PL_Company!F26</f>
        <v>19182</v>
      </c>
      <c r="G9" s="75"/>
      <c r="H9" s="75">
        <f>PL_Company!H26</f>
        <v>518217</v>
      </c>
      <c r="I9" s="75"/>
      <c r="J9" s="75">
        <f>PL_Company!J26</f>
        <v>649979</v>
      </c>
    </row>
    <row r="10" spans="1:12" ht="21.75" customHeight="1">
      <c r="A10" s="89" t="s">
        <v>149</v>
      </c>
      <c r="D10" s="75"/>
      <c r="E10" s="75"/>
      <c r="F10" s="75"/>
      <c r="G10" s="75"/>
      <c r="H10" s="75"/>
      <c r="I10" s="75"/>
      <c r="J10" s="75"/>
    </row>
    <row r="11" spans="1:12" ht="21.75" customHeight="1">
      <c r="A11" s="89" t="s">
        <v>150</v>
      </c>
      <c r="D11" s="75"/>
      <c r="E11" s="75"/>
      <c r="F11" s="75"/>
      <c r="G11" s="75"/>
      <c r="H11" s="75"/>
      <c r="I11" s="75"/>
      <c r="J11" s="75"/>
    </row>
    <row r="12" spans="1:12" ht="21.75" customHeight="1">
      <c r="A12" s="89" t="s">
        <v>180</v>
      </c>
      <c r="D12" s="75">
        <v>10815</v>
      </c>
      <c r="E12" s="75"/>
      <c r="F12" s="75">
        <v>9440</v>
      </c>
      <c r="G12" s="75"/>
      <c r="H12" s="75">
        <v>343523</v>
      </c>
      <c r="I12" s="75"/>
      <c r="J12" s="75">
        <v>319883</v>
      </c>
    </row>
    <row r="13" spans="1:12" ht="21.75" customHeight="1">
      <c r="A13" s="89" t="s">
        <v>215</v>
      </c>
      <c r="D13" s="75">
        <v>530</v>
      </c>
      <c r="E13" s="75"/>
      <c r="F13" s="75">
        <v>-186</v>
      </c>
      <c r="G13" s="75"/>
      <c r="H13" s="75">
        <v>16832</v>
      </c>
      <c r="I13" s="75"/>
      <c r="J13" s="75">
        <v>-6293</v>
      </c>
    </row>
    <row r="14" spans="1:12" ht="21.75" customHeight="1">
      <c r="A14" s="89" t="s">
        <v>186</v>
      </c>
      <c r="D14" s="75">
        <v>-995</v>
      </c>
      <c r="E14" s="75"/>
      <c r="F14" s="75">
        <v>-328</v>
      </c>
      <c r="G14" s="75"/>
      <c r="H14" s="75">
        <v>-31607</v>
      </c>
      <c r="I14" s="75"/>
      <c r="J14" s="75">
        <v>-11117</v>
      </c>
    </row>
    <row r="15" spans="1:12" ht="21.75" customHeight="1">
      <c r="A15" s="89" t="s">
        <v>199</v>
      </c>
      <c r="C15" s="89"/>
      <c r="D15" s="75">
        <v>4</v>
      </c>
      <c r="E15" s="75"/>
      <c r="F15" s="75">
        <v>-204</v>
      </c>
      <c r="G15" s="75"/>
      <c r="H15" s="75">
        <v>122</v>
      </c>
      <c r="I15" s="75"/>
      <c r="J15" s="75">
        <v>-6915</v>
      </c>
    </row>
    <row r="16" spans="1:12" ht="21.75" customHeight="1">
      <c r="A16" s="89" t="s">
        <v>249</v>
      </c>
      <c r="D16" s="75">
        <v>53</v>
      </c>
      <c r="E16" s="75"/>
      <c r="F16" s="75">
        <v>-1062</v>
      </c>
      <c r="G16" s="75"/>
      <c r="H16" s="75">
        <v>1695</v>
      </c>
      <c r="I16" s="75"/>
      <c r="J16" s="75">
        <v>-35997</v>
      </c>
    </row>
    <row r="17" spans="1:10" ht="21.75" customHeight="1">
      <c r="A17" s="89" t="s">
        <v>200</v>
      </c>
      <c r="D17" s="75">
        <v>12425</v>
      </c>
      <c r="E17" s="75"/>
      <c r="F17" s="75">
        <v>-10078</v>
      </c>
      <c r="G17" s="75"/>
      <c r="H17" s="75">
        <v>394651</v>
      </c>
      <c r="I17" s="75"/>
      <c r="J17" s="75">
        <v>-341481</v>
      </c>
    </row>
    <row r="18" spans="1:10" ht="21.75" customHeight="1">
      <c r="A18" s="89" t="s">
        <v>212</v>
      </c>
      <c r="D18" s="75">
        <v>429</v>
      </c>
      <c r="E18" s="75"/>
      <c r="F18" s="75">
        <v>350</v>
      </c>
      <c r="G18" s="75"/>
      <c r="H18" s="75">
        <v>13624</v>
      </c>
      <c r="I18" s="75"/>
      <c r="J18" s="75">
        <v>11850</v>
      </c>
    </row>
    <row r="19" spans="1:10" ht="21.75" customHeight="1">
      <c r="A19" s="89" t="s">
        <v>221</v>
      </c>
      <c r="D19" s="75">
        <v>0</v>
      </c>
      <c r="E19" s="75"/>
      <c r="F19" s="75">
        <v>-123</v>
      </c>
      <c r="G19" s="75"/>
      <c r="H19" s="75">
        <v>0</v>
      </c>
      <c r="I19" s="75"/>
      <c r="J19" s="75">
        <v>-4158</v>
      </c>
    </row>
    <row r="20" spans="1:10" ht="21.75" customHeight="1">
      <c r="A20" s="89" t="s">
        <v>193</v>
      </c>
      <c r="D20" s="75">
        <v>-9403</v>
      </c>
      <c r="E20" s="75"/>
      <c r="F20" s="75">
        <v>663</v>
      </c>
      <c r="G20" s="75"/>
      <c r="H20" s="75">
        <v>-298670</v>
      </c>
      <c r="I20" s="75"/>
      <c r="J20" s="75">
        <v>22477</v>
      </c>
    </row>
    <row r="21" spans="1:10" ht="21.75" customHeight="1">
      <c r="A21" s="89" t="s">
        <v>153</v>
      </c>
      <c r="D21" s="75">
        <v>-12</v>
      </c>
      <c r="E21" s="75"/>
      <c r="F21" s="75">
        <v>-15</v>
      </c>
      <c r="G21" s="75"/>
      <c r="H21" s="75">
        <v>-369</v>
      </c>
      <c r="I21" s="75"/>
      <c r="J21" s="75">
        <v>-492</v>
      </c>
    </row>
    <row r="22" spans="1:10" ht="21.75" customHeight="1">
      <c r="A22" s="89" t="s">
        <v>154</v>
      </c>
      <c r="D22" s="76">
        <v>4005</v>
      </c>
      <c r="E22" s="75"/>
      <c r="F22" s="76">
        <v>2888</v>
      </c>
      <c r="G22" s="75"/>
      <c r="H22" s="76">
        <v>127226</v>
      </c>
      <c r="I22" s="75"/>
      <c r="J22" s="76">
        <v>97852</v>
      </c>
    </row>
    <row r="23" spans="1:10" ht="21.75" customHeight="1">
      <c r="A23" s="89" t="s">
        <v>155</v>
      </c>
      <c r="D23" s="75"/>
      <c r="E23" s="75"/>
      <c r="F23" s="75"/>
      <c r="G23" s="75"/>
      <c r="H23" s="75"/>
      <c r="I23" s="75"/>
      <c r="J23" s="75"/>
    </row>
    <row r="24" spans="1:10" ht="21.75" customHeight="1">
      <c r="A24" s="89" t="s">
        <v>156</v>
      </c>
      <c r="D24" s="75">
        <f>SUM(D9:D22)</f>
        <v>34166</v>
      </c>
      <c r="E24" s="75"/>
      <c r="F24" s="75">
        <f>SUM(F9:F22)</f>
        <v>20527</v>
      </c>
      <c r="G24" s="75"/>
      <c r="H24" s="75">
        <f>SUM(H9:H22)</f>
        <v>1085244</v>
      </c>
      <c r="I24" s="75"/>
      <c r="J24" s="75">
        <f>SUM(J9:J22)</f>
        <v>695588</v>
      </c>
    </row>
    <row r="25" spans="1:10" ht="21.75" customHeight="1">
      <c r="A25" s="89" t="s">
        <v>157</v>
      </c>
      <c r="D25" s="75"/>
      <c r="E25" s="75"/>
      <c r="F25" s="75"/>
      <c r="G25" s="75"/>
      <c r="H25" s="75"/>
      <c r="I25" s="75"/>
      <c r="J25" s="75"/>
    </row>
    <row r="26" spans="1:10" ht="21.75" customHeight="1">
      <c r="A26" s="89" t="s">
        <v>213</v>
      </c>
      <c r="D26" s="75">
        <v>148004</v>
      </c>
      <c r="E26" s="75"/>
      <c r="F26" s="75">
        <v>136250</v>
      </c>
      <c r="G26" s="75"/>
      <c r="H26" s="75">
        <v>4701201</v>
      </c>
      <c r="I26" s="75"/>
      <c r="J26" s="75">
        <v>4616744</v>
      </c>
    </row>
    <row r="27" spans="1:10" ht="21.75" customHeight="1">
      <c r="A27" s="89" t="s">
        <v>158</v>
      </c>
      <c r="D27" s="75">
        <v>-77514</v>
      </c>
      <c r="E27" s="75"/>
      <c r="F27" s="75">
        <v>64917</v>
      </c>
      <c r="G27" s="75"/>
      <c r="H27" s="75">
        <v>-2462134</v>
      </c>
      <c r="I27" s="75"/>
      <c r="J27" s="75">
        <v>2199669</v>
      </c>
    </row>
    <row r="28" spans="1:10" ht="21.75" customHeight="1">
      <c r="A28" s="89" t="s">
        <v>159</v>
      </c>
      <c r="D28" s="75">
        <v>-1349</v>
      </c>
      <c r="E28" s="75"/>
      <c r="F28" s="75">
        <v>-376</v>
      </c>
      <c r="G28" s="75"/>
      <c r="H28" s="75">
        <v>-42858</v>
      </c>
      <c r="I28" s="75"/>
      <c r="J28" s="75">
        <v>-12727</v>
      </c>
    </row>
    <row r="29" spans="1:10" ht="21.75" customHeight="1">
      <c r="A29" s="89" t="s">
        <v>160</v>
      </c>
      <c r="D29" s="75">
        <v>22874</v>
      </c>
      <c r="E29" s="75"/>
      <c r="F29" s="75">
        <v>-3655</v>
      </c>
      <c r="G29" s="75"/>
      <c r="H29" s="75">
        <v>726566</v>
      </c>
      <c r="I29" s="75"/>
      <c r="J29" s="75">
        <v>-123832</v>
      </c>
    </row>
    <row r="30" spans="1:10" ht="21.75" customHeight="1">
      <c r="A30" s="89" t="s">
        <v>161</v>
      </c>
      <c r="D30" s="77"/>
      <c r="E30" s="75"/>
      <c r="F30" s="77"/>
      <c r="G30" s="75"/>
      <c r="H30" s="77"/>
      <c r="I30" s="75"/>
      <c r="J30" s="77"/>
    </row>
    <row r="31" spans="1:10" ht="21.75" customHeight="1">
      <c r="A31" s="89" t="s">
        <v>214</v>
      </c>
      <c r="D31" s="75">
        <v>6010</v>
      </c>
      <c r="E31" s="75"/>
      <c r="F31" s="75">
        <v>-100847</v>
      </c>
      <c r="G31" s="75"/>
      <c r="H31" s="75">
        <v>190912</v>
      </c>
      <c r="I31" s="75"/>
      <c r="J31" s="75">
        <v>-3417132</v>
      </c>
    </row>
    <row r="32" spans="1:10" ht="21.75" customHeight="1">
      <c r="A32" s="89" t="s">
        <v>162</v>
      </c>
      <c r="D32" s="75">
        <v>-316</v>
      </c>
      <c r="E32" s="75"/>
      <c r="F32" s="75">
        <v>-380</v>
      </c>
      <c r="G32" s="75"/>
      <c r="H32" s="75">
        <v>-10007</v>
      </c>
      <c r="I32" s="75"/>
      <c r="J32" s="75">
        <v>-12888</v>
      </c>
    </row>
    <row r="33" spans="1:10" ht="21.75" customHeight="1">
      <c r="A33" s="89" t="s">
        <v>220</v>
      </c>
      <c r="D33" s="76">
        <v>-58</v>
      </c>
      <c r="E33" s="75"/>
      <c r="F33" s="76">
        <v>-23</v>
      </c>
      <c r="G33" s="75"/>
      <c r="H33" s="76">
        <v>-1861</v>
      </c>
      <c r="I33" s="75"/>
      <c r="J33" s="76">
        <v>-790</v>
      </c>
    </row>
    <row r="34" spans="1:10" ht="21.75" customHeight="1">
      <c r="A34" s="89" t="s">
        <v>194</v>
      </c>
      <c r="D34" s="75">
        <f>SUM(D24:D33)</f>
        <v>131817</v>
      </c>
      <c r="E34" s="75"/>
      <c r="F34" s="75">
        <f>SUM(F24:F33)</f>
        <v>116413</v>
      </c>
      <c r="G34" s="75"/>
      <c r="H34" s="75">
        <f>SUM(H24:H33)</f>
        <v>4187063</v>
      </c>
      <c r="I34" s="75"/>
      <c r="J34" s="75">
        <f>SUM(J24:J33)</f>
        <v>3944632</v>
      </c>
    </row>
    <row r="35" spans="1:10" ht="21.75" customHeight="1">
      <c r="A35" s="89" t="s">
        <v>164</v>
      </c>
      <c r="D35" s="75">
        <v>12</v>
      </c>
      <c r="E35" s="75"/>
      <c r="F35" s="75">
        <v>15</v>
      </c>
      <c r="G35" s="75"/>
      <c r="H35" s="75">
        <v>369</v>
      </c>
      <c r="I35" s="75"/>
      <c r="J35" s="75">
        <v>492</v>
      </c>
    </row>
    <row r="36" spans="1:10" ht="21.75" customHeight="1">
      <c r="A36" s="89" t="s">
        <v>226</v>
      </c>
      <c r="D36" s="76">
        <v>-9</v>
      </c>
      <c r="E36" s="75"/>
      <c r="F36" s="76">
        <v>0</v>
      </c>
      <c r="G36" s="75"/>
      <c r="H36" s="76">
        <v>-276</v>
      </c>
      <c r="I36" s="75"/>
      <c r="J36" s="76">
        <v>0</v>
      </c>
    </row>
    <row r="37" spans="1:10" ht="21.75" customHeight="1">
      <c r="A37" s="127" t="s">
        <v>195</v>
      </c>
      <c r="D37" s="76">
        <f>SUM(D34:D36)</f>
        <v>131820</v>
      </c>
      <c r="E37" s="75"/>
      <c r="F37" s="76">
        <f>SUM(F34:F36)</f>
        <v>116428</v>
      </c>
      <c r="G37" s="75"/>
      <c r="H37" s="76">
        <f>SUM(H34:H36)</f>
        <v>4187156</v>
      </c>
      <c r="I37" s="75"/>
      <c r="J37" s="76">
        <f>SUM(J34:J36)</f>
        <v>3945124</v>
      </c>
    </row>
    <row r="38" spans="1:10" ht="21.75" customHeight="1">
      <c r="D38" s="89"/>
      <c r="E38" s="89"/>
      <c r="F38" s="89"/>
      <c r="G38" s="89"/>
      <c r="H38" s="89"/>
      <c r="I38" s="89"/>
      <c r="J38" s="89"/>
    </row>
    <row r="39" spans="1:10" ht="30.75" customHeight="1">
      <c r="A39" s="3" t="s">
        <v>224</v>
      </c>
      <c r="D39" s="89"/>
      <c r="E39" s="89"/>
      <c r="F39" s="89"/>
      <c r="G39" s="89"/>
      <c r="H39" s="89"/>
      <c r="I39" s="89"/>
      <c r="J39" s="89"/>
    </row>
    <row r="40" spans="1:10" ht="21.75" customHeight="1">
      <c r="D40" s="89"/>
      <c r="E40" s="89"/>
      <c r="F40" s="89"/>
      <c r="G40" s="89"/>
      <c r="H40" s="89"/>
      <c r="I40" s="89"/>
      <c r="J40" s="89"/>
    </row>
    <row r="41" spans="1:10" ht="21.75" customHeight="1">
      <c r="D41" s="89"/>
      <c r="E41" s="89"/>
      <c r="F41" s="89"/>
      <c r="G41" s="89"/>
      <c r="H41" s="89"/>
      <c r="I41" s="89"/>
      <c r="J41" s="89"/>
    </row>
    <row r="42" spans="1:10" ht="21.75" customHeight="1">
      <c r="D42" s="89"/>
      <c r="E42" s="89"/>
      <c r="F42" s="89"/>
      <c r="G42" s="89"/>
      <c r="H42" s="89"/>
      <c r="I42" s="89"/>
      <c r="J42" s="89"/>
    </row>
    <row r="43" spans="1:10" ht="21.75" customHeight="1">
      <c r="D43" s="89"/>
      <c r="E43" s="89"/>
      <c r="F43" s="89"/>
      <c r="G43" s="89"/>
      <c r="H43" s="89"/>
      <c r="I43" s="89"/>
      <c r="J43" s="89"/>
    </row>
    <row r="44" spans="1:10" ht="21.75" customHeight="1">
      <c r="D44" s="89"/>
      <c r="E44" s="89"/>
      <c r="F44" s="89"/>
      <c r="G44" s="89"/>
      <c r="H44" s="89"/>
      <c r="I44" s="89"/>
      <c r="J44" s="89"/>
    </row>
    <row r="45" spans="1:10" ht="21.75" customHeight="1">
      <c r="D45" s="89"/>
      <c r="E45" s="89"/>
      <c r="F45" s="89"/>
      <c r="G45" s="89"/>
      <c r="H45" s="89"/>
      <c r="I45" s="89"/>
      <c r="J45" s="89"/>
    </row>
    <row r="46" spans="1:10" ht="21.75" customHeight="1">
      <c r="D46" s="89"/>
      <c r="E46" s="89"/>
      <c r="F46" s="89"/>
      <c r="G46" s="89"/>
      <c r="H46" s="89"/>
      <c r="I46" s="89"/>
      <c r="J46" s="89"/>
    </row>
    <row r="47" spans="1:10" ht="21.75" customHeight="1">
      <c r="D47" s="89"/>
      <c r="E47" s="89"/>
      <c r="F47" s="89"/>
      <c r="G47" s="89"/>
      <c r="H47" s="89"/>
      <c r="I47" s="89"/>
      <c r="J47" s="89"/>
    </row>
    <row r="48" spans="1:10" ht="21.75" customHeight="1">
      <c r="D48" s="89"/>
      <c r="E48" s="89"/>
      <c r="F48" s="89"/>
      <c r="G48" s="89"/>
      <c r="H48" s="89"/>
      <c r="I48" s="89"/>
      <c r="J48" s="89">
        <v>17</v>
      </c>
    </row>
    <row r="49" spans="1:12" ht="21.75" customHeight="1">
      <c r="B49" s="121"/>
      <c r="C49" s="122"/>
      <c r="D49" s="122"/>
      <c r="E49" s="122"/>
      <c r="F49" s="122"/>
      <c r="G49" s="122"/>
      <c r="H49" s="153" t="s">
        <v>58</v>
      </c>
      <c r="I49" s="153"/>
      <c r="J49" s="153"/>
    </row>
    <row r="50" spans="1:12" ht="21.75" customHeight="1">
      <c r="A50" s="94" t="s">
        <v>0</v>
      </c>
      <c r="B50" s="121"/>
      <c r="C50" s="122"/>
      <c r="D50" s="122"/>
      <c r="E50" s="122"/>
      <c r="F50" s="122"/>
      <c r="G50" s="122"/>
      <c r="H50" s="122"/>
      <c r="I50" s="122"/>
      <c r="J50" s="122"/>
    </row>
    <row r="51" spans="1:12" ht="21.75" customHeight="1">
      <c r="A51" s="94" t="s">
        <v>165</v>
      </c>
      <c r="B51" s="121"/>
      <c r="C51" s="122"/>
      <c r="D51" s="122"/>
      <c r="E51" s="122"/>
      <c r="F51" s="122"/>
      <c r="G51" s="122"/>
      <c r="H51" s="122"/>
      <c r="I51" s="122"/>
      <c r="J51" s="122"/>
    </row>
    <row r="52" spans="1:12" ht="21.75" customHeight="1">
      <c r="A52" s="94" t="s">
        <v>243</v>
      </c>
      <c r="B52" s="121"/>
      <c r="C52" s="122"/>
      <c r="D52" s="122"/>
      <c r="E52" s="122"/>
      <c r="F52" s="122"/>
      <c r="G52" s="122"/>
      <c r="H52" s="122"/>
      <c r="I52" s="122"/>
      <c r="J52" s="122"/>
    </row>
    <row r="53" spans="1:12" ht="21.75" customHeight="1">
      <c r="A53" s="124"/>
      <c r="B53" s="121"/>
      <c r="C53" s="122"/>
      <c r="D53" s="125"/>
      <c r="E53" s="125"/>
      <c r="F53" s="59" t="s">
        <v>1</v>
      </c>
      <c r="G53" s="122"/>
      <c r="H53" s="125"/>
      <c r="I53" s="125"/>
      <c r="J53" s="126" t="s">
        <v>2</v>
      </c>
    </row>
    <row r="54" spans="1:12" s="127" customFormat="1" ht="21.75" customHeight="1">
      <c r="B54" s="128"/>
      <c r="C54" s="129"/>
      <c r="D54" s="130"/>
      <c r="E54" s="130" t="s">
        <v>101</v>
      </c>
      <c r="F54" s="130"/>
      <c r="G54" s="129"/>
      <c r="H54" s="131"/>
      <c r="I54" s="130" t="s">
        <v>101</v>
      </c>
      <c r="J54" s="132"/>
      <c r="L54" s="133"/>
    </row>
    <row r="55" spans="1:12" ht="21.75" customHeight="1">
      <c r="B55" s="134"/>
      <c r="D55" s="135" t="s">
        <v>240</v>
      </c>
      <c r="F55" s="135" t="s">
        <v>205</v>
      </c>
      <c r="H55" s="135" t="s">
        <v>240</v>
      </c>
      <c r="J55" s="135" t="s">
        <v>205</v>
      </c>
    </row>
    <row r="56" spans="1:12" ht="21.75" customHeight="1">
      <c r="A56" s="127" t="s">
        <v>166</v>
      </c>
    </row>
    <row r="57" spans="1:12" ht="21.75" customHeight="1">
      <c r="A57" s="89" t="s">
        <v>227</v>
      </c>
      <c r="D57" s="75">
        <v>0</v>
      </c>
      <c r="F57" s="86">
        <v>35</v>
      </c>
      <c r="H57" s="75">
        <v>0</v>
      </c>
      <c r="J57" s="86">
        <v>1182</v>
      </c>
    </row>
    <row r="58" spans="1:12" ht="21.75" customHeight="1">
      <c r="A58" s="89" t="s">
        <v>167</v>
      </c>
      <c r="D58" s="75">
        <v>-25874</v>
      </c>
      <c r="E58" s="75"/>
      <c r="F58" s="75">
        <v>-20872</v>
      </c>
      <c r="G58" s="75"/>
      <c r="H58" s="85">
        <v>-821859</v>
      </c>
      <c r="I58" s="75"/>
      <c r="J58" s="85">
        <v>-707247</v>
      </c>
    </row>
    <row r="59" spans="1:12" ht="21.75" customHeight="1">
      <c r="A59" s="89" t="s">
        <v>168</v>
      </c>
      <c r="D59" s="75">
        <v>78</v>
      </c>
      <c r="E59" s="75"/>
      <c r="F59" s="75">
        <v>1037</v>
      </c>
      <c r="G59" s="75"/>
      <c r="H59" s="75">
        <v>2475</v>
      </c>
      <c r="I59" s="75"/>
      <c r="J59" s="75">
        <v>35130</v>
      </c>
    </row>
    <row r="60" spans="1:12" ht="21.75" customHeight="1">
      <c r="A60" s="89" t="s">
        <v>187</v>
      </c>
      <c r="D60" s="81">
        <v>0</v>
      </c>
      <c r="E60" s="75"/>
      <c r="F60" s="81">
        <v>-1</v>
      </c>
      <c r="G60" s="75"/>
      <c r="H60" s="81">
        <v>0</v>
      </c>
      <c r="I60" s="75"/>
      <c r="J60" s="81">
        <v>-49</v>
      </c>
    </row>
    <row r="61" spans="1:12" ht="21.75" customHeight="1">
      <c r="A61" s="127" t="s">
        <v>252</v>
      </c>
      <c r="D61" s="76">
        <f>SUM(D57:D60)</f>
        <v>-25796</v>
      </c>
      <c r="E61" s="75"/>
      <c r="F61" s="76">
        <f>SUM(F57:F60)</f>
        <v>-19801</v>
      </c>
      <c r="G61" s="75"/>
      <c r="H61" s="76">
        <f>SUM(H57:H60)</f>
        <v>-819384</v>
      </c>
      <c r="I61" s="75"/>
      <c r="J61" s="76">
        <f>SUM(J57:J60)</f>
        <v>-670984</v>
      </c>
    </row>
    <row r="62" spans="1:12" ht="21.75" customHeight="1">
      <c r="A62" s="127" t="s">
        <v>169</v>
      </c>
      <c r="D62" s="75"/>
      <c r="E62" s="75"/>
      <c r="F62" s="75"/>
      <c r="G62" s="75"/>
      <c r="H62" s="75"/>
      <c r="I62" s="75"/>
      <c r="J62" s="75"/>
    </row>
    <row r="63" spans="1:12" ht="21.75" customHeight="1">
      <c r="A63" s="89" t="s">
        <v>201</v>
      </c>
      <c r="D63" s="77">
        <v>-84285</v>
      </c>
      <c r="E63" s="75"/>
      <c r="F63" s="77">
        <v>-74279</v>
      </c>
      <c r="G63" s="75"/>
      <c r="H63" s="77">
        <v>-2677223</v>
      </c>
      <c r="I63" s="75"/>
      <c r="J63" s="77">
        <v>-2516905</v>
      </c>
    </row>
    <row r="64" spans="1:12" ht="21.75" customHeight="1">
      <c r="A64" s="89" t="s">
        <v>197</v>
      </c>
      <c r="D64" s="77">
        <v>-19000</v>
      </c>
      <c r="E64" s="75"/>
      <c r="F64" s="77">
        <v>0</v>
      </c>
      <c r="G64" s="75"/>
      <c r="H64" s="77">
        <v>-603513</v>
      </c>
      <c r="I64" s="75"/>
      <c r="J64" s="77">
        <v>0</v>
      </c>
    </row>
    <row r="65" spans="1:10" ht="21.75" customHeight="1">
      <c r="A65" s="89" t="s">
        <v>170</v>
      </c>
      <c r="D65" s="77">
        <v>-100</v>
      </c>
      <c r="E65" s="75"/>
      <c r="F65" s="77">
        <v>-90</v>
      </c>
      <c r="G65" s="75"/>
      <c r="H65" s="77">
        <v>-3192</v>
      </c>
      <c r="I65" s="75"/>
      <c r="J65" s="77">
        <v>-3037</v>
      </c>
    </row>
    <row r="66" spans="1:10" ht="21.75" customHeight="1">
      <c r="A66" s="89" t="s">
        <v>171</v>
      </c>
      <c r="D66" s="76">
        <v>-4229</v>
      </c>
      <c r="E66" s="75"/>
      <c r="F66" s="76">
        <v>-3110</v>
      </c>
      <c r="G66" s="75"/>
      <c r="H66" s="76">
        <v>-134340</v>
      </c>
      <c r="I66" s="75"/>
      <c r="J66" s="76">
        <v>-105369</v>
      </c>
    </row>
    <row r="67" spans="1:10" ht="21.75" customHeight="1">
      <c r="A67" s="127" t="s">
        <v>198</v>
      </c>
      <c r="D67" s="76">
        <f>SUM(D63:D66)</f>
        <v>-107614</v>
      </c>
      <c r="E67" s="75"/>
      <c r="F67" s="76">
        <f>SUM(F63:F66)</f>
        <v>-77479</v>
      </c>
      <c r="G67" s="75"/>
      <c r="H67" s="76">
        <f>SUM(H63:H66)</f>
        <v>-3418268</v>
      </c>
      <c r="I67" s="75"/>
      <c r="J67" s="76">
        <f>SUM(J63:J66)</f>
        <v>-2625311</v>
      </c>
    </row>
    <row r="68" spans="1:10" ht="21.75" customHeight="1">
      <c r="A68" s="89" t="s">
        <v>172</v>
      </c>
      <c r="D68" s="78">
        <v>0</v>
      </c>
      <c r="E68" s="75"/>
      <c r="F68" s="78">
        <v>0</v>
      </c>
      <c r="G68" s="75"/>
      <c r="H68" s="78">
        <v>16268</v>
      </c>
      <c r="I68" s="75"/>
      <c r="J68" s="78">
        <v>-1010</v>
      </c>
    </row>
    <row r="69" spans="1:10" ht="21.75" customHeight="1">
      <c r="A69" s="127" t="s">
        <v>254</v>
      </c>
      <c r="D69" s="75">
        <f>SUM(D37,D61,D67,D68)</f>
        <v>-1590</v>
      </c>
      <c r="E69" s="75"/>
      <c r="F69" s="75">
        <f>SUM(F37,F61,F67,F68)</f>
        <v>19148</v>
      </c>
      <c r="G69" s="75"/>
      <c r="H69" s="75">
        <f>SUM(H37,H61,H67,H68)</f>
        <v>-34228</v>
      </c>
      <c r="I69" s="75"/>
      <c r="J69" s="75">
        <f>SUM(J37,J61,J67,J68)</f>
        <v>647819</v>
      </c>
    </row>
    <row r="70" spans="1:10" ht="21.75" customHeight="1">
      <c r="A70" s="89" t="s">
        <v>173</v>
      </c>
      <c r="D70" s="75">
        <v>14323</v>
      </c>
      <c r="E70" s="75"/>
      <c r="F70" s="75">
        <v>29527</v>
      </c>
      <c r="G70" s="75"/>
      <c r="H70" s="75">
        <v>452350</v>
      </c>
      <c r="I70" s="75"/>
      <c r="J70" s="75">
        <v>1003546</v>
      </c>
    </row>
    <row r="71" spans="1:10" ht="21.75" customHeight="1" thickBot="1">
      <c r="A71" s="127" t="s">
        <v>174</v>
      </c>
      <c r="B71" s="136"/>
      <c r="D71" s="82">
        <f>SUM(D69:D70)</f>
        <v>12733</v>
      </c>
      <c r="E71" s="75"/>
      <c r="F71" s="82">
        <f>SUM(F69:F70)</f>
        <v>48675</v>
      </c>
      <c r="G71" s="75"/>
      <c r="H71" s="82">
        <f>SUM(H69:H70)</f>
        <v>418122</v>
      </c>
      <c r="I71" s="75"/>
      <c r="J71" s="82">
        <f>SUM(J69:J70)</f>
        <v>1651365</v>
      </c>
    </row>
    <row r="72" spans="1:10" ht="21.75" customHeight="1" thickTop="1">
      <c r="A72" s="127"/>
      <c r="B72" s="136"/>
      <c r="D72" s="75">
        <f>D71-BS_Company!D11</f>
        <v>0</v>
      </c>
      <c r="E72" s="75"/>
      <c r="F72" s="75"/>
      <c r="G72" s="75"/>
      <c r="H72" s="75">
        <f>H71-BS_Company!H11</f>
        <v>0</v>
      </c>
      <c r="I72" s="75"/>
      <c r="J72" s="75"/>
    </row>
    <row r="73" spans="1:10" ht="21.75" customHeight="1">
      <c r="A73" s="127" t="s">
        <v>175</v>
      </c>
      <c r="D73" s="75"/>
      <c r="E73" s="75"/>
      <c r="F73" s="75"/>
      <c r="G73" s="75"/>
      <c r="H73" s="75"/>
      <c r="I73" s="75"/>
      <c r="J73" s="75"/>
    </row>
    <row r="74" spans="1:10" ht="21.75" customHeight="1">
      <c r="A74" s="89" t="s">
        <v>176</v>
      </c>
      <c r="D74" s="77"/>
      <c r="E74" s="75"/>
      <c r="F74" s="77"/>
      <c r="G74" s="75"/>
      <c r="H74" s="77"/>
      <c r="I74" s="75"/>
      <c r="J74" s="77"/>
    </row>
    <row r="75" spans="1:10" ht="21.75" customHeight="1">
      <c r="A75" s="89" t="s">
        <v>177</v>
      </c>
      <c r="D75" s="86">
        <v>681</v>
      </c>
      <c r="E75" s="75"/>
      <c r="F75" s="86">
        <v>98</v>
      </c>
      <c r="G75" s="75"/>
      <c r="H75" s="86">
        <v>22365</v>
      </c>
      <c r="I75" s="75"/>
      <c r="J75" s="86">
        <v>3336</v>
      </c>
    </row>
    <row r="76" spans="1:10" ht="21.75" customHeight="1">
      <c r="A76" s="89" t="s">
        <v>179</v>
      </c>
      <c r="D76" s="86">
        <v>6</v>
      </c>
      <c r="E76" s="75"/>
      <c r="F76" s="86">
        <v>193</v>
      </c>
      <c r="G76" s="75"/>
      <c r="H76" s="86">
        <v>184</v>
      </c>
      <c r="I76" s="75"/>
      <c r="J76" s="86">
        <v>6557</v>
      </c>
    </row>
    <row r="77" spans="1:10" ht="21.75" customHeight="1">
      <c r="A77" s="89" t="s">
        <v>178</v>
      </c>
      <c r="D77" s="75">
        <v>0</v>
      </c>
      <c r="E77" s="75"/>
      <c r="F77" s="145">
        <v>667</v>
      </c>
      <c r="G77" s="75"/>
      <c r="H77" s="75">
        <v>0</v>
      </c>
      <c r="I77" s="75"/>
      <c r="J77" s="145">
        <v>22612</v>
      </c>
    </row>
    <row r="78" spans="1:10" ht="21.75" customHeight="1">
      <c r="D78" s="75"/>
      <c r="E78" s="75"/>
      <c r="F78" s="75"/>
      <c r="G78" s="75"/>
      <c r="H78" s="75"/>
      <c r="I78" s="75"/>
      <c r="J78" s="75"/>
    </row>
    <row r="79" spans="1:10" ht="27.75" customHeight="1">
      <c r="A79" s="3" t="s">
        <v>224</v>
      </c>
      <c r="D79" s="75"/>
      <c r="E79" s="75"/>
      <c r="F79" s="75"/>
      <c r="G79" s="75"/>
      <c r="H79" s="75"/>
      <c r="I79" s="75"/>
      <c r="J79" s="75"/>
    </row>
    <row r="80" spans="1:10" ht="21.75" customHeight="1">
      <c r="D80" s="75"/>
      <c r="E80" s="75"/>
      <c r="F80" s="75"/>
      <c r="G80" s="75"/>
      <c r="H80" s="75"/>
      <c r="I80" s="75"/>
      <c r="J80" s="75"/>
    </row>
    <row r="81" spans="4:10" ht="21.75" customHeight="1">
      <c r="D81" s="75"/>
      <c r="E81" s="75"/>
      <c r="F81" s="75"/>
      <c r="G81" s="75"/>
      <c r="H81" s="75"/>
      <c r="I81" s="75"/>
      <c r="J81" s="75"/>
    </row>
    <row r="82" spans="4:10" ht="21.75" customHeight="1">
      <c r="D82" s="75"/>
      <c r="E82" s="75"/>
      <c r="F82" s="75"/>
      <c r="G82" s="75"/>
      <c r="H82" s="75"/>
      <c r="I82" s="75"/>
      <c r="J82" s="75"/>
    </row>
    <row r="83" spans="4:10" ht="21.75" customHeight="1">
      <c r="D83" s="75"/>
      <c r="E83" s="75"/>
      <c r="F83" s="75"/>
      <c r="G83" s="75"/>
      <c r="H83" s="75"/>
      <c r="I83" s="75"/>
      <c r="J83" s="75"/>
    </row>
    <row r="84" spans="4:10" ht="21.75" customHeight="1">
      <c r="D84" s="75"/>
      <c r="E84" s="75"/>
      <c r="F84" s="75"/>
      <c r="G84" s="75"/>
      <c r="H84" s="75"/>
      <c r="I84" s="75"/>
      <c r="J84" s="75"/>
    </row>
    <row r="85" spans="4:10" ht="21.75" customHeight="1">
      <c r="D85" s="75"/>
      <c r="E85" s="75"/>
      <c r="F85" s="75"/>
      <c r="G85" s="75"/>
      <c r="H85" s="75"/>
      <c r="I85" s="75"/>
      <c r="J85" s="75"/>
    </row>
    <row r="86" spans="4:10" ht="21.75" customHeight="1">
      <c r="D86" s="75"/>
      <c r="E86" s="75"/>
      <c r="F86" s="75"/>
      <c r="G86" s="75"/>
      <c r="H86" s="75"/>
      <c r="I86" s="75"/>
      <c r="J86" s="75"/>
    </row>
    <row r="87" spans="4:10" ht="21.75" customHeight="1">
      <c r="D87" s="75"/>
      <c r="E87" s="75"/>
      <c r="F87" s="75"/>
      <c r="G87" s="75"/>
      <c r="H87" s="75"/>
      <c r="I87" s="75"/>
      <c r="J87" s="75"/>
    </row>
    <row r="88" spans="4:10" ht="21.75" customHeight="1">
      <c r="D88" s="75"/>
      <c r="E88" s="75"/>
      <c r="F88" s="75"/>
      <c r="G88" s="75"/>
      <c r="H88" s="75"/>
      <c r="I88" s="75"/>
      <c r="J88" s="75"/>
    </row>
    <row r="89" spans="4:10" ht="21.75" customHeight="1">
      <c r="D89" s="75"/>
      <c r="E89" s="75"/>
      <c r="F89" s="75"/>
      <c r="G89" s="75"/>
      <c r="H89" s="75"/>
      <c r="I89" s="75"/>
      <c r="J89" s="75"/>
    </row>
    <row r="90" spans="4:10" ht="21.75" customHeight="1">
      <c r="D90" s="75"/>
      <c r="E90" s="75"/>
      <c r="F90" s="75"/>
      <c r="G90" s="75"/>
      <c r="H90" s="75"/>
      <c r="I90" s="75"/>
      <c r="J90" s="75"/>
    </row>
    <row r="91" spans="4:10" ht="21.75" customHeight="1">
      <c r="D91" s="75"/>
      <c r="E91" s="75"/>
      <c r="F91" s="75"/>
      <c r="G91" s="75"/>
      <c r="H91" s="75"/>
      <c r="I91" s="75"/>
      <c r="J91" s="75"/>
    </row>
    <row r="92" spans="4:10" ht="21.75" customHeight="1">
      <c r="D92" s="75"/>
      <c r="E92" s="75"/>
      <c r="F92" s="75"/>
      <c r="G92" s="75"/>
      <c r="H92" s="75"/>
      <c r="I92" s="75"/>
      <c r="J92" s="75"/>
    </row>
    <row r="93" spans="4:10" ht="21.75" customHeight="1">
      <c r="D93" s="75"/>
      <c r="E93" s="75"/>
      <c r="F93" s="75"/>
      <c r="G93" s="75"/>
      <c r="H93" s="75"/>
      <c r="I93" s="75"/>
      <c r="J93" s="75"/>
    </row>
    <row r="94" spans="4:10" ht="21.75" customHeight="1">
      <c r="D94" s="75"/>
      <c r="E94" s="75"/>
      <c r="F94" s="75"/>
      <c r="G94" s="75"/>
      <c r="H94" s="75"/>
      <c r="I94" s="75"/>
      <c r="J94" s="75"/>
    </row>
    <row r="95" spans="4:10" ht="21.75" customHeight="1">
      <c r="D95" s="75"/>
      <c r="E95" s="75"/>
      <c r="F95" s="75"/>
      <c r="G95" s="75"/>
      <c r="H95" s="75"/>
      <c r="I95" s="75"/>
      <c r="J95" s="75"/>
    </row>
    <row r="96" spans="4:10" ht="21.75" customHeight="1">
      <c r="D96" s="75"/>
      <c r="E96" s="75"/>
      <c r="F96" s="75"/>
      <c r="G96" s="75"/>
      <c r="H96" s="75"/>
      <c r="I96" s="75"/>
      <c r="J96" s="75">
        <v>18</v>
      </c>
    </row>
    <row r="97" spans="4:10" ht="21.75" customHeight="1">
      <c r="D97" s="75"/>
      <c r="E97" s="75"/>
      <c r="F97" s="75"/>
      <c r="G97" s="75"/>
      <c r="H97" s="75"/>
      <c r="I97" s="75"/>
      <c r="J97" s="75"/>
    </row>
    <row r="98" spans="4:10" ht="21.75" customHeight="1">
      <c r="D98" s="75"/>
      <c r="E98" s="75"/>
      <c r="F98" s="75"/>
      <c r="G98" s="75"/>
      <c r="H98" s="75"/>
      <c r="I98" s="75"/>
      <c r="J98" s="75"/>
    </row>
    <row r="99" spans="4:10" ht="21.75" customHeight="1">
      <c r="D99" s="75"/>
      <c r="E99" s="75"/>
      <c r="F99" s="75"/>
      <c r="G99" s="75"/>
      <c r="H99" s="75"/>
      <c r="I99" s="75"/>
      <c r="J99" s="75"/>
    </row>
    <row r="100" spans="4:10" ht="21.75" customHeight="1">
      <c r="D100" s="75"/>
      <c r="E100" s="75"/>
      <c r="F100" s="75"/>
      <c r="G100" s="75"/>
      <c r="H100" s="75"/>
      <c r="I100" s="75"/>
      <c r="J100" s="75"/>
    </row>
    <row r="101" spans="4:10" ht="21.75" customHeight="1">
      <c r="D101" s="75"/>
      <c r="E101" s="75"/>
      <c r="F101" s="75"/>
      <c r="G101" s="75"/>
      <c r="H101" s="75"/>
      <c r="I101" s="75"/>
      <c r="J101" s="75"/>
    </row>
    <row r="102" spans="4:10" ht="21.75" customHeight="1">
      <c r="D102" s="75"/>
      <c r="E102" s="75"/>
      <c r="F102" s="75"/>
      <c r="G102" s="75"/>
      <c r="H102" s="75"/>
      <c r="I102" s="75"/>
      <c r="J102" s="75"/>
    </row>
    <row r="103" spans="4:10" ht="21.75" customHeight="1">
      <c r="D103" s="75"/>
      <c r="E103" s="75"/>
      <c r="F103" s="75"/>
      <c r="G103" s="75"/>
      <c r="H103" s="75"/>
      <c r="I103" s="75"/>
      <c r="J103" s="75"/>
    </row>
    <row r="104" spans="4:10" ht="21.75" customHeight="1">
      <c r="D104" s="75"/>
      <c r="E104" s="75"/>
      <c r="F104" s="75"/>
      <c r="G104" s="75"/>
      <c r="H104" s="75"/>
      <c r="I104" s="75"/>
      <c r="J104" s="75"/>
    </row>
    <row r="105" spans="4:10" ht="21.75" customHeight="1">
      <c r="D105" s="75"/>
      <c r="E105" s="75"/>
      <c r="F105" s="75"/>
      <c r="G105" s="75"/>
      <c r="H105" s="75"/>
      <c r="I105" s="75"/>
      <c r="J105" s="75"/>
    </row>
    <row r="106" spans="4:10" ht="21.75" customHeight="1">
      <c r="D106" s="75"/>
      <c r="E106" s="75"/>
      <c r="F106" s="75"/>
      <c r="G106" s="75"/>
      <c r="H106" s="75"/>
      <c r="I106" s="75"/>
      <c r="J106" s="75"/>
    </row>
    <row r="107" spans="4:10" ht="21.75" customHeight="1">
      <c r="D107" s="75"/>
      <c r="E107" s="75"/>
      <c r="F107" s="75"/>
      <c r="G107" s="75"/>
      <c r="H107" s="75"/>
      <c r="I107" s="75"/>
      <c r="J107" s="75"/>
    </row>
    <row r="108" spans="4:10" ht="23.25" customHeight="1">
      <c r="D108" s="89"/>
      <c r="E108" s="89"/>
      <c r="F108" s="89"/>
      <c r="G108" s="89"/>
      <c r="H108" s="89"/>
      <c r="I108" s="89"/>
      <c r="J108" s="89"/>
    </row>
    <row r="109" spans="4:10" ht="21.75" customHeight="1">
      <c r="D109" s="89"/>
      <c r="E109" s="89"/>
      <c r="F109" s="89"/>
      <c r="G109" s="89"/>
      <c r="H109" s="89"/>
      <c r="I109" s="89"/>
      <c r="J109" s="89"/>
    </row>
  </sheetData>
  <mergeCells count="2">
    <mergeCell ref="H1:J1"/>
    <mergeCell ref="H49:J49"/>
  </mergeCells>
  <pageMargins left="0.78740157480314965" right="0.39370078740157483" top="0.78740157480314965" bottom="0.39370078740157483" header="0.19685039370078741" footer="0.19685039370078741"/>
  <pageSetup paperSize="9" scale="72" firstPageNumber="17" orientation="portrait" useFirstPageNumber="1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3" ma:contentTypeDescription="Create a new document." ma:contentTypeScope="" ma:versionID="b7c5ca03be2e1b0bbf4422fd9359b819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2a5226ef060b14ee6e6f8fd13e8761df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C71835-B652-40DD-BFD8-85ACFC63B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Cashflow_Conso</vt:lpstr>
      <vt:lpstr>Cashflow_Company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2026-05-14T04:31:07Z</cp:lastPrinted>
  <dcterms:created xsi:type="dcterms:W3CDTF">2011-09-20T09:25:42Z</dcterms:created>
  <dcterms:modified xsi:type="dcterms:W3CDTF">2026-05-14T04:31:11Z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