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defaultThemeVersion="124226"/>
  <bookViews>
    <workbookView xWindow="-108" yWindow="-108" windowWidth="23256" windowHeight="13896" tabRatio="654" activeTab="4"/>
  </bookViews>
  <sheets>
    <sheet name="3-4" sheetId="1" r:id="rId1"/>
    <sheet name="5-6" sheetId="12" r:id="rId2"/>
    <sheet name="7" sheetId="3" r:id="rId3"/>
    <sheet name="8" sheetId="7" r:id="rId4"/>
    <sheet name="9-10" sheetId="5" r:id="rId5"/>
  </sheets>
  <definedNames>
    <definedName name="_xlnm.Print_Area" localSheetId="4">'9-10'!$A$1:$L$101</definedName>
  </definedNames>
  <calcPr calcId="191028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9" i="12" l="1"/>
  <c r="H69" i="12"/>
  <c r="P19" i="3" l="1"/>
  <c r="R19" i="3" s="1"/>
  <c r="P13" i="3"/>
  <c r="P15" i="3"/>
  <c r="R15" i="3" s="1"/>
  <c r="L86" i="1" l="1"/>
  <c r="H86" i="1"/>
  <c r="A54" i="5"/>
  <c r="P15" i="7"/>
  <c r="R15" i="7" s="1"/>
  <c r="R13" i="7"/>
  <c r="P19" i="7"/>
  <c r="R19" i="7" s="1"/>
  <c r="R13" i="3"/>
  <c r="J23" i="7"/>
  <c r="J17" i="7"/>
  <c r="J23" i="3"/>
  <c r="J17" i="3"/>
  <c r="H27" i="5"/>
  <c r="H43" i="5" s="1"/>
  <c r="L72" i="12"/>
  <c r="J69" i="12"/>
  <c r="J72" i="12" s="1"/>
  <c r="H72" i="12"/>
  <c r="F69" i="12"/>
  <c r="F72" i="12" s="1"/>
  <c r="A51" i="12"/>
  <c r="A50" i="12"/>
  <c r="A93" i="12"/>
  <c r="L29" i="12"/>
  <c r="J29" i="12"/>
  <c r="H29" i="12"/>
  <c r="F29" i="12"/>
  <c r="L19" i="12"/>
  <c r="J19" i="12"/>
  <c r="H19" i="12"/>
  <c r="F19" i="12"/>
  <c r="A49" i="12"/>
  <c r="J31" i="12" l="1"/>
  <c r="H31" i="12"/>
  <c r="H34" i="12" s="1"/>
  <c r="H74" i="12" s="1"/>
  <c r="L31" i="12"/>
  <c r="L34" i="12" s="1"/>
  <c r="L74" i="12" s="1"/>
  <c r="F31" i="12"/>
  <c r="F34" i="12" l="1"/>
  <c r="F27" i="5"/>
  <c r="J34" i="12"/>
  <c r="F79" i="5"/>
  <c r="J79" i="5"/>
  <c r="J72" i="5"/>
  <c r="F72" i="5"/>
  <c r="J74" i="12" l="1"/>
  <c r="F74" i="12"/>
  <c r="P21" i="3"/>
  <c r="P21" i="7"/>
  <c r="R21" i="3" l="1"/>
  <c r="J27" i="5"/>
  <c r="J43" i="5" s="1"/>
  <c r="J48" i="5" s="1"/>
  <c r="J81" i="5" s="1"/>
  <c r="J84" i="5" s="1"/>
  <c r="F43" i="5"/>
  <c r="F48" i="5" s="1"/>
  <c r="J69" i="1"/>
  <c r="F69" i="1"/>
  <c r="J32" i="1"/>
  <c r="F32" i="1"/>
  <c r="R21" i="7" l="1"/>
  <c r="R23" i="3"/>
  <c r="F81" i="5"/>
  <c r="F84" i="5" s="1"/>
  <c r="L79" i="5"/>
  <c r="H79" i="5"/>
  <c r="N17" i="7"/>
  <c r="F23" i="7"/>
  <c r="H17" i="7"/>
  <c r="F17" i="7"/>
  <c r="N17" i="3"/>
  <c r="F23" i="3"/>
  <c r="H17" i="3"/>
  <c r="F17" i="3"/>
  <c r="L27" i="5" l="1"/>
  <c r="L43" i="5" s="1"/>
  <c r="P17" i="7"/>
  <c r="P17" i="3"/>
  <c r="L17" i="7" l="1"/>
  <c r="R17" i="7" l="1"/>
  <c r="R17" i="3"/>
  <c r="L17" i="3"/>
  <c r="L72" i="5" l="1"/>
  <c r="H72" i="5"/>
  <c r="L69" i="1" l="1"/>
  <c r="H69" i="1"/>
  <c r="H88" i="1" s="1"/>
  <c r="R23" i="7" l="1"/>
  <c r="N23" i="7"/>
  <c r="H23" i="7"/>
  <c r="P23" i="7"/>
  <c r="L23" i="7" l="1"/>
  <c r="J86" i="1" s="1"/>
  <c r="L23" i="3"/>
  <c r="N23" i="3"/>
  <c r="J88" i="1" l="1"/>
  <c r="L88" i="1"/>
  <c r="L32" i="1"/>
  <c r="H32" i="1"/>
  <c r="A96" i="1" l="1"/>
  <c r="H48" i="5" l="1"/>
  <c r="H81" i="5" s="1"/>
  <c r="L48" i="5"/>
  <c r="L81" i="5" s="1"/>
  <c r="P23" i="3"/>
  <c r="L84" i="5" l="1"/>
  <c r="H84" i="5"/>
  <c r="A47" i="1"/>
  <c r="A49" i="1"/>
  <c r="H23" i="3" l="1"/>
  <c r="F86" i="1" l="1"/>
  <c r="F88" i="1" s="1"/>
</calcChain>
</file>

<file path=xl/sharedStrings.xml><?xml version="1.0" encoding="utf-8"?>
<sst xmlns="http://schemas.openxmlformats.org/spreadsheetml/2006/main" count="324" uniqueCount="176">
  <si>
    <t>หมายเหตุ</t>
  </si>
  <si>
    <t>สินทรัพย์</t>
  </si>
  <si>
    <t>เงินสดและรายการเทียบเท่าเงินสด</t>
  </si>
  <si>
    <t>รวมสินทรัพย์</t>
  </si>
  <si>
    <t>กรรมการ  ……………………………………………………………….</t>
  </si>
  <si>
    <t>หนี้สินและส่วนของเจ้าของ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</si>
  <si>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</si>
  <si>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</si>
  <si>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</si>
  <si>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</si>
  <si>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</si>
  <si>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</si>
  <si>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</si>
  <si>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</si>
  <si>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</si>
  <si>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</si>
  <si>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รายได้อื่น</t>
  </si>
  <si>
    <t>รวมรายได้</t>
  </si>
  <si>
    <t>รวมค่าใช้จ่าย</t>
  </si>
  <si>
    <t>ภาษีเงินได้</t>
  </si>
  <si>
    <t>การเปลี่ยนแปลง</t>
  </si>
  <si>
    <t>มูลค่ายุติธรรม</t>
  </si>
  <si>
    <t>รวมองค์ประกอบ</t>
  </si>
  <si>
    <t>ทุนที่ออกและ</t>
  </si>
  <si>
    <t>ยังไม่ได้</t>
  </si>
  <si>
    <t>ของเงินลงทุน</t>
  </si>
  <si>
    <t>อื่นของส่วนของ</t>
  </si>
  <si>
    <t>รวม</t>
  </si>
  <si>
    <t>ชำระแล้ว</t>
  </si>
  <si>
    <t>มูลค่าหุ้น</t>
  </si>
  <si>
    <t>จัดสรร</t>
  </si>
  <si>
    <t>เจ้าของ</t>
  </si>
  <si>
    <t xml:space="preserve">งบกระแสเงินสด </t>
  </si>
  <si>
    <t>กระแสเงินสดจากกิจกรรมดำเนินงาน</t>
  </si>
  <si>
    <t xml:space="preserve">   </t>
  </si>
  <si>
    <t>- ค่าเสื่อมราคาและค่าตัดจำหน่าย</t>
  </si>
  <si>
    <t>- จ่ายภาษีเงินได้</t>
  </si>
  <si>
    <t>งบกระแสเงินสด</t>
  </si>
  <si>
    <t>กระแสเงินสดจากกิจกรรมลงทุน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</si>
  <si>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</si>
  <si>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</si>
  <si>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ข้อมูลเพิ่มเติมเกี่ยวกับกระแสเงินสด</t>
  </si>
  <si>
    <t xml:space="preserve">บริษัทหลักทรัพย์ บียอนด์ จำกัด (มหาชน)  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</si>
  <si>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</si>
  <si>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</si>
  <si>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เงินลงทุนที่ไม่ได้วางเป็นประกัน</t>
  </si>
  <si>
    <t>เงินลงทุนที่วางเป็นประกัน</t>
  </si>
  <si>
    <t>เงินลงทุนตามวิธีส่วนได้เสีย</t>
  </si>
  <si>
    <t>เงินลงทุนที่วางเป็นประกันและไม่ได้ให้สิทธิ</t>
  </si>
  <si>
    <t>ผู้รับโอนขายหรือวางประกันอีกทอดหนึ่ง</t>
  </si>
  <si>
    <t>ส่วนปรับปรุงอาคารและอุปกรณ์</t>
  </si>
  <si>
    <t>สินทรัพย์ภาษีเงินได้รอการตัดบัญชี</t>
  </si>
  <si>
    <t>เจ้าหนี้ธุรกิจหลักทรัพย์และสัญญาซื้อขายล่วงหน้า</t>
  </si>
  <si>
    <t xml:space="preserve">หนี้สินอื่น </t>
  </si>
  <si>
    <t>ขาดทุนสะสม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</si>
  <si>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</si>
  <si>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</si>
  <si>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</si>
  <si>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</si>
  <si>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</si>
  <si>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</si>
  <si>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</si>
  <si>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</si>
  <si>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ค่าใช้จ่ายอื่น</t>
  </si>
  <si>
    <t>กำไร (ขาดทุน) ต่อหุ้นขั้นพื้นฐาน</t>
  </si>
  <si>
    <t>กำไร (ขาดทุน) ก่อนภาษีเงินได้</t>
  </si>
  <si>
    <t xml:space="preserve">รายการปรับกระทบยอดกำไร (ขาดทุน) </t>
  </si>
  <si>
    <t>- ค่าใช้จ่ายดอกเบี้ย</t>
  </si>
  <si>
    <t>- รายได้ดอกเบี้ยและเงินปันผล</t>
  </si>
  <si>
    <t xml:space="preserve">   และหนี้สินดำเนินงาน</t>
  </si>
  <si>
    <t>ขาดทุนจากการดำเนินงานก่อนการเปลี่ยนแปลง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</si>
  <si>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</si>
  <si>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</si>
  <si>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- ลูกหนี้สำนักหักบัญชีและบริษัทหลักทรัพย์</t>
  </si>
  <si>
    <t>- ลูกหนี้ธุรกิจหลักทรัพย์และสัญญาซื้อขายล่วงหน้า</t>
  </si>
  <si>
    <t>- สินทรัพย์อื่น</t>
  </si>
  <si>
    <t>- เงินลงทุนตามวิธีมูลค่ายุติธรรมผ่านกำไร</t>
  </si>
  <si>
    <t>หรือขาดทุนที่ไม่ได้วางเป็นประกัน</t>
  </si>
  <si>
    <t>หนี้สินดำเนินงานเพิ่มขึ้น (ลดลง)</t>
  </si>
  <si>
    <t>- เจ้าหนี้สำนักหักบัญชีและบริษัทหลักทรัพย์</t>
  </si>
  <si>
    <t>- เจ้าหนี้ธุรกิจหลักทรัพย์และสัญญาซื้อขายล่วงหน้า</t>
  </si>
  <si>
    <t>- หนี้สินอื่น</t>
  </si>
  <si>
    <t>- จ่ายดอกเบี้ย</t>
  </si>
  <si>
    <t>- รับดอกเบี้ย</t>
  </si>
  <si>
    <t>ที่ไม่ได้วางเป็นประกัน</t>
  </si>
  <si>
    <t>เงินสดรับจากการขายเงินลงทุนตามวิธีราคาทุนตัดจำหน่าย</t>
  </si>
  <si>
    <t>เงินสดจ่ายซื้อส่วนปรับปรุงอาคารและอุปกรณ์</t>
  </si>
  <si>
    <t>ดอกเบี้ยรับ</t>
  </si>
  <si>
    <t>31 ธันวาคม</t>
  </si>
  <si>
    <t>ยังไม่ได้ตรวจสอบ</t>
  </si>
  <si>
    <t>ตรวจสอบแล้ว</t>
  </si>
  <si>
    <t>พันบาท</t>
  </si>
  <si>
    <t>ข้อมูลทางการเงินที่แสดง</t>
  </si>
  <si>
    <t>ข้อมูลทางการเงินเฉพาะกิจการ</t>
  </si>
  <si>
    <t>กำไร (ขาดทุน) ต่อหุ้น (บาทต่อหุ้น)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</si>
  <si>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</si>
  <si>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เงินสดรับชำระคืนจากเงินให้กู้ยืมแก่กิจการที่เกี่ยวข้องกัน</t>
  </si>
  <si>
    <t>ก่อนภาษีเงินได้เป็นเงินสดสุทธิจากกิจกรรมดำเนินงาน</t>
  </si>
  <si>
    <t>ขาดทุนเบ็ดเสร็จอื่น</t>
  </si>
  <si>
    <t>หนี้สิน</t>
  </si>
  <si>
    <t>- ค่าใช้จ่ายผลประโยชน์พนักงาน</t>
  </si>
  <si>
    <t>สินทรัพย์อื่น สุทธิ</t>
  </si>
  <si>
    <t>สินทรัพย์อนุพันธ์</t>
  </si>
  <si>
    <t>เจ้าหนี้สำนักหักบัญชีและบริษัทหลักทรัพย์</t>
  </si>
  <si>
    <t>หนี้สินอนุพันธ์</t>
  </si>
  <si>
    <t>เงินสดจ่ายเงินให้กู้ยืมแก่กิจการที่เกี่ยวข้องกัน</t>
  </si>
  <si>
    <t>รายการที่มิใช่เงินสดที่มีสาระสำคัญ มีดังนี้</t>
  </si>
  <si>
    <t>งบฐานะการเงิน</t>
  </si>
  <si>
    <t>ภาระผูกพันผลประโยชน์พนักงาน</t>
  </si>
  <si>
    <t>กำไร (ขาดทุน) สำหรับรอบระยะเวลา</t>
  </si>
  <si>
    <t>งบการเปลี่ยนแปลงส่วนของเจ้าของ</t>
  </si>
  <si>
    <t>การเปลี่ยนแปลงในส่วนของเจ้าของสำหรับรอบระยะเวลา</t>
  </si>
  <si>
    <t>ขาดทุนเบ็ดเสร็จรวมสำหรับรอบระยะเวลา</t>
  </si>
  <si>
    <t>กำไร (ขาดทุน) ก่อนภาษีเงินได้สำหรับรอบระยะเวลา</t>
  </si>
  <si>
    <t>กำไร (ขาดทุน) เบ็ดเสร็จรวมสำหรับรอบระยะเวลา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</si>
  <si>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</si>
  <si>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</si>
  <si>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ข้อมูลทางการเงินที่แสดงเงินลงทุนตามวิธีส่วนได้เสีย</t>
  </si>
  <si>
    <t>ในมูลค่ายุติธรรมในเงินลงทุน</t>
  </si>
  <si>
    <t>รายการที่จะไม่จัดประเภทรายการใหม่ไปยัง</t>
  </si>
  <si>
    <t>กำไรหรือขาดทุนในภายหลัง</t>
  </si>
  <si>
    <t xml:space="preserve">   ตราสารทุนด้วยมูลค่ายุติธรรมผ่าน</t>
  </si>
  <si>
    <t xml:space="preserve">   กำไรขาดทุนเบ็ดเสร็จอื่น</t>
  </si>
  <si>
    <t>ภาษีเงินได้ของรายการที่จะไม่จัดประเภทรายการใหม่</t>
  </si>
  <si>
    <t xml:space="preserve">   ไปยังกำไรหรือขาดทุนในภายหลัง</t>
  </si>
  <si>
    <t>รวมรายการที่จะไม่จัดประเภทรายการใหม่ไปยัง</t>
  </si>
  <si>
    <t xml:space="preserve">   กำไรหรือขาดทุนในภายหลัง</t>
  </si>
  <si>
    <t>เงินสดจ่ายจากการซื้อเงินลงทุนตามวิธีราคาทุนตัดจำหน่าย</t>
  </si>
  <si>
    <t>ปรับปรุงประมาณการต้นทุนการรื้อถอน</t>
  </si>
  <si>
    <t>- หุ้นสามัญจำนวน 5,210,628,836 หุ้น</t>
  </si>
  <si>
    <t>เจ้าหนี้อื่นจากการซื้อส่วนปรับปรุงอาคารและอุปกรณ์</t>
  </si>
  <si>
    <t>- สุทธิจากภาษี</t>
  </si>
  <si>
    <t>- สินทรัพย์อนุพันธ์</t>
  </si>
  <si>
    <t>- หนี้สินอนุพันธ์</t>
  </si>
  <si>
    <t>พ.ศ. 2568</t>
  </si>
  <si>
    <t>ยอดคงเหลือ ณ วันที่ 1 มกราคม พ.ศ. 2568</t>
  </si>
  <si>
    <t>เงินให้กู้ยืมและดอกเบี้ยค้างรับ</t>
  </si>
  <si>
    <t>จากกิจการที่เกี่ยวข้องกัน สุทธิ</t>
  </si>
  <si>
    <t>เงินลงทุนในบริษัทร่วม สุทธิ</t>
  </si>
  <si>
    <t xml:space="preserve">   มูลค่าที่ตราไว้หุ้นละ 1.25 บาท</t>
  </si>
  <si>
    <t>เงินให้กู้ยืมแก่กิจการอื่น สุทธิ</t>
  </si>
  <si>
    <t>ส่วนปรับปรุงอาคารและอุปกรณ์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</si>
  <si>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</si>
  <si>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</si>
  <si>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หนี้สินตามสัญญาเช่า สุทธิ</t>
  </si>
  <si>
    <t>- กำไรจากการปรับปรุงประมาณการต้นทุนการรื้อถอน</t>
  </si>
  <si>
    <t>เงินสดรับจากเงินกู้ยืมจากสถาบันการเงิน</t>
  </si>
  <si>
    <t>เงินสดจ่ายชำระเงินกู้ยืมจากสถาบันการเงิน</t>
  </si>
  <si>
    <t>ส่วนเกินจากการลดมูลค่าหุ้น</t>
  </si>
  <si>
    <t>ส่วนเกินจากการ</t>
  </si>
  <si>
    <t>ลดมูลค่าหุ้น</t>
  </si>
  <si>
    <t xml:space="preserve"> ส่วนต่ำกว่า</t>
  </si>
  <si>
    <t>- ค่าเผื่อผลขาดทุนด้านเครดิตที่คาดว่าจะเกิดขึ้น</t>
  </si>
  <si>
    <t>- ขาดทุนจากการจำหน่ายและตัดจำหน่าย</t>
  </si>
  <si>
    <t>เงินสดได้มาจาก (ใช้ไปใน) การดำเนินงาน</t>
  </si>
  <si>
    <t>31 มีนาคม</t>
  </si>
  <si>
    <t>ยอดคงเหลือ ณ สิ้นรอบระยะเวลา 31 มีนาคม พ.ศ. 2568</t>
  </si>
  <si>
    <t>ณ วันที่ 31 มีนาคม พ.ศ. 2569</t>
  </si>
  <si>
    <t>พ.ศ. 2569</t>
  </si>
  <si>
    <t>สำหรับรอบระยะเวลาสามเดือนสิ้นสุดวันที่ 31 มีนาคม พ.ศ. 2569</t>
  </si>
  <si>
    <t>ยอดคงเหลือ ณ วันที่ 1 มกราคม พ.ศ. 2569</t>
  </si>
  <si>
    <t>ยอดคงเหลือ ณ สิ้นรอบระยะเวลา 31 มีนาคม พ.ศ. 2569</t>
  </si>
  <si>
    <t>ขาดทุนจากการวัดมูลค่าเงินลงทุนใน</t>
  </si>
  <si>
    <t>กำไร (ขาดทุน) เบ็ดเสร็จอื่น</t>
  </si>
  <si>
    <t>ผลขาดทุนด้านเครดิตที่คาดว่าจะเกิดขึ้น</t>
  </si>
  <si>
    <t>- ขาดทุนที่ยังไม่เกิดขึ้นจริงจากการเปลี่ยนแปลง</t>
  </si>
  <si>
    <t>- กำไรที่ยังไม่เกิดขึ้นจริงจากการตีราคาอนุพันธ์</t>
  </si>
  <si>
    <t>- กำไรจากการขายเงินลงทุน</t>
  </si>
  <si>
    <t>เงินสดจ่ายเงินให้กู้ยืมแก่กิจการอื่น</t>
  </si>
  <si>
    <t>เงินสดสุทธิได้มาจาก (ใช้ไปใน) กิจกรรมดำเนินงาน</t>
  </si>
  <si>
    <t>เงินสดสุทธิได้มากจาก (ใช้ไปใน) 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</si>
  <si>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</si>
  <si>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</si>
  <si>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ขาดทุนเบ็ดเสร็จอื่นสำหรับรอบระยะเวลา</t>
  </si>
  <si>
    <t>เครื่องมือทางการเงิน</t>
  </si>
  <si>
    <t>กำไร (ขาดทุน) และผลตอบแทนจาก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</si>
</sst>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\-"/>
    <numFmt numFmtId="167" formatCode="#,##0.0;\(#,##0.0\)"/>
    <numFmt numFmtId="168" formatCode="&quot; $&quot;#,##0\ ;&quot; $(&quot;#,##0\);&quot; $- &quot;;@\ "/>
    <numFmt numFmtId="169" formatCode="#,##0.00\ ;&quot; (&quot;#,##0.00\);&quot; -&quot;#\ ;@\ "/>
    <numFmt numFmtId="170" formatCode="General\ 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#,##0_);\(#,##0\);\-"/>
    <numFmt numFmtId="174" formatCode="#,##0.000;\(#,##0.000\);\-"/>
    <numFmt numFmtId="175" formatCode="[$$]#,##0.00_);\([$$]#,##0.00\)"/>
    <numFmt numFmtId="176" formatCode="_(* #,##0.00_);_(* \(#,##0.00\);_(* \-??_);_(@_)"/>
    <numFmt numFmtId="177" formatCode="_-* #,##0.00_-;\-* #,##0.00_-;_-* \-??_-;_-@_-"/>
    <numFmt numFmtId="178" formatCode="_(* #,##0_);_(* \(#,##0\);_(* &quot;-&quot;??_);_(@_)"/>
    <numFmt numFmtId="179" formatCode="_-* #,##0_-;\-* #,##0_-;_-* &quot;-&quot;??_-;_-@_-"/>
  </numFmts>
  <fonts count="3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  <charset val="222"/>
    </font>
    <font>
      <sz val="12"/>
      <name val="新細明體"/>
      <family val="1"/>
      <charset val="136"/>
    </font>
    <font>
      <u/>
      <sz val="10"/>
      <color indexed="12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3"/>
      <charset val="134"/>
      <scheme val="minor"/>
    </font>
    <font>
      <sz val="11"/>
      <color rgb="FF0000FF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u/>
      <sz val="14"/>
      <color theme="10"/>
      <name val="Browallia New"/>
      <family val="2"/>
    </font>
    <font>
      <u/>
      <sz val="9"/>
      <color theme="10"/>
      <name val="Arial"/>
      <family val="2"/>
    </font>
    <font>
      <u/>
      <sz val="10"/>
      <color rgb="FF0000FF"/>
      <name val="Georgia"/>
      <family val="1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b/>
      <sz val="14"/>
      <name val="Browallia New"/>
      <family val="2"/>
    </font>
    <font>
      <sz val="14"/>
      <name val="Browallia New"/>
      <family val="2"/>
    </font>
    <font>
      <u/>
      <sz val="14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1">
    <xf numFmtId="0" fontId="0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5" fillId="0" borderId="0" applyFill="0" applyBorder="0" applyAlignment="0" applyProtection="0"/>
    <xf numFmtId="169" fontId="3" fillId="0" borderId="0" applyFill="0" applyBorder="0" applyAlignment="0" applyProtection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5" fillId="0" borderId="0" applyFill="0" applyBorder="0" applyAlignment="0" applyProtection="0"/>
    <xf numFmtId="171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9" fontId="5" fillId="0" borderId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8" fontId="5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3" fillId="0" borderId="0" applyFill="0" applyBorder="0" applyAlignment="0" applyProtection="0"/>
    <xf numFmtId="164" fontId="1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1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3" fillId="0" borderId="0"/>
    <xf numFmtId="0" fontId="16" fillId="0" borderId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175" fontId="19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1" applyNumberFormat="0" applyFill="0" applyAlignment="0">
      <protection locked="0"/>
    </xf>
    <xf numFmtId="170" fontId="7" fillId="0" borderId="0" applyFill="0" applyBorder="0" applyAlignment="0" applyProtection="0"/>
    <xf numFmtId="170" fontId="3" fillId="0" borderId="0"/>
    <xf numFmtId="0" fontId="14" fillId="0" borderId="0"/>
    <xf numFmtId="0" fontId="2" fillId="0" borderId="0"/>
    <xf numFmtId="175" fontId="12" fillId="0" borderId="0" applyAlignment="0"/>
    <xf numFmtId="0" fontId="8" fillId="0" borderId="0"/>
    <xf numFmtId="170" fontId="5" fillId="0" borderId="0"/>
    <xf numFmtId="0" fontId="2" fillId="0" borderId="0"/>
    <xf numFmtId="0" fontId="22" fillId="0" borderId="0"/>
    <xf numFmtId="0" fontId="3" fillId="0" borderId="0"/>
    <xf numFmtId="175" fontId="12" fillId="0" borderId="0" applyAlignment="0"/>
    <xf numFmtId="170" fontId="5" fillId="0" borderId="0"/>
    <xf numFmtId="0" fontId="3" fillId="0" borderId="0"/>
    <xf numFmtId="0" fontId="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5" fontId="11" fillId="0" borderId="0"/>
    <xf numFmtId="0" fontId="3" fillId="0" borderId="0"/>
    <xf numFmtId="0" fontId="3" fillId="0" borderId="0"/>
    <xf numFmtId="0" fontId="22" fillId="0" borderId="0"/>
    <xf numFmtId="0" fontId="14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175" fontId="12" fillId="0" borderId="0" applyAlignment="0"/>
    <xf numFmtId="0" fontId="11" fillId="0" borderId="0"/>
    <xf numFmtId="0" fontId="23" fillId="0" borderId="0"/>
    <xf numFmtId="170" fontId="5" fillId="0" borderId="0"/>
    <xf numFmtId="0" fontId="11" fillId="0" borderId="0"/>
    <xf numFmtId="0" fontId="8" fillId="0" borderId="0"/>
    <xf numFmtId="0" fontId="13" fillId="0" borderId="0"/>
    <xf numFmtId="0" fontId="11" fillId="0" borderId="0"/>
    <xf numFmtId="175" fontId="12" fillId="0" borderId="0" applyAlignment="0"/>
    <xf numFmtId="0" fontId="14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3" fillId="0" borderId="0"/>
    <xf numFmtId="0" fontId="11" fillId="0" borderId="0"/>
    <xf numFmtId="0" fontId="11" fillId="0" borderId="0"/>
    <xf numFmtId="0" fontId="2" fillId="0" borderId="0"/>
    <xf numFmtId="0" fontId="4" fillId="0" borderId="0"/>
    <xf numFmtId="0" fontId="2" fillId="0" borderId="0"/>
    <xf numFmtId="9" fontId="5" fillId="0" borderId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70" fontId="3" fillId="0" borderId="0"/>
    <xf numFmtId="0" fontId="11" fillId="0" borderId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4" fillId="0" borderId="0" applyBorder="0" applyProtection="0"/>
    <xf numFmtId="176" fontId="25" fillId="0" borderId="0" applyBorder="0" applyProtection="0"/>
    <xf numFmtId="164" fontId="11" fillId="0" borderId="0" applyFont="0" applyFill="0" applyBorder="0" applyAlignment="0" applyProtection="0"/>
    <xf numFmtId="176" fontId="25" fillId="0" borderId="0" applyBorder="0" applyProtection="0"/>
    <xf numFmtId="168" fontId="3" fillId="0" borderId="0" applyBorder="0" applyProtection="0"/>
    <xf numFmtId="0" fontId="24" fillId="0" borderId="0" applyBorder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7" fontId="3" fillId="0" borderId="0" applyFill="0" applyBorder="0" applyAlignment="0" applyProtection="0"/>
    <xf numFmtId="164" fontId="12" fillId="0" borderId="0" applyFont="0" applyFill="0" applyBorder="0" applyAlignment="0" applyProtection="0"/>
    <xf numFmtId="169" fontId="3" fillId="0" borderId="0" applyFill="0" applyBorder="0" applyAlignment="0" applyProtection="0"/>
    <xf numFmtId="164" fontId="11" fillId="0" borderId="0" applyFont="0" applyFill="0" applyBorder="0" applyAlignment="0" applyProtection="0"/>
    <xf numFmtId="169" fontId="3" fillId="0" borderId="0" applyFill="0" applyBorder="0" applyAlignment="0" applyProtection="0"/>
    <xf numFmtId="175" fontId="12" fillId="0" borderId="0" applyAlignment="0"/>
    <xf numFmtId="0" fontId="26" fillId="0" borderId="1" applyNumberFormat="0" applyFill="0" applyBorder="0" applyAlignment="0">
      <alignment wrapText="1"/>
      <protection locked="0"/>
    </xf>
    <xf numFmtId="9" fontId="11" fillId="0" borderId="0" applyFont="0" applyFill="0" applyBorder="0" applyAlignment="0" applyProtection="0"/>
    <xf numFmtId="0" fontId="2" fillId="0" borderId="0"/>
  </cellStyleXfs>
  <cellXfs count="153">
    <xf numFmtId="0" fontId="0" fillId="0" borderId="0" xfId="0"/>
    <xf numFmtId="43" fontId="9" fillId="0" borderId="0" xfId="6" applyFont="1" applyFill="1" applyAlignment="1">
      <alignment horizontal="right" vertical="center"/>
    </xf>
    <xf numFmtId="166" fontId="9" fillId="0" borderId="0" xfId="6" applyNumberFormat="1" applyFont="1" applyFill="1" applyAlignment="1">
      <alignment horizontal="right" vertical="center"/>
    </xf>
    <xf numFmtId="166" fontId="9" fillId="0" borderId="0" xfId="6" applyNumberFormat="1" applyFont="1" applyFill="1" applyAlignment="1">
      <alignment horizontal="center" vertical="center"/>
    </xf>
    <xf numFmtId="166" fontId="9" fillId="0" borderId="0" xfId="6" applyNumberFormat="1" applyFont="1" applyFill="1" applyBorder="1" applyAlignment="1">
      <alignment horizontal="right" vertical="center" wrapText="1"/>
    </xf>
    <xf numFmtId="166" fontId="9" fillId="0" borderId="0" xfId="6" applyNumberFormat="1" applyFont="1" applyFill="1" applyBorder="1" applyAlignment="1">
      <alignment horizontal="center" vertical="center" wrapText="1"/>
    </xf>
    <xf numFmtId="166" fontId="9" fillId="0" borderId="0" xfId="6" applyNumberFormat="1" applyFont="1" applyFill="1" applyBorder="1" applyAlignment="1">
      <alignment horizontal="center" vertical="center"/>
    </xf>
    <xf numFmtId="166" fontId="9" fillId="0" borderId="2" xfId="6" applyNumberFormat="1" applyFont="1" applyFill="1" applyBorder="1" applyAlignment="1">
      <alignment horizontal="right" vertical="center"/>
    </xf>
    <xf numFmtId="166" fontId="9" fillId="0" borderId="2" xfId="0" applyNumberFormat="1" applyFont="1" applyBorder="1" applyAlignment="1">
      <alignment horizontal="right" vertical="center"/>
    </xf>
    <xf numFmtId="165" fontId="9" fillId="0" borderId="0" xfId="57" applyNumberFormat="1" applyFont="1" applyAlignment="1">
      <alignment horizontal="left" vertical="center"/>
    </xf>
    <xf numFmtId="166" fontId="10" fillId="0" borderId="0" xfId="114" applyNumberFormat="1" applyFont="1" applyAlignment="1">
      <alignment horizontal="center" vertical="center"/>
    </xf>
    <xf numFmtId="0" fontId="10" fillId="0" borderId="0" xfId="114" applyFont="1" applyAlignment="1">
      <alignment horizontal="right" vertical="center"/>
    </xf>
    <xf numFmtId="166" fontId="10" fillId="0" borderId="0" xfId="114" applyNumberFormat="1" applyFont="1" applyAlignment="1">
      <alignment horizontal="right" vertical="center"/>
    </xf>
    <xf numFmtId="0" fontId="10" fillId="0" borderId="0" xfId="114" applyFont="1" applyAlignment="1">
      <alignment vertical="center"/>
    </xf>
    <xf numFmtId="166" fontId="10" fillId="0" borderId="2" xfId="114" applyNumberFormat="1" applyFont="1" applyBorder="1" applyAlignment="1">
      <alignment horizontal="center" vertical="center"/>
    </xf>
    <xf numFmtId="0" fontId="10" fillId="0" borderId="2" xfId="114" applyFont="1" applyBorder="1" applyAlignment="1">
      <alignment horizontal="right" vertical="center"/>
    </xf>
    <xf numFmtId="166" fontId="10" fillId="0" borderId="2" xfId="114" applyNumberFormat="1" applyFont="1" applyBorder="1" applyAlignment="1">
      <alignment horizontal="right" vertical="center"/>
    </xf>
    <xf numFmtId="0" fontId="9" fillId="0" borderId="0" xfId="114" applyFont="1" applyAlignment="1">
      <alignment horizontal="right" vertical="center"/>
    </xf>
    <xf numFmtId="0" fontId="9" fillId="0" borderId="0" xfId="114" applyFont="1" applyAlignment="1">
      <alignment horizontal="center" vertical="center"/>
    </xf>
    <xf numFmtId="166" fontId="9" fillId="0" borderId="2" xfId="114" applyNumberFormat="1" applyFont="1" applyBorder="1" applyAlignment="1">
      <alignment horizontal="right" vertical="center"/>
    </xf>
    <xf numFmtId="0" fontId="9" fillId="0" borderId="2" xfId="114" applyFont="1" applyBorder="1" applyAlignment="1">
      <alignment horizontal="right" vertical="center"/>
    </xf>
    <xf numFmtId="0" fontId="10" fillId="0" borderId="0" xfId="114" applyFont="1" applyAlignment="1">
      <alignment horizontal="center" vertical="center"/>
    </xf>
    <xf numFmtId="166" fontId="10" fillId="0" borderId="0" xfId="114" applyNumberFormat="1" applyFont="1" applyAlignment="1">
      <alignment vertical="center"/>
    </xf>
    <xf numFmtId="166" fontId="9" fillId="0" borderId="0" xfId="57" applyNumberFormat="1" applyFont="1" applyAlignment="1">
      <alignment horizontal="right" vertical="center"/>
    </xf>
    <xf numFmtId="166" fontId="9" fillId="0" borderId="0" xfId="114" applyNumberFormat="1" applyFont="1" applyAlignment="1">
      <alignment horizontal="right" vertical="center"/>
    </xf>
    <xf numFmtId="166" fontId="9" fillId="0" borderId="0" xfId="57" applyNumberFormat="1" applyFont="1" applyAlignment="1">
      <alignment horizontal="center" vertical="center"/>
    </xf>
    <xf numFmtId="165" fontId="9" fillId="0" borderId="0" xfId="57" quotePrefix="1" applyNumberFormat="1" applyFont="1" applyAlignment="1">
      <alignment horizontal="left" vertical="center"/>
    </xf>
    <xf numFmtId="41" fontId="10" fillId="0" borderId="0" xfId="114" applyNumberFormat="1" applyFont="1" applyAlignment="1">
      <alignment horizontal="right" vertical="center"/>
    </xf>
    <xf numFmtId="165" fontId="10" fillId="0" borderId="0" xfId="57" applyNumberFormat="1" applyFont="1" applyAlignment="1">
      <alignment vertical="center"/>
    </xf>
    <xf numFmtId="166" fontId="10" fillId="0" borderId="5" xfId="114" applyNumberFormat="1" applyFont="1" applyBorder="1" applyAlignment="1">
      <alignment vertical="center"/>
    </xf>
    <xf numFmtId="166" fontId="10" fillId="0" borderId="3" xfId="114" applyNumberFormat="1" applyFont="1" applyBorder="1" applyAlignment="1">
      <alignment vertical="center"/>
    </xf>
    <xf numFmtId="165" fontId="10" fillId="0" borderId="2" xfId="57" applyNumberFormat="1" applyFont="1" applyBorder="1" applyAlignment="1">
      <alignment horizontal="left" vertical="center"/>
    </xf>
    <xf numFmtId="0" fontId="10" fillId="0" borderId="2" xfId="114" applyFont="1" applyBorder="1" applyAlignment="1">
      <alignment horizontal="left" vertical="center" shrinkToFit="1"/>
    </xf>
    <xf numFmtId="0" fontId="10" fillId="0" borderId="2" xfId="114" applyFont="1" applyBorder="1" applyAlignment="1">
      <alignment vertical="center"/>
    </xf>
    <xf numFmtId="41" fontId="10" fillId="0" borderId="2" xfId="114" applyNumberFormat="1" applyFont="1" applyBorder="1" applyAlignment="1">
      <alignment horizontal="right" vertical="center"/>
    </xf>
    <xf numFmtId="166" fontId="10" fillId="0" borderId="2" xfId="114" applyNumberFormat="1" applyFont="1" applyBorder="1" applyAlignment="1">
      <alignment vertical="center"/>
    </xf>
    <xf numFmtId="166" fontId="10" fillId="0" borderId="0" xfId="114" applyNumberFormat="1" applyFont="1" applyAlignment="1">
      <alignment horizontal="right"/>
    </xf>
    <xf numFmtId="165" fontId="27" fillId="0" borderId="0" xfId="0" applyNumberFormat="1" applyFont="1" applyAlignment="1">
      <alignment horizontal="left" vertical="center"/>
    </xf>
    <xf numFmtId="165" fontId="28" fillId="0" borderId="0" xfId="0" applyNumberFormat="1" applyFont="1" applyAlignment="1">
      <alignment horizontal="center" vertical="center"/>
    </xf>
    <xf numFmtId="165" fontId="28" fillId="0" borderId="0" xfId="0" applyNumberFormat="1" applyFont="1" applyAlignment="1">
      <alignment horizontal="left" vertical="center"/>
    </xf>
    <xf numFmtId="166" fontId="28" fillId="0" borderId="0" xfId="0" applyNumberFormat="1" applyFont="1" applyAlignment="1">
      <alignment horizontal="right" vertical="center"/>
    </xf>
    <xf numFmtId="173" fontId="28" fillId="0" borderId="0" xfId="0" applyNumberFormat="1" applyFont="1" applyAlignment="1">
      <alignment horizontal="left" vertical="center"/>
    </xf>
    <xf numFmtId="173" fontId="28" fillId="0" borderId="0" xfId="0" applyNumberFormat="1" applyFont="1" applyAlignment="1">
      <alignment horizontal="center" vertical="center"/>
    </xf>
    <xf numFmtId="165" fontId="28" fillId="0" borderId="0" xfId="0" applyNumberFormat="1" applyFont="1" applyAlignment="1">
      <alignment vertical="center"/>
    </xf>
    <xf numFmtId="165" fontId="27" fillId="0" borderId="2" xfId="0" applyNumberFormat="1" applyFont="1" applyBorder="1" applyAlignment="1">
      <alignment horizontal="left" vertical="center"/>
    </xf>
    <xf numFmtId="165" fontId="28" fillId="0" borderId="2" xfId="0" applyNumberFormat="1" applyFont="1" applyBorder="1" applyAlignment="1">
      <alignment horizontal="center" vertical="center"/>
    </xf>
    <xf numFmtId="165" fontId="28" fillId="0" borderId="2" xfId="0" applyNumberFormat="1" applyFont="1" applyBorder="1" applyAlignment="1">
      <alignment horizontal="left" vertical="center"/>
    </xf>
    <xf numFmtId="166" fontId="28" fillId="0" borderId="2" xfId="0" applyNumberFormat="1" applyFont="1" applyBorder="1" applyAlignment="1">
      <alignment horizontal="right" vertical="center"/>
    </xf>
    <xf numFmtId="173" fontId="28" fillId="0" borderId="2" xfId="0" applyNumberFormat="1" applyFont="1" applyBorder="1" applyAlignment="1">
      <alignment horizontal="left" vertical="center"/>
    </xf>
    <xf numFmtId="173" fontId="28" fillId="0" borderId="2" xfId="0" applyNumberFormat="1" applyFont="1" applyBorder="1" applyAlignment="1">
      <alignment horizontal="center" vertical="center"/>
    </xf>
    <xf numFmtId="173" fontId="27" fillId="0" borderId="0" xfId="113" applyNumberFormat="1" applyFont="1" applyAlignment="1">
      <alignment horizontal="right" vertical="center"/>
    </xf>
    <xf numFmtId="165" fontId="27" fillId="0" borderId="0" xfId="0" applyNumberFormat="1" applyFont="1" applyAlignment="1">
      <alignment vertical="center"/>
    </xf>
    <xf numFmtId="166" fontId="27" fillId="0" borderId="0" xfId="113" applyNumberFormat="1" applyFont="1" applyAlignment="1">
      <alignment horizontal="right" vertical="center"/>
    </xf>
    <xf numFmtId="173" fontId="27" fillId="0" borderId="0" xfId="113" applyNumberFormat="1" applyFont="1" applyAlignment="1">
      <alignment horizontal="left" vertical="center"/>
    </xf>
    <xf numFmtId="173" fontId="27" fillId="0" borderId="0" xfId="113" applyNumberFormat="1" applyFont="1" applyAlignment="1">
      <alignment horizontal="center" vertical="center"/>
    </xf>
    <xf numFmtId="165" fontId="27" fillId="0" borderId="2" xfId="0" applyNumberFormat="1" applyFont="1" applyBorder="1" applyAlignment="1">
      <alignment horizontal="center" vertical="center"/>
    </xf>
    <xf numFmtId="166" fontId="27" fillId="0" borderId="2" xfId="0" applyNumberFormat="1" applyFont="1" applyBorder="1" applyAlignment="1">
      <alignment horizontal="right" vertical="center"/>
    </xf>
    <xf numFmtId="173" fontId="27" fillId="0" borderId="0" xfId="88" applyNumberFormat="1" applyFont="1" applyAlignment="1">
      <alignment horizontal="left" vertical="center"/>
    </xf>
    <xf numFmtId="173" fontId="27" fillId="0" borderId="0" xfId="88" applyNumberFormat="1" applyFont="1" applyAlignment="1">
      <alignment horizontal="center" vertical="center"/>
    </xf>
    <xf numFmtId="165" fontId="2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right" vertical="center"/>
    </xf>
    <xf numFmtId="0" fontId="28" fillId="0" borderId="0" xfId="0" applyFont="1" applyAlignment="1">
      <alignment horizontal="center" vertical="center"/>
    </xf>
    <xf numFmtId="166" fontId="28" fillId="0" borderId="0" xfId="57" applyNumberFormat="1" applyFont="1" applyAlignment="1">
      <alignment horizontal="right" vertical="center"/>
    </xf>
    <xf numFmtId="166" fontId="28" fillId="0" borderId="0" xfId="0" applyNumberFormat="1" applyFont="1" applyAlignment="1">
      <alignment horizontal="left" vertical="center"/>
    </xf>
    <xf numFmtId="0" fontId="28" fillId="0" borderId="0" xfId="0" quotePrefix="1" applyFont="1" applyAlignment="1">
      <alignment horizontal="center" vertical="center"/>
    </xf>
    <xf numFmtId="166" fontId="28" fillId="0" borderId="0" xfId="0" applyNumberFormat="1" applyFont="1" applyAlignment="1">
      <alignment vertical="center"/>
    </xf>
    <xf numFmtId="166" fontId="28" fillId="0" borderId="2" xfId="0" applyNumberFormat="1" applyFont="1" applyBorder="1" applyAlignment="1">
      <alignment vertical="center"/>
    </xf>
    <xf numFmtId="166" fontId="28" fillId="0" borderId="0" xfId="0" applyNumberFormat="1" applyFont="1" applyAlignment="1">
      <alignment horizontal="center" vertical="center"/>
    </xf>
    <xf numFmtId="166" fontId="28" fillId="0" borderId="3" xfId="0" applyNumberFormat="1" applyFont="1" applyBorder="1" applyAlignment="1">
      <alignment horizontal="right" vertical="center"/>
    </xf>
    <xf numFmtId="166" fontId="29" fillId="0" borderId="0" xfId="149" applyNumberFormat="1" applyFont="1" applyFill="1" applyAlignment="1">
      <alignment horizontal="right" vertical="center"/>
    </xf>
    <xf numFmtId="166" fontId="29" fillId="0" borderId="0" xfId="0" applyNumberFormat="1" applyFont="1" applyAlignment="1">
      <alignment horizontal="right" vertical="center"/>
    </xf>
    <xf numFmtId="165" fontId="28" fillId="0" borderId="2" xfId="0" applyNumberFormat="1" applyFont="1" applyBorder="1" applyAlignment="1">
      <alignment vertical="center" shrinkToFit="1"/>
    </xf>
    <xf numFmtId="165" fontId="28" fillId="0" borderId="0" xfId="0" quotePrefix="1" applyNumberFormat="1" applyFont="1" applyAlignment="1">
      <alignment horizontal="left" vertical="center"/>
    </xf>
    <xf numFmtId="173" fontId="28" fillId="0" borderId="0" xfId="0" applyNumberFormat="1" applyFont="1" applyAlignment="1">
      <alignment vertical="center"/>
    </xf>
    <xf numFmtId="165" fontId="27" fillId="0" borderId="0" xfId="113" applyNumberFormat="1" applyFont="1" applyAlignment="1">
      <alignment horizontal="left" vertical="center"/>
    </xf>
    <xf numFmtId="165" fontId="27" fillId="0" borderId="0" xfId="113" applyNumberFormat="1" applyFont="1" applyAlignment="1">
      <alignment horizontal="center" vertical="center"/>
    </xf>
    <xf numFmtId="166" fontId="28" fillId="0" borderId="0" xfId="113" applyNumberFormat="1" applyFont="1" applyAlignment="1">
      <alignment horizontal="right" vertical="center"/>
    </xf>
    <xf numFmtId="173" fontId="28" fillId="0" borderId="0" xfId="113" applyNumberFormat="1" applyFont="1" applyAlignment="1">
      <alignment horizontal="left" vertical="center"/>
    </xf>
    <xf numFmtId="173" fontId="28" fillId="0" borderId="0" xfId="113" applyNumberFormat="1" applyFont="1" applyAlignment="1">
      <alignment horizontal="center" vertical="center"/>
    </xf>
    <xf numFmtId="165" fontId="28" fillId="0" borderId="0" xfId="113" applyNumberFormat="1" applyFont="1" applyAlignment="1">
      <alignment vertical="center"/>
    </xf>
    <xf numFmtId="165" fontId="27" fillId="0" borderId="2" xfId="115" applyNumberFormat="1" applyFont="1" applyBorder="1" applyAlignment="1">
      <alignment horizontal="left" vertical="center"/>
    </xf>
    <xf numFmtId="165" fontId="27" fillId="0" borderId="2" xfId="113" applyNumberFormat="1" applyFont="1" applyBorder="1" applyAlignment="1">
      <alignment horizontal="left" vertical="center"/>
    </xf>
    <xf numFmtId="165" fontId="27" fillId="0" borderId="2" xfId="113" applyNumberFormat="1" applyFont="1" applyBorder="1" applyAlignment="1">
      <alignment horizontal="center" vertical="center"/>
    </xf>
    <xf numFmtId="166" fontId="28" fillId="0" borderId="2" xfId="113" applyNumberFormat="1" applyFont="1" applyBorder="1" applyAlignment="1">
      <alignment horizontal="right" vertical="center"/>
    </xf>
    <xf numFmtId="173" fontId="28" fillId="0" borderId="2" xfId="113" applyNumberFormat="1" applyFont="1" applyBorder="1" applyAlignment="1">
      <alignment horizontal="left" vertical="center"/>
    </xf>
    <xf numFmtId="173" fontId="28" fillId="0" borderId="2" xfId="113" applyNumberFormat="1" applyFont="1" applyBorder="1" applyAlignment="1">
      <alignment horizontal="center" vertical="center"/>
    </xf>
    <xf numFmtId="165" fontId="28" fillId="0" borderId="0" xfId="113" applyNumberFormat="1" applyFont="1" applyAlignment="1">
      <alignment horizontal="left" vertical="center"/>
    </xf>
    <xf numFmtId="165" fontId="28" fillId="0" borderId="0" xfId="113" applyNumberFormat="1" applyFont="1" applyAlignment="1">
      <alignment horizontal="center" vertical="center"/>
    </xf>
    <xf numFmtId="173" fontId="28" fillId="0" borderId="0" xfId="113" applyNumberFormat="1" applyFont="1" applyAlignment="1">
      <alignment horizontal="right" vertical="center"/>
    </xf>
    <xf numFmtId="166" fontId="28" fillId="0" borderId="0" xfId="113" applyNumberFormat="1" applyFont="1" applyAlignment="1">
      <alignment vertical="center"/>
    </xf>
    <xf numFmtId="166" fontId="28" fillId="0" borderId="0" xfId="113" applyNumberFormat="1" applyFont="1" applyAlignment="1">
      <alignment horizontal="left" vertical="center"/>
    </xf>
    <xf numFmtId="166" fontId="28" fillId="0" borderId="0" xfId="113" applyNumberFormat="1" applyFont="1" applyAlignment="1">
      <alignment horizontal="center" vertical="center"/>
    </xf>
    <xf numFmtId="166" fontId="28" fillId="0" borderId="2" xfId="113" applyNumberFormat="1" applyFont="1" applyBorder="1" applyAlignment="1">
      <alignment vertical="center"/>
    </xf>
    <xf numFmtId="165" fontId="28" fillId="0" borderId="2" xfId="0" applyNumberFormat="1" applyFont="1" applyBorder="1" applyAlignment="1">
      <alignment vertical="center"/>
    </xf>
    <xf numFmtId="0" fontId="27" fillId="0" borderId="0" xfId="0" applyFont="1" applyAlignment="1">
      <alignment vertical="center"/>
    </xf>
    <xf numFmtId="178" fontId="27" fillId="0" borderId="0" xfId="1" applyNumberFormat="1" applyFont="1" applyFill="1" applyAlignment="1">
      <alignment vertical="center"/>
    </xf>
    <xf numFmtId="178" fontId="28" fillId="0" borderId="0" xfId="1" applyNumberFormat="1" applyFont="1" applyFill="1" applyAlignment="1">
      <alignment vertical="center"/>
    </xf>
    <xf numFmtId="178" fontId="28" fillId="0" borderId="0" xfId="1" applyNumberFormat="1" applyFont="1" applyFill="1" applyAlignment="1">
      <alignment horizontal="center" vertical="center"/>
    </xf>
    <xf numFmtId="0" fontId="28" fillId="0" borderId="0" xfId="0" applyFont="1" applyAlignment="1">
      <alignment vertical="center"/>
    </xf>
    <xf numFmtId="170" fontId="28" fillId="0" borderId="0" xfId="1" applyNumberFormat="1" applyFont="1" applyFill="1" applyAlignment="1">
      <alignment vertical="center"/>
    </xf>
    <xf numFmtId="170" fontId="28" fillId="0" borderId="0" xfId="1" quotePrefix="1" applyNumberFormat="1" applyFont="1" applyFill="1" applyAlignment="1">
      <alignment vertical="center"/>
    </xf>
    <xf numFmtId="170" fontId="28" fillId="0" borderId="0" xfId="1" quotePrefix="1" applyNumberFormat="1" applyFont="1" applyFill="1" applyAlignment="1">
      <alignment horizontal="center" vertical="center"/>
    </xf>
    <xf numFmtId="170" fontId="28" fillId="0" borderId="0" xfId="1" applyNumberFormat="1" applyFont="1" applyFill="1" applyAlignment="1">
      <alignment horizontal="center" vertical="center"/>
    </xf>
    <xf numFmtId="0" fontId="28" fillId="0" borderId="0" xfId="1" applyNumberFormat="1" applyFont="1" applyFill="1" applyAlignment="1">
      <alignment vertical="center"/>
    </xf>
    <xf numFmtId="0" fontId="28" fillId="0" borderId="0" xfId="0" quotePrefix="1" applyFont="1" applyAlignment="1">
      <alignment vertical="center"/>
    </xf>
    <xf numFmtId="166" fontId="28" fillId="0" borderId="0" xfId="88" applyNumberFormat="1" applyFont="1" applyAlignment="1">
      <alignment horizontal="right" vertical="center"/>
    </xf>
    <xf numFmtId="165" fontId="27" fillId="0" borderId="0" xfId="113" quotePrefix="1" applyNumberFormat="1" applyFont="1" applyAlignment="1">
      <alignment horizontal="left" vertical="center"/>
    </xf>
    <xf numFmtId="166" fontId="28" fillId="0" borderId="3" xfId="113" applyNumberFormat="1" applyFont="1" applyBorder="1" applyAlignment="1">
      <alignment horizontal="right" vertical="center"/>
    </xf>
    <xf numFmtId="165" fontId="28" fillId="0" borderId="0" xfId="88" applyNumberFormat="1" applyFont="1" applyAlignment="1">
      <alignment horizontal="left" vertical="center"/>
    </xf>
    <xf numFmtId="165" fontId="28" fillId="0" borderId="0" xfId="88" applyNumberFormat="1" applyFont="1" applyAlignment="1">
      <alignment horizontal="center" vertical="center"/>
    </xf>
    <xf numFmtId="166" fontId="27" fillId="0" borderId="0" xfId="88" applyNumberFormat="1" applyFont="1" applyAlignment="1">
      <alignment horizontal="right" vertical="center"/>
    </xf>
    <xf numFmtId="166" fontId="27" fillId="0" borderId="0" xfId="88" applyNumberFormat="1" applyFont="1" applyAlignment="1">
      <alignment horizontal="left" vertical="center"/>
    </xf>
    <xf numFmtId="166" fontId="27" fillId="0" borderId="0" xfId="88" applyNumberFormat="1" applyFont="1" applyAlignment="1">
      <alignment horizontal="center" vertical="center"/>
    </xf>
    <xf numFmtId="165" fontId="27" fillId="0" borderId="0" xfId="88" applyNumberFormat="1" applyFont="1" applyAlignment="1">
      <alignment horizontal="left" vertical="center"/>
    </xf>
    <xf numFmtId="174" fontId="28" fillId="0" borderId="0" xfId="89" applyNumberFormat="1" applyFont="1" applyAlignment="1">
      <alignment horizontal="right" vertical="center"/>
    </xf>
    <xf numFmtId="174" fontId="28" fillId="0" borderId="0" xfId="88" applyNumberFormat="1" applyFont="1" applyAlignment="1">
      <alignment horizontal="right" vertical="center"/>
    </xf>
    <xf numFmtId="174" fontId="28" fillId="0" borderId="0" xfId="113" applyNumberFormat="1" applyFont="1" applyAlignment="1">
      <alignment horizontal="right" vertical="center"/>
    </xf>
    <xf numFmtId="166" fontId="28" fillId="0" borderId="0" xfId="89" applyNumberFormat="1" applyFont="1" applyAlignment="1">
      <alignment horizontal="right" vertical="center"/>
    </xf>
    <xf numFmtId="165" fontId="28" fillId="0" borderId="0" xfId="113" quotePrefix="1" applyNumberFormat="1" applyFont="1" applyAlignment="1">
      <alignment horizontal="left" vertical="center"/>
    </xf>
    <xf numFmtId="165" fontId="28" fillId="0" borderId="0" xfId="88" quotePrefix="1" applyNumberFormat="1" applyFont="1" applyAlignment="1">
      <alignment horizontal="left" vertical="center"/>
    </xf>
    <xf numFmtId="166" fontId="28" fillId="0" borderId="2" xfId="0" applyNumberFormat="1" applyFont="1" applyBorder="1" applyAlignment="1">
      <alignment horizontal="left" vertical="center"/>
    </xf>
    <xf numFmtId="166" fontId="28" fillId="0" borderId="2" xfId="89" applyNumberFormat="1" applyFont="1" applyBorder="1" applyAlignment="1">
      <alignment horizontal="right" vertical="center"/>
    </xf>
    <xf numFmtId="165" fontId="27" fillId="0" borderId="0" xfId="57" applyNumberFormat="1" applyFont="1" applyAlignment="1">
      <alignment horizontal="left" vertical="center"/>
    </xf>
    <xf numFmtId="0" fontId="27" fillId="0" borderId="0" xfId="114" applyFont="1" applyAlignment="1">
      <alignment vertical="center"/>
    </xf>
    <xf numFmtId="166" fontId="28" fillId="0" borderId="0" xfId="114" applyNumberFormat="1" applyFont="1" applyAlignment="1">
      <alignment horizontal="center" vertical="center"/>
    </xf>
    <xf numFmtId="0" fontId="28" fillId="0" borderId="0" xfId="114" applyFont="1" applyAlignment="1">
      <alignment horizontal="right" vertical="center"/>
    </xf>
    <xf numFmtId="166" fontId="28" fillId="0" borderId="0" xfId="114" applyNumberFormat="1" applyFont="1" applyAlignment="1">
      <alignment horizontal="right" vertical="center"/>
    </xf>
    <xf numFmtId="0" fontId="28" fillId="0" borderId="0" xfId="114" applyFont="1" applyAlignment="1">
      <alignment vertical="center"/>
    </xf>
    <xf numFmtId="165" fontId="27" fillId="0" borderId="2" xfId="150" applyNumberFormat="1" applyFont="1" applyBorder="1" applyAlignment="1">
      <alignment horizontal="left" vertical="center"/>
    </xf>
    <xf numFmtId="0" fontId="27" fillId="0" borderId="2" xfId="114" applyFont="1" applyBorder="1" applyAlignment="1">
      <alignment vertical="center"/>
    </xf>
    <xf numFmtId="166" fontId="28" fillId="0" borderId="2" xfId="114" applyNumberFormat="1" applyFont="1" applyBorder="1" applyAlignment="1">
      <alignment horizontal="center" vertical="center"/>
    </xf>
    <xf numFmtId="0" fontId="28" fillId="0" borderId="2" xfId="114" applyFont="1" applyBorder="1" applyAlignment="1">
      <alignment horizontal="right" vertical="center"/>
    </xf>
    <xf numFmtId="166" fontId="28" fillId="0" borderId="2" xfId="114" applyNumberFormat="1" applyFont="1" applyBorder="1" applyAlignment="1">
      <alignment horizontal="right" vertical="center"/>
    </xf>
    <xf numFmtId="167" fontId="28" fillId="0" borderId="0" xfId="0" applyNumberFormat="1" applyFont="1" applyAlignment="1">
      <alignment horizontal="center" vertical="center"/>
    </xf>
    <xf numFmtId="167" fontId="28" fillId="0" borderId="2" xfId="0" applyNumberFormat="1" applyFont="1" applyBorder="1" applyAlignment="1">
      <alignment horizontal="center" vertical="center"/>
    </xf>
    <xf numFmtId="167" fontId="27" fillId="0" borderId="0" xfId="0" applyNumberFormat="1" applyFont="1" applyAlignment="1">
      <alignment vertical="center"/>
    </xf>
    <xf numFmtId="167" fontId="27" fillId="0" borderId="0" xfId="0" applyNumberFormat="1" applyFont="1" applyAlignment="1">
      <alignment horizontal="center" vertical="center"/>
    </xf>
    <xf numFmtId="166" fontId="28" fillId="0" borderId="0" xfId="0" quotePrefix="1" applyNumberFormat="1" applyFont="1" applyAlignment="1">
      <alignment horizontal="right" vertical="center"/>
    </xf>
    <xf numFmtId="166" fontId="28" fillId="0" borderId="2" xfId="88" applyNumberFormat="1" applyFont="1" applyBorder="1" applyAlignment="1">
      <alignment horizontal="right" vertical="center"/>
    </xf>
    <xf numFmtId="167" fontId="27" fillId="0" borderId="2" xfId="0" applyNumberFormat="1" applyFont="1" applyBorder="1" applyAlignment="1">
      <alignment horizontal="center" vertical="center"/>
    </xf>
    <xf numFmtId="173" fontId="28" fillId="0" borderId="0" xfId="88" applyNumberFormat="1" applyFont="1" applyAlignment="1">
      <alignment horizontal="left" vertical="center"/>
    </xf>
    <xf numFmtId="173" fontId="28" fillId="0" borderId="0" xfId="88" applyNumberFormat="1" applyFont="1" applyAlignment="1">
      <alignment horizontal="center" vertical="center"/>
    </xf>
    <xf numFmtId="166" fontId="28" fillId="0" borderId="0" xfId="88" applyNumberFormat="1" applyFont="1" applyAlignment="1">
      <alignment horizontal="left" vertical="center"/>
    </xf>
    <xf numFmtId="166" fontId="28" fillId="0" borderId="0" xfId="88" applyNumberFormat="1" applyFont="1" applyAlignment="1">
      <alignment horizontal="center" vertical="center"/>
    </xf>
    <xf numFmtId="166" fontId="28" fillId="0" borderId="3" xfId="88" applyNumberFormat="1" applyFont="1" applyBorder="1" applyAlignment="1">
      <alignment horizontal="right" vertical="center"/>
    </xf>
    <xf numFmtId="173" fontId="28" fillId="0" borderId="2" xfId="88" applyNumberFormat="1" applyFont="1" applyBorder="1" applyAlignment="1">
      <alignment horizontal="left" vertical="center"/>
    </xf>
    <xf numFmtId="173" fontId="28" fillId="0" borderId="2" xfId="88" applyNumberFormat="1" applyFont="1" applyBorder="1" applyAlignment="1">
      <alignment horizontal="center" vertical="center"/>
    </xf>
    <xf numFmtId="9" fontId="28" fillId="0" borderId="0" xfId="149" applyFont="1" applyAlignment="1">
      <alignment horizontal="right" vertical="center"/>
    </xf>
    <xf numFmtId="179" fontId="28" fillId="0" borderId="0" xfId="1" applyNumberFormat="1" applyFont="1" applyAlignment="1">
      <alignment horizontal="right" vertical="center"/>
    </xf>
    <xf numFmtId="173" fontId="27" fillId="0" borderId="0" xfId="113" applyNumberFormat="1" applyFont="1" applyAlignment="1">
      <alignment horizontal="right" vertical="center"/>
    </xf>
    <xf numFmtId="173" fontId="27" fillId="0" borderId="2" xfId="113" applyNumberFormat="1" applyFont="1" applyBorder="1" applyAlignment="1">
      <alignment horizontal="right" vertical="center"/>
    </xf>
    <xf numFmtId="165" fontId="28" fillId="0" borderId="2" xfId="0" applyNumberFormat="1" applyFont="1" applyBorder="1" applyAlignment="1">
      <alignment horizontal="left" vertical="center" shrinkToFit="1"/>
    </xf>
    <xf numFmtId="0" fontId="9" fillId="0" borderId="4" xfId="114" applyFont="1" applyBorder="1" applyAlignment="1">
      <alignment horizontal="center" vertical="center"/>
    </xf>
  </cellXfs>
  <cellStyles count="151">
    <cellStyle name="Comma" xfId="1" builtinId="3"/>
    <cellStyle name="Comma 10" xfId="2"/>
    <cellStyle name="Comma 10 14 3" xfId="136"/>
    <cellStyle name="Comma 10 15 2" xfId="3"/>
    <cellStyle name="Comma 11" xfId="4"/>
    <cellStyle name="Comma 11 2 2 4" xfId="140"/>
    <cellStyle name="Comma 12" xfId="5"/>
    <cellStyle name="Comma 12 2 2" xfId="6"/>
    <cellStyle name="Comma 12 2 2 2" xfId="7"/>
    <cellStyle name="Comma 12 2 2 2 2" xfId="131"/>
    <cellStyle name="Comma 13" xfId="8"/>
    <cellStyle name="Comma 13 2 3" xfId="9"/>
    <cellStyle name="Comma 160" xfId="10"/>
    <cellStyle name="Comma 162" xfId="143"/>
    <cellStyle name="Comma 175" xfId="137"/>
    <cellStyle name="Comma 176" xfId="135"/>
    <cellStyle name="Comma 182" xfId="142"/>
    <cellStyle name="Comma 2" xfId="11"/>
    <cellStyle name="Comma 2 2" xfId="12"/>
    <cellStyle name="Comma 2 2 2" xfId="141"/>
    <cellStyle name="Comma 2 3" xfId="13"/>
    <cellStyle name="Comma 2 3 2" xfId="132"/>
    <cellStyle name="Comma 2 4" xfId="14"/>
    <cellStyle name="Comma 26" xfId="15"/>
    <cellStyle name="Comma 3" xfId="16"/>
    <cellStyle name="Comma 3 2" xfId="17"/>
    <cellStyle name="Comma 3 2 2" xfId="18"/>
    <cellStyle name="Comma 3 2 2 2" xfId="19"/>
    <cellStyle name="Comma 3 2 2 3" xfId="146"/>
    <cellStyle name="Comma 3 3" xfId="20"/>
    <cellStyle name="Comma 3 3 2" xfId="144"/>
    <cellStyle name="Comma 3 4" xfId="21"/>
    <cellStyle name="Comma 3 5" xfId="133"/>
    <cellStyle name="Comma 39" xfId="22"/>
    <cellStyle name="Comma 4" xfId="23"/>
    <cellStyle name="Comma 4 2" xfId="24"/>
    <cellStyle name="Comma 4 2 2 2 2 2" xfId="145"/>
    <cellStyle name="Comma 4 3" xfId="25"/>
    <cellStyle name="Comma 4 4" xfId="26"/>
    <cellStyle name="Comma 4 5" xfId="130"/>
    <cellStyle name="Comma 43 7" xfId="27"/>
    <cellStyle name="Comma 5" xfId="28"/>
    <cellStyle name="Comma 5 2" xfId="29"/>
    <cellStyle name="Comma 5 3" xfId="30"/>
    <cellStyle name="Comma 5 34" xfId="138"/>
    <cellStyle name="Comma 5 4" xfId="31"/>
    <cellStyle name="Comma 6" xfId="32"/>
    <cellStyle name="Comma 6 2" xfId="33"/>
    <cellStyle name="Comma 6 3" xfId="34"/>
    <cellStyle name="Comma 69 2" xfId="35"/>
    <cellStyle name="Comma 7" xfId="36"/>
    <cellStyle name="Comma 7 2" xfId="37"/>
    <cellStyle name="Comma 8" xfId="38"/>
    <cellStyle name="Comma 8 2" xfId="39"/>
    <cellStyle name="Comma 9" xfId="40"/>
    <cellStyle name="Comma 9 2" xfId="41"/>
    <cellStyle name="Currency 2" xfId="42"/>
    <cellStyle name="Explanatory Text 11" xfId="139"/>
    <cellStyle name="Explanatory Text 2" xfId="43"/>
    <cellStyle name="Followed Hyperlink 2" xfId="44"/>
    <cellStyle name="Hyperlink 2" xfId="45"/>
    <cellStyle name="Hyperlink 2 2" xfId="46"/>
    <cellStyle name="Hyperlink 2 3" xfId="47"/>
    <cellStyle name="Hyperlink 2 4" xfId="148"/>
    <cellStyle name="Hyperlink 3" xfId="48"/>
    <cellStyle name="Hyperlink 4" xfId="49"/>
    <cellStyle name="Hyperlink 5" xfId="50"/>
    <cellStyle name="Normal" xfId="0" builtinId="0"/>
    <cellStyle name="Normal - Style1" xfId="51"/>
    <cellStyle name="Normal 10" xfId="52"/>
    <cellStyle name="Normal 10 4" xfId="53"/>
    <cellStyle name="Normal 11" xfId="54"/>
    <cellStyle name="Normal 11 8" xfId="55"/>
    <cellStyle name="Normal 2" xfId="56"/>
    <cellStyle name="Normal 2 13" xfId="57"/>
    <cellStyle name="Normal 2 2" xfId="58"/>
    <cellStyle name="Normal 2 2 2" xfId="59"/>
    <cellStyle name="Normal 2 2 3" xfId="60"/>
    <cellStyle name="Normal 2 3" xfId="61"/>
    <cellStyle name="Normal 2 3 2" xfId="62"/>
    <cellStyle name="Normal 2 3 3" xfId="63"/>
    <cellStyle name="Normal 2 3 5" xfId="64"/>
    <cellStyle name="Normal 2 4" xfId="65"/>
    <cellStyle name="Normal 23" xfId="66"/>
    <cellStyle name="Normal 253" xfId="67"/>
    <cellStyle name="Normal 271" xfId="68"/>
    <cellStyle name="Normal 272" xfId="69"/>
    <cellStyle name="Normal 273" xfId="70"/>
    <cellStyle name="Normal 274" xfId="71"/>
    <cellStyle name="Normal 275" xfId="72"/>
    <cellStyle name="Normal 276" xfId="73"/>
    <cellStyle name="Normal 277" xfId="74"/>
    <cellStyle name="Normal 278" xfId="75"/>
    <cellStyle name="Normal 279" xfId="76"/>
    <cellStyle name="Normal 280" xfId="77"/>
    <cellStyle name="Normal 281" xfId="78"/>
    <cellStyle name="Normal 282" xfId="79"/>
    <cellStyle name="Normal 283" xfId="80"/>
    <cellStyle name="Normal 284" xfId="81"/>
    <cellStyle name="Normal 285" xfId="82"/>
    <cellStyle name="Normal 286" xfId="83"/>
    <cellStyle name="Normal 288" xfId="84"/>
    <cellStyle name="Normal 289" xfId="85"/>
    <cellStyle name="Normal 290" xfId="86"/>
    <cellStyle name="Normal 296" xfId="87"/>
    <cellStyle name="Normal 3" xfId="88"/>
    <cellStyle name="Normal 3 2" xfId="89"/>
    <cellStyle name="Normal 3 2 2" xfId="90"/>
    <cellStyle name="Normal 3 2 2 2" xfId="91"/>
    <cellStyle name="Normal 3 3" xfId="92"/>
    <cellStyle name="Normal 3 3 2" xfId="93"/>
    <cellStyle name="Normal 3 3 2 3" xfId="129"/>
    <cellStyle name="Normal 3 3 3" xfId="94"/>
    <cellStyle name="Normal 3 4" xfId="95"/>
    <cellStyle name="Normal 3 5" xfId="96"/>
    <cellStyle name="Normal 354" xfId="97"/>
    <cellStyle name="Normal 365" xfId="98"/>
    <cellStyle name="Normal 4" xfId="99"/>
    <cellStyle name="Normal 4 2" xfId="100"/>
    <cellStyle name="Normal 4 2 2" xfId="101"/>
    <cellStyle name="Normal 4 3" xfId="147"/>
    <cellStyle name="Normal 4 5" xfId="102"/>
    <cellStyle name="Normal 5" xfId="103"/>
    <cellStyle name="Normal 5 2" xfId="104"/>
    <cellStyle name="Normal 6" xfId="105"/>
    <cellStyle name="Normal 6 2" xfId="106"/>
    <cellStyle name="Normal 6 3" xfId="107"/>
    <cellStyle name="Normal 7" xfId="108"/>
    <cellStyle name="Normal 7 2" xfId="109"/>
    <cellStyle name="Normal 71" xfId="110"/>
    <cellStyle name="Normal 8" xfId="111"/>
    <cellStyle name="Normal 9" xfId="112"/>
    <cellStyle name="Normal_EGCO_June10 TE" xfId="113"/>
    <cellStyle name="Normal_KEGCO_2002" xfId="114"/>
    <cellStyle name="Normal_Sheet5" xfId="115"/>
    <cellStyle name="Normal_Sheet7 2" xfId="150"/>
    <cellStyle name="Percent" xfId="149" builtinId="5"/>
    <cellStyle name="Percent 2" xfId="116"/>
    <cellStyle name="Percent 2 2" xfId="117"/>
    <cellStyle name="Percent 2 3" xfId="118"/>
    <cellStyle name="Percent 2 4" xfId="119"/>
    <cellStyle name="Percent 3" xfId="120"/>
    <cellStyle name="Percent 3 2" xfId="121"/>
    <cellStyle name="Percent 3 3" xfId="122"/>
    <cellStyle name="Percent 4" xfId="123"/>
    <cellStyle name="Percent 5" xfId="124"/>
    <cellStyle name="Percent 6" xfId="125"/>
    <cellStyle name="Percent 7" xfId="126"/>
    <cellStyle name="เครื่องหมายจุลภาค 4 2" xfId="127"/>
    <cellStyle name="ข้อความอธิบาย 9" xfId="134"/>
    <cellStyle name="ปกติ_USCT2" xfId="128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L96"/>
  <sheetViews>
    <sheetView zoomScaleNormal="100" zoomScaleSheetLayoutView="100" workbookViewId="0">
      <selection activeCell="C5" sqref="C5"/>
    </sheetView>
  </sheetViews>
  <sheetFormatPr defaultColWidth="9.33203125" defaultRowHeight="21.75" customHeight="1"/>
  <cols>
    <col min="1" max="2" width="1.33203125" style="39" customWidth="1"/>
    <col min="3" max="3" width="34.33203125" style="39" customWidth="1"/>
    <col min="4" max="4" width="8" style="38" customWidth="1"/>
    <col min="5" max="5" width="0.88671875" style="39" customWidth="1"/>
    <col min="6" max="6" width="14.33203125" style="40" customWidth="1"/>
    <col min="7" max="7" width="0.88671875" style="41" customWidth="1"/>
    <col min="8" max="8" width="14.33203125" style="40" customWidth="1"/>
    <col min="9" max="9" width="0.88671875" style="42" customWidth="1"/>
    <col min="10" max="10" width="14.33203125" style="40" customWidth="1"/>
    <col min="11" max="11" width="0.88671875" style="41" customWidth="1"/>
    <col min="12" max="12" width="14.33203125" style="40" customWidth="1"/>
    <col min="13" max="16384" width="9.33203125" style="43"/>
  </cols>
  <sheetData>
    <row r="1" spans="1:12" ht="21.75" customHeight="1">
      <c r="A1" s="37" t="s">
        <v>42</v>
      </c>
      <c r="B1" s="37"/>
      <c r="C1" s="37"/>
    </row>
    <row r="2" spans="1:12" ht="21.75" customHeight="1">
      <c r="A2" s="37" t="s">
        <v>107</v>
      </c>
      <c r="B2" s="37"/>
      <c r="C2" s="37"/>
    </row>
    <row r="3" spans="1:12" ht="21.75" customHeight="1">
      <c r="A3" s="44" t="s">
        <v>157</v>
      </c>
      <c r="B3" s="44"/>
      <c r="C3" s="44"/>
      <c r="D3" s="45"/>
      <c r="E3" s="46"/>
      <c r="F3" s="47"/>
      <c r="G3" s="48"/>
      <c r="H3" s="47"/>
      <c r="I3" s="49"/>
      <c r="J3" s="47"/>
      <c r="K3" s="48"/>
      <c r="L3" s="47"/>
    </row>
    <row r="5" spans="1:12" ht="21.75" customHeight="1">
      <c r="F5" s="149" t="s">
        <v>92</v>
      </c>
      <c r="G5" s="149"/>
      <c r="H5" s="149"/>
    </row>
    <row r="6" spans="1:12" ht="21.75" customHeight="1">
      <c r="A6" s="43"/>
      <c r="D6" s="51"/>
      <c r="E6" s="37"/>
      <c r="F6" s="150" t="s">
        <v>47</v>
      </c>
      <c r="G6" s="150"/>
      <c r="H6" s="150"/>
      <c r="I6" s="50"/>
      <c r="J6" s="150" t="s">
        <v>93</v>
      </c>
      <c r="K6" s="150"/>
      <c r="L6" s="150"/>
    </row>
    <row r="7" spans="1:12" ht="21.75" customHeight="1">
      <c r="A7" s="43"/>
      <c r="D7" s="51"/>
      <c r="E7" s="37"/>
      <c r="F7" s="52" t="s">
        <v>89</v>
      </c>
      <c r="G7" s="50"/>
      <c r="H7" s="52" t="s">
        <v>90</v>
      </c>
      <c r="I7" s="50"/>
      <c r="J7" s="52" t="s">
        <v>89</v>
      </c>
      <c r="K7" s="50"/>
      <c r="L7" s="52" t="s">
        <v>90</v>
      </c>
    </row>
    <row r="8" spans="1:12" ht="21.75" customHeight="1">
      <c r="A8" s="43"/>
      <c r="D8" s="51"/>
      <c r="E8" s="37"/>
      <c r="F8" s="50" t="s">
        <v>155</v>
      </c>
      <c r="G8" s="50"/>
      <c r="H8" s="52" t="s">
        <v>88</v>
      </c>
      <c r="I8" s="50"/>
      <c r="J8" s="50" t="s">
        <v>155</v>
      </c>
      <c r="K8" s="50"/>
      <c r="L8" s="52" t="s">
        <v>88</v>
      </c>
    </row>
    <row r="9" spans="1:12" ht="21.75" customHeight="1">
      <c r="E9" s="37"/>
      <c r="F9" s="52" t="s">
        <v>158</v>
      </c>
      <c r="G9" s="53"/>
      <c r="H9" s="52" t="s">
        <v>134</v>
      </c>
      <c r="I9" s="54"/>
      <c r="J9" s="52" t="s">
        <v>158</v>
      </c>
      <c r="K9" s="53"/>
      <c r="L9" s="52" t="s">
        <v>134</v>
      </c>
    </row>
    <row r="10" spans="1:12" ht="21.75" customHeight="1">
      <c r="D10" s="55" t="s">
        <v>0</v>
      </c>
      <c r="E10" s="37"/>
      <c r="F10" s="56" t="s">
        <v>91</v>
      </c>
      <c r="G10" s="57"/>
      <c r="H10" s="56" t="s">
        <v>91</v>
      </c>
      <c r="I10" s="58"/>
      <c r="J10" s="56" t="s">
        <v>91</v>
      </c>
      <c r="K10" s="57"/>
      <c r="L10" s="56" t="s">
        <v>91</v>
      </c>
    </row>
    <row r="11" spans="1:12" ht="6" customHeight="1">
      <c r="D11" s="59"/>
      <c r="E11" s="37"/>
      <c r="F11" s="60"/>
      <c r="G11" s="57"/>
      <c r="H11" s="60"/>
      <c r="I11" s="58"/>
      <c r="J11" s="60"/>
      <c r="K11" s="57"/>
      <c r="L11" s="60"/>
    </row>
    <row r="12" spans="1:12" ht="21.75" customHeight="1">
      <c r="A12" s="37" t="s">
        <v>1</v>
      </c>
    </row>
    <row r="13" spans="1:12" ht="6" customHeight="1">
      <c r="A13" s="37"/>
      <c r="D13" s="61"/>
    </row>
    <row r="14" spans="1:12" ht="21.75" customHeight="1">
      <c r="A14" s="39" t="s">
        <v>2</v>
      </c>
      <c r="D14" s="61">
        <v>7</v>
      </c>
      <c r="F14" s="62">
        <v>698864</v>
      </c>
      <c r="G14" s="40"/>
      <c r="H14" s="62">
        <v>427666</v>
      </c>
      <c r="I14" s="40"/>
      <c r="J14" s="62">
        <v>698864</v>
      </c>
      <c r="K14" s="40"/>
      <c r="L14" s="62">
        <v>427666</v>
      </c>
    </row>
    <row r="15" spans="1:12" ht="21.75" customHeight="1">
      <c r="A15" s="39" t="s">
        <v>43</v>
      </c>
      <c r="D15" s="61"/>
      <c r="F15" s="62">
        <v>47827</v>
      </c>
      <c r="G15" s="40"/>
      <c r="H15" s="62">
        <v>91134</v>
      </c>
      <c r="I15" s="40"/>
      <c r="J15" s="62">
        <v>47827</v>
      </c>
      <c r="K15" s="40"/>
      <c r="L15" s="62">
        <v>91134</v>
      </c>
    </row>
    <row r="16" spans="1:12" ht="21.75" customHeight="1">
      <c r="A16" s="39" t="s">
        <v>44</v>
      </c>
      <c r="D16" s="61">
        <v>8</v>
      </c>
      <c r="F16" s="62">
        <v>586611</v>
      </c>
      <c r="G16" s="63"/>
      <c r="H16" s="62">
        <v>522277</v>
      </c>
      <c r="I16" s="63"/>
      <c r="J16" s="62">
        <v>586611</v>
      </c>
      <c r="K16" s="63"/>
      <c r="L16" s="62">
        <v>522277</v>
      </c>
    </row>
    <row r="17" spans="1:12" ht="21.75" customHeight="1">
      <c r="A17" s="39" t="s">
        <v>102</v>
      </c>
      <c r="D17" s="61">
        <v>9</v>
      </c>
      <c r="F17" s="62">
        <v>750</v>
      </c>
      <c r="G17" s="63"/>
      <c r="H17" s="62">
        <v>121</v>
      </c>
      <c r="I17" s="63"/>
      <c r="J17" s="62">
        <v>750</v>
      </c>
      <c r="K17" s="63"/>
      <c r="L17" s="62">
        <v>121</v>
      </c>
    </row>
    <row r="18" spans="1:12" ht="21.75" customHeight="1">
      <c r="A18" s="39" t="s">
        <v>45</v>
      </c>
      <c r="D18" s="61">
        <v>10</v>
      </c>
      <c r="F18" s="62">
        <v>151309</v>
      </c>
      <c r="G18" s="63"/>
      <c r="H18" s="62">
        <v>175248</v>
      </c>
      <c r="I18" s="63"/>
      <c r="J18" s="62">
        <v>151309</v>
      </c>
      <c r="K18" s="63"/>
      <c r="L18" s="62">
        <v>175248</v>
      </c>
    </row>
    <row r="19" spans="1:12" ht="21.75" customHeight="1">
      <c r="A19" s="39" t="s">
        <v>46</v>
      </c>
      <c r="D19" s="64"/>
      <c r="F19" s="62"/>
      <c r="G19" s="63"/>
      <c r="H19" s="62"/>
      <c r="I19" s="63"/>
      <c r="J19" s="62"/>
      <c r="K19" s="63"/>
      <c r="L19" s="62"/>
    </row>
    <row r="20" spans="1:12" ht="21.75" customHeight="1">
      <c r="B20" s="39" t="s">
        <v>48</v>
      </c>
      <c r="D20" s="61"/>
      <c r="F20" s="62"/>
      <c r="G20" s="63"/>
      <c r="H20" s="62"/>
      <c r="I20" s="63"/>
      <c r="J20" s="62"/>
      <c r="K20" s="63"/>
      <c r="L20" s="62"/>
    </row>
    <row r="21" spans="1:12" ht="21.75" customHeight="1">
      <c r="C21" s="39" t="s">
        <v>49</v>
      </c>
      <c r="D21" s="61">
        <v>10</v>
      </c>
      <c r="F21" s="62">
        <v>38581</v>
      </c>
      <c r="G21" s="63"/>
      <c r="H21" s="62">
        <v>38581</v>
      </c>
      <c r="I21" s="63"/>
      <c r="J21" s="62">
        <v>38581</v>
      </c>
      <c r="K21" s="63"/>
      <c r="L21" s="62">
        <v>38581</v>
      </c>
    </row>
    <row r="22" spans="1:12" ht="21.75" customHeight="1">
      <c r="A22" s="39" t="s">
        <v>136</v>
      </c>
      <c r="D22" s="43"/>
      <c r="E22" s="43"/>
      <c r="F22" s="62"/>
      <c r="G22" s="63"/>
      <c r="H22" s="43"/>
      <c r="I22" s="43"/>
      <c r="J22" s="62"/>
      <c r="K22" s="63"/>
      <c r="L22" s="43"/>
    </row>
    <row r="23" spans="1:12" ht="21.75" customHeight="1">
      <c r="A23" s="37"/>
      <c r="B23" s="39" t="s">
        <v>137</v>
      </c>
      <c r="D23" s="61">
        <v>24.2</v>
      </c>
      <c r="E23" s="43"/>
      <c r="F23" s="62">
        <v>3556829</v>
      </c>
      <c r="G23" s="63"/>
      <c r="H23" s="62">
        <v>3515559</v>
      </c>
      <c r="I23" s="63"/>
      <c r="J23" s="62">
        <v>3556829</v>
      </c>
      <c r="K23" s="63"/>
      <c r="L23" s="62">
        <v>3515559</v>
      </c>
    </row>
    <row r="24" spans="1:12" ht="21.75" customHeight="1">
      <c r="A24" s="39" t="s">
        <v>140</v>
      </c>
      <c r="D24" s="61">
        <v>11</v>
      </c>
      <c r="F24" s="65">
        <v>30000</v>
      </c>
      <c r="G24" s="63"/>
      <c r="H24" s="65">
        <v>0</v>
      </c>
      <c r="I24" s="63"/>
      <c r="J24" s="65">
        <v>30000</v>
      </c>
      <c r="K24" s="63"/>
      <c r="L24" s="65">
        <v>0</v>
      </c>
    </row>
    <row r="25" spans="1:12" ht="21.75" customHeight="1">
      <c r="A25" s="39" t="s">
        <v>138</v>
      </c>
      <c r="D25" s="61">
        <v>12</v>
      </c>
      <c r="F25" s="62">
        <v>0</v>
      </c>
      <c r="G25" s="63"/>
      <c r="H25" s="65">
        <v>0</v>
      </c>
      <c r="I25" s="63"/>
      <c r="J25" s="62">
        <v>0</v>
      </c>
      <c r="K25" s="63"/>
      <c r="L25" s="65">
        <v>0</v>
      </c>
    </row>
    <row r="26" spans="1:12" ht="21.75" customHeight="1">
      <c r="A26" s="39" t="s">
        <v>141</v>
      </c>
      <c r="D26" s="64">
        <v>13</v>
      </c>
      <c r="F26" s="65">
        <v>53953</v>
      </c>
      <c r="G26" s="63"/>
      <c r="H26" s="65">
        <v>58445</v>
      </c>
      <c r="I26" s="63"/>
      <c r="J26" s="65">
        <v>53953</v>
      </c>
      <c r="K26" s="63"/>
      <c r="L26" s="65">
        <v>58445</v>
      </c>
    </row>
    <row r="27" spans="1:12" ht="21.75" customHeight="1">
      <c r="A27" s="39" t="s">
        <v>142</v>
      </c>
      <c r="D27" s="64">
        <v>14</v>
      </c>
      <c r="F27" s="65">
        <v>48099</v>
      </c>
      <c r="G27" s="63"/>
      <c r="H27" s="65">
        <v>58564</v>
      </c>
      <c r="I27" s="63"/>
      <c r="J27" s="65">
        <v>48099</v>
      </c>
      <c r="K27" s="63"/>
      <c r="L27" s="65">
        <v>58564</v>
      </c>
    </row>
    <row r="28" spans="1:12" ht="21.75" customHeight="1">
      <c r="A28" s="39" t="s">
        <v>143</v>
      </c>
      <c r="D28" s="64"/>
      <c r="F28" s="65">
        <v>10835</v>
      </c>
      <c r="G28" s="63"/>
      <c r="H28" s="65">
        <v>11466</v>
      </c>
      <c r="I28" s="63"/>
      <c r="J28" s="65">
        <v>10835</v>
      </c>
      <c r="K28" s="63"/>
      <c r="L28" s="65">
        <v>11466</v>
      </c>
    </row>
    <row r="29" spans="1:12" ht="21.75" customHeight="1">
      <c r="A29" s="39" t="s">
        <v>51</v>
      </c>
      <c r="D29" s="64"/>
      <c r="F29" s="65">
        <v>38249</v>
      </c>
      <c r="G29" s="63"/>
      <c r="H29" s="65">
        <v>32962</v>
      </c>
      <c r="I29" s="63"/>
      <c r="J29" s="65">
        <v>38249</v>
      </c>
      <c r="K29" s="63"/>
      <c r="L29" s="65">
        <v>32962</v>
      </c>
    </row>
    <row r="30" spans="1:12" ht="21.75" customHeight="1">
      <c r="A30" s="39" t="s">
        <v>101</v>
      </c>
      <c r="D30" s="64">
        <v>15</v>
      </c>
      <c r="F30" s="66">
        <v>155590</v>
      </c>
      <c r="G30" s="63"/>
      <c r="H30" s="66">
        <v>147188</v>
      </c>
      <c r="I30" s="63"/>
      <c r="J30" s="66">
        <v>155590</v>
      </c>
      <c r="K30" s="63"/>
      <c r="L30" s="66">
        <v>147188</v>
      </c>
    </row>
    <row r="31" spans="1:12" ht="6" customHeight="1">
      <c r="D31" s="61"/>
      <c r="G31" s="63"/>
      <c r="I31" s="63"/>
      <c r="K31" s="67"/>
    </row>
    <row r="32" spans="1:12" ht="21.75" customHeight="1" thickBot="1">
      <c r="A32" s="37" t="s">
        <v>3</v>
      </c>
      <c r="D32" s="61"/>
      <c r="F32" s="68">
        <f>SUM(F14:F30)</f>
        <v>5417497</v>
      </c>
      <c r="G32" s="63"/>
      <c r="H32" s="68">
        <f>SUM(H14:H30)</f>
        <v>5079211</v>
      </c>
      <c r="I32" s="40"/>
      <c r="J32" s="68">
        <f>SUM(J14:J30)</f>
        <v>5417497</v>
      </c>
      <c r="K32" s="63"/>
      <c r="L32" s="68">
        <f>SUM(L14:L30)</f>
        <v>5079211</v>
      </c>
    </row>
    <row r="33" spans="1:12" ht="19.95" customHeight="1" thickTop="1">
      <c r="A33" s="37"/>
      <c r="D33" s="61"/>
      <c r="G33" s="63"/>
      <c r="I33" s="63"/>
      <c r="K33" s="67"/>
    </row>
    <row r="34" spans="1:12" ht="19.95" customHeight="1">
      <c r="A34" s="37"/>
      <c r="D34" s="61"/>
      <c r="G34" s="63"/>
      <c r="I34" s="63"/>
      <c r="K34" s="67"/>
    </row>
    <row r="35" spans="1:12" ht="19.95" customHeight="1">
      <c r="A35" s="37"/>
      <c r="D35" s="61"/>
      <c r="G35" s="63"/>
      <c r="I35" s="63"/>
      <c r="K35" s="67"/>
    </row>
    <row r="36" spans="1:12" ht="19.95" customHeight="1">
      <c r="A36" s="37"/>
      <c r="D36" s="61"/>
      <c r="G36" s="63"/>
      <c r="I36" s="63"/>
      <c r="K36" s="67"/>
    </row>
    <row r="37" spans="1:12" ht="30" customHeight="1">
      <c r="A37" s="37"/>
      <c r="D37" s="61"/>
      <c r="G37" s="63"/>
      <c r="I37" s="63"/>
      <c r="K37" s="67"/>
    </row>
    <row r="38" spans="1:12" ht="18" customHeight="1">
      <c r="A38" s="37"/>
      <c r="D38" s="61"/>
      <c r="G38" s="63"/>
      <c r="I38" s="63"/>
      <c r="K38" s="67"/>
    </row>
    <row r="39" spans="1:12" ht="19.95" customHeight="1">
      <c r="A39" s="39" t="s">
        <v>4</v>
      </c>
      <c r="D39" s="61"/>
      <c r="F39" s="69"/>
      <c r="H39" s="70"/>
      <c r="I39" s="41"/>
      <c r="K39" s="42"/>
    </row>
    <row r="40" spans="1:12" ht="19.95" customHeight="1">
      <c r="A40" s="37"/>
      <c r="G40" s="63"/>
      <c r="I40" s="63"/>
      <c r="K40" s="67"/>
    </row>
    <row r="41" spans="1:12" ht="19.95" customHeight="1">
      <c r="A41" s="37"/>
      <c r="G41" s="63"/>
      <c r="I41" s="63"/>
      <c r="K41" s="67"/>
    </row>
    <row r="42" spans="1:12" ht="19.95" customHeight="1">
      <c r="A42" s="37"/>
      <c r="G42" s="63"/>
      <c r="I42" s="63"/>
      <c r="K42" s="67"/>
    </row>
    <row r="43" spans="1:12" ht="19.95" customHeight="1">
      <c r="A43" s="37"/>
      <c r="G43" s="63"/>
      <c r="I43" s="63"/>
      <c r="K43" s="67"/>
    </row>
    <row r="44" spans="1:12" ht="23.25" customHeight="1">
      <c r="A44" s="37"/>
      <c r="G44" s="63"/>
      <c r="I44" s="63"/>
      <c r="K44" s="67"/>
    </row>
    <row r="45" spans="1:12" ht="14.25" customHeight="1">
      <c r="A45" s="37"/>
      <c r="G45" s="63"/>
      <c r="I45" s="63"/>
      <c r="K45" s="67"/>
    </row>
    <row r="46" spans="1:12" ht="22.35" customHeight="1">
      <c r="A46" s="46" t="s">
        <v>95</v>
      </c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</row>
    <row r="47" spans="1:12" ht="21.75" customHeight="1">
      <c r="A47" s="37" t="str">
        <f>A1</f>
        <v xml:space="preserve">บริษัทหลักทรัพย์ บียอนด์ จำกัด (มหาชน)  </v>
      </c>
      <c r="B47" s="37"/>
      <c r="C47" s="37"/>
    </row>
    <row r="48" spans="1:12" ht="21.75" customHeight="1">
      <c r="A48" s="37" t="s">
        <v>107</v>
      </c>
      <c r="B48" s="37"/>
      <c r="C48" s="37"/>
    </row>
    <row r="49" spans="1:12" ht="21.75" customHeight="1">
      <c r="A49" s="44" t="str">
        <f>A3</f>
        <v>ณ วันที่ 31 มีนาคม พ.ศ. 2569</v>
      </c>
      <c r="B49" s="44"/>
      <c r="C49" s="44"/>
      <c r="D49" s="45"/>
      <c r="E49" s="46"/>
      <c r="F49" s="47"/>
      <c r="G49" s="48"/>
      <c r="H49" s="47"/>
      <c r="I49" s="49"/>
      <c r="J49" s="47"/>
      <c r="K49" s="48"/>
      <c r="L49" s="47"/>
    </row>
    <row r="51" spans="1:12" ht="21.75" customHeight="1">
      <c r="F51" s="149" t="s">
        <v>92</v>
      </c>
      <c r="G51" s="149"/>
      <c r="H51" s="149"/>
    </row>
    <row r="52" spans="1:12" ht="21.75" customHeight="1">
      <c r="A52" s="43"/>
      <c r="D52" s="51"/>
      <c r="E52" s="37"/>
      <c r="F52" s="150" t="s">
        <v>47</v>
      </c>
      <c r="G52" s="150"/>
      <c r="H52" s="150"/>
      <c r="I52" s="50"/>
      <c r="J52" s="150" t="s">
        <v>93</v>
      </c>
      <c r="K52" s="150"/>
      <c r="L52" s="150"/>
    </row>
    <row r="53" spans="1:12" ht="21.75" customHeight="1">
      <c r="A53" s="43"/>
      <c r="D53" s="51"/>
      <c r="E53" s="37"/>
      <c r="F53" s="52" t="s">
        <v>89</v>
      </c>
      <c r="G53" s="50"/>
      <c r="H53" s="52" t="s">
        <v>90</v>
      </c>
      <c r="I53" s="50"/>
      <c r="J53" s="52" t="s">
        <v>89</v>
      </c>
      <c r="K53" s="50"/>
      <c r="L53" s="52" t="s">
        <v>90</v>
      </c>
    </row>
    <row r="54" spans="1:12" ht="21.75" customHeight="1">
      <c r="A54" s="43"/>
      <c r="D54" s="51"/>
      <c r="E54" s="37"/>
      <c r="F54" s="50" t="s">
        <v>155</v>
      </c>
      <c r="G54" s="50"/>
      <c r="H54" s="52" t="s">
        <v>88</v>
      </c>
      <c r="I54" s="50"/>
      <c r="J54" s="50" t="s">
        <v>155</v>
      </c>
      <c r="K54" s="50"/>
      <c r="L54" s="52" t="s">
        <v>88</v>
      </c>
    </row>
    <row r="55" spans="1:12" ht="21.75" customHeight="1">
      <c r="E55" s="37"/>
      <c r="F55" s="52" t="s">
        <v>158</v>
      </c>
      <c r="G55" s="53"/>
      <c r="H55" s="52" t="s">
        <v>134</v>
      </c>
      <c r="I55" s="54"/>
      <c r="J55" s="52" t="s">
        <v>158</v>
      </c>
      <c r="K55" s="53"/>
      <c r="L55" s="52" t="s">
        <v>134</v>
      </c>
    </row>
    <row r="56" spans="1:12" ht="21.75" customHeight="1">
      <c r="D56" s="55" t="s">
        <v>0</v>
      </c>
      <c r="E56" s="37"/>
      <c r="F56" s="56" t="s">
        <v>91</v>
      </c>
      <c r="G56" s="57"/>
      <c r="H56" s="56" t="s">
        <v>91</v>
      </c>
      <c r="I56" s="58"/>
      <c r="J56" s="56" t="s">
        <v>91</v>
      </c>
      <c r="K56" s="57"/>
      <c r="L56" s="56" t="s">
        <v>91</v>
      </c>
    </row>
    <row r="57" spans="1:12" ht="6" customHeight="1">
      <c r="D57" s="59"/>
      <c r="E57" s="37"/>
      <c r="F57" s="60"/>
      <c r="G57" s="57"/>
      <c r="H57" s="60"/>
      <c r="I57" s="58"/>
      <c r="J57" s="60"/>
      <c r="K57" s="57"/>
      <c r="L57" s="60"/>
    </row>
    <row r="58" spans="1:12" ht="21.75" customHeight="1">
      <c r="A58" s="37" t="s">
        <v>5</v>
      </c>
      <c r="D58" s="64"/>
    </row>
    <row r="59" spans="1:12" ht="6" customHeight="1">
      <c r="A59" s="37"/>
      <c r="D59" s="64"/>
    </row>
    <row r="60" spans="1:12" ht="21.75" customHeight="1">
      <c r="A60" s="37" t="s">
        <v>99</v>
      </c>
      <c r="D60" s="64"/>
    </row>
    <row r="61" spans="1:12" ht="6" customHeight="1">
      <c r="A61" s="37"/>
      <c r="D61" s="64"/>
    </row>
    <row r="62" spans="1:12" ht="21.75" customHeight="1">
      <c r="A62" s="39" t="s">
        <v>103</v>
      </c>
      <c r="D62" s="64"/>
      <c r="F62" s="65">
        <v>89863</v>
      </c>
      <c r="G62" s="40"/>
      <c r="H62" s="40">
        <v>4546</v>
      </c>
      <c r="I62" s="40"/>
      <c r="J62" s="65">
        <v>89863</v>
      </c>
      <c r="K62" s="62"/>
      <c r="L62" s="40">
        <v>4546</v>
      </c>
    </row>
    <row r="63" spans="1:12" ht="21.75" customHeight="1">
      <c r="A63" s="39" t="s">
        <v>52</v>
      </c>
      <c r="D63" s="64">
        <v>17</v>
      </c>
      <c r="F63" s="65">
        <v>271005</v>
      </c>
      <c r="G63" s="40"/>
      <c r="H63" s="40">
        <v>74692</v>
      </c>
      <c r="I63" s="40"/>
      <c r="J63" s="65">
        <v>271005</v>
      </c>
      <c r="K63" s="62"/>
      <c r="L63" s="40">
        <v>74692</v>
      </c>
    </row>
    <row r="64" spans="1:12" ht="21.75" customHeight="1">
      <c r="A64" s="39" t="s">
        <v>104</v>
      </c>
      <c r="D64" s="64">
        <v>9</v>
      </c>
      <c r="F64" s="65">
        <v>40</v>
      </c>
      <c r="G64" s="40"/>
      <c r="H64" s="40">
        <v>100</v>
      </c>
      <c r="I64" s="40"/>
      <c r="J64" s="65">
        <v>40</v>
      </c>
      <c r="K64" s="62"/>
      <c r="L64" s="40">
        <v>100</v>
      </c>
    </row>
    <row r="65" spans="1:12" ht="21.75" customHeight="1">
      <c r="A65" s="39" t="s">
        <v>144</v>
      </c>
      <c r="D65" s="64">
        <v>14</v>
      </c>
      <c r="F65" s="65">
        <v>45724</v>
      </c>
      <c r="G65" s="40"/>
      <c r="H65" s="40">
        <v>57569</v>
      </c>
      <c r="I65" s="40"/>
      <c r="J65" s="65">
        <v>45724</v>
      </c>
      <c r="K65" s="62"/>
      <c r="L65" s="40">
        <v>57569</v>
      </c>
    </row>
    <row r="66" spans="1:12" ht="21.75" customHeight="1">
      <c r="A66" s="39" t="s">
        <v>108</v>
      </c>
      <c r="D66" s="64"/>
      <c r="F66" s="65">
        <v>15223</v>
      </c>
      <c r="G66" s="40"/>
      <c r="H66" s="40">
        <v>13109</v>
      </c>
      <c r="I66" s="40"/>
      <c r="J66" s="65">
        <v>15223</v>
      </c>
      <c r="K66" s="62"/>
      <c r="L66" s="40">
        <v>13109</v>
      </c>
    </row>
    <row r="67" spans="1:12" ht="21.75" customHeight="1">
      <c r="A67" s="39" t="s">
        <v>53</v>
      </c>
      <c r="D67" s="64">
        <v>18</v>
      </c>
      <c r="F67" s="66">
        <v>151640</v>
      </c>
      <c r="G67" s="40"/>
      <c r="H67" s="47">
        <v>103800</v>
      </c>
      <c r="I67" s="40"/>
      <c r="J67" s="66">
        <v>151640</v>
      </c>
      <c r="K67" s="62"/>
      <c r="L67" s="47">
        <v>103800</v>
      </c>
    </row>
    <row r="68" spans="1:12" ht="6" customHeight="1">
      <c r="A68" s="43"/>
      <c r="B68" s="72"/>
      <c r="D68" s="64"/>
      <c r="G68" s="40"/>
      <c r="I68" s="40"/>
      <c r="K68" s="67"/>
    </row>
    <row r="69" spans="1:12" ht="21.75" customHeight="1">
      <c r="A69" s="37" t="s">
        <v>6</v>
      </c>
      <c r="B69" s="43"/>
      <c r="D69" s="64"/>
      <c r="F69" s="47">
        <f>SUM(F62:F67)</f>
        <v>573495</v>
      </c>
      <c r="G69" s="63"/>
      <c r="H69" s="47">
        <f>SUM(H62:H68)</f>
        <v>253816</v>
      </c>
      <c r="I69" s="63"/>
      <c r="J69" s="47">
        <f>SUM(J62:J67)</f>
        <v>573495</v>
      </c>
      <c r="K69" s="67"/>
      <c r="L69" s="47">
        <f>SUM(L62:L68)</f>
        <v>253816</v>
      </c>
    </row>
    <row r="70" spans="1:12" ht="6" customHeight="1">
      <c r="D70" s="64"/>
      <c r="E70" s="37"/>
      <c r="F70" s="60"/>
      <c r="G70" s="57"/>
      <c r="H70" s="60"/>
      <c r="I70" s="58"/>
      <c r="J70" s="60"/>
      <c r="K70" s="57"/>
      <c r="L70" s="60"/>
    </row>
    <row r="71" spans="1:12" ht="21.75" customHeight="1">
      <c r="A71" s="37" t="s">
        <v>7</v>
      </c>
      <c r="D71" s="64"/>
      <c r="I71" s="41"/>
      <c r="K71" s="42"/>
    </row>
    <row r="72" spans="1:12" ht="6" customHeight="1">
      <c r="D72" s="64"/>
      <c r="E72" s="37"/>
      <c r="F72" s="60"/>
      <c r="G72" s="57"/>
      <c r="H72" s="60"/>
      <c r="I72" s="58"/>
      <c r="J72" s="60"/>
      <c r="K72" s="57"/>
      <c r="L72" s="60"/>
    </row>
    <row r="73" spans="1:12" ht="21.75" customHeight="1">
      <c r="A73" s="39" t="s">
        <v>8</v>
      </c>
      <c r="D73" s="64"/>
      <c r="G73" s="73"/>
      <c r="I73" s="73"/>
      <c r="K73" s="42"/>
    </row>
    <row r="74" spans="1:12" ht="21.75" customHeight="1">
      <c r="B74" s="39" t="s">
        <v>9</v>
      </c>
      <c r="D74" s="64"/>
      <c r="F74" s="65"/>
      <c r="G74" s="73"/>
      <c r="H74" s="65"/>
      <c r="I74" s="73"/>
      <c r="J74" s="65"/>
      <c r="K74" s="73"/>
      <c r="L74" s="65"/>
    </row>
    <row r="75" spans="1:12" ht="21.75" customHeight="1">
      <c r="C75" s="72" t="s">
        <v>129</v>
      </c>
      <c r="D75" s="64"/>
      <c r="F75" s="65"/>
      <c r="G75" s="73"/>
      <c r="H75" s="65"/>
      <c r="I75" s="73"/>
      <c r="J75" s="65"/>
      <c r="K75" s="73"/>
      <c r="L75" s="65"/>
    </row>
    <row r="76" spans="1:12" ht="21.75" customHeight="1" thickBot="1">
      <c r="C76" s="39" t="s">
        <v>139</v>
      </c>
      <c r="D76" s="64"/>
      <c r="F76" s="68">
        <v>6513286</v>
      </c>
      <c r="G76" s="63"/>
      <c r="H76" s="68">
        <v>6513286</v>
      </c>
      <c r="I76" s="63"/>
      <c r="J76" s="68">
        <v>6513286</v>
      </c>
      <c r="K76" s="63"/>
      <c r="L76" s="68">
        <v>6513286</v>
      </c>
    </row>
    <row r="77" spans="1:12" ht="6" customHeight="1" thickTop="1">
      <c r="D77" s="64"/>
      <c r="E77" s="37"/>
      <c r="F77" s="60"/>
      <c r="G77" s="57"/>
      <c r="H77" s="60"/>
      <c r="I77" s="58"/>
      <c r="J77" s="60"/>
      <c r="K77" s="57"/>
      <c r="L77" s="60"/>
    </row>
    <row r="78" spans="1:12" ht="21.75" customHeight="1">
      <c r="B78" s="39" t="s">
        <v>10</v>
      </c>
      <c r="D78" s="64"/>
      <c r="F78" s="65"/>
      <c r="G78" s="63"/>
      <c r="H78" s="65"/>
      <c r="I78" s="63"/>
      <c r="J78" s="65"/>
      <c r="K78" s="65"/>
      <c r="L78" s="65"/>
    </row>
    <row r="79" spans="1:12" ht="21.75" customHeight="1">
      <c r="C79" s="72" t="s">
        <v>129</v>
      </c>
      <c r="D79" s="64"/>
      <c r="F79" s="65"/>
      <c r="G79" s="63"/>
      <c r="H79" s="65"/>
      <c r="I79" s="63"/>
      <c r="J79" s="65"/>
      <c r="K79" s="65"/>
      <c r="L79" s="65"/>
    </row>
    <row r="80" spans="1:12" ht="21.75" customHeight="1">
      <c r="C80" s="39" t="s">
        <v>139</v>
      </c>
      <c r="D80" s="64"/>
      <c r="F80" s="65">
        <v>6513286</v>
      </c>
      <c r="G80" s="63"/>
      <c r="H80" s="65">
        <v>6513286</v>
      </c>
      <c r="I80" s="63"/>
      <c r="J80" s="65">
        <v>6513286</v>
      </c>
      <c r="K80" s="65"/>
      <c r="L80" s="65">
        <v>6513286</v>
      </c>
    </row>
    <row r="81" spans="1:12" ht="21.75" customHeight="1">
      <c r="A81" s="39" t="s">
        <v>148</v>
      </c>
      <c r="D81" s="64"/>
      <c r="F81" s="40">
        <v>1250721</v>
      </c>
      <c r="G81" s="65"/>
      <c r="H81" s="40">
        <v>1250721</v>
      </c>
      <c r="I81" s="65"/>
      <c r="J81" s="40">
        <v>1250721</v>
      </c>
      <c r="K81" s="67"/>
      <c r="L81" s="40">
        <v>1250721</v>
      </c>
    </row>
    <row r="82" spans="1:12" ht="21.75" customHeight="1">
      <c r="A82" s="39" t="s">
        <v>54</v>
      </c>
      <c r="D82" s="64"/>
      <c r="F82" s="65"/>
      <c r="G82" s="63"/>
      <c r="H82" s="65"/>
      <c r="I82" s="63"/>
      <c r="J82" s="65"/>
      <c r="K82" s="65"/>
      <c r="L82" s="65"/>
    </row>
    <row r="83" spans="1:12" ht="21.75" customHeight="1">
      <c r="B83" s="39" t="s">
        <v>11</v>
      </c>
      <c r="D83" s="64"/>
      <c r="F83" s="65">
        <v>-2745696</v>
      </c>
      <c r="G83" s="63"/>
      <c r="H83" s="65">
        <v>-2764308</v>
      </c>
      <c r="I83" s="63"/>
      <c r="J83" s="65">
        <v>-2745696</v>
      </c>
      <c r="K83" s="40"/>
      <c r="L83" s="65">
        <v>-2764308</v>
      </c>
    </row>
    <row r="84" spans="1:12" ht="21.75" customHeight="1">
      <c r="A84" s="39" t="s">
        <v>12</v>
      </c>
      <c r="D84" s="64"/>
      <c r="F84" s="66">
        <v>-174309</v>
      </c>
      <c r="G84" s="63"/>
      <c r="H84" s="66">
        <v>-174304</v>
      </c>
      <c r="I84" s="63"/>
      <c r="J84" s="66">
        <v>-174309</v>
      </c>
      <c r="K84" s="40"/>
      <c r="L84" s="47">
        <v>-174304</v>
      </c>
    </row>
    <row r="85" spans="1:12" ht="6" customHeight="1">
      <c r="D85" s="64"/>
      <c r="E85" s="37"/>
      <c r="F85" s="60"/>
      <c r="G85" s="57"/>
      <c r="H85" s="60"/>
      <c r="I85" s="58"/>
      <c r="J85" s="60"/>
      <c r="K85" s="57"/>
      <c r="L85" s="60"/>
    </row>
    <row r="86" spans="1:12" ht="21.75" customHeight="1">
      <c r="A86" s="37" t="s">
        <v>13</v>
      </c>
      <c r="D86" s="64"/>
      <c r="F86" s="47">
        <f>SUM(F80:F84)</f>
        <v>4844002</v>
      </c>
      <c r="G86" s="63"/>
      <c r="H86" s="47">
        <f>SUM(H80:H84)</f>
        <v>4825395</v>
      </c>
      <c r="I86" s="63"/>
      <c r="J86" s="47">
        <f>SUM(J80:J84)</f>
        <v>4844002</v>
      </c>
      <c r="K86" s="40"/>
      <c r="L86" s="47">
        <f>SUM(L80:L84)</f>
        <v>4825395</v>
      </c>
    </row>
    <row r="87" spans="1:12" ht="6" customHeight="1">
      <c r="D87" s="64"/>
      <c r="E87" s="37"/>
      <c r="F87" s="60"/>
      <c r="G87" s="57"/>
      <c r="H87" s="60"/>
      <c r="I87" s="58"/>
      <c r="J87" s="60"/>
      <c r="K87" s="57"/>
      <c r="L87" s="60"/>
    </row>
    <row r="88" spans="1:12" ht="21.75" customHeight="1" thickBot="1">
      <c r="A88" s="37" t="s">
        <v>14</v>
      </c>
      <c r="D88" s="64"/>
      <c r="F88" s="68">
        <f>SUM(F69,F86)</f>
        <v>5417497</v>
      </c>
      <c r="G88" s="63"/>
      <c r="H88" s="68">
        <f>SUM(H69,H86)</f>
        <v>5079211</v>
      </c>
      <c r="I88" s="40"/>
      <c r="J88" s="68">
        <f>SUM(J69,J86)</f>
        <v>5417497</v>
      </c>
      <c r="K88" s="63"/>
      <c r="L88" s="68">
        <f>SUM(L69,L86)</f>
        <v>5079211</v>
      </c>
    </row>
    <row r="89" spans="1:12" ht="19.95" customHeight="1" thickTop="1">
      <c r="A89" s="37"/>
      <c r="D89" s="64"/>
      <c r="F89" s="62"/>
      <c r="G89" s="40"/>
      <c r="H89" s="62"/>
      <c r="I89" s="40"/>
      <c r="J89" s="62"/>
      <c r="K89" s="40"/>
      <c r="L89" s="62"/>
    </row>
    <row r="90" spans="1:12" ht="19.95" customHeight="1">
      <c r="A90" s="37"/>
      <c r="D90" s="64"/>
      <c r="F90" s="62"/>
      <c r="G90" s="40"/>
      <c r="H90" s="62"/>
      <c r="I90" s="40"/>
      <c r="J90" s="62"/>
      <c r="K90" s="40"/>
      <c r="L90" s="62"/>
    </row>
    <row r="91" spans="1:12" ht="15.75" customHeight="1">
      <c r="A91" s="37"/>
      <c r="D91" s="64"/>
      <c r="F91" s="62"/>
      <c r="G91" s="40"/>
      <c r="H91" s="62"/>
      <c r="I91" s="40"/>
      <c r="J91" s="62"/>
      <c r="K91" s="40"/>
      <c r="L91" s="62"/>
    </row>
    <row r="96" spans="1:12" ht="22.35" customHeight="1">
      <c r="A96" s="151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6" s="151"/>
      <c r="C96" s="151"/>
      <c r="D96" s="151"/>
      <c r="E96" s="151"/>
      <c r="F96" s="151"/>
      <c r="G96" s="151"/>
      <c r="H96" s="151"/>
      <c r="I96" s="151"/>
      <c r="J96" s="151"/>
      <c r="K96" s="151"/>
      <c r="L96" s="151"/>
    </row>
  </sheetData>
  <mergeCells count="7">
    <mergeCell ref="F5:H5"/>
    <mergeCell ref="F52:H52"/>
    <mergeCell ref="J6:L6"/>
    <mergeCell ref="J52:L52"/>
    <mergeCell ref="A96:L96"/>
    <mergeCell ref="F6:H6"/>
    <mergeCell ref="F51:H51"/>
  </mergeCells>
  <pageMargins left="0.8" right="0.5" top="0.5" bottom="0.6" header="0.49" footer="0.4"/>
  <pageSetup paperSize="9" scale="85" firstPageNumber="3" fitToWidth="0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L93"/>
  <sheetViews>
    <sheetView topLeftCell="A55" zoomScaleNormal="100" zoomScaleSheetLayoutView="100" workbookViewId="0">
      <selection activeCell="B93" sqref="B93"/>
    </sheetView>
  </sheetViews>
  <sheetFormatPr defaultColWidth="6.6640625" defaultRowHeight="19.350000000000001" customHeight="1"/>
  <cols>
    <col min="1" max="2" width="1.6640625" style="86" customWidth="1"/>
    <col min="3" max="3" width="37.109375" style="86" customWidth="1"/>
    <col min="4" max="4" width="7.6640625" style="87" customWidth="1"/>
    <col min="5" max="5" width="0.6640625" style="86" customWidth="1"/>
    <col min="6" max="6" width="12.6640625" style="76" customWidth="1"/>
    <col min="7" max="7" width="0.6640625" style="77" customWidth="1"/>
    <col min="8" max="8" width="12.6640625" style="76" customWidth="1"/>
    <col min="9" max="9" width="0.6640625" style="78" customWidth="1"/>
    <col min="10" max="10" width="12.6640625" style="76" customWidth="1"/>
    <col min="11" max="11" width="0.6640625" style="77" customWidth="1"/>
    <col min="12" max="12" width="12.6640625" style="76" customWidth="1"/>
    <col min="13" max="16384" width="6.6640625" style="79"/>
  </cols>
  <sheetData>
    <row r="1" spans="1:12" ht="21.75" customHeight="1">
      <c r="A1" s="74" t="s">
        <v>42</v>
      </c>
      <c r="B1" s="74"/>
      <c r="C1" s="74"/>
      <c r="D1" s="75"/>
      <c r="E1" s="74"/>
      <c r="L1" s="52" t="s">
        <v>89</v>
      </c>
    </row>
    <row r="2" spans="1:12" ht="21.75" customHeight="1">
      <c r="A2" s="74" t="s">
        <v>15</v>
      </c>
      <c r="B2" s="74"/>
      <c r="C2" s="74"/>
      <c r="D2" s="75"/>
      <c r="E2" s="74"/>
    </row>
    <row r="3" spans="1:12" ht="21.75" customHeight="1">
      <c r="A3" s="80" t="s">
        <v>159</v>
      </c>
      <c r="B3" s="81"/>
      <c r="C3" s="81"/>
      <c r="D3" s="82"/>
      <c r="E3" s="81"/>
      <c r="F3" s="83"/>
      <c r="G3" s="84"/>
      <c r="H3" s="83"/>
      <c r="I3" s="85"/>
      <c r="J3" s="83"/>
      <c r="K3" s="84"/>
      <c r="L3" s="83"/>
    </row>
    <row r="4" spans="1:12" ht="21.75" customHeight="1"/>
    <row r="5" spans="1:12" ht="21.75" customHeight="1">
      <c r="F5" s="149" t="s">
        <v>92</v>
      </c>
      <c r="G5" s="149"/>
      <c r="H5" s="149"/>
      <c r="I5" s="42"/>
      <c r="J5" s="40"/>
      <c r="K5" s="41"/>
      <c r="L5" s="40"/>
    </row>
    <row r="6" spans="1:12" ht="21.75" customHeight="1">
      <c r="A6" s="79"/>
      <c r="F6" s="150" t="s">
        <v>47</v>
      </c>
      <c r="G6" s="150"/>
      <c r="H6" s="150"/>
      <c r="I6" s="50"/>
      <c r="J6" s="150" t="s">
        <v>93</v>
      </c>
      <c r="K6" s="150"/>
      <c r="L6" s="150"/>
    </row>
    <row r="7" spans="1:12" ht="21.75" customHeight="1">
      <c r="F7" s="52" t="s">
        <v>158</v>
      </c>
      <c r="G7" s="53"/>
      <c r="H7" s="52" t="s">
        <v>134</v>
      </c>
      <c r="I7" s="54"/>
      <c r="J7" s="52" t="s">
        <v>158</v>
      </c>
      <c r="K7" s="53"/>
      <c r="L7" s="52" t="s">
        <v>134</v>
      </c>
    </row>
    <row r="8" spans="1:12" ht="21.75" customHeight="1">
      <c r="D8" s="55" t="s">
        <v>0</v>
      </c>
      <c r="F8" s="56" t="s">
        <v>91</v>
      </c>
      <c r="G8" s="57"/>
      <c r="H8" s="56" t="s">
        <v>91</v>
      </c>
      <c r="I8" s="58"/>
      <c r="J8" s="56" t="s">
        <v>91</v>
      </c>
      <c r="K8" s="57"/>
      <c r="L8" s="56" t="s">
        <v>91</v>
      </c>
    </row>
    <row r="9" spans="1:12" ht="8.1" customHeight="1">
      <c r="G9" s="88"/>
      <c r="I9" s="88"/>
      <c r="K9" s="88"/>
    </row>
    <row r="10" spans="1:12" ht="21.75" customHeight="1">
      <c r="A10" s="74" t="s">
        <v>55</v>
      </c>
      <c r="F10" s="89"/>
      <c r="G10" s="89"/>
      <c r="H10" s="89"/>
      <c r="I10" s="89"/>
      <c r="J10" s="89"/>
      <c r="K10" s="89"/>
      <c r="L10" s="89"/>
    </row>
    <row r="11" spans="1:12" ht="8.1" customHeight="1">
      <c r="G11" s="88"/>
      <c r="I11" s="88"/>
      <c r="K11" s="88"/>
    </row>
    <row r="12" spans="1:12" ht="21.75" customHeight="1">
      <c r="A12" s="86" t="s">
        <v>56</v>
      </c>
      <c r="D12" s="87">
        <v>19</v>
      </c>
      <c r="F12" s="76">
        <v>68252</v>
      </c>
      <c r="G12" s="76"/>
      <c r="H12" s="76">
        <v>42774</v>
      </c>
      <c r="I12" s="76"/>
      <c r="J12" s="76">
        <v>68252</v>
      </c>
      <c r="K12" s="76"/>
      <c r="L12" s="76">
        <v>42774</v>
      </c>
    </row>
    <row r="13" spans="1:12" ht="21.75" customHeight="1">
      <c r="A13" s="86" t="s">
        <v>57</v>
      </c>
      <c r="D13" s="87">
        <v>20</v>
      </c>
      <c r="F13" s="76">
        <v>65776</v>
      </c>
      <c r="G13" s="76"/>
      <c r="H13" s="76">
        <v>58676</v>
      </c>
      <c r="I13" s="76"/>
      <c r="J13" s="76">
        <v>65776</v>
      </c>
      <c r="K13" s="76"/>
      <c r="L13" s="76">
        <v>58676</v>
      </c>
    </row>
    <row r="14" spans="1:12" ht="21.75" customHeight="1">
      <c r="A14" s="86" t="s">
        <v>58</v>
      </c>
      <c r="F14" s="76">
        <v>168172</v>
      </c>
      <c r="G14" s="76"/>
      <c r="H14" s="76">
        <v>176018</v>
      </c>
      <c r="I14" s="76"/>
      <c r="J14" s="76">
        <v>168172</v>
      </c>
      <c r="K14" s="76"/>
      <c r="L14" s="76">
        <v>176018</v>
      </c>
    </row>
    <row r="15" spans="1:12" ht="21.75" customHeight="1">
      <c r="A15" s="86" t="s">
        <v>175</v>
      </c>
      <c r="G15" s="76"/>
      <c r="I15" s="76"/>
      <c r="K15" s="76"/>
    </row>
    <row r="16" spans="1:12" ht="21.75" customHeight="1">
      <c r="B16" s="86" t="s">
        <v>174</v>
      </c>
      <c r="D16" s="87">
        <v>21</v>
      </c>
      <c r="F16" s="76">
        <v>-3271</v>
      </c>
      <c r="G16" s="76"/>
      <c r="H16" s="76">
        <v>4322</v>
      </c>
      <c r="I16" s="76"/>
      <c r="J16" s="76">
        <v>-3271</v>
      </c>
      <c r="K16" s="76"/>
      <c r="L16" s="76">
        <v>4322</v>
      </c>
    </row>
    <row r="17" spans="1:12" ht="21.75" customHeight="1">
      <c r="A17" s="86" t="s">
        <v>16</v>
      </c>
      <c r="F17" s="83">
        <v>10559</v>
      </c>
      <c r="G17" s="76"/>
      <c r="H17" s="83">
        <v>10558</v>
      </c>
      <c r="I17" s="76"/>
      <c r="J17" s="83">
        <v>10559</v>
      </c>
      <c r="K17" s="76"/>
      <c r="L17" s="83">
        <v>10558</v>
      </c>
    </row>
    <row r="18" spans="1:12" ht="8.1" customHeight="1">
      <c r="G18" s="76"/>
      <c r="I18" s="76"/>
      <c r="K18" s="76"/>
    </row>
    <row r="19" spans="1:12" ht="21.75" customHeight="1">
      <c r="A19" s="74" t="s">
        <v>17</v>
      </c>
      <c r="B19" s="79"/>
      <c r="C19" s="74"/>
      <c r="D19" s="75"/>
      <c r="E19" s="74"/>
      <c r="F19" s="83">
        <f>SUM(F12:F17)</f>
        <v>309488</v>
      </c>
      <c r="G19" s="76"/>
      <c r="H19" s="83">
        <f>SUM(H10:H17)</f>
        <v>292348</v>
      </c>
      <c r="I19" s="76"/>
      <c r="J19" s="83">
        <f>SUM(J12:J17)</f>
        <v>309488</v>
      </c>
      <c r="K19" s="76"/>
      <c r="L19" s="83">
        <f>SUM(L10:L17)</f>
        <v>292348</v>
      </c>
    </row>
    <row r="20" spans="1:12" ht="19.8">
      <c r="G20" s="76"/>
      <c r="I20" s="76"/>
      <c r="K20" s="76"/>
    </row>
    <row r="21" spans="1:12" ht="21.75" customHeight="1">
      <c r="A21" s="74" t="s">
        <v>59</v>
      </c>
      <c r="F21" s="89"/>
      <c r="G21" s="89"/>
      <c r="H21" s="89"/>
      <c r="I21" s="89"/>
      <c r="J21" s="89"/>
      <c r="K21" s="89"/>
      <c r="L21" s="89"/>
    </row>
    <row r="22" spans="1:12" ht="8.1" customHeight="1">
      <c r="G22" s="88"/>
      <c r="I22" s="88"/>
      <c r="K22" s="88"/>
    </row>
    <row r="23" spans="1:12" ht="21.75" customHeight="1">
      <c r="A23" s="86" t="s">
        <v>60</v>
      </c>
      <c r="F23" s="76">
        <v>-95947</v>
      </c>
      <c r="G23" s="90"/>
      <c r="H23" s="76">
        <v>-120597</v>
      </c>
      <c r="I23" s="90"/>
      <c r="J23" s="76">
        <v>-95947</v>
      </c>
      <c r="K23" s="91"/>
      <c r="L23" s="76">
        <v>-120597</v>
      </c>
    </row>
    <row r="24" spans="1:12" ht="21.75" customHeight="1">
      <c r="A24" s="86" t="s">
        <v>61</v>
      </c>
      <c r="F24" s="76">
        <v>-36659</v>
      </c>
      <c r="G24" s="76"/>
      <c r="H24" s="76">
        <v>-30908</v>
      </c>
      <c r="I24" s="76"/>
      <c r="J24" s="76">
        <v>-36659</v>
      </c>
      <c r="K24" s="76"/>
      <c r="L24" s="76">
        <v>-30908</v>
      </c>
    </row>
    <row r="25" spans="1:12" ht="21.75" customHeight="1">
      <c r="A25" s="86" t="s">
        <v>62</v>
      </c>
      <c r="F25" s="76">
        <v>-1752</v>
      </c>
      <c r="G25" s="76"/>
      <c r="H25" s="76">
        <v>-5116</v>
      </c>
      <c r="I25" s="76"/>
      <c r="J25" s="76">
        <v>-1752</v>
      </c>
      <c r="K25" s="76"/>
      <c r="L25" s="76">
        <v>-5116</v>
      </c>
    </row>
    <row r="26" spans="1:12" ht="21.75" customHeight="1">
      <c r="A26" s="86" t="s">
        <v>164</v>
      </c>
      <c r="D26" s="87">
        <v>16</v>
      </c>
      <c r="F26" s="89">
        <v>-88410</v>
      </c>
      <c r="G26" s="76"/>
      <c r="H26" s="89">
        <v>-314569</v>
      </c>
      <c r="I26" s="76"/>
      <c r="J26" s="89">
        <v>-88410</v>
      </c>
      <c r="K26" s="76"/>
      <c r="L26" s="89">
        <v>-314569</v>
      </c>
    </row>
    <row r="27" spans="1:12" ht="21.75" customHeight="1">
      <c r="A27" s="86" t="s">
        <v>63</v>
      </c>
      <c r="F27" s="92">
        <v>-40844</v>
      </c>
      <c r="G27" s="76"/>
      <c r="H27" s="92">
        <v>-43234</v>
      </c>
      <c r="I27" s="76"/>
      <c r="J27" s="92">
        <v>-40844</v>
      </c>
      <c r="K27" s="76"/>
      <c r="L27" s="92">
        <v>-43234</v>
      </c>
    </row>
    <row r="28" spans="1:12" ht="8.1" customHeight="1">
      <c r="G28" s="76"/>
      <c r="I28" s="76"/>
      <c r="K28" s="76"/>
    </row>
    <row r="29" spans="1:12" ht="21.75" customHeight="1">
      <c r="A29" s="74" t="s">
        <v>18</v>
      </c>
      <c r="B29" s="79"/>
      <c r="F29" s="83">
        <f>SUM(F23:F27)</f>
        <v>-263612</v>
      </c>
      <c r="G29" s="76"/>
      <c r="H29" s="83">
        <f>SUM(H23:H27)</f>
        <v>-514424</v>
      </c>
      <c r="I29" s="76"/>
      <c r="J29" s="83">
        <f>SUM(J23:J27)</f>
        <v>-263612</v>
      </c>
      <c r="K29" s="76"/>
      <c r="L29" s="83">
        <f>SUM(L23:L27)</f>
        <v>-514424</v>
      </c>
    </row>
    <row r="30" spans="1:12" ht="8.1" customHeight="1">
      <c r="G30" s="76"/>
      <c r="I30" s="76"/>
      <c r="K30" s="76"/>
    </row>
    <row r="31" spans="1:12" ht="21.75" customHeight="1">
      <c r="A31" s="74" t="s">
        <v>65</v>
      </c>
      <c r="F31" s="76">
        <f>SUM(F19,F29)</f>
        <v>45876</v>
      </c>
      <c r="G31" s="76"/>
      <c r="H31" s="76">
        <f>SUM(H19,H29)</f>
        <v>-222076</v>
      </c>
      <c r="I31" s="76"/>
      <c r="J31" s="76">
        <f>SUM(J19,J29)</f>
        <v>45876</v>
      </c>
      <c r="K31" s="76"/>
      <c r="L31" s="76">
        <f>SUM(L19,L29)</f>
        <v>-222076</v>
      </c>
    </row>
    <row r="32" spans="1:12" ht="21.75" customHeight="1">
      <c r="A32" s="86" t="s">
        <v>19</v>
      </c>
      <c r="D32" s="87">
        <v>22</v>
      </c>
      <c r="F32" s="83">
        <v>-27264</v>
      </c>
      <c r="G32" s="76"/>
      <c r="H32" s="83">
        <v>-18848</v>
      </c>
      <c r="I32" s="76"/>
      <c r="J32" s="83">
        <v>-27264</v>
      </c>
      <c r="K32" s="76"/>
      <c r="L32" s="83">
        <v>-18848</v>
      </c>
    </row>
    <row r="33" spans="1:12" ht="8.1" customHeight="1">
      <c r="G33" s="76"/>
      <c r="I33" s="76"/>
      <c r="K33" s="76"/>
    </row>
    <row r="34" spans="1:12" ht="21.75" customHeight="1">
      <c r="A34" s="74" t="s">
        <v>109</v>
      </c>
      <c r="F34" s="83">
        <f>SUM(F31:F32)</f>
        <v>18612</v>
      </c>
      <c r="G34" s="76"/>
      <c r="H34" s="83">
        <f>SUM(H31:H32)</f>
        <v>-240924</v>
      </c>
      <c r="I34" s="76"/>
      <c r="J34" s="83">
        <f>SUM(J31:J32)</f>
        <v>18612</v>
      </c>
      <c r="K34" s="76"/>
      <c r="L34" s="83">
        <f>SUM(L31:L32)</f>
        <v>-240924</v>
      </c>
    </row>
    <row r="35" spans="1:12" ht="8.1" customHeight="1">
      <c r="G35" s="76"/>
      <c r="I35" s="76"/>
      <c r="K35" s="76"/>
    </row>
    <row r="36" spans="1:12" ht="19.95" customHeight="1">
      <c r="A36" s="74"/>
      <c r="G36" s="76"/>
      <c r="I36" s="76"/>
      <c r="K36" s="76"/>
    </row>
    <row r="37" spans="1:12" ht="19.95" customHeight="1">
      <c r="A37" s="74"/>
      <c r="F37" s="148"/>
      <c r="G37" s="76"/>
      <c r="H37" s="147"/>
      <c r="I37" s="76"/>
      <c r="K37" s="76"/>
    </row>
    <row r="38" spans="1:12" ht="19.95" customHeight="1">
      <c r="A38" s="74"/>
      <c r="G38" s="76"/>
      <c r="I38" s="76"/>
      <c r="K38" s="76"/>
    </row>
    <row r="39" spans="1:12" ht="19.95" customHeight="1">
      <c r="A39" s="74"/>
      <c r="G39" s="76"/>
      <c r="I39" s="76"/>
      <c r="K39" s="76"/>
    </row>
    <row r="40" spans="1:12" ht="19.95" customHeight="1">
      <c r="A40" s="74"/>
      <c r="G40" s="76"/>
      <c r="I40" s="76"/>
      <c r="K40" s="76"/>
    </row>
    <row r="41" spans="1:12" ht="19.95" customHeight="1">
      <c r="A41" s="74"/>
      <c r="G41" s="76"/>
      <c r="I41" s="76"/>
      <c r="K41" s="76"/>
    </row>
    <row r="42" spans="1:12" ht="19.95" customHeight="1">
      <c r="A42" s="74"/>
      <c r="G42" s="76"/>
      <c r="I42" s="76"/>
      <c r="K42" s="76"/>
    </row>
    <row r="43" spans="1:12" ht="23.25" customHeight="1">
      <c r="A43" s="74"/>
      <c r="G43" s="76"/>
      <c r="I43" s="76"/>
      <c r="K43" s="76"/>
    </row>
    <row r="44" spans="1:12" ht="19.95" customHeight="1">
      <c r="A44" s="74"/>
      <c r="G44" s="76"/>
      <c r="I44" s="76"/>
      <c r="K44" s="76"/>
    </row>
    <row r="45" spans="1:12" ht="18.75" customHeight="1">
      <c r="A45" s="74"/>
      <c r="G45" s="76"/>
      <c r="I45" s="76"/>
      <c r="K45" s="76"/>
    </row>
    <row r="46" spans="1:12" ht="16.5" customHeight="1">
      <c r="A46" s="74"/>
      <c r="G46" s="76"/>
      <c r="I46" s="76"/>
      <c r="K46" s="76"/>
    </row>
    <row r="47" spans="1:12" ht="14.25" customHeight="1">
      <c r="A47" s="74"/>
      <c r="G47" s="76"/>
      <c r="I47" s="76"/>
      <c r="K47" s="76"/>
    </row>
    <row r="48" spans="1:12" s="43" customFormat="1" ht="22.35" customHeight="1">
      <c r="A48" s="93" t="s">
        <v>95</v>
      </c>
      <c r="B48" s="93"/>
      <c r="C48" s="93"/>
      <c r="D48" s="45"/>
      <c r="E48" s="93"/>
      <c r="F48" s="66"/>
      <c r="G48" s="93"/>
      <c r="H48" s="66"/>
      <c r="I48" s="93"/>
      <c r="J48" s="66"/>
      <c r="K48" s="93"/>
      <c r="L48" s="66"/>
    </row>
    <row r="49" spans="1:12" ht="21.75" customHeight="1">
      <c r="A49" s="74" t="str">
        <f>A1</f>
        <v xml:space="preserve">บริษัทหลักทรัพย์ บียอนด์ จำกัด (มหาชน)  </v>
      </c>
      <c r="B49" s="74"/>
      <c r="C49" s="74"/>
      <c r="D49" s="75"/>
      <c r="E49" s="74"/>
      <c r="L49" s="52" t="s">
        <v>89</v>
      </c>
    </row>
    <row r="50" spans="1:12" ht="21.75" customHeight="1">
      <c r="A50" s="74" t="str">
        <f>A2</f>
        <v>งบกำไรขาดทุนเบ็ดเสร็จ</v>
      </c>
      <c r="B50" s="74"/>
      <c r="C50" s="74"/>
      <c r="D50" s="75"/>
      <c r="E50" s="74"/>
    </row>
    <row r="51" spans="1:12" ht="21.75" customHeight="1">
      <c r="A51" s="80" t="str">
        <f>A3</f>
        <v>สำหรับรอบระยะเวลาสามเดือนสิ้นสุดวันที่ 31 มีนาคม พ.ศ. 2569</v>
      </c>
      <c r="B51" s="81"/>
      <c r="C51" s="81"/>
      <c r="D51" s="82"/>
      <c r="E51" s="81"/>
      <c r="F51" s="83"/>
      <c r="G51" s="84"/>
      <c r="H51" s="83"/>
      <c r="I51" s="85"/>
      <c r="J51" s="83"/>
      <c r="K51" s="84"/>
      <c r="L51" s="83"/>
    </row>
    <row r="52" spans="1:12" ht="21.75" customHeight="1"/>
    <row r="53" spans="1:12" ht="21.75" customHeight="1">
      <c r="F53" s="149" t="s">
        <v>92</v>
      </c>
      <c r="G53" s="149"/>
      <c r="H53" s="149"/>
      <c r="I53" s="42"/>
      <c r="J53" s="40"/>
      <c r="K53" s="41"/>
      <c r="L53" s="40"/>
    </row>
    <row r="54" spans="1:12" ht="21.75" customHeight="1">
      <c r="A54" s="79"/>
      <c r="F54" s="150" t="s">
        <v>47</v>
      </c>
      <c r="G54" s="150"/>
      <c r="H54" s="150"/>
      <c r="I54" s="50"/>
      <c r="J54" s="150" t="s">
        <v>93</v>
      </c>
      <c r="K54" s="150"/>
      <c r="L54" s="150"/>
    </row>
    <row r="55" spans="1:12" ht="21.75" customHeight="1">
      <c r="F55" s="52" t="s">
        <v>158</v>
      </c>
      <c r="G55" s="53"/>
      <c r="H55" s="52" t="s">
        <v>134</v>
      </c>
      <c r="I55" s="54"/>
      <c r="J55" s="52" t="s">
        <v>158</v>
      </c>
      <c r="K55" s="53"/>
      <c r="L55" s="52" t="s">
        <v>134</v>
      </c>
    </row>
    <row r="56" spans="1:12" ht="21.75" customHeight="1">
      <c r="D56" s="55" t="s">
        <v>0</v>
      </c>
      <c r="F56" s="56" t="s">
        <v>91</v>
      </c>
      <c r="G56" s="57"/>
      <c r="H56" s="56" t="s">
        <v>91</v>
      </c>
      <c r="I56" s="58"/>
      <c r="J56" s="56" t="s">
        <v>91</v>
      </c>
      <c r="K56" s="57"/>
      <c r="L56" s="56" t="s">
        <v>91</v>
      </c>
    </row>
    <row r="57" spans="1:12" ht="19.350000000000001" customHeight="1">
      <c r="G57" s="88"/>
      <c r="I57" s="88"/>
      <c r="K57" s="88"/>
    </row>
    <row r="58" spans="1:12" ht="21.75" customHeight="1">
      <c r="A58" s="94" t="s">
        <v>163</v>
      </c>
      <c r="B58" s="95"/>
      <c r="C58" s="96"/>
      <c r="D58" s="97"/>
      <c r="E58" s="96"/>
      <c r="G58" s="88"/>
      <c r="I58" s="88"/>
      <c r="K58" s="88"/>
    </row>
    <row r="59" spans="1:12" ht="21.75" customHeight="1">
      <c r="A59" s="94"/>
      <c r="B59" s="95"/>
      <c r="C59" s="96"/>
      <c r="D59" s="97"/>
      <c r="E59" s="96"/>
      <c r="G59" s="88"/>
      <c r="I59" s="88"/>
      <c r="K59" s="88"/>
    </row>
    <row r="60" spans="1:12" ht="21.75" customHeight="1">
      <c r="A60" s="98" t="s">
        <v>119</v>
      </c>
      <c r="B60" s="96"/>
      <c r="C60" s="96"/>
      <c r="D60" s="97"/>
      <c r="E60" s="96"/>
      <c r="G60" s="88"/>
      <c r="I60" s="88"/>
      <c r="K60" s="88"/>
    </row>
    <row r="61" spans="1:12" ht="21.75" customHeight="1">
      <c r="A61" s="98"/>
      <c r="B61" s="99" t="s">
        <v>120</v>
      </c>
      <c r="C61" s="96"/>
      <c r="D61" s="97"/>
      <c r="E61" s="96"/>
      <c r="G61" s="88"/>
      <c r="I61" s="88"/>
      <c r="K61" s="88"/>
    </row>
    <row r="62" spans="1:12" ht="21.75" customHeight="1">
      <c r="C62" s="100" t="s">
        <v>162</v>
      </c>
      <c r="D62" s="101"/>
      <c r="E62" s="100"/>
      <c r="G62" s="88"/>
      <c r="I62" s="88"/>
      <c r="K62" s="88"/>
    </row>
    <row r="63" spans="1:12" ht="21.75" customHeight="1">
      <c r="A63" s="74"/>
      <c r="C63" s="86" t="s">
        <v>121</v>
      </c>
      <c r="G63" s="88"/>
      <c r="I63" s="88"/>
      <c r="K63" s="88"/>
    </row>
    <row r="64" spans="1:12" ht="21.75" customHeight="1">
      <c r="A64" s="79"/>
      <c r="C64" s="100" t="s">
        <v>122</v>
      </c>
      <c r="D64" s="101"/>
      <c r="E64" s="100"/>
      <c r="F64" s="76">
        <v>-6</v>
      </c>
      <c r="G64" s="88"/>
      <c r="H64" s="76">
        <v>0</v>
      </c>
      <c r="I64" s="88"/>
      <c r="J64" s="76">
        <v>-6</v>
      </c>
      <c r="K64" s="88"/>
      <c r="L64" s="76">
        <v>0</v>
      </c>
    </row>
    <row r="65" spans="1:12" ht="21.75" customHeight="1">
      <c r="C65" s="99" t="s">
        <v>123</v>
      </c>
      <c r="D65" s="102"/>
      <c r="E65" s="99"/>
    </row>
    <row r="66" spans="1:12" ht="21.75" customHeight="1">
      <c r="A66" s="94"/>
      <c r="C66" s="79" t="s">
        <v>124</v>
      </c>
      <c r="E66" s="79"/>
      <c r="F66" s="83">
        <v>1</v>
      </c>
      <c r="G66" s="88"/>
      <c r="H66" s="83">
        <v>0</v>
      </c>
      <c r="I66" s="88"/>
      <c r="J66" s="83">
        <v>1</v>
      </c>
      <c r="K66" s="88"/>
      <c r="L66" s="83">
        <v>0</v>
      </c>
    </row>
    <row r="67" spans="1:12" ht="8.1" customHeight="1">
      <c r="A67" s="94"/>
      <c r="B67" s="95"/>
      <c r="C67" s="96"/>
      <c r="D67" s="97"/>
      <c r="E67" s="96"/>
      <c r="G67" s="88"/>
      <c r="I67" s="88"/>
      <c r="K67" s="88"/>
    </row>
    <row r="68" spans="1:12" ht="21.75" customHeight="1">
      <c r="A68" s="98" t="s">
        <v>125</v>
      </c>
      <c r="B68" s="103"/>
      <c r="G68" s="88"/>
      <c r="I68" s="88"/>
      <c r="K68" s="88"/>
    </row>
    <row r="69" spans="1:12" ht="21.75" customHeight="1">
      <c r="A69" s="103" t="s">
        <v>126</v>
      </c>
      <c r="F69" s="83">
        <f>SUM(F64:F66)</f>
        <v>-5</v>
      </c>
      <c r="G69" s="88"/>
      <c r="H69" s="83">
        <f>SUM(H64:H66)</f>
        <v>0</v>
      </c>
      <c r="I69" s="88"/>
      <c r="J69" s="83">
        <f>SUM(J64:J66)</f>
        <v>-5</v>
      </c>
      <c r="K69" s="88"/>
      <c r="L69" s="83">
        <f>SUM(L64:L66)</f>
        <v>0</v>
      </c>
    </row>
    <row r="70" spans="1:12" ht="8.1" customHeight="1">
      <c r="A70" s="94"/>
      <c r="B70" s="95"/>
      <c r="C70" s="96"/>
      <c r="D70" s="97"/>
      <c r="E70" s="96"/>
      <c r="G70" s="88"/>
      <c r="I70" s="88"/>
      <c r="K70" s="88"/>
    </row>
    <row r="71" spans="1:12" ht="21.75" customHeight="1">
      <c r="A71" s="74" t="s">
        <v>173</v>
      </c>
      <c r="C71" s="104"/>
      <c r="D71" s="64"/>
      <c r="E71" s="104"/>
      <c r="F71" s="105"/>
      <c r="G71" s="105"/>
      <c r="H71" s="105"/>
      <c r="I71" s="105"/>
      <c r="J71" s="105"/>
    </row>
    <row r="72" spans="1:12" ht="21.75" customHeight="1">
      <c r="B72" s="106" t="s">
        <v>131</v>
      </c>
      <c r="F72" s="83">
        <f>SUM(F69)</f>
        <v>-5</v>
      </c>
      <c r="G72" s="76"/>
      <c r="H72" s="83">
        <f>SUM(H69)</f>
        <v>0</v>
      </c>
      <c r="I72" s="76"/>
      <c r="J72" s="83">
        <f>SUM(J69)</f>
        <v>-5</v>
      </c>
      <c r="K72" s="76"/>
      <c r="L72" s="83">
        <f>SUM(L69)</f>
        <v>0</v>
      </c>
    </row>
    <row r="73" spans="1:12" ht="8.1" customHeight="1">
      <c r="B73" s="106"/>
      <c r="G73" s="76"/>
      <c r="I73" s="76"/>
      <c r="K73" s="76"/>
    </row>
    <row r="74" spans="1:12" ht="21.75" customHeight="1" thickBot="1">
      <c r="A74" s="74" t="s">
        <v>114</v>
      </c>
      <c r="F74" s="107">
        <f>SUM(F34,F72)</f>
        <v>18607</v>
      </c>
      <c r="G74" s="76"/>
      <c r="H74" s="107">
        <f>SUM(H72,H34)</f>
        <v>-240924</v>
      </c>
      <c r="I74" s="76"/>
      <c r="J74" s="107">
        <f>SUM(J34,J72)</f>
        <v>18607</v>
      </c>
      <c r="K74" s="76"/>
      <c r="L74" s="107">
        <f>SUM(L72,L34)</f>
        <v>-240924</v>
      </c>
    </row>
    <row r="75" spans="1:12" ht="19.350000000000001" customHeight="1" thickTop="1">
      <c r="A75" s="108"/>
      <c r="B75" s="108"/>
      <c r="C75" s="108"/>
      <c r="D75" s="109"/>
      <c r="E75" s="108"/>
      <c r="F75" s="110"/>
      <c r="G75" s="111"/>
      <c r="H75" s="110"/>
      <c r="I75" s="111"/>
      <c r="J75" s="110"/>
      <c r="K75" s="112"/>
      <c r="L75" s="110"/>
    </row>
    <row r="76" spans="1:12" ht="21.75" customHeight="1">
      <c r="A76" s="113" t="s">
        <v>94</v>
      </c>
      <c r="B76" s="108"/>
      <c r="C76" s="108"/>
      <c r="D76" s="109"/>
      <c r="E76" s="108"/>
      <c r="F76" s="105"/>
      <c r="G76" s="105"/>
      <c r="H76" s="105"/>
      <c r="I76" s="105"/>
      <c r="J76" s="105"/>
      <c r="K76" s="105"/>
      <c r="L76" s="105"/>
    </row>
    <row r="77" spans="1:12" ht="21.75" customHeight="1">
      <c r="A77" s="113"/>
      <c r="B77" s="108" t="s">
        <v>64</v>
      </c>
      <c r="C77" s="108"/>
      <c r="D77" s="109">
        <v>23</v>
      </c>
      <c r="E77" s="108"/>
      <c r="F77" s="114">
        <v>4.0000000000000001E-3</v>
      </c>
      <c r="G77" s="115"/>
      <c r="H77" s="114">
        <v>-4.5999999999999999E-2</v>
      </c>
      <c r="I77" s="115"/>
      <c r="J77" s="114">
        <v>4.0000000000000001E-3</v>
      </c>
      <c r="K77" s="115"/>
      <c r="L77" s="114">
        <v>-4.5999999999999999E-2</v>
      </c>
    </row>
    <row r="78" spans="1:12" ht="19.350000000000001" customHeight="1">
      <c r="A78" s="108"/>
      <c r="F78" s="116"/>
      <c r="G78" s="116"/>
      <c r="H78" s="116"/>
      <c r="I78" s="116"/>
      <c r="J78" s="116"/>
      <c r="K78" s="116"/>
      <c r="L78" s="116"/>
    </row>
    <row r="79" spans="1:12" ht="19.350000000000001" customHeight="1">
      <c r="A79" s="100"/>
      <c r="C79" s="100"/>
      <c r="D79" s="101"/>
      <c r="E79" s="100"/>
      <c r="F79" s="117"/>
      <c r="G79" s="88"/>
      <c r="I79" s="88"/>
      <c r="J79" s="117"/>
      <c r="K79" s="88"/>
    </row>
    <row r="80" spans="1:12" ht="19.350000000000001" customHeight="1">
      <c r="A80" s="74"/>
      <c r="G80" s="76"/>
      <c r="I80" s="76"/>
      <c r="K80" s="76"/>
    </row>
    <row r="81" spans="1:12" ht="19.350000000000001" customHeight="1">
      <c r="A81" s="74"/>
      <c r="G81" s="90"/>
      <c r="I81" s="91"/>
      <c r="K81" s="90"/>
    </row>
    <row r="82" spans="1:12" ht="19.350000000000001" customHeight="1">
      <c r="A82" s="79"/>
      <c r="B82" s="118"/>
      <c r="G82" s="76"/>
      <c r="I82" s="76"/>
      <c r="K82" s="76"/>
    </row>
    <row r="83" spans="1:12" ht="19.350000000000001" customHeight="1">
      <c r="A83" s="79"/>
      <c r="B83" s="119"/>
      <c r="G83" s="76"/>
      <c r="I83" s="76"/>
      <c r="K83" s="76"/>
    </row>
    <row r="84" spans="1:12" ht="19.350000000000001" customHeight="1">
      <c r="A84" s="108"/>
      <c r="G84" s="76"/>
      <c r="I84" s="76"/>
      <c r="K84" s="76"/>
    </row>
    <row r="85" spans="1:12" ht="19.350000000000001" customHeight="1">
      <c r="A85" s="79"/>
      <c r="B85" s="119"/>
      <c r="G85" s="76"/>
      <c r="I85" s="76"/>
      <c r="K85" s="76"/>
    </row>
    <row r="86" spans="1:12" ht="27" customHeight="1">
      <c r="A86" s="79"/>
      <c r="B86" s="119"/>
      <c r="G86" s="76"/>
      <c r="I86" s="76"/>
      <c r="K86" s="76"/>
    </row>
    <row r="87" spans="1:12" ht="19.350000000000001" customHeight="1">
      <c r="A87" s="108"/>
      <c r="G87" s="76"/>
      <c r="I87" s="76"/>
      <c r="K87" s="76"/>
    </row>
    <row r="88" spans="1:12" ht="19.350000000000001" customHeight="1">
      <c r="A88" s="108"/>
      <c r="G88" s="76"/>
      <c r="I88" s="76"/>
      <c r="K88" s="76"/>
    </row>
    <row r="89" spans="1:12" ht="19.350000000000001" customHeight="1">
      <c r="A89" s="108"/>
      <c r="G89" s="76"/>
      <c r="I89" s="76"/>
      <c r="K89" s="76"/>
    </row>
    <row r="90" spans="1:12" ht="19.350000000000001" customHeight="1">
      <c r="A90" s="108"/>
      <c r="G90" s="76"/>
      <c r="I90" s="76"/>
      <c r="K90" s="76"/>
    </row>
    <row r="91" spans="1:12" ht="19.350000000000001" customHeight="1">
      <c r="A91" s="108"/>
      <c r="G91" s="76"/>
      <c r="I91" s="76"/>
      <c r="K91" s="76"/>
    </row>
    <row r="92" spans="1:12" ht="19.350000000000001" customHeight="1">
      <c r="A92" s="108"/>
      <c r="G92" s="76"/>
      <c r="I92" s="76"/>
      <c r="K92" s="76"/>
    </row>
    <row r="93" spans="1:12" ht="22.2" customHeight="1">
      <c r="A93" s="46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3" s="46"/>
      <c r="C93" s="46"/>
      <c r="D93" s="45"/>
      <c r="E93" s="46"/>
      <c r="F93" s="120"/>
      <c r="G93" s="46"/>
      <c r="H93" s="120"/>
      <c r="I93" s="46"/>
      <c r="J93" s="121"/>
      <c r="K93" s="46"/>
      <c r="L93" s="120"/>
    </row>
  </sheetData>
  <mergeCells count="6">
    <mergeCell ref="F5:H5"/>
    <mergeCell ref="F6:H6"/>
    <mergeCell ref="J6:L6"/>
    <mergeCell ref="F53:H53"/>
    <mergeCell ref="F54:H54"/>
    <mergeCell ref="J54:L54"/>
  </mergeCells>
  <pageMargins left="0.8" right="0.5" top="0.5" bottom="0.6" header="0.49" footer="0.4"/>
  <pageSetup paperSize="9" scale="88" firstPageNumber="5" fitToWidth="0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R29"/>
  <sheetViews>
    <sheetView zoomScaleNormal="100" zoomScaleSheetLayoutView="100" workbookViewId="0">
      <selection activeCell="A3" sqref="A3"/>
    </sheetView>
  </sheetViews>
  <sheetFormatPr defaultColWidth="9.33203125" defaultRowHeight="16.350000000000001" customHeight="1"/>
  <cols>
    <col min="1" max="1" width="1.33203125" style="13" customWidth="1"/>
    <col min="2" max="2" width="1.44140625" style="13" customWidth="1"/>
    <col min="3" max="3" width="31.33203125" style="13" customWidth="1"/>
    <col min="4" max="4" width="8.33203125" style="10" customWidth="1"/>
    <col min="5" max="5" width="3.88671875" style="11" customWidth="1"/>
    <col min="6" max="6" width="13.109375" style="12" customWidth="1"/>
    <col min="7" max="7" width="0.88671875" style="11" customWidth="1"/>
    <col min="8" max="8" width="13.109375" style="12" customWidth="1"/>
    <col min="9" max="9" width="0.88671875" style="11" customWidth="1"/>
    <col min="10" max="10" width="13.109375" style="12" customWidth="1"/>
    <col min="11" max="11" width="0.88671875" style="11" customWidth="1"/>
    <col min="12" max="12" width="13.109375" style="12" customWidth="1"/>
    <col min="13" max="13" width="0.88671875" style="11" customWidth="1"/>
    <col min="14" max="14" width="13.6640625" style="12" customWidth="1"/>
    <col min="15" max="15" width="0.88671875" style="11" customWidth="1"/>
    <col min="16" max="16" width="13.6640625" style="12" customWidth="1"/>
    <col min="17" max="17" width="0.88671875" style="11" customWidth="1"/>
    <col min="18" max="18" width="13.6640625" style="12" customWidth="1"/>
    <col min="19" max="16384" width="9.33203125" style="13"/>
  </cols>
  <sheetData>
    <row r="1" spans="1:18" s="127" customFormat="1" ht="21.75" customHeight="1">
      <c r="A1" s="122" t="s">
        <v>42</v>
      </c>
      <c r="B1" s="123"/>
      <c r="C1" s="123"/>
      <c r="D1" s="124"/>
      <c r="E1" s="125"/>
      <c r="F1" s="126"/>
      <c r="G1" s="125"/>
      <c r="H1" s="126"/>
      <c r="I1" s="125"/>
      <c r="J1" s="126"/>
      <c r="K1" s="125"/>
      <c r="L1" s="126"/>
      <c r="M1" s="125"/>
      <c r="N1" s="126"/>
      <c r="O1" s="125"/>
      <c r="P1" s="126"/>
      <c r="Q1" s="125"/>
      <c r="R1" s="52" t="s">
        <v>89</v>
      </c>
    </row>
    <row r="2" spans="1:18" s="127" customFormat="1" ht="21.75" customHeight="1">
      <c r="A2" s="122" t="s">
        <v>110</v>
      </c>
      <c r="B2" s="123"/>
      <c r="C2" s="123"/>
      <c r="D2" s="124"/>
      <c r="E2" s="125"/>
      <c r="F2" s="126"/>
      <c r="G2" s="125"/>
      <c r="H2" s="126"/>
      <c r="I2" s="125"/>
      <c r="J2" s="126"/>
      <c r="K2" s="125"/>
      <c r="L2" s="126"/>
      <c r="M2" s="125"/>
      <c r="N2" s="126"/>
      <c r="O2" s="125"/>
      <c r="P2" s="126"/>
      <c r="Q2" s="125"/>
      <c r="R2" s="126"/>
    </row>
    <row r="3" spans="1:18" s="127" customFormat="1" ht="21.75" customHeight="1">
      <c r="A3" s="128" t="s">
        <v>159</v>
      </c>
      <c r="B3" s="129"/>
      <c r="C3" s="129"/>
      <c r="D3" s="130"/>
      <c r="E3" s="131"/>
      <c r="F3" s="132"/>
      <c r="G3" s="131"/>
      <c r="H3" s="132"/>
      <c r="I3" s="131"/>
      <c r="J3" s="132"/>
      <c r="K3" s="131"/>
      <c r="L3" s="132"/>
      <c r="M3" s="131"/>
      <c r="N3" s="132"/>
      <c r="O3" s="131"/>
      <c r="P3" s="132"/>
      <c r="Q3" s="131"/>
      <c r="R3" s="132"/>
    </row>
    <row r="4" spans="1:18" ht="20.85" customHeight="1"/>
    <row r="5" spans="1:18" ht="20.85" customHeight="1">
      <c r="B5" s="17"/>
      <c r="C5" s="17"/>
      <c r="D5" s="18"/>
      <c r="E5" s="17"/>
      <c r="F5" s="19"/>
      <c r="G5" s="20"/>
      <c r="H5" s="19"/>
      <c r="I5" s="20"/>
      <c r="J5" s="19"/>
      <c r="K5" s="20"/>
      <c r="L5" s="19"/>
      <c r="M5" s="20"/>
      <c r="N5" s="19"/>
      <c r="O5" s="20"/>
      <c r="P5" s="19"/>
      <c r="Q5" s="20"/>
      <c r="R5" s="19" t="s">
        <v>117</v>
      </c>
    </row>
    <row r="6" spans="1:18" ht="20.85" customHeight="1">
      <c r="D6" s="21"/>
      <c r="E6" s="1"/>
      <c r="F6" s="22"/>
      <c r="G6" s="1"/>
      <c r="H6" s="2"/>
      <c r="I6" s="1"/>
      <c r="J6" s="2"/>
      <c r="K6" s="1"/>
      <c r="M6" s="1"/>
      <c r="N6" s="152" t="s">
        <v>12</v>
      </c>
      <c r="O6" s="152"/>
      <c r="P6" s="152"/>
      <c r="Q6" s="1"/>
      <c r="R6" s="2"/>
    </row>
    <row r="7" spans="1:18" ht="20.85" customHeight="1">
      <c r="D7" s="21"/>
      <c r="E7" s="1"/>
      <c r="F7" s="22"/>
      <c r="G7" s="1"/>
      <c r="H7" s="2"/>
      <c r="I7" s="1"/>
      <c r="J7" s="2"/>
      <c r="K7" s="1"/>
      <c r="M7" s="1"/>
      <c r="N7" s="152" t="s">
        <v>98</v>
      </c>
      <c r="O7" s="152"/>
      <c r="P7" s="152"/>
      <c r="Q7" s="1"/>
      <c r="R7" s="2"/>
    </row>
    <row r="8" spans="1:18" ht="20.85" customHeight="1">
      <c r="D8" s="3"/>
      <c r="E8" s="1"/>
      <c r="F8" s="2"/>
      <c r="G8" s="1"/>
      <c r="H8" s="2"/>
      <c r="I8" s="1"/>
      <c r="J8" s="2"/>
      <c r="K8" s="1"/>
      <c r="L8" s="7" t="s">
        <v>54</v>
      </c>
      <c r="M8" s="1"/>
      <c r="N8" s="23" t="s">
        <v>20</v>
      </c>
      <c r="O8" s="1"/>
      <c r="P8" s="24" t="s">
        <v>22</v>
      </c>
      <c r="Q8" s="1"/>
      <c r="R8" s="2"/>
    </row>
    <row r="9" spans="1:18" ht="20.85" customHeight="1">
      <c r="D9" s="25"/>
      <c r="E9" s="1"/>
      <c r="F9" s="23" t="s">
        <v>23</v>
      </c>
      <c r="G9" s="1"/>
      <c r="H9" s="23" t="s">
        <v>151</v>
      </c>
      <c r="I9" s="1"/>
      <c r="J9" s="23" t="s">
        <v>149</v>
      </c>
      <c r="K9" s="1"/>
      <c r="L9" s="2" t="s">
        <v>24</v>
      </c>
      <c r="M9" s="1"/>
      <c r="N9" s="23" t="s">
        <v>21</v>
      </c>
      <c r="O9" s="1"/>
      <c r="P9" s="24" t="s">
        <v>26</v>
      </c>
      <c r="Q9" s="1"/>
      <c r="R9" s="2" t="s">
        <v>27</v>
      </c>
    </row>
    <row r="10" spans="1:18" ht="20.85" customHeight="1">
      <c r="D10" s="25"/>
      <c r="E10" s="1"/>
      <c r="F10" s="23" t="s">
        <v>28</v>
      </c>
      <c r="G10" s="1"/>
      <c r="H10" s="23" t="s">
        <v>29</v>
      </c>
      <c r="I10" s="1"/>
      <c r="J10" s="23" t="s">
        <v>150</v>
      </c>
      <c r="K10" s="1"/>
      <c r="L10" s="2" t="s">
        <v>30</v>
      </c>
      <c r="M10" s="1"/>
      <c r="N10" s="23" t="s">
        <v>25</v>
      </c>
      <c r="O10" s="1"/>
      <c r="P10" s="24" t="s">
        <v>31</v>
      </c>
      <c r="Q10" s="1"/>
      <c r="R10" s="2" t="s">
        <v>7</v>
      </c>
    </row>
    <row r="11" spans="1:18" ht="20.85" customHeight="1">
      <c r="D11" s="6"/>
      <c r="E11" s="1"/>
      <c r="F11" s="8" t="s">
        <v>91</v>
      </c>
      <c r="G11" s="1"/>
      <c r="H11" s="8" t="s">
        <v>91</v>
      </c>
      <c r="I11" s="1"/>
      <c r="J11" s="8" t="s">
        <v>91</v>
      </c>
      <c r="K11" s="1"/>
      <c r="L11" s="8" t="s">
        <v>91</v>
      </c>
      <c r="M11" s="1"/>
      <c r="N11" s="8" t="s">
        <v>91</v>
      </c>
      <c r="O11" s="1"/>
      <c r="P11" s="8" t="s">
        <v>91</v>
      </c>
      <c r="Q11" s="1"/>
      <c r="R11" s="8" t="s">
        <v>91</v>
      </c>
    </row>
    <row r="12" spans="1:18" ht="8.1" customHeight="1">
      <c r="D12" s="5"/>
      <c r="E12" s="1"/>
      <c r="F12" s="4"/>
      <c r="G12" s="1"/>
      <c r="H12" s="4"/>
      <c r="I12" s="1"/>
      <c r="J12" s="4"/>
      <c r="K12" s="1"/>
      <c r="L12" s="4"/>
      <c r="M12" s="1"/>
      <c r="N12" s="4"/>
      <c r="O12" s="1"/>
      <c r="P12" s="2"/>
      <c r="Q12" s="1"/>
      <c r="R12" s="4"/>
    </row>
    <row r="13" spans="1:18" ht="20.85" customHeight="1">
      <c r="A13" s="9" t="s">
        <v>135</v>
      </c>
      <c r="B13" s="26"/>
      <c r="D13" s="21"/>
      <c r="E13" s="12"/>
      <c r="F13" s="22">
        <v>26053144</v>
      </c>
      <c r="G13" s="22"/>
      <c r="H13" s="22">
        <v>-12019597</v>
      </c>
      <c r="I13" s="22"/>
      <c r="J13" s="36">
        <v>0</v>
      </c>
      <c r="K13" s="22"/>
      <c r="L13" s="22">
        <v>-6269540</v>
      </c>
      <c r="M13" s="22"/>
      <c r="N13" s="22">
        <v>-171958</v>
      </c>
      <c r="O13" s="22"/>
      <c r="P13" s="22">
        <f>SUM(N13)</f>
        <v>-171958</v>
      </c>
      <c r="Q13" s="22"/>
      <c r="R13" s="22">
        <f>SUM(P13,F13:L13)</f>
        <v>7592049</v>
      </c>
    </row>
    <row r="14" spans="1:18" ht="20.85" customHeight="1">
      <c r="A14" s="9" t="s">
        <v>111</v>
      </c>
      <c r="B14" s="9"/>
      <c r="D14" s="21"/>
      <c r="E14" s="12"/>
      <c r="F14" s="22"/>
      <c r="G14" s="22"/>
      <c r="H14" s="22"/>
      <c r="I14" s="22"/>
      <c r="J14" s="36"/>
      <c r="K14" s="22"/>
      <c r="L14" s="22"/>
      <c r="M14" s="22"/>
      <c r="N14" s="22"/>
      <c r="O14" s="22"/>
      <c r="P14" s="22"/>
      <c r="Q14" s="22"/>
      <c r="R14" s="22"/>
    </row>
    <row r="15" spans="1:18" ht="20.85" customHeight="1">
      <c r="A15" s="13" t="s">
        <v>112</v>
      </c>
      <c r="D15" s="21"/>
      <c r="E15" s="27"/>
      <c r="F15" s="22">
        <v>0</v>
      </c>
      <c r="G15" s="22"/>
      <c r="H15" s="22">
        <v>0</v>
      </c>
      <c r="I15" s="22"/>
      <c r="J15" s="12">
        <v>0</v>
      </c>
      <c r="K15" s="12"/>
      <c r="L15" s="12">
        <v>-240924</v>
      </c>
      <c r="M15" s="22"/>
      <c r="N15" s="22">
        <v>0</v>
      </c>
      <c r="O15" s="22"/>
      <c r="P15" s="22">
        <f>SUM(N15)</f>
        <v>0</v>
      </c>
      <c r="Q15" s="22"/>
      <c r="R15" s="22">
        <f>SUM(P15,F15:L15)</f>
        <v>-240924</v>
      </c>
    </row>
    <row r="16" spans="1:18" ht="6" customHeight="1">
      <c r="A16" s="28"/>
      <c r="D16" s="21"/>
      <c r="E16" s="27"/>
      <c r="F16" s="29"/>
      <c r="G16" s="22"/>
      <c r="H16" s="29"/>
      <c r="I16" s="22"/>
      <c r="J16" s="29"/>
      <c r="K16" s="22"/>
      <c r="L16" s="29"/>
      <c r="M16" s="22"/>
      <c r="N16" s="29"/>
      <c r="O16" s="22"/>
      <c r="P16" s="29"/>
      <c r="Q16" s="22"/>
      <c r="R16" s="29"/>
    </row>
    <row r="17" spans="1:18" ht="20.85" customHeight="1" thickBot="1">
      <c r="A17" s="9" t="s">
        <v>156</v>
      </c>
      <c r="D17" s="21"/>
      <c r="E17" s="27"/>
      <c r="F17" s="30">
        <f>SUM(F13:F15)</f>
        <v>26053144</v>
      </c>
      <c r="G17" s="22"/>
      <c r="H17" s="30">
        <f>SUM(H13:H15)</f>
        <v>-12019597</v>
      </c>
      <c r="I17" s="22"/>
      <c r="J17" s="30">
        <f>SUM(J13:J15)</f>
        <v>0</v>
      </c>
      <c r="K17" s="22"/>
      <c r="L17" s="30">
        <f>SUM(L13:L15)</f>
        <v>-6510464</v>
      </c>
      <c r="M17" s="22"/>
      <c r="N17" s="30">
        <f>SUM(N13:N15)</f>
        <v>-171958</v>
      </c>
      <c r="O17" s="22"/>
      <c r="P17" s="30">
        <f>SUM(P13:P15)</f>
        <v>-171958</v>
      </c>
      <c r="Q17" s="22"/>
      <c r="R17" s="30">
        <f>SUM(R13:R15)</f>
        <v>7351125</v>
      </c>
    </row>
    <row r="18" spans="1:18" ht="20.85" customHeight="1" thickTop="1">
      <c r="A18" s="9"/>
      <c r="B18" s="9"/>
      <c r="D18" s="21"/>
      <c r="E18" s="12"/>
      <c r="G18" s="12"/>
      <c r="I18" s="12"/>
      <c r="K18" s="12"/>
      <c r="M18" s="12"/>
      <c r="O18" s="12"/>
      <c r="Q18" s="12"/>
    </row>
    <row r="19" spans="1:18" ht="20.85" customHeight="1">
      <c r="A19" s="9" t="s">
        <v>160</v>
      </c>
      <c r="B19" s="26"/>
      <c r="D19" s="21"/>
      <c r="E19" s="12"/>
      <c r="F19" s="22">
        <v>6513286</v>
      </c>
      <c r="G19" s="22"/>
      <c r="H19" s="22">
        <v>0</v>
      </c>
      <c r="I19" s="22"/>
      <c r="J19" s="22">
        <v>1250721</v>
      </c>
      <c r="K19" s="22"/>
      <c r="L19" s="22">
        <v>-2764308</v>
      </c>
      <c r="M19" s="22"/>
      <c r="N19" s="22">
        <v>-174304</v>
      </c>
      <c r="O19" s="22"/>
      <c r="P19" s="22">
        <f>SUM(N19)</f>
        <v>-174304</v>
      </c>
      <c r="Q19" s="22"/>
      <c r="R19" s="22">
        <f>SUM(P19,F19:L19)</f>
        <v>4825395</v>
      </c>
    </row>
    <row r="20" spans="1:18" ht="20.85" customHeight="1">
      <c r="A20" s="9" t="s">
        <v>111</v>
      </c>
      <c r="B20" s="9"/>
      <c r="D20" s="21"/>
      <c r="E20" s="1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ht="20.85" customHeight="1">
      <c r="A21" s="13" t="s">
        <v>114</v>
      </c>
      <c r="D21" s="21"/>
      <c r="E21" s="27"/>
      <c r="F21" s="22">
        <v>0</v>
      </c>
      <c r="G21" s="22"/>
      <c r="H21" s="22">
        <v>0</v>
      </c>
      <c r="I21" s="22"/>
      <c r="J21" s="22">
        <v>0</v>
      </c>
      <c r="K21" s="22"/>
      <c r="L21" s="22">
        <v>18612</v>
      </c>
      <c r="M21" s="22"/>
      <c r="N21" s="22">
        <v>-5</v>
      </c>
      <c r="O21" s="22"/>
      <c r="P21" s="22">
        <f>SUM(N21)</f>
        <v>-5</v>
      </c>
      <c r="Q21" s="22"/>
      <c r="R21" s="22">
        <f>SUM(P21,F21:L21)</f>
        <v>18607</v>
      </c>
    </row>
    <row r="22" spans="1:18" ht="6" customHeight="1">
      <c r="A22" s="28"/>
      <c r="D22" s="21"/>
      <c r="E22" s="27"/>
      <c r="F22" s="29"/>
      <c r="G22" s="22"/>
      <c r="H22" s="29"/>
      <c r="I22" s="22"/>
      <c r="J22" s="29"/>
      <c r="K22" s="22"/>
      <c r="L22" s="29"/>
      <c r="M22" s="22"/>
      <c r="N22" s="29"/>
      <c r="O22" s="22"/>
      <c r="P22" s="29"/>
      <c r="Q22" s="22"/>
      <c r="R22" s="29"/>
    </row>
    <row r="23" spans="1:18" ht="20.85" customHeight="1" thickBot="1">
      <c r="A23" s="9" t="s">
        <v>161</v>
      </c>
      <c r="D23" s="21"/>
      <c r="E23" s="27"/>
      <c r="F23" s="30">
        <f>SUM(F19:F21)</f>
        <v>6513286</v>
      </c>
      <c r="G23" s="22"/>
      <c r="H23" s="30">
        <f>SUM(H19:H21)</f>
        <v>0</v>
      </c>
      <c r="I23" s="22"/>
      <c r="J23" s="30">
        <f>SUM(J19:J21)</f>
        <v>1250721</v>
      </c>
      <c r="K23" s="22"/>
      <c r="L23" s="30">
        <f>SUM(L19:L21)</f>
        <v>-2745696</v>
      </c>
      <c r="M23" s="22"/>
      <c r="N23" s="30">
        <f>SUM(N19:N21)</f>
        <v>-174309</v>
      </c>
      <c r="O23" s="22"/>
      <c r="P23" s="30">
        <f>SUM(P19:P21)</f>
        <v>-174309</v>
      </c>
      <c r="Q23" s="22"/>
      <c r="R23" s="30">
        <f>SUM(R19:R21)</f>
        <v>4844002</v>
      </c>
    </row>
    <row r="24" spans="1:18" ht="20.85" customHeight="1" thickTop="1">
      <c r="A24" s="9"/>
      <c r="E24" s="27"/>
      <c r="G24" s="12"/>
      <c r="I24" s="12"/>
      <c r="K24" s="12"/>
      <c r="M24" s="12"/>
      <c r="O24" s="12"/>
      <c r="Q24" s="12"/>
    </row>
    <row r="25" spans="1:18" ht="20.85" customHeight="1">
      <c r="A25" s="9"/>
      <c r="E25" s="27"/>
      <c r="G25" s="12"/>
      <c r="I25" s="12"/>
      <c r="K25" s="12"/>
      <c r="M25" s="12"/>
      <c r="O25" s="12"/>
      <c r="Q25" s="12"/>
    </row>
    <row r="26" spans="1:18" ht="20.85" customHeight="1">
      <c r="A26" s="9"/>
      <c r="E26" s="27"/>
      <c r="G26" s="12"/>
      <c r="I26" s="12"/>
      <c r="K26" s="12"/>
      <c r="M26" s="12"/>
      <c r="O26" s="12"/>
      <c r="Q26" s="12"/>
    </row>
    <row r="27" spans="1:18" ht="20.85" customHeight="1">
      <c r="A27" s="9"/>
      <c r="E27" s="27"/>
      <c r="G27" s="12"/>
      <c r="I27" s="12"/>
      <c r="K27" s="12"/>
      <c r="M27" s="12"/>
      <c r="O27" s="12"/>
      <c r="Q27" s="12"/>
    </row>
    <row r="28" spans="1:18" ht="19.5" customHeight="1"/>
    <row r="29" spans="1:18" ht="22.35" customHeight="1">
      <c r="A29" s="31" t="s">
        <v>95</v>
      </c>
      <c r="B29" s="32"/>
      <c r="C29" s="33"/>
      <c r="D29" s="14"/>
      <c r="E29" s="15"/>
      <c r="F29" s="16"/>
      <c r="G29" s="34"/>
      <c r="H29" s="16"/>
      <c r="I29" s="34"/>
      <c r="J29" s="16"/>
      <c r="K29" s="34"/>
      <c r="L29" s="16"/>
      <c r="M29" s="34"/>
      <c r="N29" s="16"/>
      <c r="O29" s="34"/>
      <c r="P29" s="16"/>
      <c r="Q29" s="34"/>
      <c r="R29" s="16"/>
    </row>
  </sheetData>
  <mergeCells count="2">
    <mergeCell ref="N6:P6"/>
    <mergeCell ref="N7:P7"/>
  </mergeCells>
  <pageMargins left="0.5" right="0.5" top="0.5" bottom="0.6" header="0.49" footer="0.4"/>
  <pageSetup paperSize="9" scale="95" firstPageNumber="7" fitToWidth="0" fitToHeight="0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R30"/>
  <sheetViews>
    <sheetView topLeftCell="A7" zoomScaleNormal="100" zoomScaleSheetLayoutView="100" workbookViewId="0">
      <selection activeCell="A30" sqref="A30"/>
    </sheetView>
  </sheetViews>
  <sheetFormatPr defaultColWidth="9.33203125" defaultRowHeight="16.350000000000001" customHeight="1"/>
  <cols>
    <col min="1" max="1" width="1.33203125" style="13" customWidth="1"/>
    <col min="2" max="2" width="1.44140625" style="13" customWidth="1"/>
    <col min="3" max="3" width="32.44140625" style="13" customWidth="1"/>
    <col min="4" max="4" width="8.33203125" style="10" bestFit="1" customWidth="1"/>
    <col min="5" max="5" width="3.33203125" style="11" customWidth="1"/>
    <col min="6" max="6" width="13.109375" style="12" customWidth="1"/>
    <col min="7" max="7" width="0.88671875" style="11" customWidth="1"/>
    <col min="8" max="8" width="13.109375" style="12" customWidth="1"/>
    <col min="9" max="9" width="0.88671875" style="11" customWidth="1"/>
    <col min="10" max="10" width="13.109375" style="12" customWidth="1"/>
    <col min="11" max="11" width="0.88671875" style="11" customWidth="1"/>
    <col min="12" max="12" width="13.109375" style="12" customWidth="1"/>
    <col min="13" max="13" width="0.88671875" style="11" customWidth="1"/>
    <col min="14" max="14" width="13.6640625" style="12" customWidth="1"/>
    <col min="15" max="15" width="0.88671875" style="11" customWidth="1"/>
    <col min="16" max="16" width="13.6640625" style="12" customWidth="1"/>
    <col min="17" max="17" width="0.88671875" style="11" customWidth="1"/>
    <col min="18" max="18" width="13.109375" style="12" customWidth="1"/>
    <col min="19" max="16384" width="9.33203125" style="13"/>
  </cols>
  <sheetData>
    <row r="1" spans="1:18" s="127" customFormat="1" ht="21.75" customHeight="1">
      <c r="A1" s="122" t="s">
        <v>42</v>
      </c>
      <c r="B1" s="123"/>
      <c r="C1" s="123"/>
      <c r="D1" s="124"/>
      <c r="E1" s="125"/>
      <c r="F1" s="126"/>
      <c r="G1" s="125"/>
      <c r="H1" s="126"/>
      <c r="I1" s="125"/>
      <c r="J1" s="126"/>
      <c r="K1" s="125"/>
      <c r="L1" s="126"/>
      <c r="M1" s="125"/>
      <c r="N1" s="126"/>
      <c r="O1" s="125"/>
      <c r="P1" s="126"/>
      <c r="Q1" s="125"/>
      <c r="R1" s="52" t="s">
        <v>89</v>
      </c>
    </row>
    <row r="2" spans="1:18" s="127" customFormat="1" ht="21.75" customHeight="1">
      <c r="A2" s="122" t="s">
        <v>110</v>
      </c>
      <c r="B2" s="123"/>
      <c r="C2" s="123"/>
      <c r="D2" s="124"/>
      <c r="E2" s="125"/>
      <c r="F2" s="126"/>
      <c r="G2" s="125"/>
      <c r="H2" s="126"/>
      <c r="I2" s="125"/>
      <c r="J2" s="126"/>
      <c r="K2" s="125"/>
      <c r="L2" s="126"/>
      <c r="M2" s="125"/>
      <c r="N2" s="126"/>
      <c r="O2" s="125"/>
      <c r="P2" s="126"/>
      <c r="Q2" s="125"/>
      <c r="R2" s="126"/>
    </row>
    <row r="3" spans="1:18" s="127" customFormat="1" ht="21.75" customHeight="1">
      <c r="A3" s="128" t="s">
        <v>159</v>
      </c>
      <c r="B3" s="129"/>
      <c r="C3" s="129"/>
      <c r="D3" s="130"/>
      <c r="E3" s="131"/>
      <c r="F3" s="132"/>
      <c r="G3" s="131"/>
      <c r="H3" s="132"/>
      <c r="I3" s="131"/>
      <c r="J3" s="132"/>
      <c r="K3" s="131"/>
      <c r="L3" s="132"/>
      <c r="M3" s="131"/>
      <c r="N3" s="132"/>
      <c r="O3" s="131"/>
      <c r="P3" s="132"/>
      <c r="Q3" s="131"/>
      <c r="R3" s="132"/>
    </row>
    <row r="4" spans="1:18" ht="20.85" customHeight="1"/>
    <row r="5" spans="1:18" ht="20.85" customHeight="1">
      <c r="B5" s="17"/>
      <c r="C5" s="17"/>
      <c r="D5" s="18"/>
      <c r="E5" s="17"/>
      <c r="F5" s="19"/>
      <c r="G5" s="20"/>
      <c r="H5" s="19"/>
      <c r="I5" s="20"/>
      <c r="J5" s="19"/>
      <c r="K5" s="20"/>
      <c r="L5" s="19"/>
      <c r="M5" s="20"/>
      <c r="N5" s="19"/>
      <c r="O5" s="20"/>
      <c r="P5" s="19"/>
      <c r="Q5" s="20"/>
      <c r="R5" s="19" t="s">
        <v>93</v>
      </c>
    </row>
    <row r="6" spans="1:18" ht="20.85" customHeight="1">
      <c r="D6" s="21"/>
      <c r="E6" s="1"/>
      <c r="F6" s="22"/>
      <c r="G6" s="1"/>
      <c r="H6" s="2"/>
      <c r="I6" s="1"/>
      <c r="J6" s="2"/>
      <c r="K6" s="1"/>
      <c r="M6" s="1"/>
      <c r="N6" s="152" t="s">
        <v>12</v>
      </c>
      <c r="O6" s="152"/>
      <c r="P6" s="152"/>
      <c r="Q6" s="1"/>
      <c r="R6" s="2"/>
    </row>
    <row r="7" spans="1:18" ht="20.85" customHeight="1">
      <c r="D7" s="21"/>
      <c r="E7" s="1"/>
      <c r="F7" s="22"/>
      <c r="G7" s="1"/>
      <c r="H7" s="2"/>
      <c r="I7" s="1"/>
      <c r="J7" s="2"/>
      <c r="K7" s="1"/>
      <c r="L7" s="6"/>
      <c r="M7" s="1"/>
      <c r="N7" s="152" t="s">
        <v>98</v>
      </c>
      <c r="O7" s="152"/>
      <c r="P7" s="152"/>
      <c r="Q7" s="1"/>
      <c r="R7" s="2"/>
    </row>
    <row r="8" spans="1:18" ht="20.85" customHeight="1">
      <c r="D8" s="3"/>
      <c r="E8" s="1"/>
      <c r="F8" s="2"/>
      <c r="G8" s="1"/>
      <c r="H8" s="2"/>
      <c r="I8" s="1"/>
      <c r="J8" s="2"/>
      <c r="K8" s="1"/>
      <c r="L8" s="7" t="s">
        <v>54</v>
      </c>
      <c r="M8" s="1"/>
      <c r="N8" s="23" t="s">
        <v>20</v>
      </c>
      <c r="O8" s="1"/>
      <c r="P8" s="24" t="s">
        <v>22</v>
      </c>
      <c r="Q8" s="1"/>
      <c r="R8" s="2"/>
    </row>
    <row r="9" spans="1:18" ht="20.85" customHeight="1">
      <c r="D9" s="25"/>
      <c r="E9" s="1"/>
      <c r="F9" s="23" t="s">
        <v>23</v>
      </c>
      <c r="G9" s="1"/>
      <c r="H9" s="23" t="s">
        <v>151</v>
      </c>
      <c r="I9" s="1"/>
      <c r="J9" s="23" t="s">
        <v>149</v>
      </c>
      <c r="K9" s="1"/>
      <c r="L9" s="2" t="s">
        <v>24</v>
      </c>
      <c r="M9" s="1"/>
      <c r="N9" s="23" t="s">
        <v>21</v>
      </c>
      <c r="O9" s="1"/>
      <c r="P9" s="24" t="s">
        <v>26</v>
      </c>
      <c r="Q9" s="1"/>
      <c r="R9" s="2" t="s">
        <v>27</v>
      </c>
    </row>
    <row r="10" spans="1:18" ht="20.85" customHeight="1">
      <c r="D10" s="25"/>
      <c r="E10" s="1"/>
      <c r="F10" s="23" t="s">
        <v>28</v>
      </c>
      <c r="G10" s="1"/>
      <c r="H10" s="23" t="s">
        <v>29</v>
      </c>
      <c r="I10" s="1"/>
      <c r="J10" s="23" t="s">
        <v>150</v>
      </c>
      <c r="K10" s="1"/>
      <c r="L10" s="2" t="s">
        <v>30</v>
      </c>
      <c r="M10" s="1"/>
      <c r="N10" s="23" t="s">
        <v>25</v>
      </c>
      <c r="O10" s="1"/>
      <c r="P10" s="24" t="s">
        <v>31</v>
      </c>
      <c r="Q10" s="1"/>
      <c r="R10" s="2" t="s">
        <v>7</v>
      </c>
    </row>
    <row r="11" spans="1:18" ht="20.85" customHeight="1">
      <c r="D11" s="6"/>
      <c r="E11" s="1"/>
      <c r="F11" s="8" t="s">
        <v>91</v>
      </c>
      <c r="G11" s="1"/>
      <c r="H11" s="8" t="s">
        <v>91</v>
      </c>
      <c r="I11" s="1"/>
      <c r="J11" s="8" t="s">
        <v>91</v>
      </c>
      <c r="K11" s="1"/>
      <c r="L11" s="8" t="s">
        <v>91</v>
      </c>
      <c r="M11" s="1"/>
      <c r="N11" s="8" t="s">
        <v>91</v>
      </c>
      <c r="O11" s="1"/>
      <c r="P11" s="8" t="s">
        <v>91</v>
      </c>
      <c r="Q11" s="1"/>
      <c r="R11" s="8" t="s">
        <v>91</v>
      </c>
    </row>
    <row r="12" spans="1:18" ht="8.1" customHeight="1">
      <c r="D12" s="5"/>
      <c r="E12" s="1"/>
      <c r="F12" s="4"/>
      <c r="G12" s="1"/>
      <c r="H12" s="4"/>
      <c r="I12" s="1"/>
      <c r="J12" s="4"/>
      <c r="K12" s="1"/>
      <c r="L12" s="4"/>
      <c r="M12" s="1"/>
      <c r="N12" s="4"/>
      <c r="O12" s="1"/>
      <c r="P12" s="2"/>
      <c r="Q12" s="1"/>
      <c r="R12" s="4"/>
    </row>
    <row r="13" spans="1:18" ht="20.85" customHeight="1">
      <c r="A13" s="9" t="s">
        <v>135</v>
      </c>
      <c r="B13" s="26"/>
      <c r="D13" s="21"/>
      <c r="E13" s="12"/>
      <c r="F13" s="22">
        <v>26053144</v>
      </c>
      <c r="G13" s="22"/>
      <c r="H13" s="22">
        <v>-12019597</v>
      </c>
      <c r="I13" s="22"/>
      <c r="J13" s="22">
        <v>0</v>
      </c>
      <c r="K13" s="22"/>
      <c r="L13" s="22">
        <v>-6269540</v>
      </c>
      <c r="M13" s="22"/>
      <c r="N13" s="22">
        <v>-171958</v>
      </c>
      <c r="O13" s="22"/>
      <c r="P13" s="22">
        <v>-171958</v>
      </c>
      <c r="Q13" s="22"/>
      <c r="R13" s="22">
        <f>SUM(P13,F13:L13)</f>
        <v>7592049</v>
      </c>
    </row>
    <row r="14" spans="1:18" ht="20.85" customHeight="1">
      <c r="A14" s="9" t="s">
        <v>111</v>
      </c>
      <c r="B14" s="9"/>
      <c r="D14" s="21"/>
      <c r="E14" s="1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</row>
    <row r="15" spans="1:18" ht="20.85" customHeight="1">
      <c r="A15" s="13" t="s">
        <v>112</v>
      </c>
      <c r="D15" s="21"/>
      <c r="E15" s="27"/>
      <c r="F15" s="22">
        <v>0</v>
      </c>
      <c r="G15" s="22"/>
      <c r="H15" s="22">
        <v>0</v>
      </c>
      <c r="I15" s="22"/>
      <c r="J15" s="22">
        <v>0</v>
      </c>
      <c r="K15" s="22"/>
      <c r="L15" s="22">
        <v>-240924</v>
      </c>
      <c r="M15" s="22"/>
      <c r="N15" s="22">
        <v>0</v>
      </c>
      <c r="O15" s="22"/>
      <c r="P15" s="22">
        <f>SUM(N15:O15)</f>
        <v>0</v>
      </c>
      <c r="Q15" s="22"/>
      <c r="R15" s="35">
        <f t="shared" ref="R15" si="0">SUM(P15,F15:L15)</f>
        <v>-240924</v>
      </c>
    </row>
    <row r="16" spans="1:18" ht="6" customHeight="1">
      <c r="A16" s="28"/>
      <c r="D16" s="21"/>
      <c r="E16" s="27"/>
      <c r="F16" s="29"/>
      <c r="G16" s="22"/>
      <c r="H16" s="29"/>
      <c r="I16" s="22"/>
      <c r="J16" s="29"/>
      <c r="K16" s="22"/>
      <c r="L16" s="29"/>
      <c r="M16" s="22"/>
      <c r="N16" s="29"/>
      <c r="O16" s="22"/>
      <c r="P16" s="29"/>
      <c r="Q16" s="22"/>
      <c r="R16" s="29"/>
    </row>
    <row r="17" spans="1:18" ht="20.85" customHeight="1" thickBot="1">
      <c r="A17" s="9" t="s">
        <v>156</v>
      </c>
      <c r="D17" s="21"/>
      <c r="E17" s="27"/>
      <c r="F17" s="30">
        <f>SUM(F13:F15)</f>
        <v>26053144</v>
      </c>
      <c r="G17" s="22"/>
      <c r="H17" s="30">
        <f>SUM(H13:H15)</f>
        <v>-12019597</v>
      </c>
      <c r="I17" s="22"/>
      <c r="J17" s="30">
        <f>SUM(J13:J15)</f>
        <v>0</v>
      </c>
      <c r="K17" s="22"/>
      <c r="L17" s="30">
        <f>SUM(L13:L15)</f>
        <v>-6510464</v>
      </c>
      <c r="M17" s="22"/>
      <c r="N17" s="30">
        <f>SUM(N13:N15)</f>
        <v>-171958</v>
      </c>
      <c r="O17" s="22"/>
      <c r="P17" s="30">
        <f>SUM(P13:P15)</f>
        <v>-171958</v>
      </c>
      <c r="Q17" s="22"/>
      <c r="R17" s="30">
        <f>SUM(R13:R15)</f>
        <v>7351125</v>
      </c>
    </row>
    <row r="18" spans="1:18" ht="20.85" customHeight="1" thickTop="1">
      <c r="A18" s="9"/>
      <c r="B18" s="9"/>
      <c r="D18" s="21"/>
      <c r="E18" s="12"/>
      <c r="G18" s="12"/>
      <c r="I18" s="12"/>
      <c r="K18" s="12"/>
      <c r="M18" s="12"/>
      <c r="O18" s="12"/>
      <c r="Q18" s="12"/>
    </row>
    <row r="19" spans="1:18" ht="20.85" customHeight="1">
      <c r="A19" s="9" t="s">
        <v>160</v>
      </c>
      <c r="B19" s="26"/>
      <c r="D19" s="21"/>
      <c r="E19" s="12"/>
      <c r="F19" s="22">
        <v>6513286</v>
      </c>
      <c r="G19" s="22"/>
      <c r="H19" s="22">
        <v>0</v>
      </c>
      <c r="I19" s="22"/>
      <c r="J19" s="22">
        <v>1250721</v>
      </c>
      <c r="K19" s="22"/>
      <c r="L19" s="22">
        <v>-2764308</v>
      </c>
      <c r="M19" s="22"/>
      <c r="N19" s="22">
        <v>-174304</v>
      </c>
      <c r="O19" s="22"/>
      <c r="P19" s="22">
        <f>SUM(N19:O19)</f>
        <v>-174304</v>
      </c>
      <c r="Q19" s="22"/>
      <c r="R19" s="22">
        <f>SUM(F19,H19,J19,L19,P19)</f>
        <v>4825395</v>
      </c>
    </row>
    <row r="20" spans="1:18" ht="20.85" customHeight="1">
      <c r="A20" s="9" t="s">
        <v>111</v>
      </c>
      <c r="B20" s="9"/>
      <c r="D20" s="21"/>
      <c r="E20" s="1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ht="20.85" customHeight="1">
      <c r="A21" s="13" t="s">
        <v>114</v>
      </c>
      <c r="D21" s="21"/>
      <c r="E21" s="27"/>
      <c r="F21" s="22">
        <v>0</v>
      </c>
      <c r="G21" s="22"/>
      <c r="H21" s="22">
        <v>0</v>
      </c>
      <c r="I21" s="22"/>
      <c r="J21" s="22">
        <v>0</v>
      </c>
      <c r="K21" s="22"/>
      <c r="L21" s="22">
        <v>18612</v>
      </c>
      <c r="M21" s="22"/>
      <c r="N21" s="22">
        <v>-5</v>
      </c>
      <c r="O21" s="22"/>
      <c r="P21" s="22">
        <f>SUM(N21)</f>
        <v>-5</v>
      </c>
      <c r="Q21" s="22"/>
      <c r="R21" s="22">
        <f>SUM(F21,H21,J21,L21,P21)</f>
        <v>18607</v>
      </c>
    </row>
    <row r="22" spans="1:18" ht="6" customHeight="1">
      <c r="A22" s="28"/>
      <c r="D22" s="21"/>
      <c r="E22" s="27"/>
      <c r="F22" s="29"/>
      <c r="G22" s="22"/>
      <c r="H22" s="29"/>
      <c r="I22" s="22"/>
      <c r="J22" s="29"/>
      <c r="K22" s="22"/>
      <c r="L22" s="29"/>
      <c r="M22" s="22"/>
      <c r="N22" s="29"/>
      <c r="O22" s="22"/>
      <c r="P22" s="29"/>
      <c r="Q22" s="22"/>
      <c r="R22" s="29"/>
    </row>
    <row r="23" spans="1:18" ht="20.85" customHeight="1" thickBot="1">
      <c r="A23" s="9" t="s">
        <v>161</v>
      </c>
      <c r="D23" s="21"/>
      <c r="E23" s="27"/>
      <c r="F23" s="30">
        <f>SUM(F19:F21)</f>
        <v>6513286</v>
      </c>
      <c r="G23" s="22"/>
      <c r="H23" s="30">
        <f>SUM(H19:H21)</f>
        <v>0</v>
      </c>
      <c r="I23" s="22"/>
      <c r="J23" s="30">
        <f>SUM(J19:J21)</f>
        <v>1250721</v>
      </c>
      <c r="K23" s="22"/>
      <c r="L23" s="30">
        <f>SUM(L19:L21)</f>
        <v>-2745696</v>
      </c>
      <c r="M23" s="22"/>
      <c r="N23" s="30">
        <f>SUM(N19:N21)</f>
        <v>-174309</v>
      </c>
      <c r="O23" s="22"/>
      <c r="P23" s="30">
        <f>SUM(P19:P21)</f>
        <v>-174309</v>
      </c>
      <c r="Q23" s="22"/>
      <c r="R23" s="30">
        <f>SUM(R19:R21)</f>
        <v>4844002</v>
      </c>
    </row>
    <row r="24" spans="1:18" ht="20.85" customHeight="1" thickTop="1">
      <c r="A24" s="9"/>
      <c r="E24" s="27"/>
      <c r="G24" s="12"/>
      <c r="I24" s="12"/>
      <c r="K24" s="12"/>
      <c r="M24" s="12"/>
      <c r="O24" s="12"/>
      <c r="Q24" s="12"/>
    </row>
    <row r="25" spans="1:18" ht="20.85" customHeight="1">
      <c r="A25" s="9"/>
      <c r="E25" s="27"/>
      <c r="G25" s="12"/>
      <c r="I25" s="12"/>
      <c r="K25" s="12"/>
      <c r="M25" s="12"/>
      <c r="O25" s="12"/>
      <c r="Q25" s="12"/>
    </row>
    <row r="26" spans="1:18" ht="20.85" customHeight="1">
      <c r="A26" s="9"/>
      <c r="E26" s="27"/>
      <c r="G26" s="12"/>
      <c r="I26" s="12"/>
      <c r="K26" s="12"/>
      <c r="M26" s="12"/>
      <c r="O26" s="12"/>
      <c r="Q26" s="12"/>
    </row>
    <row r="27" spans="1:18" ht="20.85" customHeight="1">
      <c r="A27" s="9"/>
      <c r="E27" s="27"/>
      <c r="G27" s="12"/>
      <c r="I27" s="12"/>
      <c r="K27" s="12"/>
      <c r="M27" s="12"/>
      <c r="O27" s="12"/>
      <c r="Q27" s="12"/>
    </row>
    <row r="28" spans="1:18" ht="18.600000000000001"/>
    <row r="29" spans="1:18" ht="2.1" customHeight="1"/>
    <row r="30" spans="1:18" ht="22.35" customHeight="1">
      <c r="A30" s="31" t="s">
        <v>95</v>
      </c>
      <c r="B30" s="32"/>
      <c r="C30" s="33"/>
      <c r="D30" s="14"/>
      <c r="E30" s="15"/>
      <c r="F30" s="16"/>
      <c r="G30" s="34"/>
      <c r="H30" s="16"/>
      <c r="I30" s="34"/>
      <c r="J30" s="16"/>
      <c r="K30" s="34"/>
      <c r="L30" s="16"/>
      <c r="M30" s="34"/>
      <c r="N30" s="16"/>
      <c r="O30" s="34"/>
      <c r="P30" s="16"/>
      <c r="Q30" s="34"/>
      <c r="R30" s="16"/>
    </row>
  </sheetData>
  <mergeCells count="2">
    <mergeCell ref="N6:P6"/>
    <mergeCell ref="N7:P7"/>
  </mergeCells>
  <pageMargins left="0.5" right="0.5" top="0.5" bottom="0.6" header="0.49" footer="0.4"/>
  <pageSetup paperSize="9" scale="95" firstPageNumber="8" fitToWidth="0" fitToHeight="0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L101"/>
  <sheetViews>
    <sheetView tabSelected="1" zoomScale="99" zoomScaleNormal="99" zoomScaleSheetLayoutView="100" workbookViewId="0"/>
  </sheetViews>
  <sheetFormatPr defaultColWidth="9.33203125" defaultRowHeight="21.75" customHeight="1"/>
  <cols>
    <col min="1" max="2" width="1.6640625" style="39" customWidth="1"/>
    <col min="3" max="3" width="39.5546875" style="39" customWidth="1"/>
    <col min="4" max="4" width="8" style="133" customWidth="1"/>
    <col min="5" max="5" width="0.5546875" style="39" customWidth="1"/>
    <col min="6" max="6" width="14.6640625" style="40" customWidth="1"/>
    <col min="7" max="7" width="0.5546875" style="41" customWidth="1"/>
    <col min="8" max="8" width="14.6640625" style="40" customWidth="1"/>
    <col min="9" max="9" width="0.5546875" style="42" customWidth="1"/>
    <col min="10" max="10" width="14.6640625" style="40" customWidth="1"/>
    <col min="11" max="11" width="0.5546875" style="41" customWidth="1"/>
    <col min="12" max="12" width="14.6640625" style="40" customWidth="1"/>
    <col min="13" max="16384" width="9.33203125" style="43"/>
  </cols>
  <sheetData>
    <row r="1" spans="1:12" ht="21" customHeight="1">
      <c r="A1" s="37" t="s">
        <v>42</v>
      </c>
      <c r="B1" s="37"/>
      <c r="C1" s="37"/>
      <c r="L1" s="52" t="s">
        <v>89</v>
      </c>
    </row>
    <row r="2" spans="1:12" ht="21" customHeight="1">
      <c r="A2" s="37" t="s">
        <v>32</v>
      </c>
      <c r="B2" s="37"/>
      <c r="C2" s="37"/>
    </row>
    <row r="3" spans="1:12" ht="21" customHeight="1">
      <c r="A3" s="44" t="s">
        <v>159</v>
      </c>
      <c r="B3" s="44"/>
      <c r="C3" s="44"/>
      <c r="D3" s="134"/>
      <c r="E3" s="46"/>
      <c r="F3" s="47"/>
      <c r="G3" s="48"/>
      <c r="H3" s="47"/>
      <c r="I3" s="49"/>
      <c r="J3" s="47"/>
      <c r="K3" s="48"/>
      <c r="L3" s="47"/>
    </row>
    <row r="4" spans="1:12" ht="21" customHeight="1"/>
    <row r="5" spans="1:12" ht="21" customHeight="1">
      <c r="F5" s="149" t="s">
        <v>92</v>
      </c>
      <c r="G5" s="149"/>
      <c r="H5" s="149"/>
    </row>
    <row r="6" spans="1:12" ht="21" customHeight="1">
      <c r="A6" s="43"/>
      <c r="D6" s="135"/>
      <c r="E6" s="37"/>
      <c r="F6" s="150" t="s">
        <v>47</v>
      </c>
      <c r="G6" s="150"/>
      <c r="H6" s="150"/>
      <c r="I6" s="50"/>
      <c r="J6" s="150" t="s">
        <v>93</v>
      </c>
      <c r="K6" s="150"/>
      <c r="L6" s="150"/>
    </row>
    <row r="7" spans="1:12" ht="21" customHeight="1">
      <c r="D7" s="136"/>
      <c r="E7" s="37"/>
      <c r="F7" s="52" t="s">
        <v>158</v>
      </c>
      <c r="G7" s="53"/>
      <c r="H7" s="52" t="s">
        <v>134</v>
      </c>
      <c r="I7" s="54"/>
      <c r="J7" s="52" t="s">
        <v>158</v>
      </c>
      <c r="K7" s="53"/>
      <c r="L7" s="52" t="s">
        <v>134</v>
      </c>
    </row>
    <row r="8" spans="1:12" ht="21" customHeight="1">
      <c r="D8" s="55" t="s">
        <v>0</v>
      </c>
      <c r="E8" s="37"/>
      <c r="F8" s="56" t="s">
        <v>91</v>
      </c>
      <c r="G8" s="57"/>
      <c r="H8" s="56" t="s">
        <v>91</v>
      </c>
      <c r="I8" s="58"/>
      <c r="J8" s="56" t="s">
        <v>91</v>
      </c>
      <c r="K8" s="57"/>
      <c r="L8" s="56" t="s">
        <v>91</v>
      </c>
    </row>
    <row r="9" spans="1:12" ht="6" customHeight="1">
      <c r="D9" s="136"/>
      <c r="E9" s="37"/>
      <c r="F9" s="60"/>
      <c r="G9" s="57"/>
      <c r="H9" s="60"/>
      <c r="I9" s="58"/>
      <c r="J9" s="60"/>
      <c r="K9" s="57"/>
      <c r="L9" s="60"/>
    </row>
    <row r="10" spans="1:12" ht="21" customHeight="1">
      <c r="A10" s="37" t="s">
        <v>33</v>
      </c>
      <c r="D10" s="61"/>
    </row>
    <row r="11" spans="1:12" ht="21" customHeight="1">
      <c r="A11" s="39" t="s">
        <v>113</v>
      </c>
      <c r="D11" s="61"/>
      <c r="F11" s="137">
        <v>45876</v>
      </c>
      <c r="G11" s="137"/>
      <c r="H11" s="137">
        <v>-222076</v>
      </c>
      <c r="I11" s="137"/>
      <c r="J11" s="137">
        <v>45876</v>
      </c>
      <c r="K11" s="137"/>
      <c r="L11" s="137">
        <v>-222076</v>
      </c>
    </row>
    <row r="12" spans="1:12" ht="21" customHeight="1">
      <c r="A12" s="39" t="s">
        <v>66</v>
      </c>
      <c r="D12" s="61"/>
      <c r="F12" s="137"/>
      <c r="G12" s="137"/>
      <c r="H12" s="137"/>
      <c r="I12" s="137"/>
      <c r="J12" s="137"/>
      <c r="K12" s="137"/>
      <c r="L12" s="137"/>
    </row>
    <row r="13" spans="1:12" ht="21" customHeight="1">
      <c r="B13" s="39" t="s">
        <v>97</v>
      </c>
      <c r="D13" s="61"/>
      <c r="F13" s="137"/>
      <c r="G13" s="137"/>
    </row>
    <row r="14" spans="1:12" ht="21" customHeight="1">
      <c r="A14" s="39" t="s">
        <v>34</v>
      </c>
      <c r="B14" s="39" t="s">
        <v>35</v>
      </c>
      <c r="D14" s="61"/>
      <c r="F14" s="137">
        <v>15625</v>
      </c>
      <c r="G14" s="137"/>
      <c r="H14" s="137">
        <v>20614</v>
      </c>
      <c r="I14" s="137"/>
      <c r="J14" s="137">
        <v>15625</v>
      </c>
      <c r="K14" s="137"/>
      <c r="L14" s="137">
        <v>20614</v>
      </c>
    </row>
    <row r="15" spans="1:12" ht="21" customHeight="1">
      <c r="B15" s="72" t="s">
        <v>152</v>
      </c>
      <c r="D15" s="61">
        <v>16</v>
      </c>
      <c r="F15" s="137">
        <v>88410</v>
      </c>
      <c r="G15" s="137"/>
      <c r="H15" s="137">
        <v>314569</v>
      </c>
      <c r="I15" s="137"/>
      <c r="J15" s="137">
        <v>88410</v>
      </c>
      <c r="K15" s="137"/>
      <c r="L15" s="137">
        <v>314569</v>
      </c>
    </row>
    <row r="16" spans="1:12" ht="21" customHeight="1">
      <c r="B16" s="72" t="s">
        <v>165</v>
      </c>
      <c r="D16" s="61"/>
      <c r="F16" s="137"/>
      <c r="G16" s="137"/>
      <c r="J16" s="137"/>
    </row>
    <row r="17" spans="1:12" ht="21" customHeight="1">
      <c r="C17" s="39" t="s">
        <v>118</v>
      </c>
      <c r="D17" s="61"/>
      <c r="F17" s="137">
        <v>25429</v>
      </c>
      <c r="G17" s="137"/>
      <c r="H17" s="137">
        <v>5142</v>
      </c>
      <c r="I17" s="137"/>
      <c r="J17" s="137">
        <v>25429</v>
      </c>
      <c r="K17" s="137"/>
      <c r="L17" s="137">
        <v>5142</v>
      </c>
    </row>
    <row r="18" spans="1:12" ht="21" customHeight="1">
      <c r="B18" s="72" t="s">
        <v>166</v>
      </c>
      <c r="D18" s="61"/>
      <c r="F18" s="137">
        <v>-710</v>
      </c>
      <c r="G18" s="137"/>
      <c r="H18" s="137">
        <v>-4336</v>
      </c>
      <c r="I18" s="137"/>
      <c r="J18" s="137">
        <v>-710</v>
      </c>
      <c r="K18" s="137"/>
      <c r="L18" s="137">
        <v>-4336</v>
      </c>
    </row>
    <row r="19" spans="1:12" ht="21" customHeight="1">
      <c r="B19" s="72" t="s">
        <v>167</v>
      </c>
      <c r="D19" s="61"/>
      <c r="F19" s="40">
        <v>-22262</v>
      </c>
      <c r="G19" s="137"/>
      <c r="H19" s="137">
        <v>-236</v>
      </c>
      <c r="I19" s="137"/>
      <c r="J19" s="40">
        <v>-22262</v>
      </c>
      <c r="K19" s="137"/>
      <c r="L19" s="137">
        <v>-236</v>
      </c>
    </row>
    <row r="20" spans="1:12" ht="21" customHeight="1">
      <c r="B20" s="72" t="s">
        <v>153</v>
      </c>
      <c r="D20" s="61"/>
      <c r="G20" s="137"/>
    </row>
    <row r="21" spans="1:12" ht="21" customHeight="1">
      <c r="B21" s="72"/>
      <c r="C21" s="39" t="s">
        <v>50</v>
      </c>
      <c r="D21" s="61"/>
      <c r="F21" s="40">
        <v>0</v>
      </c>
      <c r="G21" s="137"/>
      <c r="H21" s="137">
        <v>820</v>
      </c>
      <c r="I21" s="137"/>
      <c r="J21" s="40">
        <v>0</v>
      </c>
      <c r="K21" s="137"/>
      <c r="L21" s="137">
        <v>820</v>
      </c>
    </row>
    <row r="22" spans="1:12" ht="21" customHeight="1">
      <c r="A22" s="43"/>
      <c r="B22" s="72" t="s">
        <v>145</v>
      </c>
      <c r="D22" s="61"/>
      <c r="F22" s="137">
        <v>0</v>
      </c>
      <c r="G22" s="137"/>
      <c r="H22" s="40">
        <v>-1398</v>
      </c>
      <c r="I22" s="137"/>
      <c r="J22" s="137">
        <v>0</v>
      </c>
      <c r="K22" s="137"/>
      <c r="L22" s="40">
        <v>-1398</v>
      </c>
    </row>
    <row r="23" spans="1:12" ht="21" customHeight="1">
      <c r="A23" s="43"/>
      <c r="B23" s="72" t="s">
        <v>100</v>
      </c>
      <c r="D23" s="61"/>
      <c r="F23" s="137">
        <v>2114</v>
      </c>
      <c r="G23" s="137"/>
      <c r="H23" s="40">
        <v>1070</v>
      </c>
      <c r="I23" s="137"/>
      <c r="J23" s="137">
        <v>2114</v>
      </c>
      <c r="K23" s="137"/>
      <c r="L23" s="40">
        <v>1070</v>
      </c>
    </row>
    <row r="24" spans="1:12" ht="21" customHeight="1">
      <c r="A24" s="43"/>
      <c r="B24" s="39" t="s">
        <v>67</v>
      </c>
      <c r="D24" s="61"/>
      <c r="F24" s="137">
        <v>1752</v>
      </c>
      <c r="G24" s="137"/>
      <c r="H24" s="40">
        <v>5116</v>
      </c>
      <c r="I24" s="137"/>
      <c r="J24" s="137">
        <v>1752</v>
      </c>
      <c r="K24" s="137"/>
      <c r="L24" s="40">
        <v>5116</v>
      </c>
    </row>
    <row r="25" spans="1:12" ht="21" customHeight="1">
      <c r="A25" s="43"/>
      <c r="B25" s="39" t="s">
        <v>68</v>
      </c>
      <c r="D25" s="61"/>
      <c r="F25" s="47">
        <v>-168172</v>
      </c>
      <c r="G25" s="137"/>
      <c r="H25" s="47">
        <v>-176018</v>
      </c>
      <c r="I25" s="137"/>
      <c r="J25" s="47">
        <v>-168172</v>
      </c>
      <c r="K25" s="137"/>
      <c r="L25" s="47">
        <v>-176018</v>
      </c>
    </row>
    <row r="26" spans="1:12" ht="21" customHeight="1">
      <c r="A26" s="39" t="s">
        <v>70</v>
      </c>
      <c r="C26" s="43"/>
      <c r="D26" s="61"/>
      <c r="F26" s="65"/>
      <c r="G26" s="43"/>
      <c r="H26" s="65"/>
      <c r="I26" s="43"/>
      <c r="J26" s="65"/>
      <c r="K26" s="43"/>
      <c r="L26" s="65"/>
    </row>
    <row r="27" spans="1:12" ht="21" customHeight="1">
      <c r="A27" s="39" t="s">
        <v>69</v>
      </c>
      <c r="B27" s="39" t="s">
        <v>71</v>
      </c>
      <c r="C27" s="43"/>
      <c r="D27" s="61"/>
      <c r="F27" s="40">
        <f>SUM(F11:F25)</f>
        <v>-11938</v>
      </c>
      <c r="G27" s="65"/>
      <c r="H27" s="40">
        <f>SUM(H11:H25)</f>
        <v>-56733</v>
      </c>
      <c r="I27" s="63"/>
      <c r="J27" s="40">
        <f>SUM(J11:J25)</f>
        <v>-11938</v>
      </c>
      <c r="K27" s="63"/>
      <c r="L27" s="40">
        <f>SUM(L11:L25)</f>
        <v>-56733</v>
      </c>
    </row>
    <row r="28" spans="1:12" ht="5.0999999999999996" customHeight="1">
      <c r="C28" s="43"/>
      <c r="D28" s="61"/>
      <c r="G28" s="65"/>
      <c r="I28" s="63"/>
      <c r="K28" s="63"/>
    </row>
    <row r="29" spans="1:12" ht="21" customHeight="1">
      <c r="A29" s="39" t="s">
        <v>72</v>
      </c>
      <c r="B29" s="43"/>
      <c r="D29" s="61"/>
      <c r="E29" s="37"/>
      <c r="F29" s="65"/>
      <c r="G29" s="65"/>
      <c r="H29" s="65"/>
      <c r="I29" s="111"/>
      <c r="J29" s="110"/>
      <c r="K29" s="112"/>
      <c r="L29" s="110"/>
    </row>
    <row r="30" spans="1:12" ht="21" customHeight="1">
      <c r="B30" s="72" t="s">
        <v>73</v>
      </c>
      <c r="C30" s="43"/>
      <c r="D30" s="61"/>
      <c r="E30" s="37"/>
      <c r="F30" s="105">
        <v>43307</v>
      </c>
      <c r="G30" s="65"/>
      <c r="H30" s="105">
        <v>2600</v>
      </c>
      <c r="I30" s="111"/>
      <c r="J30" s="105">
        <v>43307</v>
      </c>
      <c r="K30" s="112"/>
      <c r="L30" s="105">
        <v>2600</v>
      </c>
    </row>
    <row r="31" spans="1:12" ht="21" customHeight="1">
      <c r="B31" s="72" t="s">
        <v>74</v>
      </c>
      <c r="C31" s="43"/>
      <c r="D31" s="61"/>
      <c r="E31" s="37"/>
      <c r="F31" s="105">
        <v>-64334</v>
      </c>
      <c r="G31" s="65"/>
      <c r="H31" s="105">
        <v>-6340</v>
      </c>
      <c r="I31" s="111"/>
      <c r="J31" s="105">
        <v>-64334</v>
      </c>
      <c r="K31" s="112"/>
      <c r="L31" s="105">
        <v>-6340</v>
      </c>
    </row>
    <row r="32" spans="1:12" ht="21" customHeight="1">
      <c r="B32" s="72" t="s">
        <v>132</v>
      </c>
      <c r="C32" s="43"/>
      <c r="D32" s="61"/>
      <c r="E32" s="37"/>
      <c r="F32" s="105">
        <v>121</v>
      </c>
      <c r="G32" s="65"/>
      <c r="H32" s="105">
        <v>596</v>
      </c>
      <c r="I32" s="111"/>
      <c r="J32" s="105">
        <v>121</v>
      </c>
      <c r="K32" s="112"/>
      <c r="L32" s="105">
        <v>596</v>
      </c>
    </row>
    <row r="33" spans="1:12" ht="21" customHeight="1">
      <c r="B33" s="72" t="s">
        <v>76</v>
      </c>
      <c r="C33" s="43"/>
      <c r="D33" s="61"/>
      <c r="E33" s="37"/>
      <c r="F33" s="65"/>
      <c r="G33" s="65"/>
      <c r="H33" s="65"/>
      <c r="I33" s="111"/>
      <c r="J33" s="65"/>
      <c r="K33" s="112"/>
      <c r="L33" s="65"/>
    </row>
    <row r="34" spans="1:12" ht="21" customHeight="1">
      <c r="B34" s="72"/>
      <c r="C34" s="43" t="s">
        <v>77</v>
      </c>
      <c r="D34" s="61"/>
      <c r="E34" s="37"/>
      <c r="F34" s="65">
        <v>20766</v>
      </c>
      <c r="G34" s="65"/>
      <c r="H34" s="65">
        <v>-59943</v>
      </c>
      <c r="J34" s="65">
        <v>20766</v>
      </c>
      <c r="L34" s="105">
        <v>-59943</v>
      </c>
    </row>
    <row r="35" spans="1:12" ht="21" customHeight="1">
      <c r="B35" s="72" t="s">
        <v>75</v>
      </c>
      <c r="C35" s="43"/>
      <c r="D35" s="61"/>
      <c r="E35" s="37"/>
      <c r="F35" s="65">
        <v>-7696</v>
      </c>
      <c r="G35" s="65"/>
      <c r="H35" s="65">
        <v>-24638</v>
      </c>
      <c r="I35" s="111"/>
      <c r="J35" s="65">
        <v>-7696</v>
      </c>
      <c r="K35" s="112"/>
      <c r="L35" s="105">
        <v>-24638</v>
      </c>
    </row>
    <row r="36" spans="1:12" ht="5.0999999999999996" customHeight="1">
      <c r="B36" s="72"/>
      <c r="C36" s="43"/>
      <c r="D36" s="61"/>
      <c r="E36" s="37"/>
      <c r="F36" s="65"/>
      <c r="G36" s="65"/>
      <c r="H36" s="65"/>
      <c r="I36" s="111"/>
      <c r="J36" s="65"/>
      <c r="K36" s="112"/>
      <c r="L36" s="105"/>
    </row>
    <row r="37" spans="1:12" ht="21" customHeight="1">
      <c r="A37" s="39" t="s">
        <v>78</v>
      </c>
      <c r="B37" s="72"/>
      <c r="C37" s="43"/>
      <c r="D37" s="61"/>
      <c r="E37" s="37"/>
      <c r="F37" s="65"/>
      <c r="G37" s="65"/>
      <c r="J37" s="65"/>
    </row>
    <row r="38" spans="1:12" ht="21" customHeight="1">
      <c r="B38" s="72" t="s">
        <v>79</v>
      </c>
      <c r="C38" s="43"/>
      <c r="D38" s="61"/>
      <c r="E38" s="37"/>
      <c r="F38" s="65">
        <v>85317</v>
      </c>
      <c r="G38" s="65"/>
      <c r="H38" s="65">
        <v>58133</v>
      </c>
      <c r="I38" s="111"/>
      <c r="J38" s="65">
        <v>85317</v>
      </c>
      <c r="K38" s="112"/>
      <c r="L38" s="105">
        <v>58133</v>
      </c>
    </row>
    <row r="39" spans="1:12" ht="21" customHeight="1">
      <c r="B39" s="72" t="s">
        <v>80</v>
      </c>
      <c r="C39" s="43"/>
      <c r="D39" s="61"/>
      <c r="E39" s="37"/>
      <c r="F39" s="65">
        <v>196313</v>
      </c>
      <c r="G39" s="65"/>
      <c r="H39" s="65">
        <v>27878</v>
      </c>
      <c r="I39" s="111"/>
      <c r="J39" s="65">
        <v>196313</v>
      </c>
      <c r="K39" s="112"/>
      <c r="L39" s="105">
        <v>27878</v>
      </c>
    </row>
    <row r="40" spans="1:12" ht="21" customHeight="1">
      <c r="B40" s="72" t="s">
        <v>133</v>
      </c>
      <c r="C40" s="43"/>
      <c r="D40" s="61"/>
      <c r="E40" s="37"/>
      <c r="F40" s="65">
        <v>-100</v>
      </c>
      <c r="G40" s="65"/>
      <c r="H40" s="65">
        <v>-571</v>
      </c>
      <c r="I40" s="111"/>
      <c r="J40" s="65">
        <v>-100</v>
      </c>
      <c r="K40" s="112"/>
      <c r="L40" s="105">
        <v>-571</v>
      </c>
    </row>
    <row r="41" spans="1:12" ht="21" customHeight="1">
      <c r="B41" s="72" t="s">
        <v>81</v>
      </c>
      <c r="C41" s="43"/>
      <c r="D41" s="61"/>
      <c r="E41" s="37"/>
      <c r="F41" s="66">
        <v>17543</v>
      </c>
      <c r="G41" s="65"/>
      <c r="H41" s="66">
        <v>11842</v>
      </c>
      <c r="I41" s="111"/>
      <c r="J41" s="66">
        <v>17543</v>
      </c>
      <c r="K41" s="112"/>
      <c r="L41" s="138">
        <v>11842</v>
      </c>
    </row>
    <row r="42" spans="1:12" ht="5.0999999999999996" customHeight="1">
      <c r="A42" s="43"/>
      <c r="D42" s="61"/>
      <c r="E42" s="37"/>
      <c r="F42" s="65"/>
      <c r="G42" s="65"/>
      <c r="H42" s="65"/>
      <c r="I42" s="111"/>
      <c r="J42" s="110"/>
      <c r="K42" s="112"/>
      <c r="L42" s="110"/>
    </row>
    <row r="43" spans="1:12" ht="21" customHeight="1">
      <c r="A43" s="39" t="s">
        <v>154</v>
      </c>
      <c r="B43" s="43"/>
      <c r="C43" s="43"/>
      <c r="D43" s="61"/>
      <c r="E43" s="37"/>
      <c r="F43" s="105">
        <f>SUM(F27:F41)</f>
        <v>279299</v>
      </c>
      <c r="G43" s="65"/>
      <c r="H43" s="105">
        <f>SUM(H27:H41)</f>
        <v>-47176</v>
      </c>
      <c r="I43" s="111"/>
      <c r="J43" s="105">
        <f>SUM(J27:J41)</f>
        <v>279299</v>
      </c>
      <c r="K43" s="112"/>
      <c r="L43" s="105">
        <f>SUM(L27:L41)</f>
        <v>-47176</v>
      </c>
    </row>
    <row r="44" spans="1:12" ht="21" customHeight="1">
      <c r="B44" s="43" t="s">
        <v>82</v>
      </c>
      <c r="C44" s="43"/>
      <c r="D44" s="61"/>
      <c r="E44" s="37"/>
      <c r="F44" s="105">
        <v>-628</v>
      </c>
      <c r="G44" s="65"/>
      <c r="H44" s="105">
        <v>-2392</v>
      </c>
      <c r="I44" s="111"/>
      <c r="J44" s="105">
        <v>-628</v>
      </c>
      <c r="K44" s="112"/>
      <c r="L44" s="105">
        <v>-2392</v>
      </c>
    </row>
    <row r="45" spans="1:12" ht="21" customHeight="1">
      <c r="B45" s="43" t="s">
        <v>83</v>
      </c>
      <c r="C45" s="43"/>
      <c r="D45" s="61"/>
      <c r="E45" s="37"/>
      <c r="F45" s="105">
        <v>5995</v>
      </c>
      <c r="G45" s="65"/>
      <c r="H45" s="105">
        <v>7776</v>
      </c>
      <c r="I45" s="111"/>
      <c r="J45" s="105">
        <v>5995</v>
      </c>
      <c r="K45" s="112"/>
      <c r="L45" s="105">
        <v>7776</v>
      </c>
    </row>
    <row r="46" spans="1:12" ht="21" customHeight="1">
      <c r="B46" s="72" t="s">
        <v>36</v>
      </c>
      <c r="C46" s="43"/>
      <c r="D46" s="61"/>
      <c r="E46" s="37"/>
      <c r="F46" s="66">
        <v>-2476</v>
      </c>
      <c r="G46" s="65"/>
      <c r="H46" s="138">
        <v>-1513</v>
      </c>
      <c r="I46" s="111"/>
      <c r="J46" s="66">
        <v>-2476</v>
      </c>
      <c r="K46" s="112"/>
      <c r="L46" s="138">
        <v>-1513</v>
      </c>
    </row>
    <row r="47" spans="1:12" ht="5.0999999999999996" customHeight="1">
      <c r="C47" s="43"/>
      <c r="D47" s="61"/>
      <c r="E47" s="37"/>
      <c r="F47" s="65"/>
      <c r="G47" s="65"/>
      <c r="H47" s="65"/>
      <c r="I47" s="111"/>
      <c r="J47" s="110"/>
      <c r="K47" s="112"/>
      <c r="L47" s="110"/>
    </row>
    <row r="48" spans="1:12" ht="21" customHeight="1">
      <c r="A48" s="37" t="s">
        <v>169</v>
      </c>
      <c r="B48" s="43"/>
      <c r="C48" s="43"/>
      <c r="D48" s="61"/>
      <c r="E48" s="37"/>
      <c r="F48" s="138">
        <f>SUM(F43:F46)</f>
        <v>282190</v>
      </c>
      <c r="G48" s="65"/>
      <c r="H48" s="138">
        <f>SUM(H43:H46)</f>
        <v>-43305</v>
      </c>
      <c r="I48" s="111"/>
      <c r="J48" s="138">
        <f>SUM(J43:J46)</f>
        <v>282190</v>
      </c>
      <c r="K48" s="112"/>
      <c r="L48" s="138">
        <f>SUM(L43:L46)</f>
        <v>-43305</v>
      </c>
    </row>
    <row r="49" spans="1:12" ht="17.25" customHeight="1">
      <c r="D49" s="61"/>
      <c r="F49" s="105"/>
      <c r="G49" s="137"/>
      <c r="H49" s="137"/>
      <c r="I49" s="137"/>
      <c r="J49" s="105"/>
      <c r="K49" s="137"/>
      <c r="L49" s="137"/>
    </row>
    <row r="50" spans="1:12" ht="24.75" customHeight="1">
      <c r="D50" s="61"/>
      <c r="F50" s="105"/>
      <c r="G50" s="137"/>
      <c r="H50" s="137"/>
      <c r="I50" s="137"/>
      <c r="J50" s="105"/>
      <c r="K50" s="137"/>
      <c r="L50" s="137"/>
    </row>
    <row r="51" spans="1:12" ht="22.35" customHeight="1">
      <c r="A51" s="151" t="s">
        <v>95</v>
      </c>
      <c r="B51" s="151"/>
      <c r="C51" s="151"/>
      <c r="D51" s="151"/>
      <c r="E51" s="151"/>
      <c r="F51" s="151"/>
      <c r="G51" s="151"/>
      <c r="H51" s="151"/>
      <c r="I51" s="151"/>
      <c r="J51" s="151"/>
      <c r="K51" s="151"/>
      <c r="L51" s="151"/>
    </row>
    <row r="52" spans="1:12" ht="21.75" customHeight="1">
      <c r="A52" s="37" t="s">
        <v>42</v>
      </c>
      <c r="B52" s="37"/>
      <c r="C52" s="37"/>
      <c r="L52" s="52" t="s">
        <v>89</v>
      </c>
    </row>
    <row r="53" spans="1:12" ht="21.75" customHeight="1">
      <c r="A53" s="37" t="s">
        <v>37</v>
      </c>
      <c r="B53" s="37"/>
      <c r="C53" s="37"/>
    </row>
    <row r="54" spans="1:12" ht="21.75" customHeight="1">
      <c r="A54" s="44" t="str">
        <f>A3</f>
        <v>สำหรับรอบระยะเวลาสามเดือนสิ้นสุดวันที่ 31 มีนาคม พ.ศ. 2569</v>
      </c>
      <c r="B54" s="44"/>
      <c r="C54" s="44"/>
      <c r="D54" s="134"/>
      <c r="E54" s="46"/>
      <c r="F54" s="47"/>
      <c r="G54" s="48"/>
      <c r="H54" s="47"/>
      <c r="I54" s="49"/>
      <c r="J54" s="47"/>
      <c r="K54" s="48"/>
      <c r="L54" s="47"/>
    </row>
    <row r="56" spans="1:12" ht="21.75" customHeight="1">
      <c r="F56" s="149" t="s">
        <v>92</v>
      </c>
      <c r="G56" s="149"/>
      <c r="H56" s="149"/>
    </row>
    <row r="57" spans="1:12" ht="21.75" customHeight="1">
      <c r="A57" s="43"/>
      <c r="D57" s="135"/>
      <c r="E57" s="37"/>
      <c r="F57" s="150" t="s">
        <v>47</v>
      </c>
      <c r="G57" s="150"/>
      <c r="H57" s="150"/>
      <c r="I57" s="50"/>
      <c r="J57" s="150" t="s">
        <v>93</v>
      </c>
      <c r="K57" s="150"/>
      <c r="L57" s="150"/>
    </row>
    <row r="58" spans="1:12" ht="21.75" customHeight="1">
      <c r="D58" s="135"/>
      <c r="E58" s="37"/>
      <c r="F58" s="52" t="s">
        <v>158</v>
      </c>
      <c r="G58" s="53"/>
      <c r="H58" s="52" t="s">
        <v>134</v>
      </c>
      <c r="I58" s="54"/>
      <c r="J58" s="52" t="s">
        <v>158</v>
      </c>
      <c r="K58" s="53"/>
      <c r="L58" s="52" t="s">
        <v>134</v>
      </c>
    </row>
    <row r="59" spans="1:12" ht="21.75" customHeight="1">
      <c r="D59" s="139" t="s">
        <v>0</v>
      </c>
      <c r="E59" s="37"/>
      <c r="F59" s="56" t="s">
        <v>91</v>
      </c>
      <c r="G59" s="57"/>
      <c r="H59" s="56" t="s">
        <v>91</v>
      </c>
      <c r="I59" s="58"/>
      <c r="J59" s="56" t="s">
        <v>91</v>
      </c>
      <c r="K59" s="57"/>
      <c r="L59" s="56" t="s">
        <v>91</v>
      </c>
    </row>
    <row r="60" spans="1:12" ht="6" customHeight="1">
      <c r="D60" s="61"/>
      <c r="E60" s="37"/>
      <c r="F60" s="60"/>
      <c r="G60" s="57"/>
      <c r="H60" s="60"/>
      <c r="I60" s="58"/>
      <c r="J60" s="60"/>
      <c r="K60" s="57"/>
      <c r="L60" s="60"/>
    </row>
    <row r="61" spans="1:12" ht="21.75" customHeight="1">
      <c r="A61" s="37" t="s">
        <v>38</v>
      </c>
      <c r="D61" s="61"/>
      <c r="E61" s="37"/>
      <c r="F61" s="110"/>
      <c r="G61" s="57"/>
      <c r="H61" s="110"/>
      <c r="I61" s="58"/>
      <c r="J61" s="110"/>
      <c r="K61" s="57"/>
      <c r="L61" s="110"/>
    </row>
    <row r="62" spans="1:12" ht="21.75" customHeight="1">
      <c r="A62" s="39" t="s">
        <v>85</v>
      </c>
      <c r="D62" s="61"/>
      <c r="E62" s="37"/>
      <c r="F62" s="65"/>
      <c r="G62" s="65"/>
      <c r="H62" s="65"/>
      <c r="I62" s="111"/>
      <c r="J62" s="105"/>
      <c r="K62" s="112"/>
      <c r="L62" s="105"/>
    </row>
    <row r="63" spans="1:12" ht="21.75" customHeight="1">
      <c r="A63" s="43"/>
      <c r="B63" s="39" t="s">
        <v>84</v>
      </c>
      <c r="D63" s="61"/>
      <c r="E63" s="37"/>
      <c r="F63" s="105">
        <v>100300</v>
      </c>
      <c r="G63" s="65"/>
      <c r="H63" s="105">
        <v>152931</v>
      </c>
      <c r="I63" s="111"/>
      <c r="J63" s="105">
        <v>100300</v>
      </c>
      <c r="K63" s="112"/>
      <c r="L63" s="105">
        <v>152931</v>
      </c>
    </row>
    <row r="64" spans="1:12" ht="21.75" customHeight="1">
      <c r="A64" s="39" t="s">
        <v>127</v>
      </c>
      <c r="D64" s="61"/>
      <c r="E64" s="37"/>
      <c r="F64" s="105"/>
      <c r="G64" s="65"/>
      <c r="H64" s="105"/>
      <c r="I64" s="111"/>
      <c r="J64" s="105"/>
      <c r="K64" s="112"/>
      <c r="L64" s="65"/>
    </row>
    <row r="65" spans="1:12" ht="21.75" customHeight="1">
      <c r="A65" s="43"/>
      <c r="B65" s="39" t="s">
        <v>84</v>
      </c>
      <c r="D65" s="61"/>
      <c r="E65" s="37"/>
      <c r="F65" s="105">
        <v>-100000</v>
      </c>
      <c r="G65" s="65"/>
      <c r="H65" s="105">
        <v>-150000</v>
      </c>
      <c r="I65" s="111"/>
      <c r="J65" s="105">
        <v>-100000</v>
      </c>
      <c r="K65" s="112"/>
      <c r="L65" s="105">
        <v>-150000</v>
      </c>
    </row>
    <row r="66" spans="1:12" ht="21.75" customHeight="1">
      <c r="A66" s="39" t="s">
        <v>96</v>
      </c>
      <c r="D66" s="61">
        <v>24.2</v>
      </c>
      <c r="E66" s="37"/>
      <c r="F66" s="105">
        <v>25327</v>
      </c>
      <c r="G66" s="65"/>
      <c r="H66" s="105">
        <v>430000</v>
      </c>
      <c r="I66" s="111"/>
      <c r="J66" s="105">
        <v>25327</v>
      </c>
      <c r="K66" s="112"/>
      <c r="L66" s="105">
        <v>430000</v>
      </c>
    </row>
    <row r="67" spans="1:12" ht="21.75" customHeight="1">
      <c r="A67" s="39" t="s">
        <v>105</v>
      </c>
      <c r="C67" s="43"/>
      <c r="D67" s="61">
        <v>24.2</v>
      </c>
      <c r="E67" s="37"/>
      <c r="F67" s="105">
        <v>0</v>
      </c>
      <c r="G67" s="65"/>
      <c r="H67" s="105">
        <v>-1050000</v>
      </c>
      <c r="I67" s="111"/>
      <c r="J67" s="105">
        <v>0</v>
      </c>
      <c r="K67" s="112"/>
      <c r="L67" s="65">
        <v>-1050000</v>
      </c>
    </row>
    <row r="68" spans="1:12" ht="21.75" customHeight="1">
      <c r="A68" s="39" t="s">
        <v>168</v>
      </c>
      <c r="C68" s="43"/>
      <c r="D68" s="61"/>
      <c r="E68" s="37"/>
      <c r="F68" s="105">
        <v>-30000</v>
      </c>
      <c r="G68" s="65"/>
      <c r="H68" s="105">
        <v>0</v>
      </c>
      <c r="I68" s="111"/>
      <c r="J68" s="105">
        <v>-30000</v>
      </c>
      <c r="K68" s="112"/>
      <c r="L68" s="65">
        <v>0</v>
      </c>
    </row>
    <row r="69" spans="1:12" ht="21.75" customHeight="1">
      <c r="A69" s="39" t="s">
        <v>86</v>
      </c>
      <c r="D69" s="61"/>
      <c r="E69" s="37"/>
      <c r="F69" s="65">
        <v>0</v>
      </c>
      <c r="G69" s="65"/>
      <c r="H69" s="65">
        <v>-1478</v>
      </c>
      <c r="I69" s="111"/>
      <c r="J69" s="65">
        <v>0</v>
      </c>
      <c r="K69" s="112"/>
      <c r="L69" s="65">
        <v>-1478</v>
      </c>
    </row>
    <row r="70" spans="1:12" ht="21.75" customHeight="1">
      <c r="A70" s="72" t="s">
        <v>87</v>
      </c>
      <c r="D70" s="61"/>
      <c r="E70" s="37"/>
      <c r="F70" s="138">
        <v>6164</v>
      </c>
      <c r="G70" s="65"/>
      <c r="H70" s="138">
        <v>9511</v>
      </c>
      <c r="I70" s="111"/>
      <c r="J70" s="138">
        <v>6164</v>
      </c>
      <c r="K70" s="112"/>
      <c r="L70" s="138">
        <v>9511</v>
      </c>
    </row>
    <row r="71" spans="1:12" ht="6" customHeight="1">
      <c r="D71" s="61"/>
      <c r="E71" s="37"/>
      <c r="F71" s="65"/>
      <c r="G71" s="65"/>
      <c r="H71" s="65"/>
      <c r="I71" s="111"/>
      <c r="J71" s="110"/>
      <c r="K71" s="112"/>
      <c r="L71" s="110"/>
    </row>
    <row r="72" spans="1:12" ht="21.75" customHeight="1">
      <c r="A72" s="37" t="s">
        <v>170</v>
      </c>
      <c r="C72" s="43"/>
      <c r="D72" s="61"/>
      <c r="E72" s="37"/>
      <c r="F72" s="138">
        <f>SUM(F63:F70)</f>
        <v>1791</v>
      </c>
      <c r="G72" s="65"/>
      <c r="H72" s="138">
        <f>SUM(H62:H70)</f>
        <v>-609036</v>
      </c>
      <c r="I72" s="111"/>
      <c r="J72" s="138">
        <f>SUM(J63:J70)</f>
        <v>1791</v>
      </c>
      <c r="K72" s="112"/>
      <c r="L72" s="138">
        <f>SUM(L62:L70)</f>
        <v>-609036</v>
      </c>
    </row>
    <row r="73" spans="1:12" ht="21.75" customHeight="1">
      <c r="D73" s="61"/>
      <c r="E73" s="37"/>
      <c r="F73" s="65"/>
      <c r="G73" s="65"/>
      <c r="H73" s="65"/>
      <c r="I73" s="111"/>
      <c r="J73" s="110"/>
      <c r="K73" s="112"/>
      <c r="L73" s="110"/>
    </row>
    <row r="74" spans="1:12" ht="21.75" customHeight="1">
      <c r="A74" s="37" t="s">
        <v>39</v>
      </c>
      <c r="D74" s="61"/>
      <c r="E74" s="37"/>
      <c r="F74" s="65"/>
      <c r="G74" s="65"/>
      <c r="H74" s="65"/>
      <c r="I74" s="111"/>
      <c r="J74" s="110"/>
      <c r="K74" s="112"/>
      <c r="L74" s="110"/>
    </row>
    <row r="75" spans="1:12" ht="21.75" customHeight="1">
      <c r="A75" s="39" t="s">
        <v>146</v>
      </c>
      <c r="D75" s="61"/>
      <c r="E75" s="37"/>
      <c r="F75" s="65">
        <v>0</v>
      </c>
      <c r="G75" s="65"/>
      <c r="H75" s="65">
        <v>900000</v>
      </c>
      <c r="I75" s="111"/>
      <c r="J75" s="65">
        <v>0</v>
      </c>
      <c r="K75" s="112"/>
      <c r="L75" s="65">
        <v>900000</v>
      </c>
    </row>
    <row r="76" spans="1:12" ht="21.75" customHeight="1">
      <c r="A76" s="39" t="s">
        <v>147</v>
      </c>
      <c r="D76" s="61"/>
      <c r="E76" s="37"/>
      <c r="F76" s="65">
        <v>0</v>
      </c>
      <c r="G76" s="65"/>
      <c r="H76" s="65">
        <v>-900000</v>
      </c>
      <c r="I76" s="111"/>
      <c r="J76" s="65">
        <v>0</v>
      </c>
      <c r="K76" s="112"/>
      <c r="L76" s="65">
        <v>-900000</v>
      </c>
    </row>
    <row r="77" spans="1:12" ht="21.75" customHeight="1">
      <c r="A77" s="39" t="s">
        <v>40</v>
      </c>
      <c r="B77" s="43"/>
      <c r="D77" s="61"/>
      <c r="E77" s="61"/>
      <c r="F77" s="66">
        <v>-12783</v>
      </c>
      <c r="G77" s="65"/>
      <c r="H77" s="66">
        <v>-18328</v>
      </c>
      <c r="I77" s="111"/>
      <c r="J77" s="66">
        <v>-12783</v>
      </c>
      <c r="K77" s="112"/>
      <c r="L77" s="138">
        <v>-18328</v>
      </c>
    </row>
    <row r="78" spans="1:12" ht="6" customHeight="1">
      <c r="D78" s="61"/>
      <c r="E78" s="61"/>
      <c r="F78" s="65"/>
      <c r="G78" s="65"/>
      <c r="H78" s="65"/>
      <c r="I78" s="111"/>
      <c r="J78" s="105"/>
      <c r="K78" s="112"/>
      <c r="L78" s="105"/>
    </row>
    <row r="79" spans="1:12" ht="21.75" customHeight="1">
      <c r="A79" s="37" t="s">
        <v>171</v>
      </c>
      <c r="C79" s="43"/>
      <c r="D79" s="61"/>
      <c r="E79" s="61"/>
      <c r="F79" s="138">
        <f>SUM(F75:F77)</f>
        <v>-12783</v>
      </c>
      <c r="G79" s="65"/>
      <c r="H79" s="138">
        <f>SUM(H75:H77)</f>
        <v>-18328</v>
      </c>
      <c r="I79" s="111"/>
      <c r="J79" s="138">
        <f>SUM(J75:J77)</f>
        <v>-12783</v>
      </c>
      <c r="K79" s="112"/>
      <c r="L79" s="138">
        <f>SUM(L75:L77)</f>
        <v>-18328</v>
      </c>
    </row>
    <row r="80" spans="1:12" ht="21.75" customHeight="1">
      <c r="D80" s="61"/>
      <c r="E80" s="61"/>
      <c r="F80" s="105"/>
      <c r="G80" s="140"/>
      <c r="H80" s="105"/>
      <c r="I80" s="141"/>
      <c r="J80" s="105"/>
      <c r="K80" s="140"/>
      <c r="L80" s="105"/>
    </row>
    <row r="81" spans="1:12" ht="21.75" customHeight="1">
      <c r="A81" s="37" t="s">
        <v>172</v>
      </c>
      <c r="D81" s="61"/>
      <c r="E81" s="61"/>
      <c r="F81" s="105">
        <f>SUM(F48,F72,F79)</f>
        <v>271198</v>
      </c>
      <c r="G81" s="65"/>
      <c r="H81" s="105">
        <f>SUM(H48,H72,H79)</f>
        <v>-670669</v>
      </c>
      <c r="I81" s="142"/>
      <c r="J81" s="105">
        <f>SUM(J48,J72,J79)</f>
        <v>271198</v>
      </c>
      <c r="K81" s="143"/>
      <c r="L81" s="105">
        <f>SUM(L48,L72,L79)</f>
        <v>-670669</v>
      </c>
    </row>
    <row r="82" spans="1:12" ht="21.75" customHeight="1">
      <c r="A82" s="39" t="s">
        <v>115</v>
      </c>
      <c r="D82" s="61"/>
      <c r="E82" s="61"/>
      <c r="F82" s="138">
        <v>427666</v>
      </c>
      <c r="G82" s="65"/>
      <c r="H82" s="66">
        <v>1044337</v>
      </c>
      <c r="I82" s="111"/>
      <c r="J82" s="138">
        <v>427666</v>
      </c>
      <c r="K82" s="112"/>
      <c r="L82" s="138">
        <v>1044337</v>
      </c>
    </row>
    <row r="83" spans="1:12" ht="6" customHeight="1">
      <c r="D83" s="61"/>
      <c r="E83" s="61"/>
      <c r="F83" s="65"/>
      <c r="G83" s="65"/>
      <c r="H83" s="65"/>
      <c r="I83" s="111"/>
      <c r="J83" s="110"/>
      <c r="K83" s="112"/>
      <c r="L83" s="110"/>
    </row>
    <row r="84" spans="1:12" ht="21.75" customHeight="1" thickBot="1">
      <c r="A84" s="37" t="s">
        <v>116</v>
      </c>
      <c r="D84" s="61"/>
      <c r="E84" s="61"/>
      <c r="F84" s="144">
        <f>SUM(F81:F82)</f>
        <v>698864</v>
      </c>
      <c r="G84" s="65"/>
      <c r="H84" s="144">
        <f>SUM(H81:H83)</f>
        <v>373668</v>
      </c>
      <c r="I84" s="111"/>
      <c r="J84" s="144">
        <f>SUM(J81:J82)</f>
        <v>698864</v>
      </c>
      <c r="K84" s="112"/>
      <c r="L84" s="144">
        <f>SUM(L81:L83)</f>
        <v>373668</v>
      </c>
    </row>
    <row r="85" spans="1:12" ht="21.75" customHeight="1" thickTop="1">
      <c r="A85" s="37"/>
      <c r="D85" s="61"/>
      <c r="E85" s="61"/>
      <c r="F85" s="105"/>
      <c r="G85" s="65"/>
      <c r="H85" s="105"/>
      <c r="I85" s="111"/>
      <c r="J85" s="105"/>
      <c r="K85" s="112"/>
      <c r="L85" s="105"/>
    </row>
    <row r="86" spans="1:12" ht="21.75" customHeight="1">
      <c r="A86" s="37" t="s">
        <v>41</v>
      </c>
      <c r="D86" s="61"/>
      <c r="E86" s="61"/>
      <c r="F86" s="110"/>
      <c r="G86" s="111"/>
      <c r="H86" s="110"/>
      <c r="I86" s="111"/>
      <c r="J86" s="110"/>
      <c r="K86" s="112"/>
      <c r="L86" s="110"/>
    </row>
    <row r="87" spans="1:12" ht="6" customHeight="1">
      <c r="D87" s="61"/>
      <c r="E87" s="61"/>
      <c r="F87" s="65"/>
      <c r="G87" s="65"/>
      <c r="H87" s="65"/>
      <c r="I87" s="111"/>
      <c r="J87" s="110"/>
      <c r="K87" s="112"/>
      <c r="L87" s="110"/>
    </row>
    <row r="88" spans="1:12" ht="21.75" customHeight="1">
      <c r="A88" s="39" t="s">
        <v>106</v>
      </c>
      <c r="D88" s="61"/>
      <c r="E88" s="61"/>
      <c r="F88" s="110"/>
      <c r="G88" s="111"/>
      <c r="H88" s="110"/>
      <c r="I88" s="111"/>
      <c r="J88" s="110"/>
      <c r="K88" s="112"/>
      <c r="L88" s="110"/>
    </row>
    <row r="89" spans="1:12" ht="6" customHeight="1">
      <c r="D89" s="61"/>
      <c r="E89" s="61"/>
      <c r="F89" s="65"/>
      <c r="G89" s="65"/>
      <c r="H89" s="65"/>
      <c r="I89" s="111"/>
      <c r="J89" s="110"/>
      <c r="K89" s="112"/>
      <c r="L89" s="110"/>
    </row>
    <row r="90" spans="1:12" ht="21.75" customHeight="1">
      <c r="A90" s="37"/>
      <c r="B90" s="39" t="s">
        <v>128</v>
      </c>
      <c r="C90" s="43"/>
      <c r="D90" s="61"/>
      <c r="E90" s="61"/>
      <c r="F90" s="105">
        <v>0</v>
      </c>
      <c r="G90" s="65"/>
      <c r="H90" s="105">
        <v>655</v>
      </c>
      <c r="I90" s="111"/>
      <c r="J90" s="105">
        <v>0</v>
      </c>
      <c r="K90" s="112"/>
      <c r="L90" s="105">
        <v>655</v>
      </c>
    </row>
    <row r="91" spans="1:12" ht="21.75" customHeight="1">
      <c r="A91" s="37"/>
      <c r="B91" s="39" t="s">
        <v>130</v>
      </c>
      <c r="C91" s="43"/>
      <c r="D91" s="61"/>
      <c r="E91" s="61"/>
      <c r="F91" s="105">
        <v>37</v>
      </c>
      <c r="G91" s="65"/>
      <c r="H91" s="105">
        <v>33</v>
      </c>
      <c r="I91" s="111"/>
      <c r="J91" s="105">
        <v>37</v>
      </c>
      <c r="K91" s="112"/>
      <c r="L91" s="105">
        <v>33</v>
      </c>
    </row>
    <row r="92" spans="1:12" ht="21.75" customHeight="1">
      <c r="A92" s="37"/>
      <c r="C92" s="43"/>
      <c r="D92" s="61"/>
      <c r="E92" s="61"/>
      <c r="F92" s="105"/>
      <c r="G92" s="65"/>
      <c r="H92" s="105"/>
      <c r="I92" s="111"/>
      <c r="J92" s="105"/>
      <c r="K92" s="112"/>
      <c r="L92" s="105"/>
    </row>
    <row r="93" spans="1:12" ht="21.75" customHeight="1">
      <c r="A93" s="37"/>
      <c r="C93" s="43"/>
      <c r="D93" s="61"/>
      <c r="E93" s="61"/>
      <c r="F93" s="105"/>
      <c r="G93" s="65"/>
      <c r="H93" s="105"/>
      <c r="I93" s="111"/>
      <c r="J93" s="105"/>
      <c r="K93" s="112"/>
      <c r="L93" s="105"/>
    </row>
    <row r="94" spans="1:12" ht="21.75" customHeight="1">
      <c r="A94" s="37"/>
      <c r="C94" s="43"/>
      <c r="D94" s="61"/>
      <c r="E94" s="61"/>
      <c r="F94" s="105"/>
      <c r="G94" s="65"/>
      <c r="H94" s="105"/>
      <c r="I94" s="111"/>
      <c r="J94" s="105"/>
      <c r="K94" s="112"/>
      <c r="L94" s="105"/>
    </row>
    <row r="95" spans="1:12" ht="21.75" customHeight="1">
      <c r="A95" s="37"/>
      <c r="C95" s="43"/>
      <c r="D95" s="61"/>
      <c r="E95" s="61"/>
      <c r="F95" s="105"/>
      <c r="G95" s="65"/>
      <c r="H95" s="105"/>
      <c r="I95" s="111"/>
      <c r="J95" s="105"/>
      <c r="K95" s="112"/>
      <c r="L95" s="105"/>
    </row>
    <row r="96" spans="1:12" ht="21.75" customHeight="1">
      <c r="A96" s="37"/>
      <c r="C96" s="43"/>
      <c r="D96" s="61"/>
      <c r="E96" s="61"/>
      <c r="F96" s="105"/>
      <c r="G96" s="65"/>
      <c r="H96" s="105"/>
      <c r="I96" s="111"/>
      <c r="J96" s="105"/>
      <c r="K96" s="112"/>
      <c r="L96" s="105"/>
    </row>
    <row r="97" spans="1:12" ht="18.75" customHeight="1">
      <c r="A97" s="37"/>
      <c r="C97" s="43"/>
      <c r="D97" s="61"/>
      <c r="E97" s="61"/>
      <c r="F97" s="105"/>
      <c r="G97" s="65"/>
      <c r="H97" s="105"/>
      <c r="I97" s="111"/>
      <c r="J97" s="105"/>
      <c r="K97" s="112"/>
      <c r="L97" s="105"/>
    </row>
    <row r="98" spans="1:12" ht="21.75" customHeight="1">
      <c r="A98" s="37"/>
      <c r="C98" s="43"/>
      <c r="D98" s="61"/>
      <c r="E98" s="61"/>
      <c r="F98" s="105"/>
      <c r="G98" s="65"/>
      <c r="H98" s="105"/>
      <c r="I98" s="111"/>
      <c r="J98" s="105"/>
      <c r="K98" s="112"/>
      <c r="L98" s="105"/>
    </row>
    <row r="99" spans="1:12" ht="21.75" customHeight="1">
      <c r="A99" s="37"/>
      <c r="C99" s="43"/>
      <c r="D99" s="61"/>
      <c r="E99" s="61"/>
      <c r="F99" s="105"/>
      <c r="G99" s="65"/>
      <c r="H99" s="105"/>
      <c r="I99" s="111"/>
      <c r="J99" s="105"/>
      <c r="K99" s="112"/>
      <c r="L99" s="105"/>
    </row>
    <row r="100" spans="1:12" ht="23.25" customHeight="1">
      <c r="A100" s="37"/>
      <c r="C100" s="43"/>
      <c r="D100" s="61"/>
      <c r="E100" s="61"/>
      <c r="F100" s="105"/>
      <c r="G100" s="65"/>
      <c r="H100" s="105"/>
      <c r="I100" s="111"/>
      <c r="J100" s="105"/>
      <c r="K100" s="112"/>
      <c r="L100" s="105"/>
    </row>
    <row r="101" spans="1:12" ht="22.35" customHeight="1">
      <c r="A101" s="46" t="s">
        <v>95</v>
      </c>
      <c r="B101" s="46"/>
      <c r="C101" s="46"/>
      <c r="D101" s="134"/>
      <c r="E101" s="44"/>
      <c r="F101" s="138"/>
      <c r="G101" s="145"/>
      <c r="H101" s="138"/>
      <c r="I101" s="146"/>
      <c r="J101" s="138"/>
      <c r="K101" s="145"/>
      <c r="L101" s="138"/>
    </row>
  </sheetData>
  <mergeCells count="7">
    <mergeCell ref="F5:H5"/>
    <mergeCell ref="F56:H56"/>
    <mergeCell ref="A51:L51"/>
    <mergeCell ref="F6:H6"/>
    <mergeCell ref="F57:H57"/>
    <mergeCell ref="J6:L6"/>
    <mergeCell ref="J57:L57"/>
  </mergeCells>
  <pageMargins left="0.8" right="0.5" top="0.5" bottom="0.6" header="0.49" footer="0.4"/>
  <pageSetup paperSize="9" scale="80" firstPageNumber="9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72D2087E87CE4CAABAE79EAF205E05" ma:contentTypeVersion="10" ma:contentTypeDescription="Create a new document." ma:contentTypeScope="" ma:versionID="930c93a30a8652814d03191c6a6eaa8d">
  <xsd:schema xmlns:xsd="http://www.w3.org/2001/XMLSchema" xmlns:xs="http://www.w3.org/2001/XMLSchema" xmlns:p="http://schemas.microsoft.com/office/2006/metadata/properties" xmlns:ns2="7a79805c-f59c-4433-b632-cc8c02660e6d" xmlns:ns3="2c0c939c-e8db-4d00-857d-292e4f450d2f" targetNamespace="http://schemas.microsoft.com/office/2006/metadata/properties" ma:root="true" ma:fieldsID="fb35ad04f38e7d37a567edce34412149" ns2:_="" ns3:_="">
    <xsd:import namespace="7a79805c-f59c-4433-b632-cc8c02660e6d"/>
    <xsd:import namespace="2c0c939c-e8db-4d00-857d-292e4f450d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79805c-f59c-4433-b632-cc8c02660e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c939c-e8db-4d00-857d-292e4f450d2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21266d8-58fd-4b12-9439-d6ec176a2aca}" ma:internalName="TaxCatchAll" ma:showField="CatchAllData" ma:web="2c0c939c-e8db-4d00-857d-292e4f450d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79805c-f59c-4433-b632-cc8c02660e6d">
      <Terms xmlns="http://schemas.microsoft.com/office/infopath/2007/PartnerControls"/>
    </lcf76f155ced4ddcb4097134ff3c332f>
    <TaxCatchAll xmlns="2c0c939c-e8db-4d00-857d-292e4f450d2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CBC387-4265-4147-AB9F-2FB8D9C2FC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79805c-f59c-4433-b632-cc8c02660e6d"/>
    <ds:schemaRef ds:uri="2c0c939c-e8db-4d00-857d-292e4f450d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A4668C7-3681-4D28-9D63-06F9F3626EF8}">
  <ds:schemaRefs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  <ds:schemaRef ds:uri="2c0c939c-e8db-4d00-857d-292e4f450d2f"/>
    <ds:schemaRef ds:uri="http://schemas.openxmlformats.org/package/2006/metadata/core-properties"/>
    <ds:schemaRef ds:uri="http://schemas.microsoft.com/office/infopath/2007/PartnerControls"/>
    <ds:schemaRef ds:uri="7a79805c-f59c-4433-b632-cc8c02660e6d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A32D2C5-6C87-4983-AE39-4B9281A6B74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3-4</vt:lpstr>
      <vt:lpstr>5-6</vt:lpstr>
      <vt:lpstr>7</vt:lpstr>
      <vt:lpstr>8</vt:lpstr>
      <vt:lpstr>9-10</vt:lpstr>
      <vt:lpstr>'9-10'!Print_Area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2022-02-24T09:08:37Z</dcterms:created>
  <dcterms:modified xsi:type="dcterms:W3CDTF">2026-05-15T13:23:18Z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0x010100D972D2087E87CE4CAABAE79EAF205E05</vt:lpwstr>
  </property>
</Properties>
</file>