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8" yWindow="-108" windowWidth="23256" windowHeight="13896" tabRatio="654" activeTab="4"/>
  </bookViews>
  <sheets>
    <sheet name="3-4" sheetId="1" r:id="rId1"/>
    <sheet name="5-6" sheetId="9" r:id="rId2"/>
    <sheet name="7" sheetId="3" r:id="rId3"/>
    <sheet name="8" sheetId="7" r:id="rId4"/>
    <sheet name="9-10" sheetId="5" r:id="rId5"/>
  </sheets>
  <definedNames>
    <definedName name="_xlnm.Print_Area" localSheetId="1">'5-6'!$A$1:$L$112</definedName>
    <definedName name="_xlnm.Print_Area" localSheetId="2">'7'!$A$1:$R$37</definedName>
    <definedName name="_xlnm.Print_Area" localSheetId="4">'9-10'!$A$1:$L$124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5" l="1"/>
  <c r="F88" i="5"/>
  <c r="L98" i="1" l="1"/>
  <c r="H98" i="1"/>
  <c r="F27" i="7" l="1"/>
  <c r="P25" i="7"/>
  <c r="P22" i="7"/>
  <c r="R22" i="7" s="1"/>
  <c r="F19" i="7"/>
  <c r="F27" i="3"/>
  <c r="F19" i="3"/>
  <c r="F29" i="9"/>
  <c r="F19" i="9"/>
  <c r="L78" i="9"/>
  <c r="J78" i="9"/>
  <c r="H78" i="9"/>
  <c r="F78" i="9"/>
  <c r="F81" i="9" s="1"/>
  <c r="L19" i="9"/>
  <c r="J19" i="9"/>
  <c r="H19" i="9"/>
  <c r="F34" i="1"/>
  <c r="F31" i="9" l="1"/>
  <c r="J27" i="7"/>
  <c r="J19" i="7"/>
  <c r="J27" i="3"/>
  <c r="J19" i="3"/>
  <c r="F34" i="9" l="1"/>
  <c r="F33" i="5"/>
  <c r="L81" i="9"/>
  <c r="J81" i="9"/>
  <c r="H81" i="9"/>
  <c r="A59" i="9"/>
  <c r="A58" i="9"/>
  <c r="L29" i="9"/>
  <c r="J29" i="9"/>
  <c r="H29" i="9"/>
  <c r="A57" i="9"/>
  <c r="F84" i="9" l="1"/>
  <c r="J31" i="9"/>
  <c r="H31" i="9"/>
  <c r="H34" i="9" s="1"/>
  <c r="H84" i="9" s="1"/>
  <c r="L31" i="9"/>
  <c r="L34" i="9" s="1"/>
  <c r="L84" i="9" s="1"/>
  <c r="J34" i="9" l="1"/>
  <c r="A68" i="5"/>
  <c r="P17" i="3"/>
  <c r="R17" i="3" s="1"/>
  <c r="P14" i="3"/>
  <c r="R14" i="3" s="1"/>
  <c r="J84" i="9" l="1"/>
  <c r="R25" i="7"/>
  <c r="R19" i="3"/>
  <c r="J95" i="5"/>
  <c r="F95" i="5"/>
  <c r="J88" i="5"/>
  <c r="J81" i="1"/>
  <c r="F81" i="1"/>
  <c r="J34" i="1"/>
  <c r="P25" i="3" l="1"/>
  <c r="R25" i="3" l="1"/>
  <c r="J33" i="5"/>
  <c r="J49" i="5" s="1"/>
  <c r="J54" i="5" s="1"/>
  <c r="J97" i="5" s="1"/>
  <c r="J100" i="5" s="1"/>
  <c r="N27" i="3"/>
  <c r="L27" i="3"/>
  <c r="H27" i="3"/>
  <c r="F49" i="5" l="1"/>
  <c r="L95" i="5"/>
  <c r="H95" i="5"/>
  <c r="F54" i="5" l="1"/>
  <c r="F97" i="5" s="1"/>
  <c r="F100" i="5" s="1"/>
  <c r="P19" i="3"/>
  <c r="H81" i="1" l="1"/>
  <c r="H33" i="5" l="1"/>
  <c r="H49" i="5" s="1"/>
  <c r="H54" i="5" s="1"/>
  <c r="H97" i="5" s="1"/>
  <c r="L33" i="5"/>
  <c r="R27" i="7"/>
  <c r="L81" i="1"/>
  <c r="P22" i="3" l="1"/>
  <c r="R22" i="3" l="1"/>
  <c r="R27" i="3" s="1"/>
  <c r="P27" i="3"/>
  <c r="N27" i="7"/>
  <c r="H27" i="7"/>
  <c r="N19" i="7"/>
  <c r="H19" i="7"/>
  <c r="P17" i="7"/>
  <c r="R17" i="7" s="1"/>
  <c r="P14" i="7"/>
  <c r="R14" i="7" s="1"/>
  <c r="F98" i="1" l="1"/>
  <c r="F100" i="1" s="1"/>
  <c r="P27" i="7"/>
  <c r="P19" i="7"/>
  <c r="N19" i="3"/>
  <c r="L34" i="1" l="1"/>
  <c r="H34" i="1"/>
  <c r="H19" i="3"/>
  <c r="L88" i="5"/>
  <c r="L100" i="1" l="1"/>
  <c r="A113" i="1"/>
  <c r="L49" i="5" l="1"/>
  <c r="L54" i="5" l="1"/>
  <c r="L97" i="5" s="1"/>
  <c r="L100" i="5" s="1"/>
  <c r="L19" i="7"/>
  <c r="R19" i="7"/>
  <c r="L19" i="3"/>
  <c r="H100" i="5"/>
  <c r="A58" i="1"/>
  <c r="A60" i="1"/>
  <c r="L27" i="7" l="1"/>
  <c r="J98" i="1" s="1"/>
  <c r="J100" i="1" l="1"/>
  <c r="H100" i="1"/>
</calcChain>
</file>

<file path=xl/sharedStrings.xml><?xml version="1.0" encoding="utf-8"?>
<sst xmlns="http://schemas.openxmlformats.org/spreadsheetml/2006/main" count="312" uniqueCount="181">
  <si>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</si>
  <si>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</si>
  <si>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</si>
  <si>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</si>
  <si>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</si>
  <si>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</si>
  <si>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</si>
  <si>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</si>
  <si>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</si>
  <si>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</si>
  <si>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</si>
  <si>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Deferred tax assets</t>
  </si>
  <si>
    <t>Total assets</t>
  </si>
  <si>
    <t>Liabilities and equity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</si>
  <si>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</si>
  <si>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</si>
  <si>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</si>
  <si>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</si>
  <si>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</si>
  <si>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</si>
  <si>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</si>
  <si>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</si>
  <si>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</si>
  <si>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</si>
  <si>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</si>
  <si>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</si>
  <si>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</si>
  <si>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</si>
  <si>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</si>
  <si>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</si>
  <si>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</si>
  <si>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</si>
  <si>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</si>
  <si>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</si>
  <si>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</si>
  <si>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</si>
  <si>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</si>
  <si>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</si>
  <si>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</si>
  <si>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</si>
  <si>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</si>
  <si>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</si>
  <si>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</si>
  <si>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</si>
  <si>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</si>
  <si>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</si>
  <si>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</si>
  <si>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</si>
  <si>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</si>
  <si>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</si>
  <si>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</si>
  <si>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</si>
  <si>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</si>
  <si>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</si>
  <si>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- Cash paid for income tax</t>
  </si>
  <si>
    <t>Cash flows from investing activities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</si>
  <si>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</si>
  <si>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</si>
  <si>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</si>
  <si>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</si>
  <si>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</si>
  <si>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 xml:space="preserve"> the equity method is applied</t>
  </si>
  <si>
    <t>Adjustments to reconcile profit (loss)</t>
  </si>
  <si>
    <t>by operations:</t>
  </si>
  <si>
    <t xml:space="preserve">before income tax to net cash provided </t>
  </si>
  <si>
    <t>Unaudited</t>
  </si>
  <si>
    <t>Audited</t>
  </si>
  <si>
    <t>31 December</t>
  </si>
  <si>
    <t>Baht'000</t>
  </si>
  <si>
    <t>Separate financial information</t>
  </si>
  <si>
    <t>Financial information in which</t>
  </si>
  <si>
    <t>financial information</t>
  </si>
  <si>
    <t>Separate</t>
  </si>
  <si>
    <t>Financial information in which the equity method is applied</t>
  </si>
  <si>
    <t>Other comprehensive expense</t>
  </si>
  <si>
    <t>Earnings (loss) per share (Baht per share)</t>
  </si>
  <si>
    <t>Basic earnings (loss) per share</t>
  </si>
  <si>
    <t>Changes in equity for the period</t>
  </si>
  <si>
    <t>for the period</t>
  </si>
  <si>
    <t>- Finance costs</t>
  </si>
  <si>
    <t>Non-collateralised investments</t>
  </si>
  <si>
    <t>Total comprehensive income (expense)</t>
  </si>
  <si>
    <t>- Cash received from interest income</t>
  </si>
  <si>
    <t>Proceeds from loans to related parties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</si>
  <si>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</si>
  <si>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</si>
  <si>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</si>
  <si>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</si>
  <si>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</si>
  <si>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and derivatives business payables</t>
  </si>
  <si>
    <t>Liabilities</t>
  </si>
  <si>
    <t>The accompanying condensed notes to the interim financial information are an integral part of this interim financial information.</t>
  </si>
  <si>
    <t>Revenues</t>
  </si>
  <si>
    <t>Brokerage fee income</t>
  </si>
  <si>
    <t>Total revenues</t>
  </si>
  <si>
    <t>investments</t>
  </si>
  <si>
    <t>Profit (loss) before income tax for the period</t>
  </si>
  <si>
    <t>- Interest income and dividend income</t>
  </si>
  <si>
    <t>- Non-collateralised investments measured at</t>
  </si>
  <si>
    <t xml:space="preserve">Proceeds from disposals of non-collateralised </t>
  </si>
  <si>
    <t>investments measured at amortised cost</t>
  </si>
  <si>
    <t>Other assets, net</t>
  </si>
  <si>
    <t>Derivative liabilities</t>
  </si>
  <si>
    <t xml:space="preserve"> financial information</t>
  </si>
  <si>
    <t>Significant non-cash transactions are as follows:</t>
  </si>
  <si>
    <t>Derivative assets</t>
  </si>
  <si>
    <t xml:space="preserve">   fair value of investments</t>
  </si>
  <si>
    <t>Profit (loss) for the period</t>
  </si>
  <si>
    <t>Employee benefit obligations</t>
  </si>
  <si>
    <t>Employee benefit expenses</t>
  </si>
  <si>
    <t>- Employee benefit expenses</t>
  </si>
  <si>
    <t>leasehold improvement and equipment</t>
  </si>
  <si>
    <t>- Cash paid for interest expense</t>
  </si>
  <si>
    <t>Total comprehensive expense for the period</t>
  </si>
  <si>
    <t xml:space="preserve">Items that will not be </t>
  </si>
  <si>
    <t>reclassified subsequently to profit or loss</t>
  </si>
  <si>
    <t xml:space="preserve">Income tax on items that will not be </t>
  </si>
  <si>
    <t xml:space="preserve">   reclassified subsequently to profit or loss</t>
  </si>
  <si>
    <t xml:space="preserve">Total items that will not be </t>
  </si>
  <si>
    <t>for the period, net of tax</t>
  </si>
  <si>
    <t xml:space="preserve">Payments for purchase of non-collateralised </t>
  </si>
  <si>
    <t>Adjustment for provision for</t>
  </si>
  <si>
    <t>decommissioning costs</t>
  </si>
  <si>
    <t>Payables to Clearing House and brokers</t>
  </si>
  <si>
    <t xml:space="preserve">   in equity instruments at fair value</t>
  </si>
  <si>
    <t xml:space="preserve">   through other comprehensive income</t>
  </si>
  <si>
    <t>Total comprehensive income (expense) for the period</t>
  </si>
  <si>
    <t xml:space="preserve">   for expected credit loss</t>
  </si>
  <si>
    <t xml:space="preserve">   revaluation of derivatives</t>
  </si>
  <si>
    <t>Other payables from purchase of</t>
  </si>
  <si>
    <t>Payments for loans to related parties</t>
  </si>
  <si>
    <t>Securities and derivatives business receivables</t>
  </si>
  <si>
    <t xml:space="preserve">- 5,210,628,836 ordinary shares </t>
  </si>
  <si>
    <t>Securities and derivatives business payables</t>
  </si>
  <si>
    <t>- Derivative assets</t>
  </si>
  <si>
    <t>- Derivative liabilities</t>
  </si>
  <si>
    <t>Loans and interest receivables</t>
  </si>
  <si>
    <t>from related parties, net</t>
  </si>
  <si>
    <t>Investment in an associate, net</t>
  </si>
  <si>
    <t>Opening balance as at 1 January 2025</t>
  </si>
  <si>
    <t xml:space="preserve">- Gain from adjustment for provision for </t>
  </si>
  <si>
    <t xml:space="preserve">   decommissioning costs</t>
  </si>
  <si>
    <t>Proceeds from borrowing from financial institutions</t>
  </si>
  <si>
    <t>Leasehold improvement and equipment, net</t>
  </si>
  <si>
    <t>Right-of-use assets, net</t>
  </si>
  <si>
    <t>Intangible assets, net</t>
  </si>
  <si>
    <t>Lease liabilities, net</t>
  </si>
  <si>
    <t xml:space="preserve">   at par value of Baht 1.25 per share</t>
  </si>
  <si>
    <t xml:space="preserve">   paid-up at Baht 1.25 per share</t>
  </si>
  <si>
    <t xml:space="preserve">Proceeds from disposals of </t>
  </si>
  <si>
    <t>- Loss on allowance</t>
  </si>
  <si>
    <t>discount</t>
  </si>
  <si>
    <t xml:space="preserve"> Share</t>
  </si>
  <si>
    <t>Surplus from</t>
  </si>
  <si>
    <t>share reduction</t>
  </si>
  <si>
    <t>Surplus from share reduction</t>
  </si>
  <si>
    <t xml:space="preserve">   of leasehold improvement and equipment </t>
  </si>
  <si>
    <t>Payments for borrowing from financial institutions</t>
  </si>
  <si>
    <t>- Loss from disposal and write-off</t>
  </si>
  <si>
    <t>Cash flow generated from (used in) operating activities</t>
  </si>
  <si>
    <t>Changes in</t>
  </si>
  <si>
    <t>31 March</t>
  </si>
  <si>
    <t>Closing balance as at 31 March 2025</t>
  </si>
  <si>
    <t>For the three-month period ended 31 March 2026</t>
  </si>
  <si>
    <t>As at 31 March 2026</t>
  </si>
  <si>
    <t>Opening balance as at 1 January 2026</t>
  </si>
  <si>
    <t>Closing balance as at 31 March 2026</t>
  </si>
  <si>
    <t>Loss from remeasurement of investments</t>
  </si>
  <si>
    <t>- Unrealised loss on changes in</t>
  </si>
  <si>
    <t>- Unrealised gain from</t>
  </si>
  <si>
    <t>Gain (loss) and returns on financial instruments</t>
  </si>
  <si>
    <t>- Gain from disposals of investments</t>
  </si>
  <si>
    <t>Loss on expected credit loss</t>
  </si>
  <si>
    <t>Other comprehensive income (expense )</t>
  </si>
  <si>
    <t>Net cash receipts from (payments in) operating activities</t>
  </si>
  <si>
    <t>Net cash receipts from (payments in) investing activities</t>
  </si>
  <si>
    <t>Net cash payments in financing activities</t>
  </si>
  <si>
    <t>Loans to an other parties, net</t>
  </si>
  <si>
    <t>Note</t>
  </si>
  <si>
    <t>Net increase (decrease) in cash and cash equivalents</t>
  </si>
  <si>
    <t>Payments for loans to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</si>
</sst>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&quot; $&quot;#,##0\ ;&quot; $(&quot;#,##0\);&quot; $- &quot;;@\ "/>
    <numFmt numFmtId="169" formatCode="#,##0.00\ ;&quot; (&quot;#,##0.00\);&quot; -&quot;#\ ;@\ "/>
    <numFmt numFmtId="170" formatCode="_(* #,##0_);_(* \(#,##0\);_(* &quot;-&quot;??_);_(@_)"/>
    <numFmt numFmtId="171" formatCode="General\ 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_);\(#,##0\);\-"/>
    <numFmt numFmtId="175" formatCode="#,##0.000;\(#,##0.000\);\-"/>
    <numFmt numFmtId="176" formatCode="[$$]#,##0.00_);\([$$]#,##0.00\)"/>
    <numFmt numFmtId="177" formatCode="_(* #,##0.00_);_(* \(#,##0.00\);_(* \-??_);_(@_)"/>
    <numFmt numFmtId="178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7">
    <xf numFmtId="0" fontId="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5" fillId="0" borderId="0" applyFill="0" applyBorder="0" applyAlignment="0" applyProtection="0"/>
    <xf numFmtId="169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5" fillId="0" borderId="0" applyFill="0" applyBorder="0" applyAlignment="0" applyProtection="0"/>
    <xf numFmtId="172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5" fillId="0" borderId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5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3" fillId="0" borderId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6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1" fontId="7" fillId="0" borderId="0" applyFill="0" applyBorder="0" applyAlignment="0" applyProtection="0"/>
    <xf numFmtId="171" fontId="3" fillId="0" borderId="0"/>
    <xf numFmtId="0" fontId="12" fillId="0" borderId="0"/>
    <xf numFmtId="0" fontId="2" fillId="0" borderId="0"/>
    <xf numFmtId="176" fontId="10" fillId="0" borderId="0" applyAlignment="0"/>
    <xf numFmtId="0" fontId="8" fillId="0" borderId="0"/>
    <xf numFmtId="171" fontId="5" fillId="0" borderId="0"/>
    <xf numFmtId="0" fontId="2" fillId="0" borderId="0"/>
    <xf numFmtId="0" fontId="20" fillId="0" borderId="0"/>
    <xf numFmtId="0" fontId="3" fillId="0" borderId="0"/>
    <xf numFmtId="176" fontId="10" fillId="0" borderId="0" applyAlignment="0"/>
    <xf numFmtId="171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6" fontId="10" fillId="0" borderId="0" applyAlignment="0"/>
    <xf numFmtId="0" fontId="9" fillId="0" borderId="0"/>
    <xf numFmtId="0" fontId="21" fillId="0" borderId="0"/>
    <xf numFmtId="171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6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3" fillId="0" borderId="0"/>
    <xf numFmtId="0" fontId="9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" fillId="0" borderId="0" applyBorder="0" applyProtection="0"/>
    <xf numFmtId="177" fontId="23" fillId="0" borderId="0" applyBorder="0" applyProtection="0"/>
    <xf numFmtId="164" fontId="9" fillId="0" borderId="0" applyFont="0" applyFill="0" applyBorder="0" applyAlignment="0" applyProtection="0"/>
    <xf numFmtId="177" fontId="23" fillId="0" borderId="0" applyBorder="0" applyProtection="0"/>
    <xf numFmtId="168" fontId="3" fillId="0" borderId="0" applyBorder="0" applyProtection="0"/>
    <xf numFmtId="0" fontId="22" fillId="0" borderId="0" applyBorder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8" fontId="3" fillId="0" borderId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ill="0" applyBorder="0" applyAlignment="0" applyProtection="0"/>
    <xf numFmtId="164" fontId="9" fillId="0" borderId="0" applyFont="0" applyFill="0" applyBorder="0" applyAlignment="0" applyProtection="0"/>
    <xf numFmtId="169" fontId="3" fillId="0" borderId="0" applyFill="0" applyBorder="0" applyAlignment="0" applyProtection="0"/>
    <xf numFmtId="176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81">
    <xf numFmtId="0" fontId="0" fillId="0" borderId="0" xfId="0"/>
    <xf numFmtId="170" fontId="25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71" fontId="3" fillId="0" borderId="0" xfId="1" quotePrefix="1" applyNumberFormat="1" applyFont="1" applyFill="1" applyAlignment="1">
      <alignment vertical="center"/>
    </xf>
    <xf numFmtId="43" fontId="25" fillId="0" borderId="0" xfId="6" applyFont="1" applyFill="1" applyAlignment="1">
      <alignment horizontal="right" vertical="center"/>
    </xf>
    <xf numFmtId="166" fontId="25" fillId="0" borderId="0" xfId="6" applyNumberFormat="1" applyFont="1" applyFill="1" applyAlignment="1">
      <alignment horizontal="right" vertical="center"/>
    </xf>
    <xf numFmtId="166" fontId="25" fillId="0" borderId="0" xfId="6" applyNumberFormat="1" applyFont="1" applyFill="1" applyAlignment="1">
      <alignment horizontal="center" vertical="center"/>
    </xf>
    <xf numFmtId="166" fontId="25" fillId="0" borderId="0" xfId="6" applyNumberFormat="1" applyFont="1" applyFill="1" applyBorder="1" applyAlignment="1">
      <alignment horizontal="center" vertical="center" wrapText="1"/>
    </xf>
    <xf numFmtId="166" fontId="25" fillId="0" borderId="0" xfId="6" applyNumberFormat="1" applyFont="1" applyFill="1" applyBorder="1" applyAlignment="1">
      <alignment horizontal="right" vertical="center" wrapText="1"/>
    </xf>
    <xf numFmtId="166" fontId="25" fillId="0" borderId="0" xfId="6" applyNumberFormat="1" applyFont="1" applyFill="1" applyBorder="1" applyAlignment="1">
      <alignment vertical="center"/>
    </xf>
    <xf numFmtId="166" fontId="25" fillId="0" borderId="2" xfId="6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74" fontId="25" fillId="0" borderId="0" xfId="113" applyNumberFormat="1" applyFont="1" applyAlignment="1">
      <alignment horizontal="right" vertical="center"/>
    </xf>
    <xf numFmtId="165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6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6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5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66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6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6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0" fontId="3" fillId="0" borderId="0" xfId="114" applyFont="1" applyAlignment="1">
      <alignment horizontal="center" vertical="center"/>
    </xf>
    <xf numFmtId="166" fontId="25" fillId="0" borderId="0" xfId="57" applyNumberFormat="1" applyFont="1" applyAlignment="1">
      <alignment horizontal="right" vertical="center"/>
    </xf>
    <xf numFmtId="166" fontId="25" fillId="0" borderId="0" xfId="57" applyNumberFormat="1" applyFont="1" applyAlignment="1">
      <alignment horizontal="center" vertical="center"/>
    </xf>
    <xf numFmtId="166" fontId="25" fillId="0" borderId="0" xfId="114" applyNumberFormat="1" applyFont="1" applyAlignment="1">
      <alignment horizontal="right" vertical="center"/>
    </xf>
    <xf numFmtId="166" fontId="25" fillId="0" borderId="2" xfId="0" applyNumberFormat="1" applyFont="1" applyBorder="1" applyAlignment="1">
      <alignment horizontal="right" vertical="center"/>
    </xf>
    <xf numFmtId="165" fontId="25" fillId="0" borderId="0" xfId="57" quotePrefix="1" applyNumberFormat="1" applyFont="1" applyAlignment="1">
      <alignment horizontal="left" vertical="center"/>
    </xf>
    <xf numFmtId="166" fontId="3" fillId="0" borderId="0" xfId="114" applyNumberFormat="1" applyFont="1" applyAlignment="1">
      <alignment vertical="center"/>
    </xf>
    <xf numFmtId="41" fontId="3" fillId="0" borderId="0" xfId="114" applyNumberFormat="1" applyFont="1" applyAlignment="1">
      <alignment horizontal="right" vertical="center"/>
    </xf>
    <xf numFmtId="166" fontId="3" fillId="0" borderId="2" xfId="114" applyNumberFormat="1" applyFont="1" applyBorder="1" applyAlignment="1">
      <alignment vertical="center"/>
    </xf>
    <xf numFmtId="165" fontId="3" fillId="0" borderId="0" xfId="57" applyNumberFormat="1" applyFont="1" applyAlignment="1">
      <alignment vertical="center"/>
    </xf>
    <xf numFmtId="166" fontId="3" fillId="0" borderId="5" xfId="114" applyNumberFormat="1" applyFont="1" applyBorder="1" applyAlignment="1">
      <alignment vertical="center"/>
    </xf>
    <xf numFmtId="166" fontId="3" fillId="0" borderId="3" xfId="114" applyNumberFormat="1" applyFont="1" applyBorder="1" applyAlignment="1">
      <alignment vertical="center"/>
    </xf>
    <xf numFmtId="165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41" fontId="3" fillId="0" borderId="2" xfId="114" applyNumberFormat="1" applyFont="1" applyBorder="1" applyAlignment="1">
      <alignment horizontal="right" vertical="center"/>
    </xf>
    <xf numFmtId="165" fontId="25" fillId="0" borderId="0" xfId="113" applyNumberFormat="1" applyFont="1" applyAlignment="1">
      <alignment horizontal="right" vertical="center"/>
    </xf>
    <xf numFmtId="165" fontId="25" fillId="0" borderId="0" xfId="57" applyNumberFormat="1" applyFont="1" applyAlignment="1">
      <alignment horizontal="right" vertical="center"/>
    </xf>
    <xf numFmtId="10" fontId="27" fillId="0" borderId="0" xfId="150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center" vertical="center"/>
    </xf>
    <xf numFmtId="171" fontId="3" fillId="0" borderId="0" xfId="1" quotePrefix="1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74" fontId="25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left" vertical="center"/>
    </xf>
    <xf numFmtId="174" fontId="20" fillId="0" borderId="0" xfId="0" applyNumberFormat="1" applyFont="1" applyAlignment="1">
      <alignment horizontal="right" vertical="center"/>
    </xf>
    <xf numFmtId="174" fontId="20" fillId="0" borderId="0" xfId="0" applyNumberFormat="1" applyFont="1" applyAlignment="1">
      <alignment horizontal="left" vertical="center"/>
    </xf>
    <xf numFmtId="174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vertical="center"/>
    </xf>
    <xf numFmtId="165" fontId="26" fillId="0" borderId="2" xfId="0" applyNumberFormat="1" applyFont="1" applyBorder="1" applyAlignment="1">
      <alignment horizontal="left" vertical="center"/>
    </xf>
    <xf numFmtId="165" fontId="20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left" vertical="center"/>
    </xf>
    <xf numFmtId="174" fontId="20" fillId="0" borderId="2" xfId="0" applyNumberFormat="1" applyFont="1" applyBorder="1" applyAlignment="1">
      <alignment horizontal="right" vertical="center"/>
    </xf>
    <xf numFmtId="174" fontId="20" fillId="0" borderId="2" xfId="0" applyNumberFormat="1" applyFont="1" applyBorder="1" applyAlignment="1">
      <alignment horizontal="left" vertical="center"/>
    </xf>
    <xf numFmtId="174" fontId="20" fillId="0" borderId="2" xfId="0" applyNumberFormat="1" applyFont="1" applyBorder="1" applyAlignment="1">
      <alignment horizontal="center" vertical="center"/>
    </xf>
    <xf numFmtId="174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74" fontId="26" fillId="0" borderId="0" xfId="113" applyNumberFormat="1" applyFont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left" vertical="center"/>
    </xf>
    <xf numFmtId="166" fontId="20" fillId="0" borderId="0" xfId="0" applyNumberFormat="1" applyFont="1" applyAlignment="1">
      <alignment horizontal="left" vertical="center"/>
    </xf>
    <xf numFmtId="166" fontId="26" fillId="0" borderId="0" xfId="0" quotePrefix="1" applyNumberFormat="1" applyFont="1" applyAlignment="1">
      <alignment horizontal="right" vertical="center"/>
    </xf>
    <xf numFmtId="0" fontId="26" fillId="0" borderId="0" xfId="113" applyFont="1" applyAlignment="1">
      <alignment horizontal="right" vertical="center"/>
    </xf>
    <xf numFmtId="0" fontId="26" fillId="0" borderId="0" xfId="113" applyFont="1" applyAlignment="1">
      <alignment horizontal="left" vertical="center"/>
    </xf>
    <xf numFmtId="0" fontId="26" fillId="0" borderId="0" xfId="113" applyFont="1" applyAlignment="1">
      <alignment horizontal="center" vertical="center"/>
    </xf>
    <xf numFmtId="165" fontId="26" fillId="0" borderId="2" xfId="0" applyNumberFormat="1" applyFont="1" applyBorder="1" applyAlignment="1">
      <alignment horizontal="center" vertical="center"/>
    </xf>
    <xf numFmtId="174" fontId="26" fillId="0" borderId="2" xfId="0" applyNumberFormat="1" applyFont="1" applyBorder="1" applyAlignment="1">
      <alignment horizontal="right" vertical="center"/>
    </xf>
    <xf numFmtId="174" fontId="26" fillId="0" borderId="0" xfId="88" applyNumberFormat="1" applyFont="1" applyAlignment="1">
      <alignment horizontal="left" vertical="center"/>
    </xf>
    <xf numFmtId="174" fontId="26" fillId="0" borderId="0" xfId="88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horizontal="right" vertical="center"/>
    </xf>
    <xf numFmtId="166" fontId="20" fillId="0" borderId="0" xfId="57" applyNumberFormat="1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166" fontId="20" fillId="0" borderId="2" xfId="0" applyNumberFormat="1" applyFont="1" applyBorder="1" applyAlignment="1">
      <alignment vertical="center"/>
    </xf>
    <xf numFmtId="166" fontId="20" fillId="0" borderId="2" xfId="57" applyNumberFormat="1" applyFont="1" applyBorder="1" applyAlignment="1">
      <alignment horizontal="right" vertical="center"/>
    </xf>
    <xf numFmtId="166" fontId="20" fillId="0" borderId="0" xfId="0" applyNumberFormat="1" applyFont="1" applyAlignment="1">
      <alignment horizontal="center" vertical="center"/>
    </xf>
    <xf numFmtId="166" fontId="20" fillId="0" borderId="3" xfId="0" applyNumberFormat="1" applyFont="1" applyBorder="1" applyAlignment="1">
      <alignment horizontal="right" vertical="center"/>
    </xf>
    <xf numFmtId="174" fontId="27" fillId="0" borderId="0" xfId="0" applyNumberFormat="1" applyFont="1" applyAlignment="1">
      <alignment horizontal="right" vertical="center"/>
    </xf>
    <xf numFmtId="166" fontId="20" fillId="0" borderId="2" xfId="0" applyNumberFormat="1" applyFont="1" applyBorder="1" applyAlignment="1">
      <alignment horizontal="right" vertical="center"/>
    </xf>
    <xf numFmtId="165" fontId="20" fillId="0" borderId="0" xfId="0" quotePrefix="1" applyNumberFormat="1" applyFont="1" applyAlignment="1">
      <alignment horizontal="left" vertical="center"/>
    </xf>
    <xf numFmtId="174" fontId="20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25" fillId="0" borderId="0" xfId="113" applyNumberFormat="1" applyFont="1" applyAlignment="1">
      <alignment horizontal="left" vertical="center"/>
    </xf>
    <xf numFmtId="165" fontId="25" fillId="0" borderId="0" xfId="113" applyNumberFormat="1" applyFont="1" applyAlignment="1">
      <alignment horizontal="center" vertical="center"/>
    </xf>
    <xf numFmtId="174" fontId="3" fillId="0" borderId="0" xfId="113" applyNumberFormat="1" applyFont="1" applyAlignment="1">
      <alignment horizontal="left" vertical="center"/>
    </xf>
    <xf numFmtId="174" fontId="3" fillId="0" borderId="0" xfId="113" applyNumberFormat="1" applyFont="1" applyAlignment="1">
      <alignment horizontal="right" vertical="center"/>
    </xf>
    <xf numFmtId="174" fontId="3" fillId="0" borderId="0" xfId="113" applyNumberFormat="1" applyFont="1" applyAlignment="1">
      <alignment horizontal="center" vertical="center"/>
    </xf>
    <xf numFmtId="165" fontId="3" fillId="0" borderId="0" xfId="113" applyNumberFormat="1" applyFont="1" applyAlignment="1">
      <alignment vertical="center"/>
    </xf>
    <xf numFmtId="165" fontId="25" fillId="0" borderId="2" xfId="115" applyNumberFormat="1" applyFont="1" applyBorder="1" applyAlignment="1">
      <alignment horizontal="left" vertical="center"/>
    </xf>
    <xf numFmtId="165" fontId="25" fillId="0" borderId="2" xfId="113" applyNumberFormat="1" applyFont="1" applyBorder="1" applyAlignment="1">
      <alignment horizontal="left" vertical="center"/>
    </xf>
    <xf numFmtId="165" fontId="25" fillId="0" borderId="2" xfId="113" applyNumberFormat="1" applyFont="1" applyBorder="1" applyAlignment="1">
      <alignment horizontal="center" vertical="center"/>
    </xf>
    <xf numFmtId="174" fontId="3" fillId="0" borderId="2" xfId="113" applyNumberFormat="1" applyFont="1" applyBorder="1" applyAlignment="1">
      <alignment horizontal="left" vertical="center"/>
    </xf>
    <xf numFmtId="174" fontId="3" fillId="0" borderId="2" xfId="113" applyNumberFormat="1" applyFont="1" applyBorder="1" applyAlignment="1">
      <alignment horizontal="right" vertical="center"/>
    </xf>
    <xf numFmtId="174" fontId="3" fillId="0" borderId="2" xfId="113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165" fontId="3" fillId="0" borderId="0" xfId="113" applyNumberFormat="1" applyFont="1" applyAlignment="1">
      <alignment horizontal="left" vertical="center"/>
    </xf>
    <xf numFmtId="165" fontId="3" fillId="0" borderId="0" xfId="113" applyNumberFormat="1" applyFont="1" applyAlignment="1">
      <alignment horizontal="center" vertical="center"/>
    </xf>
    <xf numFmtId="174" fontId="2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5" fillId="0" borderId="0" xfId="113" applyFont="1" applyAlignment="1">
      <alignment horizontal="center" vertical="center"/>
    </xf>
    <xf numFmtId="174" fontId="25" fillId="0" borderId="0" xfId="88" applyNumberFormat="1" applyFont="1" applyAlignment="1">
      <alignment horizontal="left" vertical="center"/>
    </xf>
    <xf numFmtId="174" fontId="25" fillId="0" borderId="2" xfId="0" applyNumberFormat="1" applyFont="1" applyBorder="1" applyAlignment="1">
      <alignment horizontal="right" vertical="center"/>
    </xf>
    <xf numFmtId="174" fontId="25" fillId="0" borderId="0" xfId="88" applyNumberFormat="1" applyFont="1" applyAlignment="1">
      <alignment horizontal="center" vertical="center"/>
    </xf>
    <xf numFmtId="166" fontId="3" fillId="0" borderId="0" xfId="113" applyNumberFormat="1" applyFont="1" applyAlignment="1">
      <alignment vertical="center"/>
    </xf>
    <xf numFmtId="166" fontId="3" fillId="0" borderId="0" xfId="113" applyNumberFormat="1" applyFont="1" applyAlignment="1">
      <alignment horizontal="right" vertical="center"/>
    </xf>
    <xf numFmtId="166" fontId="3" fillId="0" borderId="2" xfId="113" applyNumberFormat="1" applyFont="1" applyBorder="1" applyAlignment="1">
      <alignment horizontal="right" vertical="center"/>
    </xf>
    <xf numFmtId="166" fontId="3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6" fontId="3" fillId="0" borderId="3" xfId="113" applyNumberFormat="1" applyFont="1" applyBorder="1" applyAlignment="1">
      <alignment horizontal="right" vertical="center"/>
    </xf>
    <xf numFmtId="166" fontId="25" fillId="0" borderId="0" xfId="88" applyNumberFormat="1" applyFont="1" applyAlignment="1">
      <alignment horizontal="left" vertical="center"/>
    </xf>
    <xf numFmtId="166" fontId="25" fillId="0" borderId="0" xfId="88" applyNumberFormat="1" applyFont="1" applyAlignment="1">
      <alignment horizontal="right" vertical="center"/>
    </xf>
    <xf numFmtId="166" fontId="25" fillId="0" borderId="0" xfId="88" applyNumberFormat="1" applyFont="1" applyAlignment="1">
      <alignment horizontal="center" vertical="center"/>
    </xf>
    <xf numFmtId="165" fontId="25" fillId="0" borderId="0" xfId="88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5" fontId="25" fillId="0" borderId="2" xfId="0" applyNumberFormat="1" applyFont="1" applyBorder="1" applyAlignment="1">
      <alignment horizontal="left" vertical="center"/>
    </xf>
    <xf numFmtId="167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174" fontId="3" fillId="0" borderId="2" xfId="0" applyNumberFormat="1" applyFont="1" applyBorder="1" applyAlignment="1">
      <alignment horizontal="right" vertical="center"/>
    </xf>
    <xf numFmtId="174" fontId="3" fillId="0" borderId="2" xfId="0" applyNumberFormat="1" applyFont="1" applyBorder="1" applyAlignment="1">
      <alignment horizontal="left" vertical="center"/>
    </xf>
    <xf numFmtId="174" fontId="3" fillId="0" borderId="2" xfId="0" applyNumberFormat="1" applyFont="1" applyBorder="1" applyAlignment="1">
      <alignment horizontal="center" vertical="center"/>
    </xf>
    <xf numFmtId="165" fontId="25" fillId="0" borderId="0" xfId="0" applyNumberFormat="1" applyFont="1" applyAlignment="1">
      <alignment vertical="center"/>
    </xf>
    <xf numFmtId="165" fontId="25" fillId="0" borderId="2" xfId="0" applyNumberFormat="1" applyFont="1" applyBorder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74" fontId="3" fillId="0" borderId="0" xfId="0" quotePrefix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65" fontId="3" fillId="0" borderId="0" xfId="0" quotePrefix="1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vertical="center"/>
    </xf>
    <xf numFmtId="174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4" fontId="25" fillId="0" borderId="0" xfId="88" applyNumberFormat="1" applyFont="1" applyAlignment="1">
      <alignment horizontal="right" vertical="center"/>
    </xf>
    <xf numFmtId="166" fontId="3" fillId="0" borderId="0" xfId="88" applyNumberFormat="1" applyAlignment="1">
      <alignment horizontal="right" vertical="center"/>
    </xf>
    <xf numFmtId="166" fontId="3" fillId="0" borderId="2" xfId="88" applyNumberFormat="1" applyBorder="1" applyAlignment="1">
      <alignment horizontal="right" vertical="center"/>
    </xf>
    <xf numFmtId="174" fontId="3" fillId="0" borderId="2" xfId="88" applyNumberFormat="1" applyBorder="1" applyAlignment="1">
      <alignment horizontal="right" vertical="center"/>
    </xf>
    <xf numFmtId="174" fontId="3" fillId="0" borderId="0" xfId="88" applyNumberFormat="1" applyAlignment="1">
      <alignment horizontal="right" vertical="center"/>
    </xf>
    <xf numFmtId="174" fontId="3" fillId="0" borderId="0" xfId="88" applyNumberFormat="1" applyAlignment="1">
      <alignment horizontal="left" vertical="center"/>
    </xf>
    <xf numFmtId="174" fontId="3" fillId="0" borderId="0" xfId="88" applyNumberFormat="1" applyAlignment="1">
      <alignment horizontal="center" vertical="center"/>
    </xf>
    <xf numFmtId="166" fontId="3" fillId="0" borderId="0" xfId="88" applyNumberFormat="1" applyAlignment="1">
      <alignment horizontal="center" vertical="center"/>
    </xf>
    <xf numFmtId="166" fontId="3" fillId="0" borderId="3" xfId="88" applyNumberFormat="1" applyBorder="1" applyAlignment="1">
      <alignment horizontal="right" vertical="center"/>
    </xf>
    <xf numFmtId="175" fontId="3" fillId="0" borderId="0" xfId="88" applyNumberFormat="1" applyAlignment="1">
      <alignment horizontal="right" vertical="center"/>
    </xf>
    <xf numFmtId="174" fontId="3" fillId="0" borderId="2" xfId="88" applyNumberFormat="1" applyBorder="1" applyAlignment="1">
      <alignment horizontal="left" vertical="center"/>
    </xf>
    <xf numFmtId="174" fontId="3" fillId="0" borderId="2" xfId="88" applyNumberFormat="1" applyBorder="1" applyAlignment="1">
      <alignment horizontal="center" vertical="center"/>
    </xf>
    <xf numFmtId="166" fontId="3" fillId="0" borderId="0" xfId="88" applyNumberFormat="1" applyAlignment="1">
      <alignment horizontal="left" vertical="center"/>
    </xf>
    <xf numFmtId="165" fontId="3" fillId="0" borderId="0" xfId="88" applyNumberFormat="1" applyAlignment="1">
      <alignment horizontal="left" vertical="center"/>
    </xf>
    <xf numFmtId="165" fontId="3" fillId="0" borderId="0" xfId="88" applyNumberFormat="1" applyAlignment="1">
      <alignment horizontal="center" vertical="center"/>
    </xf>
    <xf numFmtId="175" fontId="3" fillId="0" borderId="0" xfId="89" applyNumberFormat="1" applyAlignment="1">
      <alignment horizontal="right" vertical="center"/>
    </xf>
    <xf numFmtId="165" fontId="20" fillId="0" borderId="2" xfId="0" applyNumberFormat="1" applyFont="1" applyBorder="1" applyAlignment="1">
      <alignment horizontal="left" vertical="center" shrinkToFit="1"/>
    </xf>
    <xf numFmtId="174" fontId="26" fillId="0" borderId="2" xfId="113" applyNumberFormat="1" applyFont="1" applyBorder="1" applyAlignment="1">
      <alignment horizontal="right" vertical="center" wrapText="1"/>
    </xf>
    <xf numFmtId="174" fontId="26" fillId="0" borderId="0" xfId="0" applyNumberFormat="1" applyFont="1" applyAlignment="1">
      <alignment horizontal="right" vertical="center"/>
    </xf>
    <xf numFmtId="174" fontId="25" fillId="0" borderId="2" xfId="113" applyNumberFormat="1" applyFont="1" applyBorder="1" applyAlignment="1">
      <alignment horizontal="right" vertical="center" wrapText="1"/>
    </xf>
    <xf numFmtId="174" fontId="25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left" vertical="center" shrinkToFit="1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  <xf numFmtId="174" fontId="25" fillId="0" borderId="2" xfId="113" applyNumberFormat="1" applyFont="1" applyBorder="1" applyAlignment="1">
      <alignment horizontal="right" vertical="center"/>
    </xf>
  </cellXfs>
  <cellStyles count="277">
    <cellStyle name="Comma" xfId="1" builtinId="3"/>
    <cellStyle name="Comma 10" xfId="2"/>
    <cellStyle name="Comma 10 14 3" xfId="137"/>
    <cellStyle name="Comma 10 14 3 2" xfId="188"/>
    <cellStyle name="Comma 10 14 3 2 2" xfId="272"/>
    <cellStyle name="Comma 10 14 3 3" xfId="230"/>
    <cellStyle name="Comma 10 15 2" xfId="3"/>
    <cellStyle name="Comma 10 15 2 2" xfId="153"/>
    <cellStyle name="Comma 10 15 2 2 2" xfId="237"/>
    <cellStyle name="Comma 10 15 2 3" xfId="195"/>
    <cellStyle name="Comma 10 2" xfId="152"/>
    <cellStyle name="Comma 10 2 2" xfId="236"/>
    <cellStyle name="Comma 10 3" xfId="194"/>
    <cellStyle name="Comma 11" xfId="4"/>
    <cellStyle name="Comma 11 2" xfId="154"/>
    <cellStyle name="Comma 11 2 2" xfId="238"/>
    <cellStyle name="Comma 11 2 2 4" xfId="141"/>
    <cellStyle name="Comma 11 2 2 4 2" xfId="189"/>
    <cellStyle name="Comma 11 2 2 4 2 2" xfId="273"/>
    <cellStyle name="Comma 11 2 2 4 3" xfId="231"/>
    <cellStyle name="Comma 11 3" xfId="196"/>
    <cellStyle name="Comma 12" xfId="5"/>
    <cellStyle name="Comma 12 2" xfId="155"/>
    <cellStyle name="Comma 12 2 2" xfId="6"/>
    <cellStyle name="Comma 12 2 2 2" xfId="7"/>
    <cellStyle name="Comma 12 2 2 2 2" xfId="132"/>
    <cellStyle name="Comma 12 2 2 2 2 2" xfId="185"/>
    <cellStyle name="Comma 12 2 2 2 2 2 2" xfId="269"/>
    <cellStyle name="Comma 12 2 2 2 2 3" xfId="227"/>
    <cellStyle name="Comma 12 2 2 2 3" xfId="156"/>
    <cellStyle name="Comma 12 2 2 2 3 2" xfId="240"/>
    <cellStyle name="Comma 12 2 2 2 4" xfId="198"/>
    <cellStyle name="Comma 12 2 3" xfId="239"/>
    <cellStyle name="Comma 12 3" xfId="197"/>
    <cellStyle name="Comma 13" xfId="8"/>
    <cellStyle name="Comma 13 2 3" xfId="9"/>
    <cellStyle name="Comma 14" xfId="151"/>
    <cellStyle name="Comma 14 2" xfId="235"/>
    <cellStyle name="Comma 15" xfId="193"/>
    <cellStyle name="Comma 160" xfId="10"/>
    <cellStyle name="Comma 160 2" xfId="157"/>
    <cellStyle name="Comma 160 2 2" xfId="241"/>
    <cellStyle name="Comma 160 3" xfId="199"/>
    <cellStyle name="Comma 162" xfId="144"/>
    <cellStyle name="Comma 162 2" xfId="191"/>
    <cellStyle name="Comma 162 2 2" xfId="275"/>
    <cellStyle name="Comma 162 3" xfId="233"/>
    <cellStyle name="Comma 175" xfId="138"/>
    <cellStyle name="Comma 176" xfId="136"/>
    <cellStyle name="Comma 182" xfId="143"/>
    <cellStyle name="Comma 2" xfId="11"/>
    <cellStyle name="Comma 2 2" xfId="12"/>
    <cellStyle name="Comma 2 2 2" xfId="142"/>
    <cellStyle name="Comma 2 2 2 2" xfId="190"/>
    <cellStyle name="Comma 2 2 2 2 2" xfId="274"/>
    <cellStyle name="Comma 2 2 2 3" xfId="232"/>
    <cellStyle name="Comma 2 3" xfId="13"/>
    <cellStyle name="Comma 2 3 2" xfId="133"/>
    <cellStyle name="Comma 2 3 2 2" xfId="186"/>
    <cellStyle name="Comma 2 3 2 2 2" xfId="270"/>
    <cellStyle name="Comma 2 3 2 3" xfId="228"/>
    <cellStyle name="Comma 2 4" xfId="14"/>
    <cellStyle name="Comma 2 4 2" xfId="159"/>
    <cellStyle name="Comma 2 4 2 2" xfId="243"/>
    <cellStyle name="Comma 2 4 3" xfId="201"/>
    <cellStyle name="Comma 2 5" xfId="158"/>
    <cellStyle name="Comma 2 5 2" xfId="242"/>
    <cellStyle name="Comma 2 6" xfId="200"/>
    <cellStyle name="Comma 26" xfId="15"/>
    <cellStyle name="Comma 26 2" xfId="160"/>
    <cellStyle name="Comma 26 2 2" xfId="244"/>
    <cellStyle name="Comma 26 3" xfId="202"/>
    <cellStyle name="Comma 3" xfId="16"/>
    <cellStyle name="Comma 3 2" xfId="17"/>
    <cellStyle name="Comma 3 2 2" xfId="18"/>
    <cellStyle name="Comma 3 2 2 2" xfId="19"/>
    <cellStyle name="Comma 3 2 2 3" xfId="147"/>
    <cellStyle name="Comma 3 2 2 4" xfId="163"/>
    <cellStyle name="Comma 3 2 2 4 2" xfId="247"/>
    <cellStyle name="Comma 3 2 2 5" xfId="205"/>
    <cellStyle name="Comma 3 2 3" xfId="162"/>
    <cellStyle name="Comma 3 2 3 2" xfId="246"/>
    <cellStyle name="Comma 3 2 4" xfId="204"/>
    <cellStyle name="Comma 3 3" xfId="20"/>
    <cellStyle name="Comma 3 3 2" xfId="145"/>
    <cellStyle name="Comma 3 3 3" xfId="164"/>
    <cellStyle name="Comma 3 3 3 2" xfId="248"/>
    <cellStyle name="Comma 3 3 4" xfId="206"/>
    <cellStyle name="Comma 3 4" xfId="21"/>
    <cellStyle name="Comma 3 4 2" xfId="165"/>
    <cellStyle name="Comma 3 4 2 2" xfId="249"/>
    <cellStyle name="Comma 3 4 3" xfId="207"/>
    <cellStyle name="Comma 3 5" xfId="134"/>
    <cellStyle name="Comma 3 5 2" xfId="187"/>
    <cellStyle name="Comma 3 5 2 2" xfId="271"/>
    <cellStyle name="Comma 3 5 3" xfId="229"/>
    <cellStyle name="Comma 3 6" xfId="161"/>
    <cellStyle name="Comma 3 6 2" xfId="245"/>
    <cellStyle name="Comma 3 7" xfId="203"/>
    <cellStyle name="Comma 39" xfId="22"/>
    <cellStyle name="Comma 39 2" xfId="166"/>
    <cellStyle name="Comma 39 2 2" xfId="250"/>
    <cellStyle name="Comma 39 3" xfId="208"/>
    <cellStyle name="Comma 4" xfId="23"/>
    <cellStyle name="Comma 4 2" xfId="24"/>
    <cellStyle name="Comma 4 2 2" xfId="167"/>
    <cellStyle name="Comma 4 2 2 2" xfId="251"/>
    <cellStyle name="Comma 4 2 2 2 2 2" xfId="146"/>
    <cellStyle name="Comma 4 2 2 2 2 2 2" xfId="192"/>
    <cellStyle name="Comma 4 2 2 2 2 2 2 2" xfId="276"/>
    <cellStyle name="Comma 4 2 2 2 2 2 3" xfId="234"/>
    <cellStyle name="Comma 4 2 3" xfId="209"/>
    <cellStyle name="Comma 4 3" xfId="25"/>
    <cellStyle name="Comma 4 3 2" xfId="168"/>
    <cellStyle name="Comma 4 3 2 2" xfId="252"/>
    <cellStyle name="Comma 4 3 3" xfId="210"/>
    <cellStyle name="Comma 4 4" xfId="26"/>
    <cellStyle name="Comma 4 4 2" xfId="169"/>
    <cellStyle name="Comma 4 4 2 2" xfId="253"/>
    <cellStyle name="Comma 4 4 3" xfId="211"/>
    <cellStyle name="Comma 4 5" xfId="131"/>
    <cellStyle name="Comma 4 5 2" xfId="184"/>
    <cellStyle name="Comma 4 5 2 2" xfId="268"/>
    <cellStyle name="Comma 4 5 3" xfId="226"/>
    <cellStyle name="Comma 43 7" xfId="27"/>
    <cellStyle name="Comma 43 7 2" xfId="170"/>
    <cellStyle name="Comma 43 7 2 2" xfId="254"/>
    <cellStyle name="Comma 43 7 3" xfId="212"/>
    <cellStyle name="Comma 5" xfId="28"/>
    <cellStyle name="Comma 5 2" xfId="29"/>
    <cellStyle name="Comma 5 2 2" xfId="171"/>
    <cellStyle name="Comma 5 2 2 2" xfId="255"/>
    <cellStyle name="Comma 5 2 3" xfId="213"/>
    <cellStyle name="Comma 5 3" xfId="30"/>
    <cellStyle name="Comma 5 3 2" xfId="172"/>
    <cellStyle name="Comma 5 3 2 2" xfId="256"/>
    <cellStyle name="Comma 5 3 3" xfId="214"/>
    <cellStyle name="Comma 5 34" xfId="139"/>
    <cellStyle name="Comma 5 4" xfId="31"/>
    <cellStyle name="Comma 6" xfId="32"/>
    <cellStyle name="Comma 6 2" xfId="33"/>
    <cellStyle name="Comma 6 2 2" xfId="174"/>
    <cellStyle name="Comma 6 2 2 2" xfId="258"/>
    <cellStyle name="Comma 6 2 3" xfId="216"/>
    <cellStyle name="Comma 6 3" xfId="34"/>
    <cellStyle name="Comma 6 3 2" xfId="175"/>
    <cellStyle name="Comma 6 3 2 2" xfId="259"/>
    <cellStyle name="Comma 6 3 3" xfId="217"/>
    <cellStyle name="Comma 6 4" xfId="173"/>
    <cellStyle name="Comma 6 4 2" xfId="257"/>
    <cellStyle name="Comma 6 5" xfId="215"/>
    <cellStyle name="Comma 69 2" xfId="35"/>
    <cellStyle name="Comma 69 2 2" xfId="176"/>
    <cellStyle name="Comma 69 2 2 2" xfId="260"/>
    <cellStyle name="Comma 69 2 3" xfId="218"/>
    <cellStyle name="Comma 7" xfId="36"/>
    <cellStyle name="Comma 7 2" xfId="37"/>
    <cellStyle name="Comma 7 2 2" xfId="178"/>
    <cellStyle name="Comma 7 2 2 2" xfId="262"/>
    <cellStyle name="Comma 7 2 3" xfId="220"/>
    <cellStyle name="Comma 7 3" xfId="177"/>
    <cellStyle name="Comma 7 3 2" xfId="261"/>
    <cellStyle name="Comma 7 4" xfId="219"/>
    <cellStyle name="Comma 8" xfId="38"/>
    <cellStyle name="Comma 8 2" xfId="39"/>
    <cellStyle name="Comma 8 2 2" xfId="180"/>
    <cellStyle name="Comma 8 2 2 2" xfId="264"/>
    <cellStyle name="Comma 8 2 3" xfId="222"/>
    <cellStyle name="Comma 8 3" xfId="179"/>
    <cellStyle name="Comma 8 3 2" xfId="263"/>
    <cellStyle name="Comma 8 4" xfId="221"/>
    <cellStyle name="Comma 9" xfId="40"/>
    <cellStyle name="Comma 9 2" xfId="41"/>
    <cellStyle name="Comma 9 2 2" xfId="182"/>
    <cellStyle name="Comma 9 2 2 2" xfId="266"/>
    <cellStyle name="Comma 9 2 3" xfId="224"/>
    <cellStyle name="Comma 9 3" xfId="181"/>
    <cellStyle name="Comma 9 3 2" xfId="265"/>
    <cellStyle name="Comma 9 4" xfId="223"/>
    <cellStyle name="Currency 2" xfId="42"/>
    <cellStyle name="Explanatory Text 11" xfId="140"/>
    <cellStyle name="Explanatory Text 2" xfId="43"/>
    <cellStyle name="Followed Hyperlink 2" xfId="44"/>
    <cellStyle name="Hyperlink 2" xfId="45"/>
    <cellStyle name="Hyperlink 2 2" xfId="46"/>
    <cellStyle name="Hyperlink 2 3" xfId="47"/>
    <cellStyle name="Hyperlink 2 4" xfId="149"/>
    <cellStyle name="Hyperlink 3" xfId="48"/>
    <cellStyle name="Hyperlink 4" xfId="49"/>
    <cellStyle name="Hyperlink 5" xfId="50"/>
    <cellStyle name="Normal" xfId="0" builtinId="0"/>
    <cellStyle name="Normal - Style1" xfId="51"/>
    <cellStyle name="Normal 10" xfId="52"/>
    <cellStyle name="Normal 10 4" xfId="53"/>
    <cellStyle name="Normal 11" xfId="54"/>
    <cellStyle name="Normal 11 8" xfId="55"/>
    <cellStyle name="Normal 2" xfId="56"/>
    <cellStyle name="Normal 2 13" xfId="57"/>
    <cellStyle name="Normal 2 2" xfId="58"/>
    <cellStyle name="Normal 2 2 2" xfId="59"/>
    <cellStyle name="Normal 2 2 3" xfId="60"/>
    <cellStyle name="Normal 2 3" xfId="61"/>
    <cellStyle name="Normal 2 3 2" xfId="62"/>
    <cellStyle name="Normal 2 3 3" xfId="63"/>
    <cellStyle name="Normal 2 3 5" xfId="64"/>
    <cellStyle name="Normal 2 4" xfId="65"/>
    <cellStyle name="Normal 23" xfId="66"/>
    <cellStyle name="Normal 253" xfId="67"/>
    <cellStyle name="Normal 271" xfId="68"/>
    <cellStyle name="Normal 272" xfId="69"/>
    <cellStyle name="Normal 273" xfId="70"/>
    <cellStyle name="Normal 274" xfId="71"/>
    <cellStyle name="Normal 275" xfId="72"/>
    <cellStyle name="Normal 276" xfId="73"/>
    <cellStyle name="Normal 277" xfId="74"/>
    <cellStyle name="Normal 278" xfId="75"/>
    <cellStyle name="Normal 279" xfId="76"/>
    <cellStyle name="Normal 280" xfId="77"/>
    <cellStyle name="Normal 281" xfId="78"/>
    <cellStyle name="Normal 282" xfId="79"/>
    <cellStyle name="Normal 283" xfId="80"/>
    <cellStyle name="Normal 284" xfId="81"/>
    <cellStyle name="Normal 285" xfId="82"/>
    <cellStyle name="Normal 286" xfId="83"/>
    <cellStyle name="Normal 288" xfId="84"/>
    <cellStyle name="Normal 289" xfId="85"/>
    <cellStyle name="Normal 290" xfId="86"/>
    <cellStyle name="Normal 296" xfId="87"/>
    <cellStyle name="Normal 3" xfId="88"/>
    <cellStyle name="Normal 3 2" xfId="89"/>
    <cellStyle name="Normal 3 2 2" xfId="90"/>
    <cellStyle name="Normal 3 2 2 2" xfId="91"/>
    <cellStyle name="Normal 3 3" xfId="92"/>
    <cellStyle name="Normal 3 3 2" xfId="93"/>
    <cellStyle name="Normal 3 3 2 3" xfId="130"/>
    <cellStyle name="Normal 3 3 3" xfId="94"/>
    <cellStyle name="Normal 3 4" xfId="95"/>
    <cellStyle name="Normal 3 5" xfId="96"/>
    <cellStyle name="Normal 354" xfId="97"/>
    <cellStyle name="Normal 365" xfId="98"/>
    <cellStyle name="Normal 4" xfId="99"/>
    <cellStyle name="Normal 4 2" xfId="100"/>
    <cellStyle name="Normal 4 2 2" xfId="101"/>
    <cellStyle name="Normal 4 3" xfId="148"/>
    <cellStyle name="Normal 4 5" xfId="102"/>
    <cellStyle name="Normal 5" xfId="103"/>
    <cellStyle name="Normal 5 2" xfId="104"/>
    <cellStyle name="Normal 6" xfId="105"/>
    <cellStyle name="Normal 6 2" xfId="106"/>
    <cellStyle name="Normal 6 3" xfId="107"/>
    <cellStyle name="Normal 7" xfId="108"/>
    <cellStyle name="Normal 7 2" xfId="109"/>
    <cellStyle name="Normal 71" xfId="110"/>
    <cellStyle name="Normal 8" xfId="111"/>
    <cellStyle name="Normal 9" xfId="112"/>
    <cellStyle name="Normal_EGCO_June10 TE" xfId="113"/>
    <cellStyle name="Normal_KEGCO_2002" xfId="114"/>
    <cellStyle name="Normal_Sheet5" xfId="115"/>
    <cellStyle name="Normal_Sheet7 2" xfId="116"/>
    <cellStyle name="Percent" xfId="150" builtinId="5"/>
    <cellStyle name="Percent 2" xfId="117"/>
    <cellStyle name="Percent 2 2" xfId="118"/>
    <cellStyle name="Percent 2 3" xfId="119"/>
    <cellStyle name="Percent 2 4" xfId="120"/>
    <cellStyle name="Percent 3" xfId="121"/>
    <cellStyle name="Percent 3 2" xfId="122"/>
    <cellStyle name="Percent 3 3" xfId="123"/>
    <cellStyle name="Percent 4" xfId="124"/>
    <cellStyle name="Percent 5" xfId="125"/>
    <cellStyle name="Percent 6" xfId="126"/>
    <cellStyle name="Percent 7" xfId="127"/>
    <cellStyle name="เครื่องหมายจุลภาค 4 2" xfId="128"/>
    <cellStyle name="เครื่องหมายจุลภาค 4 2 2" xfId="183"/>
    <cellStyle name="เครื่องหมายจุลภาค 4 2 2 2" xfId="267"/>
    <cellStyle name="เครื่องหมายจุลภาค 4 2 3" xfId="225"/>
    <cellStyle name="ข้อความอธิบาย 9" xfId="135"/>
    <cellStyle name="ปกติ_USCT2" xfId="129"/>
  </cellStyles>
  <dxfs count="0"/>
  <tableStyles count="0" defaultTableStyle="TableStyleMedium9" defaultPivotStyle="PivotStyleLight16"/>
  <colors>
    <mruColors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13"/>
  <sheetViews>
    <sheetView topLeftCell="A82" zoomScaleNormal="100" zoomScaleSheetLayoutView="90" workbookViewId="0">
      <selection activeCell="P89" sqref="P89"/>
    </sheetView>
  </sheetViews>
  <sheetFormatPr defaultColWidth="9.44140625" defaultRowHeight="16.5" customHeight="1"/>
  <cols>
    <col min="1" max="2" width="1.44140625" style="54" customWidth="1"/>
    <col min="3" max="3" width="39" style="54" customWidth="1"/>
    <col min="4" max="4" width="5.5546875" style="53" customWidth="1"/>
    <col min="5" max="5" width="0.5546875" style="54" customWidth="1"/>
    <col min="6" max="6" width="14.44140625" style="55" customWidth="1"/>
    <col min="7" max="7" width="0.5546875" style="56" customWidth="1"/>
    <col min="8" max="8" width="14.44140625" style="55" customWidth="1"/>
    <col min="9" max="9" width="0.5546875" style="57" customWidth="1"/>
    <col min="10" max="10" width="13.44140625" style="55" customWidth="1"/>
    <col min="11" max="11" width="0.5546875" style="56" customWidth="1"/>
    <col min="12" max="12" width="13.44140625" style="55" customWidth="1"/>
    <col min="13" max="16384" width="9.44140625" style="58"/>
  </cols>
  <sheetData>
    <row r="1" spans="1:12" ht="16.5" customHeight="1">
      <c r="A1" s="52" t="s">
        <v>1</v>
      </c>
      <c r="B1" s="52"/>
      <c r="C1" s="52"/>
    </row>
    <row r="2" spans="1:12" ht="16.350000000000001" customHeight="1">
      <c r="A2" s="52" t="s">
        <v>2</v>
      </c>
      <c r="B2" s="52"/>
      <c r="C2" s="52"/>
    </row>
    <row r="3" spans="1:12" ht="16.5" customHeight="1">
      <c r="A3" s="59" t="s">
        <v>164</v>
      </c>
      <c r="B3" s="59"/>
      <c r="C3" s="59"/>
      <c r="D3" s="60"/>
      <c r="E3" s="61"/>
      <c r="F3" s="62"/>
      <c r="G3" s="63"/>
      <c r="H3" s="62"/>
      <c r="I3" s="64"/>
      <c r="J3" s="62"/>
      <c r="K3" s="63"/>
      <c r="L3" s="62"/>
    </row>
    <row r="6" spans="1:12" ht="16.5" customHeight="1">
      <c r="F6" s="174" t="s">
        <v>70</v>
      </c>
      <c r="G6" s="174"/>
      <c r="H6" s="174"/>
      <c r="J6" s="174" t="s">
        <v>72</v>
      </c>
      <c r="K6" s="174"/>
      <c r="L6" s="174"/>
    </row>
    <row r="7" spans="1:12" ht="16.5" customHeight="1">
      <c r="A7" s="58"/>
      <c r="D7" s="66"/>
      <c r="E7" s="52"/>
      <c r="F7" s="173" t="s">
        <v>61</v>
      </c>
      <c r="G7" s="173"/>
      <c r="H7" s="173"/>
      <c r="I7" s="67"/>
      <c r="J7" s="173" t="s">
        <v>71</v>
      </c>
      <c r="K7" s="173"/>
      <c r="L7" s="173"/>
    </row>
    <row r="8" spans="1:12" ht="16.5" customHeight="1">
      <c r="A8" s="52"/>
      <c r="F8" s="68" t="s">
        <v>65</v>
      </c>
      <c r="G8" s="69"/>
      <c r="H8" s="68" t="s">
        <v>66</v>
      </c>
      <c r="I8" s="70"/>
      <c r="J8" s="68" t="s">
        <v>65</v>
      </c>
      <c r="K8" s="69"/>
      <c r="L8" s="68" t="s">
        <v>66</v>
      </c>
    </row>
    <row r="9" spans="1:12" ht="16.5" customHeight="1">
      <c r="A9" s="52"/>
      <c r="F9" s="71" t="s">
        <v>161</v>
      </c>
      <c r="G9" s="69"/>
      <c r="H9" s="71" t="s">
        <v>67</v>
      </c>
      <c r="I9" s="70"/>
      <c r="J9" s="71" t="s">
        <v>161</v>
      </c>
      <c r="K9" s="69"/>
      <c r="L9" s="71" t="s">
        <v>67</v>
      </c>
    </row>
    <row r="10" spans="1:12" ht="16.5" customHeight="1">
      <c r="E10" s="52"/>
      <c r="F10" s="72">
        <v>2026</v>
      </c>
      <c r="G10" s="73"/>
      <c r="H10" s="72">
        <v>2025</v>
      </c>
      <c r="I10" s="74"/>
      <c r="J10" s="72">
        <v>2026</v>
      </c>
      <c r="K10" s="73"/>
      <c r="L10" s="72">
        <v>2025</v>
      </c>
    </row>
    <row r="11" spans="1:12" ht="16.5" customHeight="1">
      <c r="D11" s="75" t="s">
        <v>3</v>
      </c>
      <c r="E11" s="52"/>
      <c r="F11" s="76" t="s">
        <v>68</v>
      </c>
      <c r="G11" s="77"/>
      <c r="H11" s="76" t="s">
        <v>68</v>
      </c>
      <c r="I11" s="78"/>
      <c r="J11" s="76" t="s">
        <v>68</v>
      </c>
      <c r="K11" s="77"/>
      <c r="L11" s="76" t="s">
        <v>68</v>
      </c>
    </row>
    <row r="12" spans="1:12" ht="16.5" customHeight="1">
      <c r="D12" s="79"/>
      <c r="E12" s="52"/>
      <c r="F12" s="65"/>
      <c r="G12" s="77"/>
      <c r="H12" s="65"/>
      <c r="I12" s="78"/>
      <c r="J12" s="65"/>
      <c r="K12" s="77"/>
      <c r="L12" s="65"/>
    </row>
    <row r="13" spans="1:12" ht="16.5" customHeight="1">
      <c r="A13" s="52" t="s">
        <v>5</v>
      </c>
    </row>
    <row r="14" spans="1:12" ht="16.5" customHeight="1">
      <c r="A14" s="52"/>
    </row>
    <row r="15" spans="1:12" ht="16.5" customHeight="1">
      <c r="A15" s="54" t="s">
        <v>6</v>
      </c>
      <c r="D15" s="53">
        <v>7</v>
      </c>
      <c r="F15" s="80">
        <v>698864</v>
      </c>
      <c r="G15" s="81"/>
      <c r="H15" s="82">
        <v>427666</v>
      </c>
      <c r="I15" s="81"/>
      <c r="J15" s="80">
        <v>698864</v>
      </c>
      <c r="K15" s="82"/>
      <c r="L15" s="82">
        <v>427666</v>
      </c>
    </row>
    <row r="16" spans="1:12" ht="16.5" customHeight="1">
      <c r="A16" s="54" t="s">
        <v>85</v>
      </c>
      <c r="F16" s="80">
        <v>47827</v>
      </c>
      <c r="G16" s="81"/>
      <c r="H16" s="82">
        <v>91134</v>
      </c>
      <c r="I16" s="81"/>
      <c r="J16" s="80">
        <v>47827</v>
      </c>
      <c r="K16" s="82"/>
      <c r="L16" s="82">
        <v>91134</v>
      </c>
    </row>
    <row r="17" spans="1:12" ht="16.5" customHeight="1">
      <c r="A17" s="54" t="s">
        <v>131</v>
      </c>
      <c r="D17" s="53">
        <v>8</v>
      </c>
      <c r="F17" s="82">
        <v>586611</v>
      </c>
      <c r="G17" s="70"/>
      <c r="H17" s="82">
        <v>522277</v>
      </c>
      <c r="I17" s="70"/>
      <c r="J17" s="82">
        <v>586611</v>
      </c>
      <c r="K17" s="82"/>
      <c r="L17" s="82">
        <v>522277</v>
      </c>
    </row>
    <row r="18" spans="1:12" ht="16.5" customHeight="1">
      <c r="A18" s="54" t="s">
        <v>105</v>
      </c>
      <c r="D18" s="53">
        <v>9</v>
      </c>
      <c r="F18" s="82">
        <v>750</v>
      </c>
      <c r="G18" s="81"/>
      <c r="H18" s="82">
        <v>121</v>
      </c>
      <c r="I18" s="81"/>
      <c r="J18" s="82">
        <v>750</v>
      </c>
      <c r="K18" s="82"/>
      <c r="L18" s="82">
        <v>121</v>
      </c>
    </row>
    <row r="19" spans="1:12" ht="16.5" customHeight="1">
      <c r="A19" s="54" t="s">
        <v>80</v>
      </c>
      <c r="D19" s="53">
        <v>10</v>
      </c>
      <c r="F19" s="82">
        <v>151309</v>
      </c>
      <c r="G19" s="70"/>
      <c r="H19" s="82">
        <v>175248</v>
      </c>
      <c r="I19" s="70"/>
      <c r="J19" s="82">
        <v>151309</v>
      </c>
      <c r="K19" s="82"/>
      <c r="L19" s="82">
        <v>175248</v>
      </c>
    </row>
    <row r="20" spans="1:12" ht="16.5" customHeight="1">
      <c r="A20" s="54" t="s">
        <v>7</v>
      </c>
    </row>
    <row r="21" spans="1:12" ht="16.5" customHeight="1">
      <c r="B21" s="54" t="s">
        <v>8</v>
      </c>
      <c r="F21" s="82"/>
      <c r="G21" s="70"/>
      <c r="H21" s="82"/>
      <c r="I21" s="70"/>
      <c r="J21" s="82"/>
      <c r="K21" s="82"/>
      <c r="L21" s="82"/>
    </row>
    <row r="22" spans="1:12" ht="16.5" customHeight="1">
      <c r="C22" s="54" t="s">
        <v>10</v>
      </c>
      <c r="F22" s="82"/>
      <c r="G22" s="70"/>
      <c r="H22" s="82"/>
      <c r="I22" s="70"/>
      <c r="J22" s="82"/>
      <c r="K22" s="82"/>
      <c r="L22" s="82"/>
    </row>
    <row r="23" spans="1:12" ht="16.5" customHeight="1">
      <c r="C23" s="54" t="s">
        <v>9</v>
      </c>
      <c r="D23" s="53">
        <v>10</v>
      </c>
      <c r="F23" s="82">
        <v>38581</v>
      </c>
      <c r="G23" s="70"/>
      <c r="H23" s="82">
        <v>38581</v>
      </c>
      <c r="I23" s="70"/>
      <c r="J23" s="82">
        <v>38581</v>
      </c>
      <c r="K23" s="82"/>
      <c r="L23" s="82">
        <v>38581</v>
      </c>
    </row>
    <row r="24" spans="1:12" ht="16.5" customHeight="1">
      <c r="A24" s="54" t="s">
        <v>136</v>
      </c>
      <c r="D24" s="83"/>
      <c r="E24" s="58"/>
      <c r="F24" s="82"/>
      <c r="G24" s="70"/>
      <c r="H24" s="82"/>
      <c r="I24" s="70"/>
      <c r="J24" s="82"/>
      <c r="K24" s="82"/>
      <c r="L24" s="82"/>
    </row>
    <row r="25" spans="1:12" ht="16.5" customHeight="1">
      <c r="B25" s="54" t="s">
        <v>137</v>
      </c>
      <c r="D25" s="83">
        <v>24.2</v>
      </c>
      <c r="E25" s="58"/>
      <c r="F25" s="82">
        <v>3556829</v>
      </c>
      <c r="G25" s="70"/>
      <c r="H25" s="82">
        <v>3515559</v>
      </c>
      <c r="I25" s="70"/>
      <c r="J25" s="82">
        <v>3556829</v>
      </c>
      <c r="K25" s="82"/>
      <c r="L25" s="82">
        <v>3515559</v>
      </c>
    </row>
    <row r="26" spans="1:12" ht="16.5" customHeight="1">
      <c r="A26" s="54" t="s">
        <v>177</v>
      </c>
      <c r="D26" s="53">
        <v>11</v>
      </c>
      <c r="F26" s="80">
        <v>30000</v>
      </c>
      <c r="G26" s="70"/>
      <c r="H26" s="80">
        <v>0</v>
      </c>
      <c r="I26" s="70"/>
      <c r="J26" s="80">
        <v>30000</v>
      </c>
      <c r="K26" s="82"/>
      <c r="L26" s="82">
        <v>0</v>
      </c>
    </row>
    <row r="27" spans="1:12" ht="16.5" customHeight="1">
      <c r="A27" s="54" t="s">
        <v>138</v>
      </c>
      <c r="D27" s="53">
        <v>12</v>
      </c>
      <c r="F27" s="82">
        <v>0</v>
      </c>
      <c r="G27" s="70"/>
      <c r="H27" s="80">
        <v>0</v>
      </c>
      <c r="I27" s="70"/>
      <c r="J27" s="82">
        <v>0</v>
      </c>
      <c r="K27" s="82"/>
      <c r="L27" s="82">
        <v>0</v>
      </c>
    </row>
    <row r="28" spans="1:12" ht="16.5" customHeight="1">
      <c r="A28" s="54" t="s">
        <v>143</v>
      </c>
      <c r="D28" s="53">
        <v>13</v>
      </c>
      <c r="F28" s="80">
        <v>53953</v>
      </c>
      <c r="G28" s="70"/>
      <c r="H28" s="80">
        <v>58445</v>
      </c>
      <c r="I28" s="70"/>
      <c r="J28" s="80">
        <v>53953</v>
      </c>
      <c r="K28" s="82"/>
      <c r="L28" s="82">
        <v>58445</v>
      </c>
    </row>
    <row r="29" spans="1:12" ht="16.5" customHeight="1">
      <c r="A29" s="54" t="s">
        <v>144</v>
      </c>
      <c r="D29" s="53">
        <v>14</v>
      </c>
      <c r="F29" s="80">
        <v>48099</v>
      </c>
      <c r="G29" s="70"/>
      <c r="H29" s="80">
        <v>58564</v>
      </c>
      <c r="I29" s="70"/>
      <c r="J29" s="80">
        <v>48099</v>
      </c>
      <c r="K29" s="82"/>
      <c r="L29" s="82">
        <v>58564</v>
      </c>
    </row>
    <row r="30" spans="1:12" ht="16.5" customHeight="1">
      <c r="A30" s="54" t="s">
        <v>145</v>
      </c>
      <c r="F30" s="80">
        <v>10835</v>
      </c>
      <c r="G30" s="70"/>
      <c r="H30" s="80">
        <v>11466</v>
      </c>
      <c r="I30" s="70"/>
      <c r="J30" s="80">
        <v>10835</v>
      </c>
      <c r="K30" s="82"/>
      <c r="L30" s="82">
        <v>11466</v>
      </c>
    </row>
    <row r="31" spans="1:12" ht="16.5" customHeight="1">
      <c r="A31" s="54" t="s">
        <v>11</v>
      </c>
      <c r="F31" s="80">
        <v>38249</v>
      </c>
      <c r="G31" s="70"/>
      <c r="H31" s="80">
        <v>32962</v>
      </c>
      <c r="I31" s="70"/>
      <c r="J31" s="80">
        <v>38249</v>
      </c>
      <c r="K31" s="82"/>
      <c r="L31" s="82">
        <v>32962</v>
      </c>
    </row>
    <row r="32" spans="1:12" ht="16.5" customHeight="1">
      <c r="A32" s="54" t="s">
        <v>101</v>
      </c>
      <c r="D32" s="53">
        <v>15</v>
      </c>
      <c r="F32" s="84">
        <v>155590</v>
      </c>
      <c r="G32" s="70"/>
      <c r="H32" s="84">
        <v>147188</v>
      </c>
      <c r="I32" s="70"/>
      <c r="J32" s="84">
        <v>155590</v>
      </c>
      <c r="K32" s="82"/>
      <c r="L32" s="85">
        <v>147188</v>
      </c>
    </row>
    <row r="33" spans="1:12" ht="16.5" customHeight="1">
      <c r="F33" s="81"/>
      <c r="G33" s="70"/>
      <c r="H33" s="81"/>
      <c r="I33" s="70"/>
      <c r="J33" s="81"/>
      <c r="K33" s="86"/>
      <c r="L33" s="81"/>
    </row>
    <row r="34" spans="1:12" ht="16.5" customHeight="1" thickBot="1">
      <c r="A34" s="52" t="s">
        <v>12</v>
      </c>
      <c r="F34" s="87">
        <f>SUM(F15:F32)</f>
        <v>5417497</v>
      </c>
      <c r="G34" s="70"/>
      <c r="H34" s="87">
        <f>SUM(H15:H32)</f>
        <v>5079211</v>
      </c>
      <c r="I34" s="81"/>
      <c r="J34" s="87">
        <f>SUM(J15:J32)</f>
        <v>5417497</v>
      </c>
      <c r="K34" s="70"/>
      <c r="L34" s="87">
        <f>SUM(L15:L32)</f>
        <v>5079211</v>
      </c>
    </row>
    <row r="35" spans="1:12" ht="16.5" customHeight="1" thickTop="1">
      <c r="F35" s="81"/>
      <c r="G35" s="70"/>
      <c r="H35" s="81"/>
      <c r="I35" s="70"/>
      <c r="J35" s="81"/>
      <c r="K35" s="86"/>
      <c r="L35" s="81"/>
    </row>
    <row r="36" spans="1:12" ht="14.25" customHeight="1">
      <c r="A36" s="52"/>
      <c r="F36" s="81"/>
      <c r="G36" s="70"/>
      <c r="H36" s="81"/>
      <c r="I36" s="70"/>
      <c r="J36" s="81"/>
      <c r="K36" s="86"/>
      <c r="L36" s="81"/>
    </row>
    <row r="37" spans="1:12" ht="16.5" customHeight="1">
      <c r="A37" s="52"/>
      <c r="F37" s="81"/>
      <c r="G37" s="70"/>
      <c r="H37" s="81"/>
      <c r="I37" s="70"/>
      <c r="J37" s="81"/>
      <c r="K37" s="86"/>
      <c r="L37" s="81"/>
    </row>
    <row r="38" spans="1:12" ht="16.5" customHeight="1">
      <c r="A38" s="52"/>
      <c r="F38" s="81"/>
      <c r="G38" s="70"/>
      <c r="H38" s="81"/>
      <c r="I38" s="70"/>
      <c r="J38" s="81"/>
      <c r="K38" s="86"/>
      <c r="L38" s="81"/>
    </row>
    <row r="39" spans="1:12" ht="16.5" customHeight="1">
      <c r="A39" s="52"/>
      <c r="F39" s="81"/>
      <c r="G39" s="70"/>
      <c r="H39" s="81"/>
      <c r="I39" s="70"/>
      <c r="J39" s="81"/>
      <c r="K39" s="86"/>
      <c r="L39" s="81"/>
    </row>
    <row r="40" spans="1:12" ht="16.5" customHeight="1">
      <c r="A40" s="52"/>
      <c r="F40" s="81"/>
      <c r="G40" s="70"/>
      <c r="H40" s="81"/>
      <c r="I40" s="70"/>
      <c r="J40" s="81"/>
      <c r="K40" s="86"/>
      <c r="L40" s="81"/>
    </row>
    <row r="41" spans="1:12" ht="16.5" customHeight="1">
      <c r="A41" s="52"/>
      <c r="F41" s="81"/>
      <c r="G41" s="70"/>
      <c r="H41" s="81"/>
      <c r="I41" s="70"/>
      <c r="J41" s="81"/>
      <c r="K41" s="86"/>
      <c r="L41" s="81"/>
    </row>
    <row r="42" spans="1:12" ht="16.5" customHeight="1">
      <c r="A42" s="52"/>
      <c r="F42" s="81"/>
      <c r="G42" s="70"/>
      <c r="H42" s="81"/>
      <c r="I42" s="70"/>
      <c r="J42" s="81"/>
      <c r="K42" s="86"/>
      <c r="L42" s="81"/>
    </row>
    <row r="43" spans="1:12" ht="16.5" customHeight="1">
      <c r="A43" s="52"/>
      <c r="F43" s="81"/>
      <c r="G43" s="70"/>
      <c r="H43" s="81"/>
      <c r="I43" s="70"/>
      <c r="J43" s="81"/>
      <c r="K43" s="86"/>
      <c r="L43" s="81"/>
    </row>
    <row r="44" spans="1:12" ht="16.5" customHeight="1">
      <c r="A44" s="52"/>
      <c r="F44" s="81"/>
      <c r="G44" s="70"/>
      <c r="H44" s="81"/>
      <c r="I44" s="70"/>
      <c r="J44" s="81"/>
      <c r="K44" s="86"/>
      <c r="L44" s="81"/>
    </row>
    <row r="45" spans="1:12" ht="16.5" customHeight="1">
      <c r="A45" s="52"/>
      <c r="F45" s="81"/>
      <c r="G45" s="70"/>
      <c r="H45" s="81"/>
      <c r="I45" s="70"/>
      <c r="J45" s="81"/>
      <c r="K45" s="86"/>
      <c r="L45" s="81"/>
    </row>
    <row r="46" spans="1:12" ht="16.5" customHeight="1">
      <c r="A46" s="52"/>
      <c r="F46" s="81"/>
      <c r="G46" s="70"/>
      <c r="H46" s="81"/>
      <c r="I46" s="70"/>
      <c r="J46" s="81"/>
      <c r="K46" s="86"/>
      <c r="L46" s="81"/>
    </row>
    <row r="47" spans="1:12" ht="16.5" customHeight="1">
      <c r="A47" s="52"/>
      <c r="F47" s="81"/>
      <c r="G47" s="70"/>
      <c r="H47" s="81"/>
      <c r="I47" s="70"/>
      <c r="J47" s="81"/>
      <c r="K47" s="86"/>
      <c r="L47" s="81"/>
    </row>
    <row r="48" spans="1:12" ht="16.5" customHeight="1">
      <c r="A48" s="52"/>
      <c r="F48" s="81"/>
      <c r="G48" s="70"/>
      <c r="H48" s="81"/>
      <c r="I48" s="70"/>
      <c r="J48" s="81"/>
      <c r="K48" s="86"/>
      <c r="L48" s="81"/>
    </row>
    <row r="49" spans="1:12" ht="13.5" customHeight="1">
      <c r="A49" s="52"/>
      <c r="F49" s="81"/>
      <c r="G49" s="70"/>
      <c r="H49" s="81"/>
      <c r="I49" s="70"/>
      <c r="J49" s="81"/>
      <c r="K49" s="86"/>
      <c r="L49" s="81"/>
    </row>
    <row r="50" spans="1:12" ht="10.5" customHeight="1">
      <c r="A50" s="52"/>
      <c r="F50" s="81"/>
      <c r="G50" s="70"/>
      <c r="H50" s="81"/>
      <c r="I50" s="70"/>
      <c r="J50" s="81"/>
      <c r="K50" s="86"/>
      <c r="L50" s="81"/>
    </row>
    <row r="51" spans="1:12" ht="16.5" customHeight="1">
      <c r="A51" s="52"/>
      <c r="F51" s="81"/>
      <c r="G51" s="70"/>
      <c r="H51" s="81"/>
      <c r="I51" s="70"/>
      <c r="J51" s="81"/>
      <c r="K51" s="86"/>
      <c r="L51" s="81"/>
    </row>
    <row r="52" spans="1:12" ht="16.5" customHeight="1">
      <c r="A52" s="54" t="s">
        <v>4</v>
      </c>
      <c r="F52" s="47"/>
      <c r="H52" s="88"/>
      <c r="I52" s="56"/>
      <c r="K52" s="57"/>
    </row>
    <row r="53" spans="1:12" ht="16.5" customHeight="1">
      <c r="A53" s="52"/>
      <c r="F53" s="81"/>
      <c r="G53" s="70"/>
      <c r="H53" s="81"/>
      <c r="I53" s="70"/>
      <c r="J53" s="81"/>
      <c r="K53" s="86"/>
      <c r="L53" s="81"/>
    </row>
    <row r="54" spans="1:12" ht="16.5" customHeight="1">
      <c r="A54" s="52"/>
      <c r="F54" s="81"/>
      <c r="G54" s="70"/>
      <c r="H54" s="81"/>
      <c r="I54" s="70"/>
      <c r="J54" s="81"/>
      <c r="K54" s="86"/>
      <c r="L54" s="81"/>
    </row>
    <row r="55" spans="1:12" ht="16.5" customHeight="1">
      <c r="A55" s="52"/>
      <c r="F55" s="81"/>
      <c r="G55" s="70"/>
      <c r="H55" s="81"/>
      <c r="I55" s="70"/>
      <c r="J55" s="81"/>
      <c r="K55" s="86"/>
      <c r="L55" s="81"/>
    </row>
    <row r="56" spans="1:12" ht="14.25" customHeight="1">
      <c r="A56" s="52"/>
      <c r="F56" s="81"/>
      <c r="G56" s="70"/>
      <c r="H56" s="81"/>
      <c r="I56" s="70"/>
      <c r="J56" s="81"/>
      <c r="K56" s="86"/>
      <c r="L56" s="81"/>
    </row>
    <row r="57" spans="1:12" ht="22.35" customHeight="1">
      <c r="A57" s="172" t="s">
        <v>91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</row>
    <row r="58" spans="1:12" ht="16.5" customHeight="1">
      <c r="A58" s="52" t="str">
        <f>A1</f>
        <v xml:space="preserve">Beyond Securities Public Company Limited  </v>
      </c>
      <c r="B58" s="52"/>
      <c r="C58" s="52"/>
    </row>
    <row r="59" spans="1:12" ht="16.5" customHeight="1">
      <c r="A59" s="52" t="s">
        <v>2</v>
      </c>
      <c r="B59" s="52"/>
      <c r="C59" s="52"/>
    </row>
    <row r="60" spans="1:12" ht="16.5" customHeight="1">
      <c r="A60" s="59" t="str">
        <f>A3</f>
        <v>As at 31 March 2026</v>
      </c>
      <c r="B60" s="59"/>
      <c r="C60" s="59"/>
      <c r="D60" s="60"/>
      <c r="E60" s="61"/>
      <c r="F60" s="62"/>
      <c r="G60" s="63"/>
      <c r="H60" s="62"/>
      <c r="I60" s="64"/>
      <c r="J60" s="62"/>
      <c r="K60" s="63"/>
      <c r="L60" s="62"/>
    </row>
    <row r="63" spans="1:12" ht="16.5" customHeight="1">
      <c r="F63" s="174" t="s">
        <v>70</v>
      </c>
      <c r="G63" s="174"/>
      <c r="H63" s="174"/>
      <c r="J63" s="174" t="s">
        <v>72</v>
      </c>
      <c r="K63" s="174"/>
      <c r="L63" s="174"/>
    </row>
    <row r="64" spans="1:12" ht="16.5" customHeight="1">
      <c r="A64" s="58"/>
      <c r="D64" s="66"/>
      <c r="E64" s="52"/>
      <c r="F64" s="173" t="s">
        <v>61</v>
      </c>
      <c r="G64" s="173"/>
      <c r="H64" s="173"/>
      <c r="I64" s="67"/>
      <c r="J64" s="173" t="s">
        <v>71</v>
      </c>
      <c r="K64" s="173"/>
      <c r="L64" s="173"/>
    </row>
    <row r="65" spans="1:12" ht="16.5" customHeight="1">
      <c r="F65" s="68" t="s">
        <v>65</v>
      </c>
      <c r="G65" s="69"/>
      <c r="H65" s="68" t="s">
        <v>66</v>
      </c>
      <c r="I65" s="70"/>
      <c r="J65" s="68" t="s">
        <v>65</v>
      </c>
      <c r="K65" s="69"/>
      <c r="L65" s="68" t="s">
        <v>66</v>
      </c>
    </row>
    <row r="66" spans="1:12" ht="16.5" customHeight="1">
      <c r="F66" s="71" t="s">
        <v>161</v>
      </c>
      <c r="G66" s="69"/>
      <c r="H66" s="71" t="s">
        <v>67</v>
      </c>
      <c r="I66" s="70"/>
      <c r="J66" s="71" t="s">
        <v>161</v>
      </c>
      <c r="K66" s="69"/>
      <c r="L66" s="71" t="s">
        <v>67</v>
      </c>
    </row>
    <row r="67" spans="1:12" ht="16.5" customHeight="1">
      <c r="E67" s="52"/>
      <c r="F67" s="72">
        <v>2026</v>
      </c>
      <c r="G67" s="73"/>
      <c r="H67" s="72">
        <v>2025</v>
      </c>
      <c r="I67" s="74"/>
      <c r="J67" s="72">
        <v>2026</v>
      </c>
      <c r="K67" s="73"/>
      <c r="L67" s="72">
        <v>2025</v>
      </c>
    </row>
    <row r="68" spans="1:12" ht="16.5" customHeight="1">
      <c r="D68" s="75" t="s">
        <v>3</v>
      </c>
      <c r="E68" s="52"/>
      <c r="F68" s="76" t="s">
        <v>68</v>
      </c>
      <c r="G68" s="77"/>
      <c r="H68" s="76" t="s">
        <v>68</v>
      </c>
      <c r="I68" s="78"/>
      <c r="J68" s="76" t="s">
        <v>68</v>
      </c>
      <c r="K68" s="77"/>
      <c r="L68" s="76" t="s">
        <v>68</v>
      </c>
    </row>
    <row r="69" spans="1:12" ht="16.5" customHeight="1">
      <c r="D69" s="79"/>
      <c r="E69" s="52"/>
      <c r="F69" s="65"/>
      <c r="G69" s="77"/>
      <c r="H69" s="65"/>
      <c r="I69" s="78"/>
      <c r="J69" s="65"/>
      <c r="K69" s="77"/>
      <c r="L69" s="65"/>
    </row>
    <row r="70" spans="1:12" ht="16.5" customHeight="1">
      <c r="A70" s="52" t="s">
        <v>13</v>
      </c>
    </row>
    <row r="71" spans="1:12" ht="16.5" customHeight="1">
      <c r="A71" s="52"/>
    </row>
    <row r="72" spans="1:12" ht="16.5" customHeight="1">
      <c r="A72" s="52" t="s">
        <v>90</v>
      </c>
    </row>
    <row r="73" spans="1:12" ht="16.5" customHeight="1">
      <c r="A73" s="52"/>
    </row>
    <row r="74" spans="1:12" ht="16.5" customHeight="1">
      <c r="A74" s="54" t="s">
        <v>123</v>
      </c>
      <c r="F74" s="81">
        <v>89863</v>
      </c>
      <c r="H74" s="81">
        <v>4546</v>
      </c>
      <c r="J74" s="81">
        <v>89863</v>
      </c>
      <c r="L74" s="81">
        <v>4546</v>
      </c>
    </row>
    <row r="75" spans="1:12" ht="16.5" customHeight="1">
      <c r="A75" s="54" t="s">
        <v>133</v>
      </c>
      <c r="D75" s="53">
        <v>17</v>
      </c>
      <c r="F75" s="81">
        <v>271005</v>
      </c>
      <c r="G75" s="81"/>
      <c r="H75" s="81">
        <v>74692</v>
      </c>
      <c r="I75" s="81"/>
      <c r="J75" s="81">
        <v>271005</v>
      </c>
      <c r="K75" s="82"/>
      <c r="L75" s="81">
        <v>74692</v>
      </c>
    </row>
    <row r="76" spans="1:12" ht="16.5" customHeight="1">
      <c r="A76" s="54" t="s">
        <v>102</v>
      </c>
      <c r="D76" s="53">
        <v>9</v>
      </c>
      <c r="F76" s="81">
        <v>40</v>
      </c>
      <c r="G76" s="81"/>
      <c r="H76" s="81">
        <v>100</v>
      </c>
      <c r="I76" s="81"/>
      <c r="J76" s="81">
        <v>40</v>
      </c>
      <c r="K76" s="82"/>
      <c r="L76" s="81">
        <v>100</v>
      </c>
    </row>
    <row r="77" spans="1:12" ht="16.5" customHeight="1">
      <c r="A77" s="54" t="s">
        <v>146</v>
      </c>
      <c r="D77" s="83">
        <v>14</v>
      </c>
      <c r="F77" s="81">
        <v>45724</v>
      </c>
      <c r="G77" s="81"/>
      <c r="H77" s="81">
        <v>57569</v>
      </c>
      <c r="I77" s="81"/>
      <c r="J77" s="81">
        <v>45724</v>
      </c>
      <c r="K77" s="82"/>
      <c r="L77" s="81">
        <v>57569</v>
      </c>
    </row>
    <row r="78" spans="1:12" ht="16.5" customHeight="1">
      <c r="A78" s="54" t="s">
        <v>108</v>
      </c>
      <c r="F78" s="81">
        <v>15223</v>
      </c>
      <c r="G78" s="81"/>
      <c r="H78" s="81">
        <v>13109</v>
      </c>
      <c r="I78" s="81"/>
      <c r="J78" s="81">
        <v>15223</v>
      </c>
      <c r="K78" s="82"/>
      <c r="L78" s="81">
        <v>13109</v>
      </c>
    </row>
    <row r="79" spans="1:12" ht="16.5" customHeight="1">
      <c r="A79" s="54" t="s">
        <v>14</v>
      </c>
      <c r="D79" s="53">
        <v>18</v>
      </c>
      <c r="F79" s="89">
        <v>151640</v>
      </c>
      <c r="G79" s="81"/>
      <c r="H79" s="89">
        <v>103800</v>
      </c>
      <c r="I79" s="81"/>
      <c r="J79" s="89">
        <v>151640</v>
      </c>
      <c r="K79" s="82"/>
      <c r="L79" s="89">
        <v>103800</v>
      </c>
    </row>
    <row r="80" spans="1:12" ht="16.5" customHeight="1">
      <c r="A80" s="58"/>
      <c r="B80" s="90"/>
      <c r="F80" s="81"/>
      <c r="G80" s="81"/>
      <c r="H80" s="81"/>
      <c r="I80" s="81"/>
      <c r="J80" s="81"/>
      <c r="K80" s="86"/>
      <c r="L80" s="81"/>
    </row>
    <row r="81" spans="1:12" ht="16.5" customHeight="1">
      <c r="A81" s="52" t="s">
        <v>15</v>
      </c>
      <c r="B81" s="58"/>
      <c r="F81" s="89">
        <f>SUM(F74:F80)</f>
        <v>573495</v>
      </c>
      <c r="G81" s="70"/>
      <c r="H81" s="89">
        <f>SUM(H74:H80)</f>
        <v>253816</v>
      </c>
      <c r="I81" s="70"/>
      <c r="J81" s="89">
        <f>SUM(J74:J80)</f>
        <v>573495</v>
      </c>
      <c r="K81" s="86"/>
      <c r="L81" s="89">
        <f>SUM(L74:L80)</f>
        <v>253816</v>
      </c>
    </row>
    <row r="82" spans="1:12" ht="16.5" customHeight="1">
      <c r="D82" s="79"/>
      <c r="E82" s="52"/>
      <c r="F82" s="65"/>
      <c r="G82" s="77"/>
      <c r="H82" s="65"/>
      <c r="I82" s="78"/>
      <c r="J82" s="65"/>
      <c r="K82" s="77"/>
      <c r="L82" s="65"/>
    </row>
    <row r="83" spans="1:12" ht="16.5" customHeight="1">
      <c r="A83" s="52" t="s">
        <v>16</v>
      </c>
      <c r="I83" s="56"/>
      <c r="K83" s="57"/>
    </row>
    <row r="84" spans="1:12" ht="16.5" customHeight="1">
      <c r="D84" s="79"/>
      <c r="E84" s="52"/>
      <c r="F84" s="65"/>
      <c r="G84" s="77"/>
      <c r="H84" s="65"/>
      <c r="I84" s="78"/>
      <c r="J84" s="65"/>
      <c r="K84" s="77"/>
      <c r="L84" s="65"/>
    </row>
    <row r="85" spans="1:12" ht="16.5" customHeight="1">
      <c r="A85" s="54" t="s">
        <v>17</v>
      </c>
      <c r="G85" s="91"/>
      <c r="I85" s="91"/>
      <c r="K85" s="57"/>
    </row>
    <row r="86" spans="1:12" ht="16.5" customHeight="1">
      <c r="B86" s="54" t="s">
        <v>18</v>
      </c>
      <c r="F86" s="91"/>
      <c r="G86" s="91"/>
      <c r="H86" s="91"/>
      <c r="I86" s="91"/>
      <c r="J86" s="91"/>
      <c r="K86" s="91"/>
      <c r="L86" s="91"/>
    </row>
    <row r="87" spans="1:12" ht="16.5" customHeight="1">
      <c r="C87" s="90" t="s">
        <v>132</v>
      </c>
      <c r="F87" s="91"/>
      <c r="G87" s="91"/>
      <c r="H87" s="91"/>
      <c r="I87" s="91"/>
      <c r="J87" s="91"/>
      <c r="K87" s="91"/>
      <c r="L87" s="91"/>
    </row>
    <row r="88" spans="1:12" ht="16.5" customHeight="1" thickBot="1">
      <c r="C88" s="54" t="s">
        <v>147</v>
      </c>
      <c r="F88" s="87">
        <v>6513286</v>
      </c>
      <c r="G88" s="70"/>
      <c r="H88" s="87">
        <v>6513286</v>
      </c>
      <c r="I88" s="70"/>
      <c r="J88" s="87">
        <v>6513286</v>
      </c>
      <c r="K88" s="70"/>
      <c r="L88" s="87">
        <v>6513286</v>
      </c>
    </row>
    <row r="89" spans="1:12" ht="16.5" customHeight="1" thickTop="1">
      <c r="D89" s="79"/>
      <c r="E89" s="52"/>
      <c r="F89" s="65"/>
      <c r="G89" s="77"/>
      <c r="H89" s="65"/>
      <c r="I89" s="78"/>
      <c r="J89" s="65"/>
      <c r="K89" s="77"/>
      <c r="L89" s="65"/>
    </row>
    <row r="90" spans="1:12" ht="16.5" customHeight="1">
      <c r="B90" s="54" t="s">
        <v>19</v>
      </c>
      <c r="F90" s="80"/>
      <c r="G90" s="70"/>
      <c r="H90" s="80"/>
      <c r="I90" s="70"/>
      <c r="J90" s="80"/>
      <c r="K90" s="80"/>
      <c r="L90" s="80"/>
    </row>
    <row r="91" spans="1:12" ht="16.5" customHeight="1">
      <c r="B91" s="90"/>
      <c r="C91" s="90" t="s">
        <v>132</v>
      </c>
      <c r="F91" s="81"/>
      <c r="G91" s="70"/>
      <c r="H91" s="81"/>
      <c r="I91" s="70"/>
      <c r="J91" s="81"/>
      <c r="K91" s="82"/>
      <c r="L91" s="81"/>
    </row>
    <row r="92" spans="1:12" ht="16.5" customHeight="1">
      <c r="B92" s="90"/>
      <c r="C92" s="54" t="s">
        <v>148</v>
      </c>
      <c r="F92" s="81">
        <v>6513286</v>
      </c>
      <c r="G92" s="70"/>
      <c r="H92" s="81">
        <v>6513286</v>
      </c>
      <c r="I92" s="70"/>
      <c r="J92" s="81">
        <v>6513286</v>
      </c>
      <c r="K92" s="82"/>
      <c r="L92" s="81">
        <v>6513286</v>
      </c>
    </row>
    <row r="93" spans="1:12" ht="16.5" customHeight="1">
      <c r="A93" s="92" t="s">
        <v>155</v>
      </c>
      <c r="F93" s="81">
        <v>1250721</v>
      </c>
      <c r="G93" s="80"/>
      <c r="H93" s="80">
        <v>1250721</v>
      </c>
      <c r="I93" s="80"/>
      <c r="J93" s="81">
        <v>1250721</v>
      </c>
      <c r="K93" s="86"/>
      <c r="L93" s="80">
        <v>1250721</v>
      </c>
    </row>
    <row r="94" spans="1:12" ht="16.5" customHeight="1">
      <c r="A94" s="54" t="s">
        <v>20</v>
      </c>
      <c r="F94" s="80"/>
      <c r="G94" s="70"/>
      <c r="H94" s="80"/>
      <c r="I94" s="70"/>
      <c r="J94" s="80"/>
      <c r="K94" s="80"/>
      <c r="L94" s="80"/>
    </row>
    <row r="95" spans="1:12" ht="16.5" customHeight="1">
      <c r="B95" s="54" t="s">
        <v>21</v>
      </c>
      <c r="F95" s="80">
        <v>-2745696</v>
      </c>
      <c r="G95" s="70"/>
      <c r="H95" s="80">
        <v>-2764308</v>
      </c>
      <c r="I95" s="70"/>
      <c r="J95" s="80">
        <v>-2745696</v>
      </c>
      <c r="K95" s="81"/>
      <c r="L95" s="80">
        <v>-2764308</v>
      </c>
    </row>
    <row r="96" spans="1:12" ht="16.5" customHeight="1">
      <c r="A96" s="54" t="s">
        <v>22</v>
      </c>
      <c r="F96" s="84">
        <v>-174309</v>
      </c>
      <c r="G96" s="70"/>
      <c r="H96" s="84">
        <v>-174304</v>
      </c>
      <c r="I96" s="70"/>
      <c r="J96" s="84">
        <v>-174309</v>
      </c>
      <c r="K96" s="81"/>
      <c r="L96" s="89">
        <v>-174304</v>
      </c>
    </row>
    <row r="97" spans="1:12" ht="16.5" customHeight="1">
      <c r="D97" s="79"/>
      <c r="E97" s="52"/>
      <c r="F97" s="65"/>
      <c r="G97" s="77"/>
      <c r="H97" s="65"/>
      <c r="I97" s="78"/>
      <c r="J97" s="65"/>
      <c r="K97" s="77"/>
      <c r="L97" s="65"/>
    </row>
    <row r="98" spans="1:12" ht="16.5" customHeight="1">
      <c r="A98" s="52" t="s">
        <v>23</v>
      </c>
      <c r="F98" s="89">
        <f>SUM(F92:F96)</f>
        <v>4844002</v>
      </c>
      <c r="G98" s="70"/>
      <c r="H98" s="89">
        <f>SUM(H92:H96)</f>
        <v>4825395</v>
      </c>
      <c r="I98" s="70"/>
      <c r="J98" s="89">
        <f>SUM(J92:J96)</f>
        <v>4844002</v>
      </c>
      <c r="K98" s="81"/>
      <c r="L98" s="89">
        <f>SUM(L92:L96)</f>
        <v>4825395</v>
      </c>
    </row>
    <row r="99" spans="1:12" ht="16.5" customHeight="1">
      <c r="D99" s="79"/>
      <c r="E99" s="52"/>
      <c r="F99" s="65"/>
      <c r="G99" s="77"/>
      <c r="H99" s="65"/>
      <c r="I99" s="78"/>
      <c r="J99" s="65"/>
      <c r="K99" s="77"/>
      <c r="L99" s="65"/>
    </row>
    <row r="100" spans="1:12" ht="16.5" customHeight="1" thickBot="1">
      <c r="A100" s="52" t="s">
        <v>24</v>
      </c>
      <c r="F100" s="87">
        <f>SUM(F81,F98)</f>
        <v>5417497</v>
      </c>
      <c r="G100" s="70"/>
      <c r="H100" s="87">
        <f>SUM(H81,H98)</f>
        <v>5079211</v>
      </c>
      <c r="I100" s="81"/>
      <c r="J100" s="87">
        <f>SUM(J81,J98)</f>
        <v>5417497</v>
      </c>
      <c r="K100" s="70"/>
      <c r="L100" s="87">
        <f>SUM(L81,L98)</f>
        <v>5079211</v>
      </c>
    </row>
    <row r="101" spans="1:12" ht="16.5" customHeight="1" thickTop="1">
      <c r="F101" s="81"/>
      <c r="G101" s="81"/>
      <c r="H101" s="81"/>
      <c r="I101" s="81"/>
      <c r="J101" s="81"/>
      <c r="K101" s="81"/>
      <c r="L101" s="81"/>
    </row>
    <row r="102" spans="1:12" ht="16.5" customHeight="1">
      <c r="F102" s="81"/>
      <c r="G102" s="81"/>
      <c r="H102" s="81"/>
      <c r="I102" s="81"/>
      <c r="J102" s="81"/>
      <c r="K102" s="81"/>
      <c r="L102" s="81"/>
    </row>
    <row r="103" spans="1:12" ht="15" customHeight="1">
      <c r="F103" s="81"/>
      <c r="G103" s="81"/>
      <c r="H103" s="81"/>
      <c r="I103" s="81"/>
      <c r="J103" s="81"/>
      <c r="K103" s="81"/>
      <c r="L103" s="81"/>
    </row>
    <row r="104" spans="1:12" ht="16.5" customHeight="1">
      <c r="F104" s="81"/>
      <c r="G104" s="81"/>
      <c r="H104" s="81"/>
      <c r="I104" s="81"/>
      <c r="J104" s="81"/>
      <c r="K104" s="81"/>
      <c r="L104" s="81"/>
    </row>
    <row r="105" spans="1:12" ht="16.5" customHeight="1">
      <c r="F105" s="81"/>
      <c r="G105" s="81"/>
      <c r="H105" s="81"/>
      <c r="I105" s="81"/>
      <c r="J105" s="81"/>
      <c r="K105" s="81"/>
      <c r="L105" s="81"/>
    </row>
    <row r="106" spans="1:12" ht="16.5" customHeight="1">
      <c r="F106" s="81"/>
      <c r="G106" s="81"/>
      <c r="H106" s="81"/>
      <c r="I106" s="81"/>
      <c r="J106" s="81"/>
      <c r="K106" s="81"/>
      <c r="L106" s="81"/>
    </row>
    <row r="107" spans="1:12" ht="16.5" customHeight="1">
      <c r="F107" s="80"/>
      <c r="G107" s="70"/>
      <c r="H107" s="80"/>
      <c r="I107" s="70"/>
      <c r="J107" s="80"/>
      <c r="K107" s="80"/>
      <c r="L107" s="80"/>
    </row>
    <row r="112" spans="1:12" ht="21" customHeight="1"/>
    <row r="113" spans="1:12" ht="22.2" customHeight="1">
      <c r="A113" s="172" t="str">
        <f>A57</f>
        <v>The accompanying condensed notes to the interim financial information are an integral part of this interim financial information.</v>
      </c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</row>
  </sheetData>
  <mergeCells count="10">
    <mergeCell ref="A113:L113"/>
    <mergeCell ref="A57:L57"/>
    <mergeCell ref="F7:H7"/>
    <mergeCell ref="F6:H6"/>
    <mergeCell ref="J6:L6"/>
    <mergeCell ref="F63:H63"/>
    <mergeCell ref="J63:L63"/>
    <mergeCell ref="F64:H64"/>
    <mergeCell ref="J7:L7"/>
    <mergeCell ref="J64:L64"/>
  </mergeCells>
  <pageMargins left="0.8" right="0.5" top="0.5" bottom="0.6" header="0.49" footer="0.4"/>
  <pageSetup paperSize="9" scale="85" firstPageNumber="3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12"/>
  <sheetViews>
    <sheetView zoomScale="102" zoomScaleNormal="102" zoomScaleSheetLayoutView="120" workbookViewId="0">
      <selection activeCell="A67" sqref="A67"/>
    </sheetView>
  </sheetViews>
  <sheetFormatPr defaultColWidth="6.5546875" defaultRowHeight="16.5" customHeight="1"/>
  <cols>
    <col min="1" max="2" width="1.44140625" style="110" customWidth="1"/>
    <col min="3" max="3" width="40.5546875" style="110" customWidth="1"/>
    <col min="4" max="4" width="6.5546875" style="111" customWidth="1"/>
    <col min="5" max="5" width="0.5546875" style="95" customWidth="1"/>
    <col min="6" max="6" width="13.33203125" style="96" customWidth="1"/>
    <col min="7" max="7" width="0.5546875" style="95" customWidth="1"/>
    <col min="8" max="8" width="13.33203125" style="96" customWidth="1"/>
    <col min="9" max="9" width="0.5546875" style="97" customWidth="1"/>
    <col min="10" max="10" width="13.33203125" style="96" customWidth="1"/>
    <col min="11" max="11" width="0.5546875" style="95" customWidth="1"/>
    <col min="12" max="12" width="13.33203125" style="96" customWidth="1"/>
    <col min="13" max="16384" width="6.5546875" style="98"/>
  </cols>
  <sheetData>
    <row r="1" spans="1:12" ht="16.5" customHeight="1">
      <c r="A1" s="93" t="s">
        <v>1</v>
      </c>
      <c r="B1" s="93"/>
      <c r="C1" s="93"/>
      <c r="D1" s="94"/>
      <c r="L1" s="13" t="s">
        <v>65</v>
      </c>
    </row>
    <row r="2" spans="1:12" ht="16.5" customHeight="1">
      <c r="A2" s="93" t="s">
        <v>25</v>
      </c>
      <c r="B2" s="93"/>
      <c r="C2" s="93"/>
      <c r="D2" s="94"/>
    </row>
    <row r="3" spans="1:12" ht="16.5" customHeight="1">
      <c r="A3" s="99" t="s">
        <v>163</v>
      </c>
      <c r="B3" s="100"/>
      <c r="C3" s="100"/>
      <c r="D3" s="101"/>
      <c r="E3" s="102"/>
      <c r="F3" s="103"/>
      <c r="G3" s="102"/>
      <c r="H3" s="103"/>
      <c r="I3" s="104"/>
      <c r="J3" s="103"/>
      <c r="K3" s="102"/>
      <c r="L3" s="103"/>
    </row>
    <row r="4" spans="1:12" ht="16.5" customHeight="1">
      <c r="A4" s="105"/>
      <c r="B4" s="105"/>
      <c r="C4" s="105"/>
      <c r="D4" s="106"/>
      <c r="E4" s="107"/>
      <c r="F4" s="108"/>
      <c r="G4" s="107"/>
      <c r="H4" s="108"/>
      <c r="I4" s="109"/>
      <c r="J4" s="108"/>
      <c r="K4" s="107"/>
      <c r="L4" s="108"/>
    </row>
    <row r="5" spans="1:12" ht="16.5" customHeight="1">
      <c r="A5" s="105"/>
      <c r="B5" s="105"/>
      <c r="C5" s="105"/>
      <c r="D5" s="106"/>
      <c r="E5" s="107"/>
      <c r="F5" s="108"/>
      <c r="G5" s="107"/>
      <c r="H5" s="108"/>
      <c r="I5" s="109"/>
      <c r="J5" s="108"/>
      <c r="K5" s="107"/>
      <c r="L5" s="108"/>
    </row>
    <row r="6" spans="1:12" ht="16.5" customHeight="1">
      <c r="E6" s="110"/>
      <c r="F6" s="176" t="s">
        <v>70</v>
      </c>
      <c r="G6" s="176"/>
      <c r="H6" s="176"/>
      <c r="I6" s="109"/>
      <c r="J6" s="176" t="s">
        <v>72</v>
      </c>
      <c r="K6" s="176"/>
      <c r="L6" s="176"/>
    </row>
    <row r="7" spans="1:12" s="113" customFormat="1" ht="16.5" customHeight="1">
      <c r="B7" s="105"/>
      <c r="C7" s="105"/>
      <c r="D7" s="106"/>
      <c r="E7" s="105"/>
      <c r="F7" s="175" t="s">
        <v>61</v>
      </c>
      <c r="G7" s="175"/>
      <c r="H7" s="175"/>
      <c r="I7" s="13"/>
      <c r="J7" s="175" t="s">
        <v>71</v>
      </c>
      <c r="K7" s="175"/>
      <c r="L7" s="175"/>
    </row>
    <row r="8" spans="1:12" s="113" customFormat="1" ht="16.5" customHeight="1">
      <c r="A8" s="105"/>
      <c r="B8" s="105"/>
      <c r="C8" s="105"/>
      <c r="D8" s="106"/>
      <c r="E8" s="73"/>
      <c r="F8" s="72">
        <v>2026</v>
      </c>
      <c r="G8" s="73"/>
      <c r="H8" s="72">
        <v>2025</v>
      </c>
      <c r="I8" s="114"/>
      <c r="J8" s="72">
        <v>2026</v>
      </c>
      <c r="K8" s="73"/>
      <c r="L8" s="72">
        <v>2025</v>
      </c>
    </row>
    <row r="9" spans="1:12" s="113" customFormat="1" ht="16.5" customHeight="1">
      <c r="A9" s="105"/>
      <c r="B9" s="105"/>
      <c r="C9" s="105"/>
      <c r="D9" s="75" t="s">
        <v>3</v>
      </c>
      <c r="E9" s="115"/>
      <c r="F9" s="116" t="s">
        <v>68</v>
      </c>
      <c r="G9" s="115"/>
      <c r="H9" s="116" t="s">
        <v>68</v>
      </c>
      <c r="I9" s="117"/>
      <c r="J9" s="116" t="s">
        <v>68</v>
      </c>
      <c r="K9" s="115"/>
      <c r="L9" s="116" t="s">
        <v>68</v>
      </c>
    </row>
    <row r="10" spans="1:12" ht="16.5" customHeight="1">
      <c r="E10" s="96"/>
      <c r="G10" s="96"/>
      <c r="I10" s="96"/>
      <c r="K10" s="96"/>
    </row>
    <row r="11" spans="1:12" ht="16.5" customHeight="1">
      <c r="A11" s="93" t="s">
        <v>92</v>
      </c>
      <c r="E11" s="118"/>
      <c r="F11" s="118"/>
      <c r="G11" s="118"/>
      <c r="H11" s="118"/>
      <c r="I11" s="118"/>
      <c r="J11" s="118"/>
      <c r="K11" s="118"/>
      <c r="L11" s="118"/>
    </row>
    <row r="12" spans="1:12" ht="16.5" customHeight="1">
      <c r="A12" s="93"/>
      <c r="E12" s="118"/>
      <c r="F12" s="118"/>
      <c r="G12" s="118"/>
      <c r="H12" s="118"/>
      <c r="I12" s="118"/>
      <c r="J12" s="118"/>
      <c r="K12" s="118"/>
      <c r="L12" s="118"/>
    </row>
    <row r="13" spans="1:12" ht="16.5" customHeight="1">
      <c r="A13" s="110" t="s">
        <v>93</v>
      </c>
      <c r="D13" s="111">
        <v>19</v>
      </c>
      <c r="E13" s="119"/>
      <c r="F13" s="119">
        <v>68252</v>
      </c>
      <c r="G13" s="119"/>
      <c r="H13" s="119">
        <v>42774</v>
      </c>
      <c r="I13" s="119"/>
      <c r="J13" s="119">
        <v>68252</v>
      </c>
      <c r="K13" s="119"/>
      <c r="L13" s="119">
        <v>42774</v>
      </c>
    </row>
    <row r="14" spans="1:12" ht="16.5" customHeight="1">
      <c r="A14" s="110" t="s">
        <v>26</v>
      </c>
      <c r="D14" s="111">
        <v>20</v>
      </c>
      <c r="E14" s="119"/>
      <c r="F14" s="119">
        <v>65776</v>
      </c>
      <c r="G14" s="119"/>
      <c r="H14" s="119">
        <v>58676</v>
      </c>
      <c r="I14" s="119"/>
      <c r="J14" s="119">
        <v>65776</v>
      </c>
      <c r="K14" s="119"/>
      <c r="L14" s="119">
        <v>58676</v>
      </c>
    </row>
    <row r="15" spans="1:12" ht="16.5" customHeight="1">
      <c r="A15" s="110" t="s">
        <v>27</v>
      </c>
      <c r="E15" s="119"/>
      <c r="F15" s="119">
        <v>168172</v>
      </c>
      <c r="G15" s="119"/>
      <c r="H15" s="119">
        <v>176018</v>
      </c>
      <c r="I15" s="119"/>
      <c r="J15" s="119">
        <v>168172</v>
      </c>
      <c r="K15" s="119"/>
      <c r="L15" s="119">
        <v>176018</v>
      </c>
    </row>
    <row r="16" spans="1:12" ht="16.5" customHeight="1">
      <c r="A16" s="110" t="s">
        <v>170</v>
      </c>
      <c r="D16" s="111">
        <v>21</v>
      </c>
      <c r="E16" s="119"/>
      <c r="F16" s="119">
        <v>-3271</v>
      </c>
      <c r="G16" s="119"/>
      <c r="H16" s="119">
        <v>4322</v>
      </c>
      <c r="I16" s="119"/>
      <c r="J16" s="119">
        <v>-3271</v>
      </c>
      <c r="K16" s="119"/>
      <c r="L16" s="119">
        <v>4322</v>
      </c>
    </row>
    <row r="17" spans="1:12" ht="16.5" customHeight="1">
      <c r="A17" s="110" t="s">
        <v>28</v>
      </c>
      <c r="E17" s="119"/>
      <c r="F17" s="120">
        <v>10559</v>
      </c>
      <c r="G17" s="119"/>
      <c r="H17" s="120">
        <v>10558</v>
      </c>
      <c r="I17" s="119"/>
      <c r="J17" s="120">
        <v>10559</v>
      </c>
      <c r="K17" s="119"/>
      <c r="L17" s="120">
        <v>10558</v>
      </c>
    </row>
    <row r="18" spans="1:12" ht="16.5" customHeight="1">
      <c r="E18" s="119"/>
      <c r="F18" s="119"/>
      <c r="G18" s="119"/>
      <c r="H18" s="119"/>
      <c r="I18" s="119"/>
      <c r="J18" s="119"/>
      <c r="K18" s="119"/>
      <c r="L18" s="119"/>
    </row>
    <row r="19" spans="1:12" ht="16.5" customHeight="1">
      <c r="A19" s="93" t="s">
        <v>94</v>
      </c>
      <c r="B19" s="98"/>
      <c r="C19" s="93"/>
      <c r="D19" s="94"/>
      <c r="E19" s="119"/>
      <c r="F19" s="120">
        <f>SUM(F13:F17)</f>
        <v>309488</v>
      </c>
      <c r="G19" s="119"/>
      <c r="H19" s="120">
        <f>SUM(H13:H17)</f>
        <v>292348</v>
      </c>
      <c r="I19" s="119"/>
      <c r="J19" s="120">
        <f>SUM(J13:J17)</f>
        <v>309488</v>
      </c>
      <c r="K19" s="119"/>
      <c r="L19" s="120">
        <f>SUM(L13:L17)</f>
        <v>292348</v>
      </c>
    </row>
    <row r="20" spans="1:12" ht="16.5" customHeight="1">
      <c r="E20" s="119"/>
      <c r="F20" s="119"/>
      <c r="G20" s="119"/>
      <c r="H20" s="119"/>
      <c r="I20" s="119"/>
      <c r="J20" s="119"/>
      <c r="K20" s="119"/>
      <c r="L20" s="119"/>
    </row>
    <row r="21" spans="1:12" ht="16.5" customHeight="1">
      <c r="A21" s="93" t="s">
        <v>29</v>
      </c>
      <c r="E21" s="118"/>
      <c r="F21" s="118"/>
      <c r="G21" s="118"/>
      <c r="H21" s="118"/>
      <c r="I21" s="118"/>
      <c r="J21" s="118"/>
      <c r="K21" s="118"/>
      <c r="L21" s="118"/>
    </row>
    <row r="22" spans="1:12" ht="16.5" customHeight="1">
      <c r="A22" s="93"/>
      <c r="E22" s="118"/>
      <c r="F22" s="118"/>
      <c r="G22" s="118"/>
      <c r="H22" s="118"/>
      <c r="I22" s="118"/>
      <c r="J22" s="118"/>
      <c r="K22" s="118"/>
      <c r="L22" s="118"/>
    </row>
    <row r="23" spans="1:12" ht="16.5" customHeight="1">
      <c r="A23" s="110" t="s">
        <v>109</v>
      </c>
      <c r="E23" s="121"/>
      <c r="F23" s="119">
        <v>-95947</v>
      </c>
      <c r="G23" s="121"/>
      <c r="H23" s="119">
        <v>-120597</v>
      </c>
      <c r="I23" s="121"/>
      <c r="J23" s="119">
        <v>-95947</v>
      </c>
      <c r="K23" s="122"/>
      <c r="L23" s="119">
        <v>-120597</v>
      </c>
    </row>
    <row r="24" spans="1:12" ht="16.5" customHeight="1">
      <c r="A24" s="110" t="s">
        <v>30</v>
      </c>
      <c r="E24" s="119"/>
      <c r="F24" s="119">
        <v>-36659</v>
      </c>
      <c r="G24" s="119"/>
      <c r="H24" s="119">
        <v>-30908</v>
      </c>
      <c r="I24" s="119"/>
      <c r="J24" s="119">
        <v>-36659</v>
      </c>
      <c r="K24" s="119"/>
      <c r="L24" s="119">
        <v>-30908</v>
      </c>
    </row>
    <row r="25" spans="1:12" ht="16.5" customHeight="1">
      <c r="A25" s="110" t="s">
        <v>31</v>
      </c>
      <c r="E25" s="119"/>
      <c r="F25" s="119">
        <v>-1752</v>
      </c>
      <c r="G25" s="119"/>
      <c r="H25" s="119">
        <v>-5116</v>
      </c>
      <c r="I25" s="119"/>
      <c r="J25" s="119">
        <v>-1752</v>
      </c>
      <c r="K25" s="119"/>
      <c r="L25" s="119">
        <v>-5116</v>
      </c>
    </row>
    <row r="26" spans="1:12" ht="16.5" customHeight="1">
      <c r="A26" s="110" t="s">
        <v>172</v>
      </c>
      <c r="D26" s="111">
        <v>16</v>
      </c>
      <c r="E26" s="119"/>
      <c r="F26" s="119">
        <v>-88410</v>
      </c>
      <c r="G26" s="119"/>
      <c r="H26" s="119">
        <v>-314569</v>
      </c>
      <c r="I26" s="119"/>
      <c r="J26" s="119">
        <v>-88410</v>
      </c>
      <c r="K26" s="119"/>
      <c r="L26" s="119">
        <v>-314569</v>
      </c>
    </row>
    <row r="27" spans="1:12" ht="16.5" customHeight="1">
      <c r="A27" s="110" t="s">
        <v>32</v>
      </c>
      <c r="E27" s="119"/>
      <c r="F27" s="120">
        <v>-40844</v>
      </c>
      <c r="G27" s="119"/>
      <c r="H27" s="120">
        <v>-43234</v>
      </c>
      <c r="I27" s="119"/>
      <c r="J27" s="120">
        <v>-40844</v>
      </c>
      <c r="K27" s="119"/>
      <c r="L27" s="120">
        <v>-43234</v>
      </c>
    </row>
    <row r="28" spans="1:12" ht="16.5" customHeight="1">
      <c r="E28" s="119"/>
      <c r="F28" s="119"/>
      <c r="G28" s="119"/>
      <c r="H28" s="119"/>
      <c r="I28" s="119"/>
      <c r="J28" s="119"/>
      <c r="K28" s="119"/>
      <c r="L28" s="119"/>
    </row>
    <row r="29" spans="1:12" ht="16.5" customHeight="1">
      <c r="A29" s="93" t="s">
        <v>33</v>
      </c>
      <c r="B29" s="98"/>
      <c r="E29" s="119"/>
      <c r="F29" s="120">
        <f>SUM(F23:F27)</f>
        <v>-263612</v>
      </c>
      <c r="G29" s="119"/>
      <c r="H29" s="120">
        <f>SUM(H23:H27)</f>
        <v>-514424</v>
      </c>
      <c r="I29" s="119"/>
      <c r="J29" s="120">
        <f>SUM(J23:J27)</f>
        <v>-263612</v>
      </c>
      <c r="K29" s="119"/>
      <c r="L29" s="120">
        <f>SUM(L23:L27)</f>
        <v>-514424</v>
      </c>
    </row>
    <row r="30" spans="1:12" ht="16.5" customHeight="1">
      <c r="E30" s="119"/>
      <c r="F30" s="119"/>
      <c r="G30" s="119"/>
      <c r="H30" s="119"/>
      <c r="I30" s="119"/>
      <c r="J30" s="119"/>
      <c r="K30" s="119"/>
      <c r="L30" s="119"/>
    </row>
    <row r="31" spans="1:12" ht="16.350000000000001" customHeight="1">
      <c r="A31" s="93" t="s">
        <v>35</v>
      </c>
      <c r="E31" s="119"/>
      <c r="F31" s="119">
        <f>SUM(F19,F29)</f>
        <v>45876</v>
      </c>
      <c r="G31" s="119"/>
      <c r="H31" s="119">
        <f>SUM(H19,H29)</f>
        <v>-222076</v>
      </c>
      <c r="I31" s="119"/>
      <c r="J31" s="119">
        <f>SUM(J19,J29)</f>
        <v>45876</v>
      </c>
      <c r="K31" s="119"/>
      <c r="L31" s="119">
        <f>SUM(L19,L29)</f>
        <v>-222076</v>
      </c>
    </row>
    <row r="32" spans="1:12" ht="16.5" customHeight="1">
      <c r="A32" s="110" t="s">
        <v>34</v>
      </c>
      <c r="D32" s="111">
        <v>22</v>
      </c>
      <c r="E32" s="119"/>
      <c r="F32" s="120">
        <v>-27264</v>
      </c>
      <c r="G32" s="119"/>
      <c r="H32" s="120">
        <v>-18848</v>
      </c>
      <c r="I32" s="119"/>
      <c r="J32" s="120">
        <v>-27264</v>
      </c>
      <c r="K32" s="119"/>
      <c r="L32" s="120">
        <v>-18848</v>
      </c>
    </row>
    <row r="33" spans="1:12" ht="16.5" customHeight="1">
      <c r="E33" s="119"/>
      <c r="F33" s="119"/>
      <c r="G33" s="119"/>
      <c r="H33" s="119"/>
      <c r="I33" s="119"/>
      <c r="J33" s="119"/>
      <c r="K33" s="119"/>
      <c r="L33" s="119"/>
    </row>
    <row r="34" spans="1:12" ht="16.5" customHeight="1">
      <c r="A34" s="93" t="s">
        <v>107</v>
      </c>
      <c r="E34" s="119"/>
      <c r="F34" s="120">
        <f>SUM(F31:F32)</f>
        <v>18612</v>
      </c>
      <c r="G34" s="119"/>
      <c r="H34" s="120">
        <f>SUM(H31:H32)</f>
        <v>-240924</v>
      </c>
      <c r="I34" s="119"/>
      <c r="J34" s="120">
        <f>SUM(J31:J32)</f>
        <v>18612</v>
      </c>
      <c r="K34" s="119"/>
      <c r="L34" s="120">
        <f>SUM(L31:L32)</f>
        <v>-240924</v>
      </c>
    </row>
    <row r="35" spans="1:12" ht="16.5" customHeight="1">
      <c r="A35" s="93"/>
      <c r="E35" s="119"/>
      <c r="F35" s="119"/>
      <c r="G35" s="119"/>
      <c r="H35" s="119"/>
      <c r="I35" s="119"/>
      <c r="J35" s="119"/>
      <c r="K35" s="119"/>
      <c r="L35" s="119"/>
    </row>
    <row r="36" spans="1:12" ht="16.5" customHeight="1">
      <c r="A36" s="93"/>
      <c r="E36" s="119"/>
      <c r="F36" s="119"/>
      <c r="G36" s="119"/>
      <c r="H36" s="119"/>
      <c r="I36" s="119"/>
      <c r="J36" s="119"/>
      <c r="K36" s="119"/>
      <c r="L36" s="119"/>
    </row>
    <row r="37" spans="1:12" ht="16.5" customHeight="1">
      <c r="A37" s="93"/>
      <c r="E37" s="119"/>
      <c r="F37" s="119"/>
      <c r="G37" s="119"/>
      <c r="H37" s="119"/>
      <c r="I37" s="119"/>
      <c r="J37" s="119"/>
      <c r="K37" s="119"/>
      <c r="L37" s="119"/>
    </row>
    <row r="38" spans="1:12" ht="16.5" customHeight="1">
      <c r="A38" s="93"/>
      <c r="E38" s="119"/>
      <c r="F38" s="119"/>
      <c r="G38" s="119"/>
      <c r="H38" s="119"/>
      <c r="I38" s="119"/>
      <c r="J38" s="119"/>
      <c r="K38" s="119"/>
      <c r="L38" s="119"/>
    </row>
    <row r="39" spans="1:12" ht="16.5" customHeight="1">
      <c r="A39" s="93"/>
      <c r="E39" s="119"/>
      <c r="F39" s="119"/>
      <c r="G39" s="119"/>
      <c r="H39" s="119"/>
      <c r="I39" s="119"/>
      <c r="J39" s="119"/>
      <c r="K39" s="119"/>
      <c r="L39" s="119"/>
    </row>
    <row r="40" spans="1:12" ht="16.5" customHeight="1">
      <c r="A40" s="93"/>
      <c r="E40" s="119"/>
      <c r="F40" s="119"/>
      <c r="G40" s="119"/>
      <c r="H40" s="119"/>
      <c r="I40" s="119"/>
      <c r="J40" s="119"/>
      <c r="K40" s="119"/>
      <c r="L40" s="119"/>
    </row>
    <row r="41" spans="1:12" ht="16.5" customHeight="1">
      <c r="A41" s="93"/>
      <c r="E41" s="119"/>
      <c r="F41" s="119"/>
      <c r="G41" s="119"/>
      <c r="H41" s="119"/>
      <c r="I41" s="119"/>
      <c r="J41" s="119"/>
      <c r="K41" s="119"/>
      <c r="L41" s="119"/>
    </row>
    <row r="42" spans="1:12" ht="16.5" customHeight="1">
      <c r="A42" s="93"/>
      <c r="E42" s="119"/>
      <c r="F42" s="119"/>
      <c r="G42" s="119"/>
      <c r="H42" s="119"/>
      <c r="I42" s="119"/>
      <c r="J42" s="119"/>
      <c r="K42" s="119"/>
      <c r="L42" s="119"/>
    </row>
    <row r="43" spans="1:12" ht="16.5" customHeight="1">
      <c r="A43" s="93"/>
      <c r="E43" s="119"/>
      <c r="F43" s="119"/>
      <c r="G43" s="119"/>
      <c r="H43" s="119"/>
      <c r="I43" s="119"/>
      <c r="J43" s="119"/>
      <c r="K43" s="119"/>
      <c r="L43" s="119"/>
    </row>
    <row r="44" spans="1:12" ht="16.5" customHeight="1">
      <c r="A44" s="93"/>
      <c r="E44" s="119"/>
      <c r="F44" s="119"/>
      <c r="G44" s="119"/>
      <c r="H44" s="119"/>
      <c r="I44" s="119"/>
      <c r="J44" s="119"/>
      <c r="K44" s="119"/>
      <c r="L44" s="119"/>
    </row>
    <row r="45" spans="1:12" ht="16.5" customHeight="1">
      <c r="A45" s="93"/>
      <c r="E45" s="119"/>
      <c r="F45" s="119"/>
      <c r="G45" s="119"/>
      <c r="H45" s="119"/>
      <c r="I45" s="119"/>
      <c r="J45" s="119"/>
      <c r="K45" s="119"/>
      <c r="L45" s="119"/>
    </row>
    <row r="46" spans="1:12" ht="16.5" customHeight="1">
      <c r="A46" s="93"/>
      <c r="E46" s="119"/>
      <c r="F46" s="119"/>
      <c r="G46" s="119"/>
      <c r="H46" s="119"/>
      <c r="I46" s="119"/>
      <c r="J46" s="119"/>
      <c r="K46" s="119"/>
      <c r="L46" s="119"/>
    </row>
    <row r="47" spans="1:12" ht="16.5" customHeight="1">
      <c r="A47" s="93"/>
      <c r="E47" s="119"/>
      <c r="F47" s="119"/>
      <c r="G47" s="119"/>
      <c r="H47" s="119"/>
      <c r="I47" s="119"/>
      <c r="J47" s="119"/>
      <c r="K47" s="119"/>
      <c r="L47" s="119"/>
    </row>
    <row r="48" spans="1:12" ht="16.5" customHeight="1">
      <c r="A48" s="93"/>
      <c r="E48" s="119"/>
      <c r="F48" s="119"/>
      <c r="G48" s="119"/>
      <c r="H48" s="119"/>
      <c r="I48" s="119"/>
      <c r="J48" s="119"/>
      <c r="K48" s="119"/>
      <c r="L48" s="119"/>
    </row>
    <row r="49" spans="1:12" ht="16.5" customHeight="1">
      <c r="A49" s="93"/>
      <c r="E49" s="119"/>
      <c r="F49" s="119"/>
      <c r="G49" s="119"/>
      <c r="H49" s="119"/>
      <c r="I49" s="119"/>
      <c r="J49" s="119"/>
      <c r="K49" s="119"/>
      <c r="L49" s="119"/>
    </row>
    <row r="50" spans="1:12" ht="16.5" customHeight="1">
      <c r="A50" s="93"/>
      <c r="E50" s="119"/>
      <c r="F50" s="119"/>
      <c r="G50" s="119"/>
      <c r="H50" s="119"/>
      <c r="I50" s="119"/>
      <c r="J50" s="119"/>
      <c r="K50" s="119"/>
      <c r="L50" s="119"/>
    </row>
    <row r="51" spans="1:12" ht="16.5" customHeight="1">
      <c r="A51" s="93"/>
      <c r="E51" s="119"/>
      <c r="F51" s="119"/>
      <c r="G51" s="119"/>
      <c r="H51" s="119"/>
      <c r="I51" s="119"/>
      <c r="J51" s="119"/>
      <c r="K51" s="119"/>
      <c r="L51" s="119"/>
    </row>
    <row r="52" spans="1:12" ht="16.5" customHeight="1">
      <c r="A52" s="93"/>
      <c r="E52" s="119"/>
      <c r="F52" s="119"/>
      <c r="G52" s="119"/>
      <c r="H52" s="119"/>
      <c r="I52" s="119"/>
      <c r="J52" s="119"/>
      <c r="K52" s="119"/>
      <c r="L52" s="119"/>
    </row>
    <row r="53" spans="1:12" ht="18" customHeight="1">
      <c r="A53" s="93"/>
      <c r="E53" s="119"/>
      <c r="F53" s="119"/>
      <c r="G53" s="119"/>
      <c r="H53" s="119"/>
      <c r="I53" s="119"/>
      <c r="J53" s="119"/>
      <c r="K53" s="119"/>
      <c r="L53" s="119"/>
    </row>
    <row r="54" spans="1:12" ht="16.5" customHeight="1">
      <c r="A54" s="93"/>
      <c r="E54" s="119"/>
      <c r="F54" s="119"/>
      <c r="G54" s="119"/>
      <c r="H54" s="119"/>
      <c r="I54" s="119"/>
      <c r="J54" s="119"/>
      <c r="K54" s="119"/>
      <c r="L54" s="119"/>
    </row>
    <row r="55" spans="1:12" ht="17.25" customHeight="1">
      <c r="A55" s="93"/>
      <c r="E55" s="119"/>
      <c r="F55" s="119"/>
      <c r="G55" s="119"/>
      <c r="H55" s="119"/>
      <c r="I55" s="119"/>
      <c r="J55" s="119"/>
      <c r="K55" s="119"/>
      <c r="L55" s="119"/>
    </row>
    <row r="56" spans="1:12" s="113" customFormat="1" ht="22.2" customHeight="1">
      <c r="A56" s="177" t="s">
        <v>91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</row>
    <row r="57" spans="1:12" ht="16.5" customHeight="1">
      <c r="A57" s="93" t="str">
        <f>A1</f>
        <v xml:space="preserve">Beyond Securities Public Company Limited  </v>
      </c>
      <c r="B57" s="93"/>
      <c r="C57" s="93"/>
      <c r="D57" s="94"/>
      <c r="L57" s="13" t="s">
        <v>65</v>
      </c>
    </row>
    <row r="58" spans="1:12" ht="16.5" customHeight="1">
      <c r="A58" s="93" t="str">
        <f>A2</f>
        <v>Statement of Comprehensive Income</v>
      </c>
      <c r="B58" s="93"/>
      <c r="C58" s="93"/>
      <c r="D58" s="94"/>
    </row>
    <row r="59" spans="1:12" ht="16.5" customHeight="1">
      <c r="A59" s="99" t="str">
        <f>A3</f>
        <v>For the three-month period ended 31 March 2026</v>
      </c>
      <c r="B59" s="100"/>
      <c r="C59" s="100"/>
      <c r="D59" s="101"/>
      <c r="E59" s="102"/>
      <c r="F59" s="103"/>
      <c r="G59" s="102"/>
      <c r="H59" s="103"/>
      <c r="I59" s="104"/>
      <c r="J59" s="103"/>
      <c r="K59" s="102"/>
      <c r="L59" s="103"/>
    </row>
    <row r="62" spans="1:12" ht="16.5" customHeight="1">
      <c r="E62" s="110"/>
      <c r="F62" s="176" t="s">
        <v>70</v>
      </c>
      <c r="G62" s="176"/>
      <c r="H62" s="176"/>
      <c r="I62" s="109"/>
      <c r="J62" s="176" t="s">
        <v>72</v>
      </c>
      <c r="K62" s="176"/>
      <c r="L62" s="176"/>
    </row>
    <row r="63" spans="1:12" ht="16.5" customHeight="1">
      <c r="A63" s="113"/>
      <c r="B63" s="105"/>
      <c r="C63" s="105"/>
      <c r="D63" s="106"/>
      <c r="E63" s="105"/>
      <c r="F63" s="175" t="s">
        <v>61</v>
      </c>
      <c r="G63" s="175"/>
      <c r="H63" s="175"/>
      <c r="I63" s="13"/>
      <c r="J63" s="175" t="s">
        <v>71</v>
      </c>
      <c r="K63" s="175"/>
      <c r="L63" s="175"/>
    </row>
    <row r="64" spans="1:12" ht="16.5" customHeight="1">
      <c r="A64" s="105"/>
      <c r="B64" s="105"/>
      <c r="C64" s="105"/>
      <c r="D64" s="106"/>
      <c r="E64" s="73"/>
      <c r="F64" s="72">
        <v>2026</v>
      </c>
      <c r="G64" s="73"/>
      <c r="H64" s="72">
        <v>2025</v>
      </c>
      <c r="I64" s="114"/>
      <c r="J64" s="72">
        <v>2026</v>
      </c>
      <c r="K64" s="73"/>
      <c r="L64" s="72">
        <v>2025</v>
      </c>
    </row>
    <row r="65" spans="1:12" ht="16.5" customHeight="1">
      <c r="A65" s="105"/>
      <c r="B65" s="105"/>
      <c r="C65" s="105"/>
      <c r="D65" s="75" t="s">
        <v>178</v>
      </c>
      <c r="E65" s="115"/>
      <c r="F65" s="116" t="s">
        <v>68</v>
      </c>
      <c r="G65" s="115"/>
      <c r="H65" s="116" t="s">
        <v>68</v>
      </c>
      <c r="I65" s="117"/>
      <c r="J65" s="116" t="s">
        <v>68</v>
      </c>
      <c r="K65" s="115"/>
      <c r="L65" s="116" t="s">
        <v>68</v>
      </c>
    </row>
    <row r="66" spans="1:12" ht="16.5" customHeight="1">
      <c r="E66" s="96"/>
      <c r="G66" s="96"/>
      <c r="I66" s="96"/>
      <c r="K66" s="96"/>
    </row>
    <row r="67" spans="1:12" ht="16.5" customHeight="1">
      <c r="A67" s="123" t="s">
        <v>173</v>
      </c>
      <c r="B67" s="1"/>
      <c r="C67" s="2"/>
      <c r="D67" s="48"/>
      <c r="E67" s="96"/>
      <c r="G67" s="96"/>
      <c r="I67" s="96"/>
      <c r="K67" s="96"/>
    </row>
    <row r="68" spans="1:12" ht="16.5" customHeight="1">
      <c r="A68" s="123"/>
      <c r="B68" s="1"/>
      <c r="C68" s="2"/>
      <c r="D68" s="48"/>
      <c r="E68" s="96"/>
      <c r="G68" s="96"/>
      <c r="I68" s="96"/>
      <c r="K68" s="96"/>
    </row>
    <row r="69" spans="1:12" ht="16.5" customHeight="1">
      <c r="A69" s="124" t="s">
        <v>114</v>
      </c>
      <c r="B69" s="2"/>
      <c r="C69" s="2"/>
      <c r="D69" s="48"/>
      <c r="E69" s="96"/>
      <c r="G69" s="96"/>
      <c r="I69" s="96"/>
      <c r="K69" s="96"/>
    </row>
    <row r="70" spans="1:12" ht="16.5" customHeight="1">
      <c r="A70" s="124"/>
      <c r="B70" s="11" t="s">
        <v>115</v>
      </c>
      <c r="C70" s="2"/>
      <c r="D70" s="48"/>
      <c r="E70" s="96"/>
      <c r="G70" s="96"/>
      <c r="I70" s="96"/>
      <c r="K70" s="96"/>
    </row>
    <row r="71" spans="1:12" ht="16.5" customHeight="1">
      <c r="C71" s="3" t="s">
        <v>167</v>
      </c>
      <c r="D71" s="49"/>
      <c r="E71" s="96"/>
      <c r="G71" s="96"/>
      <c r="I71" s="96"/>
      <c r="K71" s="96"/>
    </row>
    <row r="72" spans="1:12" ht="16.5" customHeight="1">
      <c r="C72" s="3" t="s">
        <v>124</v>
      </c>
      <c r="D72" s="49"/>
      <c r="E72" s="96"/>
      <c r="G72" s="96"/>
      <c r="I72" s="96"/>
      <c r="K72" s="96"/>
    </row>
    <row r="73" spans="1:12" ht="16.5" customHeight="1">
      <c r="A73" s="93"/>
      <c r="C73" s="110" t="s">
        <v>125</v>
      </c>
      <c r="E73" s="161"/>
      <c r="F73" s="125">
        <v>-6</v>
      </c>
      <c r="G73" s="161"/>
      <c r="H73" s="125">
        <v>0</v>
      </c>
      <c r="I73" s="163"/>
      <c r="J73" s="125">
        <v>-6</v>
      </c>
      <c r="K73" s="168"/>
      <c r="L73" s="125">
        <v>0</v>
      </c>
    </row>
    <row r="74" spans="1:12" ht="16.5" customHeight="1">
      <c r="C74" s="11" t="s">
        <v>116</v>
      </c>
      <c r="D74" s="50"/>
      <c r="E74" s="161"/>
      <c r="F74" s="125"/>
      <c r="G74" s="161"/>
      <c r="H74" s="125"/>
      <c r="I74" s="163"/>
      <c r="J74" s="125"/>
      <c r="K74" s="168"/>
      <c r="L74" s="125"/>
    </row>
    <row r="75" spans="1:12" ht="16.5" customHeight="1">
      <c r="A75" s="123"/>
      <c r="C75" s="98" t="s">
        <v>117</v>
      </c>
      <c r="E75" s="161"/>
      <c r="F75" s="126">
        <v>1</v>
      </c>
      <c r="G75" s="161"/>
      <c r="H75" s="126">
        <v>0</v>
      </c>
      <c r="I75" s="163"/>
      <c r="J75" s="126">
        <v>1</v>
      </c>
      <c r="K75" s="168"/>
      <c r="L75" s="126">
        <v>0</v>
      </c>
    </row>
    <row r="76" spans="1:12" ht="16.5" customHeight="1">
      <c r="A76" s="123"/>
      <c r="B76" s="1"/>
      <c r="C76" s="2"/>
      <c r="D76" s="48"/>
      <c r="E76" s="96"/>
      <c r="G76" s="96"/>
      <c r="I76" s="96"/>
      <c r="K76" s="96"/>
    </row>
    <row r="77" spans="1:12" ht="16.5" customHeight="1">
      <c r="A77" s="124" t="s">
        <v>118</v>
      </c>
      <c r="B77" s="12"/>
      <c r="E77" s="96"/>
      <c r="G77" s="96"/>
      <c r="I77" s="96"/>
      <c r="K77" s="96"/>
    </row>
    <row r="78" spans="1:12" ht="16.5" customHeight="1">
      <c r="A78" s="12"/>
      <c r="B78" s="110" t="s">
        <v>115</v>
      </c>
      <c r="E78" s="96"/>
      <c r="F78" s="120">
        <f>SUM(F71:F75)</f>
        <v>-5</v>
      </c>
      <c r="G78" s="96"/>
      <c r="H78" s="120">
        <f>SUM(H71:H75)</f>
        <v>0</v>
      </c>
      <c r="I78" s="96"/>
      <c r="J78" s="120">
        <f>SUM(J71:J75)</f>
        <v>-5</v>
      </c>
      <c r="K78" s="96"/>
      <c r="L78" s="120">
        <f>SUM(L71:L75)</f>
        <v>0</v>
      </c>
    </row>
    <row r="79" spans="1:12" ht="16.5" customHeight="1">
      <c r="A79" s="123"/>
      <c r="B79" s="1"/>
      <c r="C79" s="2"/>
      <c r="D79" s="48"/>
      <c r="E79" s="96"/>
      <c r="G79" s="96"/>
      <c r="I79" s="96"/>
      <c r="K79" s="96"/>
    </row>
    <row r="80" spans="1:12" ht="16.5" customHeight="1">
      <c r="A80" s="93" t="s">
        <v>74</v>
      </c>
      <c r="B80" s="1"/>
      <c r="C80" s="2"/>
      <c r="D80" s="48"/>
      <c r="E80" s="96"/>
      <c r="G80" s="96"/>
      <c r="I80" s="96"/>
      <c r="K80" s="96"/>
    </row>
    <row r="81" spans="1:12" ht="16.5" customHeight="1">
      <c r="A81" s="98"/>
      <c r="B81" s="93" t="s">
        <v>119</v>
      </c>
      <c r="C81" s="127"/>
      <c r="D81" s="128"/>
      <c r="E81" s="119"/>
      <c r="F81" s="120">
        <f>SUM(F78)</f>
        <v>-5</v>
      </c>
      <c r="G81" s="119"/>
      <c r="H81" s="120">
        <f>SUM(H78)</f>
        <v>0</v>
      </c>
      <c r="I81" s="119"/>
      <c r="J81" s="120">
        <f>SUM(J78)</f>
        <v>-5</v>
      </c>
      <c r="K81" s="119"/>
      <c r="L81" s="120">
        <f>SUM(L78)</f>
        <v>0</v>
      </c>
    </row>
    <row r="82" spans="1:12" ht="16.5" customHeight="1">
      <c r="E82" s="119"/>
      <c r="F82" s="119"/>
      <c r="G82" s="119"/>
      <c r="H82" s="119"/>
      <c r="I82" s="119"/>
      <c r="J82" s="119"/>
      <c r="K82" s="119"/>
      <c r="L82" s="119"/>
    </row>
    <row r="83" spans="1:12" ht="16.5" customHeight="1">
      <c r="A83" s="93" t="s">
        <v>81</v>
      </c>
      <c r="C83" s="3"/>
      <c r="D83" s="49"/>
      <c r="E83" s="96"/>
      <c r="F83" s="119"/>
      <c r="G83" s="96"/>
      <c r="H83" s="119"/>
      <c r="I83" s="96"/>
      <c r="J83" s="119"/>
      <c r="K83" s="96"/>
      <c r="L83" s="119"/>
    </row>
    <row r="84" spans="1:12" ht="16.5" customHeight="1" thickBot="1">
      <c r="A84" s="93"/>
      <c r="B84" s="93" t="s">
        <v>78</v>
      </c>
      <c r="E84" s="119"/>
      <c r="F84" s="129">
        <f>SUM(F81,F34)</f>
        <v>18607</v>
      </c>
      <c r="G84" s="119"/>
      <c r="H84" s="129">
        <f>SUM(H81,H34)</f>
        <v>-240924</v>
      </c>
      <c r="I84" s="119"/>
      <c r="J84" s="129">
        <f>SUM(J81,J34)</f>
        <v>18607</v>
      </c>
      <c r="K84" s="119"/>
      <c r="L84" s="129">
        <f>SUM(L81,L34)</f>
        <v>-240924</v>
      </c>
    </row>
    <row r="85" spans="1:12" ht="16.5" customHeight="1" thickTop="1">
      <c r="A85" s="169"/>
      <c r="B85" s="169"/>
      <c r="C85" s="169"/>
      <c r="D85" s="170"/>
      <c r="E85" s="130"/>
      <c r="F85" s="131"/>
      <c r="G85" s="130"/>
      <c r="H85" s="131"/>
      <c r="I85" s="130"/>
      <c r="J85" s="131"/>
      <c r="K85" s="132"/>
      <c r="L85" s="131"/>
    </row>
    <row r="86" spans="1:12" ht="16.5" customHeight="1">
      <c r="A86" s="133" t="s">
        <v>75</v>
      </c>
      <c r="B86" s="169"/>
      <c r="C86" s="169"/>
      <c r="D86" s="170"/>
      <c r="E86" s="157"/>
      <c r="F86" s="157"/>
      <c r="G86" s="157"/>
      <c r="H86" s="157"/>
      <c r="I86" s="157"/>
      <c r="J86" s="157"/>
      <c r="K86" s="157"/>
      <c r="L86" s="157"/>
    </row>
    <row r="87" spans="1:12" ht="16.5" customHeight="1">
      <c r="A87" s="133"/>
      <c r="B87" s="169"/>
      <c r="C87" s="169"/>
      <c r="D87" s="170"/>
      <c r="E87" s="157"/>
      <c r="F87" s="157"/>
      <c r="G87" s="157"/>
      <c r="H87" s="157"/>
      <c r="I87" s="157"/>
      <c r="J87" s="157"/>
      <c r="K87" s="157"/>
      <c r="L87" s="157"/>
    </row>
    <row r="88" spans="1:12" ht="16.5" customHeight="1">
      <c r="A88" s="133"/>
      <c r="B88" s="169" t="s">
        <v>76</v>
      </c>
      <c r="C88" s="169"/>
      <c r="D88" s="170">
        <v>23</v>
      </c>
      <c r="E88" s="157"/>
      <c r="F88" s="171">
        <v>4.0000000000000001E-3</v>
      </c>
      <c r="G88" s="157"/>
      <c r="H88" s="171">
        <v>-4.5999999999999999E-2</v>
      </c>
      <c r="I88" s="157"/>
      <c r="J88" s="171">
        <v>4.0000000000000001E-3</v>
      </c>
      <c r="K88" s="157"/>
      <c r="L88" s="171">
        <v>-4.5999999999999999E-2</v>
      </c>
    </row>
    <row r="89" spans="1:12" ht="16.5" customHeight="1">
      <c r="A89" s="169"/>
      <c r="E89" s="119"/>
      <c r="F89" s="119"/>
      <c r="G89" s="119"/>
      <c r="H89" s="119"/>
      <c r="I89" s="119"/>
      <c r="J89" s="119"/>
      <c r="K89" s="119"/>
      <c r="L89" s="119"/>
    </row>
    <row r="110" spans="1:12" ht="17.25" customHeight="1"/>
    <row r="111" spans="1:12" ht="18" customHeight="1"/>
    <row r="112" spans="1:12" ht="22.2" customHeight="1">
      <c r="A112" s="172" t="s">
        <v>91</v>
      </c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</row>
  </sheetData>
  <mergeCells count="10">
    <mergeCell ref="F63:H63"/>
    <mergeCell ref="J63:L63"/>
    <mergeCell ref="A112:L112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37"/>
  <sheetViews>
    <sheetView zoomScaleNormal="100" zoomScaleSheetLayoutView="100" workbookViewId="0">
      <selection activeCell="A37" sqref="A37"/>
    </sheetView>
  </sheetViews>
  <sheetFormatPr defaultColWidth="9.44140625" defaultRowHeight="16.5" customHeight="1"/>
  <cols>
    <col min="1" max="2" width="1.44140625" style="19" customWidth="1"/>
    <col min="3" max="3" width="42.44140625" style="19" customWidth="1"/>
    <col min="4" max="4" width="4.88671875" style="16" customWidth="1"/>
    <col min="5" max="5" width="0.5546875" style="17" customWidth="1"/>
    <col min="6" max="6" width="13.6640625" style="18" customWidth="1"/>
    <col min="7" max="7" width="0.5546875" style="17" customWidth="1"/>
    <col min="8" max="8" width="13.6640625" style="18" customWidth="1"/>
    <col min="9" max="9" width="0.5546875" style="17" customWidth="1"/>
    <col min="10" max="10" width="14.33203125" style="18" customWidth="1"/>
    <col min="11" max="11" width="0.5546875" style="17" customWidth="1"/>
    <col min="12" max="12" width="14.33203125" style="18" customWidth="1"/>
    <col min="13" max="13" width="0.5546875" style="17" customWidth="1"/>
    <col min="14" max="14" width="14.33203125" style="17" customWidth="1"/>
    <col min="15" max="15" width="0.5546875" style="17" customWidth="1"/>
    <col min="16" max="16" width="14.33203125" style="17" customWidth="1"/>
    <col min="17" max="17" width="0.5546875" style="17" customWidth="1"/>
    <col min="18" max="18" width="14.33203125" style="18" customWidth="1"/>
    <col min="19" max="16384" width="9.44140625" style="19"/>
  </cols>
  <sheetData>
    <row r="1" spans="1:18" ht="16.5" customHeight="1">
      <c r="A1" s="14" t="s">
        <v>1</v>
      </c>
      <c r="B1" s="15"/>
      <c r="C1" s="15"/>
      <c r="R1" s="13" t="s">
        <v>65</v>
      </c>
    </row>
    <row r="2" spans="1:18" ht="16.5" customHeight="1">
      <c r="A2" s="14" t="s">
        <v>43</v>
      </c>
      <c r="B2" s="15"/>
      <c r="C2" s="15"/>
    </row>
    <row r="3" spans="1:18" ht="16.5" customHeight="1">
      <c r="A3" s="20" t="s">
        <v>163</v>
      </c>
      <c r="B3" s="21"/>
      <c r="C3" s="21"/>
      <c r="D3" s="22"/>
      <c r="E3" s="23"/>
      <c r="F3" s="24"/>
      <c r="G3" s="23"/>
      <c r="H3" s="24"/>
      <c r="I3" s="23"/>
      <c r="J3" s="24"/>
      <c r="K3" s="23"/>
      <c r="L3" s="24"/>
      <c r="M3" s="23"/>
      <c r="N3" s="23"/>
      <c r="O3" s="23"/>
      <c r="P3" s="23"/>
      <c r="Q3" s="23"/>
      <c r="R3" s="24"/>
    </row>
    <row r="6" spans="1:18" ht="16.5" customHeight="1">
      <c r="B6" s="25"/>
      <c r="C6" s="25"/>
      <c r="D6" s="26"/>
      <c r="E6" s="25"/>
      <c r="F6" s="27"/>
      <c r="G6" s="28"/>
      <c r="H6" s="27"/>
      <c r="I6" s="28"/>
      <c r="J6" s="27"/>
      <c r="K6" s="28"/>
      <c r="L6" s="27"/>
      <c r="M6" s="28"/>
      <c r="N6" s="28"/>
      <c r="O6" s="28"/>
      <c r="P6" s="28"/>
      <c r="Q6" s="28"/>
      <c r="R6" s="27" t="s">
        <v>73</v>
      </c>
    </row>
    <row r="7" spans="1:18" ht="16.5" customHeight="1">
      <c r="D7" s="29"/>
      <c r="E7" s="4"/>
      <c r="F7" s="19"/>
      <c r="G7" s="4"/>
      <c r="H7" s="5"/>
      <c r="I7" s="19"/>
      <c r="J7" s="5"/>
      <c r="K7" s="19"/>
      <c r="L7" s="19"/>
      <c r="M7" s="19"/>
      <c r="N7" s="178" t="s">
        <v>22</v>
      </c>
      <c r="O7" s="178"/>
      <c r="P7" s="178"/>
      <c r="Q7" s="4"/>
      <c r="R7" s="5"/>
    </row>
    <row r="8" spans="1:18" ht="16.5" customHeight="1">
      <c r="D8" s="29"/>
      <c r="E8" s="4"/>
      <c r="F8" s="19"/>
      <c r="G8" s="4"/>
      <c r="H8" s="5"/>
      <c r="I8" s="19"/>
      <c r="J8" s="5"/>
      <c r="K8" s="19"/>
      <c r="L8" s="19"/>
      <c r="M8" s="19"/>
      <c r="N8" s="178" t="s">
        <v>74</v>
      </c>
      <c r="O8" s="178"/>
      <c r="P8" s="178"/>
      <c r="Q8" s="4"/>
      <c r="R8" s="5"/>
    </row>
    <row r="9" spans="1:18" ht="16.5" customHeight="1">
      <c r="D9" s="6"/>
      <c r="E9" s="4"/>
      <c r="F9" s="5" t="s">
        <v>36</v>
      </c>
      <c r="G9" s="4"/>
      <c r="H9" s="30"/>
      <c r="I9" s="9"/>
      <c r="J9" s="30"/>
      <c r="K9" s="9"/>
      <c r="M9" s="4"/>
      <c r="N9" s="5" t="s">
        <v>160</v>
      </c>
      <c r="O9" s="4"/>
      <c r="P9" s="5" t="s">
        <v>40</v>
      </c>
      <c r="Q9" s="4"/>
      <c r="R9" s="5"/>
    </row>
    <row r="10" spans="1:18" ht="16.5" customHeight="1">
      <c r="D10" s="31"/>
      <c r="E10" s="4"/>
      <c r="F10" s="5" t="s">
        <v>37</v>
      </c>
      <c r="G10" s="4"/>
      <c r="H10" s="5" t="s">
        <v>152</v>
      </c>
      <c r="I10" s="4"/>
      <c r="J10" s="5" t="s">
        <v>153</v>
      </c>
      <c r="K10" s="4"/>
      <c r="L10" s="10" t="s">
        <v>20</v>
      </c>
      <c r="M10" s="4"/>
      <c r="N10" s="5" t="s">
        <v>39</v>
      </c>
      <c r="O10" s="4"/>
      <c r="P10" s="5" t="s">
        <v>41</v>
      </c>
      <c r="Q10" s="4"/>
      <c r="R10" s="5"/>
    </row>
    <row r="11" spans="1:18" ht="16.5" customHeight="1">
      <c r="D11" s="31"/>
      <c r="E11" s="4"/>
      <c r="F11" s="5" t="s">
        <v>38</v>
      </c>
      <c r="G11" s="4"/>
      <c r="H11" s="5" t="s">
        <v>151</v>
      </c>
      <c r="I11" s="4"/>
      <c r="J11" s="5" t="s">
        <v>154</v>
      </c>
      <c r="K11" s="4"/>
      <c r="L11" s="32" t="s">
        <v>21</v>
      </c>
      <c r="M11" s="4"/>
      <c r="N11" s="5" t="s">
        <v>95</v>
      </c>
      <c r="O11" s="4"/>
      <c r="P11" s="5" t="s">
        <v>42</v>
      </c>
      <c r="Q11" s="4"/>
      <c r="R11" s="5" t="s">
        <v>23</v>
      </c>
    </row>
    <row r="12" spans="1:18" ht="16.5" customHeight="1">
      <c r="D12" s="51"/>
      <c r="E12" s="4"/>
      <c r="F12" s="33" t="s">
        <v>68</v>
      </c>
      <c r="G12" s="4"/>
      <c r="H12" s="33" t="s">
        <v>68</v>
      </c>
      <c r="I12" s="4"/>
      <c r="J12" s="33" t="s">
        <v>68</v>
      </c>
      <c r="K12" s="4"/>
      <c r="L12" s="33" t="s">
        <v>68</v>
      </c>
      <c r="M12" s="4"/>
      <c r="N12" s="33" t="s">
        <v>68</v>
      </c>
      <c r="O12" s="4"/>
      <c r="P12" s="33" t="s">
        <v>68</v>
      </c>
      <c r="Q12" s="4"/>
      <c r="R12" s="33" t="s">
        <v>68</v>
      </c>
    </row>
    <row r="13" spans="1:18" ht="16.5" customHeight="1">
      <c r="D13" s="7"/>
      <c r="E13" s="4"/>
      <c r="F13" s="8"/>
      <c r="G13" s="4"/>
      <c r="H13" s="8"/>
      <c r="I13" s="4"/>
      <c r="J13" s="8"/>
      <c r="K13" s="4"/>
      <c r="L13" s="8"/>
      <c r="M13" s="4"/>
      <c r="N13" s="8"/>
      <c r="O13" s="4"/>
      <c r="P13" s="4"/>
      <c r="Q13" s="4"/>
      <c r="R13" s="8"/>
    </row>
    <row r="14" spans="1:18" ht="16.5" customHeight="1">
      <c r="A14" s="14" t="s">
        <v>139</v>
      </c>
      <c r="B14" s="34"/>
      <c r="D14" s="29"/>
      <c r="E14" s="18"/>
      <c r="F14" s="35">
        <v>26053144</v>
      </c>
      <c r="G14" s="35"/>
      <c r="H14" s="35">
        <v>-12019597</v>
      </c>
      <c r="I14" s="35"/>
      <c r="J14" s="18">
        <v>0</v>
      </c>
      <c r="K14" s="35"/>
      <c r="L14" s="35">
        <v>-6269540</v>
      </c>
      <c r="M14" s="35"/>
      <c r="N14" s="35">
        <v>-171958</v>
      </c>
      <c r="O14" s="35"/>
      <c r="P14" s="35">
        <f>SUM(N14:O14)</f>
        <v>-171958</v>
      </c>
      <c r="Q14" s="35"/>
      <c r="R14" s="35">
        <f>SUM(F14:L14,P14)</f>
        <v>7592049</v>
      </c>
    </row>
    <row r="15" spans="1:18" ht="8.1" customHeight="1">
      <c r="A15" s="14"/>
      <c r="B15" s="34"/>
      <c r="D15" s="29"/>
      <c r="E15" s="18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 ht="16.5" customHeight="1">
      <c r="A16" s="14" t="s">
        <v>77</v>
      </c>
      <c r="B16" s="14"/>
      <c r="D16" s="29"/>
      <c r="E16" s="18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 ht="16.5" customHeight="1">
      <c r="A17" s="19" t="s">
        <v>113</v>
      </c>
      <c r="D17" s="29"/>
      <c r="E17" s="36"/>
      <c r="F17" s="18">
        <v>0</v>
      </c>
      <c r="G17" s="35"/>
      <c r="H17" s="18">
        <v>0</v>
      </c>
      <c r="I17" s="35"/>
      <c r="J17" s="18">
        <v>0</v>
      </c>
      <c r="K17" s="35"/>
      <c r="L17" s="35">
        <v>-240924</v>
      </c>
      <c r="M17" s="35"/>
      <c r="N17" s="18">
        <v>0</v>
      </c>
      <c r="O17" s="35"/>
      <c r="P17" s="37">
        <f>SUM(N17:O17)</f>
        <v>0</v>
      </c>
      <c r="Q17" s="35"/>
      <c r="R17" s="35">
        <f>SUM(F17:L17,P17)</f>
        <v>-240924</v>
      </c>
    </row>
    <row r="18" spans="1:18" ht="16.5" customHeight="1">
      <c r="A18" s="38"/>
      <c r="D18" s="29"/>
      <c r="E18" s="36"/>
      <c r="F18" s="39"/>
      <c r="G18" s="35"/>
      <c r="H18" s="39"/>
      <c r="I18" s="35"/>
      <c r="J18" s="39"/>
      <c r="K18" s="35"/>
      <c r="L18" s="39"/>
      <c r="M18" s="35"/>
      <c r="N18" s="39"/>
      <c r="O18" s="35"/>
      <c r="P18" s="39"/>
      <c r="Q18" s="35"/>
      <c r="R18" s="39"/>
    </row>
    <row r="19" spans="1:18" ht="16.5" customHeight="1" thickBot="1">
      <c r="A19" s="14" t="s">
        <v>162</v>
      </c>
      <c r="D19" s="29"/>
      <c r="E19" s="36"/>
      <c r="F19" s="40">
        <f>SUM(F14:F17)</f>
        <v>26053144</v>
      </c>
      <c r="G19" s="35"/>
      <c r="H19" s="40">
        <f>SUM(H14:H17)</f>
        <v>-12019597</v>
      </c>
      <c r="I19" s="35"/>
      <c r="J19" s="40">
        <f>SUM(J14:J17)</f>
        <v>0</v>
      </c>
      <c r="K19" s="35"/>
      <c r="L19" s="40">
        <f>SUM(L14:L17)</f>
        <v>-6510464</v>
      </c>
      <c r="M19" s="35"/>
      <c r="N19" s="40">
        <f>SUM(N14:N17)</f>
        <v>-171958</v>
      </c>
      <c r="O19" s="35"/>
      <c r="P19" s="40">
        <f>SUM(P14:P17)</f>
        <v>-171958</v>
      </c>
      <c r="Q19" s="35"/>
      <c r="R19" s="40">
        <f>SUM(R14:R17)</f>
        <v>7351125</v>
      </c>
    </row>
    <row r="20" spans="1:18" ht="16.5" customHeight="1" thickTop="1">
      <c r="A20" s="14"/>
      <c r="B20" s="14"/>
      <c r="D20" s="29"/>
      <c r="E20" s="18"/>
      <c r="G20" s="18"/>
      <c r="I20" s="18"/>
      <c r="K20" s="18"/>
      <c r="M20" s="18"/>
      <c r="N20" s="18"/>
      <c r="O20" s="18"/>
      <c r="P20" s="18"/>
      <c r="Q20" s="18"/>
    </row>
    <row r="21" spans="1:18" ht="16.5" customHeight="1">
      <c r="A21" s="14"/>
      <c r="B21" s="14"/>
      <c r="D21" s="29"/>
      <c r="E21" s="18"/>
      <c r="G21" s="18"/>
      <c r="I21" s="18"/>
      <c r="K21" s="18"/>
      <c r="M21" s="18"/>
      <c r="N21" s="18"/>
      <c r="O21" s="18"/>
      <c r="P21" s="18"/>
      <c r="Q21" s="18"/>
    </row>
    <row r="22" spans="1:18" ht="16.5" customHeight="1">
      <c r="A22" s="14" t="s">
        <v>165</v>
      </c>
      <c r="B22" s="34"/>
      <c r="D22" s="29"/>
      <c r="E22" s="18"/>
      <c r="F22" s="35">
        <v>6513286</v>
      </c>
      <c r="G22" s="35"/>
      <c r="H22" s="35">
        <v>0</v>
      </c>
      <c r="I22" s="35"/>
      <c r="J22" s="35">
        <v>1250721</v>
      </c>
      <c r="K22" s="35"/>
      <c r="L22" s="35">
        <v>-2764308</v>
      </c>
      <c r="M22" s="35"/>
      <c r="N22" s="35">
        <v>-174304</v>
      </c>
      <c r="O22" s="35"/>
      <c r="P22" s="35">
        <f t="shared" ref="P22" si="0">SUM(N22:O22)</f>
        <v>-174304</v>
      </c>
      <c r="Q22" s="35"/>
      <c r="R22" s="35">
        <f>SUM(F22:L22,P22)</f>
        <v>4825395</v>
      </c>
    </row>
    <row r="23" spans="1:18" ht="8.1" customHeight="1">
      <c r="A23" s="14"/>
      <c r="B23" s="34"/>
      <c r="D23" s="29"/>
      <c r="E23" s="18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ht="16.5" customHeight="1">
      <c r="A24" s="14" t="s">
        <v>77</v>
      </c>
      <c r="B24" s="14"/>
      <c r="E24" s="18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ht="16.5" customHeight="1">
      <c r="A25" s="19" t="s">
        <v>126</v>
      </c>
      <c r="D25" s="29"/>
      <c r="E25" s="36"/>
      <c r="F25" s="35">
        <v>0</v>
      </c>
      <c r="G25" s="35"/>
      <c r="H25" s="35">
        <v>0</v>
      </c>
      <c r="I25" s="35"/>
      <c r="J25" s="35">
        <v>0</v>
      </c>
      <c r="K25" s="35"/>
      <c r="L25" s="35">
        <v>18612</v>
      </c>
      <c r="M25" s="35"/>
      <c r="N25" s="35">
        <v>-5</v>
      </c>
      <c r="O25" s="35"/>
      <c r="P25" s="35">
        <f>SUM(N25)</f>
        <v>-5</v>
      </c>
      <c r="Q25" s="35"/>
      <c r="R25" s="35">
        <f>SUM(F25:L25,P25)</f>
        <v>18607</v>
      </c>
    </row>
    <row r="26" spans="1:18" ht="16.5" customHeight="1">
      <c r="A26" s="38"/>
      <c r="D26" s="29"/>
      <c r="E26" s="36"/>
      <c r="F26" s="39"/>
      <c r="G26" s="35"/>
      <c r="H26" s="39"/>
      <c r="I26" s="35"/>
      <c r="J26" s="39"/>
      <c r="K26" s="35"/>
      <c r="L26" s="39"/>
      <c r="M26" s="35"/>
      <c r="N26" s="39"/>
      <c r="O26" s="35"/>
      <c r="P26" s="39"/>
      <c r="Q26" s="35"/>
      <c r="R26" s="39"/>
    </row>
    <row r="27" spans="1:18" ht="16.5" customHeight="1" thickBot="1">
      <c r="A27" s="14" t="s">
        <v>166</v>
      </c>
      <c r="D27" s="29"/>
      <c r="E27" s="36"/>
      <c r="F27" s="40">
        <f>SUM(F22:F25)</f>
        <v>6513286</v>
      </c>
      <c r="G27" s="35"/>
      <c r="H27" s="40">
        <f>SUM(H22:H25)</f>
        <v>0</v>
      </c>
      <c r="I27" s="35"/>
      <c r="J27" s="40">
        <f>SUM(J22:J25)</f>
        <v>1250721</v>
      </c>
      <c r="K27" s="35"/>
      <c r="L27" s="40">
        <f>SUM(L22:L25)</f>
        <v>-2745696</v>
      </c>
      <c r="M27" s="35"/>
      <c r="N27" s="40">
        <f>SUM(N22:N25)</f>
        <v>-174309</v>
      </c>
      <c r="O27" s="35"/>
      <c r="P27" s="40">
        <f>SUM(P22:P25)</f>
        <v>-174309</v>
      </c>
      <c r="Q27" s="35"/>
      <c r="R27" s="40">
        <f>SUM(R22:R25)</f>
        <v>4844002</v>
      </c>
    </row>
    <row r="28" spans="1:18" ht="16.5" customHeight="1" thickTop="1">
      <c r="A28" s="14"/>
      <c r="E28" s="36"/>
      <c r="G28" s="18"/>
      <c r="I28" s="18"/>
      <c r="K28" s="18"/>
      <c r="M28" s="18"/>
      <c r="N28" s="18"/>
      <c r="O28" s="18"/>
      <c r="P28" s="18"/>
      <c r="Q28" s="18"/>
    </row>
    <row r="29" spans="1:18" ht="16.5" customHeight="1">
      <c r="A29" s="14"/>
      <c r="E29" s="36"/>
      <c r="G29" s="18"/>
      <c r="I29" s="18"/>
      <c r="K29" s="18"/>
      <c r="M29" s="18"/>
      <c r="N29" s="18"/>
      <c r="O29" s="18"/>
      <c r="P29" s="18"/>
      <c r="Q29" s="18"/>
    </row>
    <row r="30" spans="1:18" ht="16.5" customHeight="1">
      <c r="A30" s="14"/>
      <c r="E30" s="36"/>
      <c r="G30" s="18"/>
      <c r="I30" s="18"/>
      <c r="K30" s="18"/>
      <c r="M30" s="18"/>
      <c r="N30" s="18"/>
      <c r="O30" s="18"/>
      <c r="P30" s="18"/>
      <c r="Q30" s="18"/>
    </row>
    <row r="31" spans="1:18" ht="16.5" customHeight="1">
      <c r="A31" s="14"/>
      <c r="E31" s="36"/>
      <c r="G31" s="18"/>
      <c r="I31" s="18"/>
      <c r="K31" s="18"/>
      <c r="M31" s="18"/>
      <c r="N31" s="18"/>
      <c r="O31" s="18"/>
      <c r="P31" s="18"/>
      <c r="Q31" s="18"/>
    </row>
    <row r="32" spans="1:18" ht="16.5" customHeight="1">
      <c r="A32" s="14"/>
      <c r="E32" s="36"/>
      <c r="G32" s="18"/>
      <c r="I32" s="18"/>
      <c r="K32" s="18"/>
      <c r="M32" s="18"/>
      <c r="N32" s="18"/>
      <c r="O32" s="18"/>
      <c r="P32" s="18"/>
      <c r="Q32" s="18"/>
    </row>
    <row r="33" spans="1:18" ht="16.5" customHeight="1">
      <c r="A33" s="14"/>
      <c r="E33" s="36"/>
      <c r="G33" s="18"/>
      <c r="I33" s="18"/>
      <c r="K33" s="18"/>
      <c r="M33" s="18"/>
      <c r="N33" s="18"/>
      <c r="O33" s="18"/>
      <c r="P33" s="18"/>
      <c r="Q33" s="18"/>
    </row>
    <row r="34" spans="1:18" ht="16.5" customHeight="1">
      <c r="A34" s="14"/>
      <c r="E34" s="36"/>
      <c r="G34" s="18"/>
      <c r="I34" s="18"/>
      <c r="K34" s="18"/>
      <c r="M34" s="18"/>
      <c r="N34" s="18"/>
      <c r="O34" s="18"/>
      <c r="P34" s="18"/>
      <c r="Q34" s="18"/>
    </row>
    <row r="35" spans="1:18" ht="16.5" customHeight="1">
      <c r="A35" s="14"/>
      <c r="E35" s="36"/>
      <c r="G35" s="18"/>
      <c r="I35" s="18"/>
      <c r="K35" s="18"/>
      <c r="M35" s="18"/>
      <c r="N35" s="18"/>
      <c r="O35" s="18"/>
      <c r="P35" s="18"/>
      <c r="Q35" s="18"/>
    </row>
    <row r="36" spans="1:18" ht="12.75" customHeight="1">
      <c r="A36" s="14"/>
      <c r="E36" s="36"/>
      <c r="G36" s="18"/>
      <c r="I36" s="18"/>
      <c r="K36" s="18"/>
      <c r="M36" s="18"/>
      <c r="N36" s="18"/>
      <c r="O36" s="18"/>
      <c r="P36" s="18"/>
      <c r="Q36" s="18"/>
    </row>
    <row r="37" spans="1:18" ht="22.35" customHeight="1">
      <c r="A37" s="41" t="s">
        <v>91</v>
      </c>
      <c r="B37" s="42"/>
      <c r="C37" s="43"/>
      <c r="D37" s="22"/>
      <c r="E37" s="23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24"/>
      <c r="Q37" s="44"/>
      <c r="R37" s="44"/>
    </row>
  </sheetData>
  <mergeCells count="2">
    <mergeCell ref="N8:P8"/>
    <mergeCell ref="N7:P7"/>
  </mergeCells>
  <pageMargins left="0.5" right="0.5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36"/>
  <sheetViews>
    <sheetView topLeftCell="A10" zoomScaleNormal="100" zoomScaleSheetLayoutView="100" workbookViewId="0">
      <selection activeCell="A36" sqref="A36"/>
    </sheetView>
  </sheetViews>
  <sheetFormatPr defaultColWidth="9.44140625" defaultRowHeight="16.5" customHeight="1"/>
  <cols>
    <col min="1" max="2" width="1.44140625" style="19" customWidth="1"/>
    <col min="3" max="3" width="40.44140625" style="19" customWidth="1"/>
    <col min="4" max="4" width="5.33203125" style="16" customWidth="1"/>
    <col min="5" max="5" width="4.109375" style="17" customWidth="1"/>
    <col min="6" max="6" width="12.6640625" style="18" customWidth="1"/>
    <col min="7" max="7" width="0.5546875" style="17" customWidth="1"/>
    <col min="8" max="8" width="12.6640625" style="18" customWidth="1"/>
    <col min="9" max="9" width="0.5546875" style="17" customWidth="1"/>
    <col min="10" max="10" width="14.33203125" style="18" customWidth="1"/>
    <col min="11" max="11" width="0.5546875" style="17" customWidth="1"/>
    <col min="12" max="12" width="14.33203125" style="18" customWidth="1"/>
    <col min="13" max="13" width="0.5546875" style="17" customWidth="1"/>
    <col min="14" max="14" width="14.33203125" style="17" customWidth="1"/>
    <col min="15" max="15" width="0.5546875" style="17" customWidth="1"/>
    <col min="16" max="16" width="14.33203125" style="17" customWidth="1"/>
    <col min="17" max="17" width="0.5546875" style="17" customWidth="1"/>
    <col min="18" max="18" width="14.33203125" style="18" customWidth="1"/>
    <col min="19" max="16384" width="9.44140625" style="19"/>
  </cols>
  <sheetData>
    <row r="1" spans="1:18" ht="16.5" customHeight="1">
      <c r="A1" s="14" t="s">
        <v>1</v>
      </c>
      <c r="B1" s="15"/>
      <c r="C1" s="15"/>
      <c r="R1" s="45" t="s">
        <v>65</v>
      </c>
    </row>
    <row r="2" spans="1:18" ht="16.5" customHeight="1">
      <c r="A2" s="14" t="s">
        <v>43</v>
      </c>
      <c r="B2" s="15"/>
      <c r="C2" s="15"/>
    </row>
    <row r="3" spans="1:18" ht="16.5" customHeight="1">
      <c r="A3" s="20" t="s">
        <v>163</v>
      </c>
      <c r="B3" s="21"/>
      <c r="C3" s="21"/>
      <c r="D3" s="22"/>
      <c r="E3" s="23"/>
      <c r="F3" s="24"/>
      <c r="G3" s="23"/>
      <c r="H3" s="24"/>
      <c r="I3" s="23"/>
      <c r="J3" s="24"/>
      <c r="K3" s="23"/>
      <c r="L3" s="24"/>
      <c r="M3" s="23"/>
      <c r="N3" s="23"/>
      <c r="O3" s="23"/>
      <c r="P3" s="23"/>
      <c r="Q3" s="23"/>
      <c r="R3" s="24"/>
    </row>
    <row r="6" spans="1:18" ht="16.5" customHeight="1">
      <c r="B6" s="25"/>
      <c r="C6" s="25"/>
      <c r="D6" s="26"/>
      <c r="E6" s="25"/>
      <c r="F6" s="27"/>
      <c r="G6" s="28"/>
      <c r="H6" s="27"/>
      <c r="I6" s="28"/>
      <c r="J6" s="27"/>
      <c r="K6" s="28"/>
      <c r="L6" s="27"/>
      <c r="M6" s="28"/>
      <c r="N6" s="28"/>
      <c r="O6" s="28"/>
      <c r="P6" s="28"/>
      <c r="Q6" s="28"/>
      <c r="R6" s="27" t="s">
        <v>69</v>
      </c>
    </row>
    <row r="7" spans="1:18" ht="16.5" customHeight="1">
      <c r="D7" s="29"/>
      <c r="E7" s="4"/>
      <c r="F7" s="19"/>
      <c r="G7" s="4"/>
      <c r="H7" s="5"/>
      <c r="I7" s="4"/>
      <c r="K7" s="4"/>
      <c r="M7" s="19"/>
      <c r="N7" s="178" t="s">
        <v>22</v>
      </c>
      <c r="O7" s="178"/>
      <c r="P7" s="178"/>
      <c r="Q7" s="4"/>
      <c r="R7" s="5"/>
    </row>
    <row r="8" spans="1:18" ht="16.5" customHeight="1">
      <c r="D8" s="29"/>
      <c r="E8" s="4"/>
      <c r="F8" s="19"/>
      <c r="G8" s="4"/>
      <c r="H8" s="5"/>
      <c r="I8" s="4"/>
      <c r="J8" s="19"/>
      <c r="K8" s="4"/>
      <c r="L8" s="19"/>
      <c r="M8" s="4"/>
      <c r="N8" s="179" t="s">
        <v>74</v>
      </c>
      <c r="O8" s="179"/>
      <c r="P8" s="179"/>
      <c r="Q8" s="4"/>
      <c r="R8" s="5"/>
    </row>
    <row r="9" spans="1:18" ht="16.5" customHeight="1">
      <c r="D9" s="6"/>
      <c r="E9" s="4"/>
      <c r="F9" s="5" t="s">
        <v>36</v>
      </c>
      <c r="G9" s="4"/>
      <c r="H9" s="30"/>
      <c r="I9" s="4"/>
      <c r="K9" s="4"/>
      <c r="M9" s="4"/>
      <c r="N9" s="46" t="s">
        <v>160</v>
      </c>
      <c r="O9" s="4"/>
      <c r="P9" s="5" t="s">
        <v>40</v>
      </c>
      <c r="Q9" s="4"/>
      <c r="R9" s="5"/>
    </row>
    <row r="10" spans="1:18" ht="16.5" customHeight="1">
      <c r="D10" s="31"/>
      <c r="E10" s="4"/>
      <c r="F10" s="5" t="s">
        <v>37</v>
      </c>
      <c r="G10" s="4"/>
      <c r="H10" s="5" t="s">
        <v>152</v>
      </c>
      <c r="I10" s="4"/>
      <c r="J10" s="5" t="s">
        <v>153</v>
      </c>
      <c r="K10" s="4"/>
      <c r="L10" s="10" t="s">
        <v>20</v>
      </c>
      <c r="M10" s="4"/>
      <c r="N10" s="5" t="s">
        <v>39</v>
      </c>
      <c r="O10" s="4"/>
      <c r="P10" s="5" t="s">
        <v>41</v>
      </c>
      <c r="Q10" s="4"/>
      <c r="R10" s="5"/>
    </row>
    <row r="11" spans="1:18" ht="16.5" customHeight="1">
      <c r="D11" s="31"/>
      <c r="E11" s="4"/>
      <c r="F11" s="5" t="s">
        <v>38</v>
      </c>
      <c r="G11" s="4"/>
      <c r="H11" s="5" t="s">
        <v>151</v>
      </c>
      <c r="I11" s="4"/>
      <c r="J11" s="5" t="s">
        <v>154</v>
      </c>
      <c r="K11" s="4"/>
      <c r="L11" s="32" t="s">
        <v>21</v>
      </c>
      <c r="M11" s="4"/>
      <c r="N11" s="5" t="s">
        <v>95</v>
      </c>
      <c r="O11" s="4"/>
      <c r="P11" s="5" t="s">
        <v>42</v>
      </c>
      <c r="Q11" s="4"/>
      <c r="R11" s="5" t="s">
        <v>23</v>
      </c>
    </row>
    <row r="12" spans="1:18" ht="16.5" customHeight="1">
      <c r="D12" s="51"/>
      <c r="E12" s="4"/>
      <c r="F12" s="33" t="s">
        <v>68</v>
      </c>
      <c r="G12" s="4"/>
      <c r="H12" s="33" t="s">
        <v>68</v>
      </c>
      <c r="I12" s="4"/>
      <c r="J12" s="33" t="s">
        <v>68</v>
      </c>
      <c r="K12" s="4"/>
      <c r="L12" s="33" t="s">
        <v>68</v>
      </c>
      <c r="M12" s="4"/>
      <c r="N12" s="33" t="s">
        <v>68</v>
      </c>
      <c r="O12" s="4"/>
      <c r="P12" s="33" t="s">
        <v>68</v>
      </c>
      <c r="Q12" s="4"/>
      <c r="R12" s="33" t="s">
        <v>68</v>
      </c>
    </row>
    <row r="13" spans="1:18" ht="16.5" customHeight="1">
      <c r="D13" s="7"/>
      <c r="E13" s="4"/>
      <c r="F13" s="8"/>
      <c r="G13" s="4"/>
      <c r="H13" s="8"/>
      <c r="I13" s="4"/>
      <c r="J13" s="8"/>
      <c r="K13" s="4"/>
      <c r="L13" s="8"/>
      <c r="M13" s="4"/>
      <c r="N13" s="8"/>
      <c r="O13" s="4"/>
      <c r="P13" s="4"/>
      <c r="Q13" s="4"/>
      <c r="R13" s="8"/>
    </row>
    <row r="14" spans="1:18" ht="16.5" customHeight="1">
      <c r="A14" s="14" t="s">
        <v>139</v>
      </c>
      <c r="B14" s="34"/>
      <c r="D14" s="29"/>
      <c r="E14" s="18"/>
      <c r="F14" s="35">
        <v>26053144</v>
      </c>
      <c r="G14" s="35"/>
      <c r="H14" s="35">
        <v>-12019597</v>
      </c>
      <c r="I14" s="35"/>
      <c r="J14" s="18">
        <v>0</v>
      </c>
      <c r="K14" s="35"/>
      <c r="L14" s="35">
        <v>-6269540</v>
      </c>
      <c r="M14" s="35"/>
      <c r="N14" s="35">
        <v>-171958</v>
      </c>
      <c r="O14" s="35"/>
      <c r="P14" s="35">
        <f>SUM(N14:O14)</f>
        <v>-171958</v>
      </c>
      <c r="Q14" s="35"/>
      <c r="R14" s="35">
        <f>SUM(F14:L14,P14)</f>
        <v>7592049</v>
      </c>
    </row>
    <row r="15" spans="1:18" ht="8.1" customHeight="1">
      <c r="A15" s="14"/>
      <c r="B15" s="34"/>
      <c r="D15" s="29"/>
      <c r="E15" s="18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 ht="16.5" customHeight="1">
      <c r="A16" s="14" t="s">
        <v>77</v>
      </c>
      <c r="B16" s="14"/>
      <c r="D16" s="29"/>
      <c r="E16" s="18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 ht="16.5" customHeight="1">
      <c r="A17" s="19" t="s">
        <v>113</v>
      </c>
      <c r="D17" s="29"/>
      <c r="E17" s="36"/>
      <c r="F17" s="18">
        <v>0</v>
      </c>
      <c r="G17" s="18"/>
      <c r="H17" s="18">
        <v>0</v>
      </c>
      <c r="I17" s="18"/>
      <c r="J17" s="18">
        <v>0</v>
      </c>
      <c r="K17" s="35"/>
      <c r="L17" s="35">
        <v>-240924</v>
      </c>
      <c r="M17" s="35"/>
      <c r="N17" s="18">
        <v>0</v>
      </c>
      <c r="O17" s="35"/>
      <c r="P17" s="37">
        <f t="shared" ref="P17" si="0">SUM(N17:O17)</f>
        <v>0</v>
      </c>
      <c r="Q17" s="35"/>
      <c r="R17" s="35">
        <f>SUM(F17:L17,P17)</f>
        <v>-240924</v>
      </c>
    </row>
    <row r="18" spans="1:18" ht="16.5" customHeight="1">
      <c r="A18" s="38"/>
      <c r="D18" s="29"/>
      <c r="E18" s="36"/>
      <c r="F18" s="39"/>
      <c r="G18" s="35"/>
      <c r="H18" s="39"/>
      <c r="I18" s="35"/>
      <c r="J18" s="39"/>
      <c r="K18" s="35"/>
      <c r="L18" s="39"/>
      <c r="M18" s="35"/>
      <c r="N18" s="39"/>
      <c r="O18" s="35"/>
      <c r="P18" s="39"/>
      <c r="Q18" s="35"/>
      <c r="R18" s="39"/>
    </row>
    <row r="19" spans="1:18" ht="16.5" customHeight="1" thickBot="1">
      <c r="A19" s="14" t="s">
        <v>162</v>
      </c>
      <c r="D19" s="29"/>
      <c r="E19" s="36"/>
      <c r="F19" s="40">
        <f>SUM(F14:F17)</f>
        <v>26053144</v>
      </c>
      <c r="G19" s="35"/>
      <c r="H19" s="40">
        <f>SUM(H14:H17)</f>
        <v>-12019597</v>
      </c>
      <c r="I19" s="35"/>
      <c r="J19" s="40">
        <f>SUM(J14:J17)</f>
        <v>0</v>
      </c>
      <c r="K19" s="35"/>
      <c r="L19" s="40">
        <f>SUM(L14:L17)</f>
        <v>-6510464</v>
      </c>
      <c r="M19" s="35"/>
      <c r="N19" s="40">
        <f>SUM(N14:N17)</f>
        <v>-171958</v>
      </c>
      <c r="O19" s="35"/>
      <c r="P19" s="40">
        <f>SUM(P14:P17)</f>
        <v>-171958</v>
      </c>
      <c r="Q19" s="35"/>
      <c r="R19" s="40">
        <f>SUM(R14:R17)</f>
        <v>7351125</v>
      </c>
    </row>
    <row r="20" spans="1:18" ht="16.5" customHeight="1" thickTop="1">
      <c r="A20" s="14"/>
      <c r="B20" s="14"/>
      <c r="D20" s="29"/>
      <c r="E20" s="18"/>
      <c r="G20" s="18"/>
      <c r="I20" s="18"/>
      <c r="K20" s="18"/>
      <c r="M20" s="18"/>
      <c r="N20" s="18"/>
      <c r="O20" s="18"/>
      <c r="P20" s="18"/>
      <c r="Q20" s="18"/>
    </row>
    <row r="21" spans="1:18" ht="16.5" customHeight="1">
      <c r="A21" s="14"/>
      <c r="B21" s="14"/>
      <c r="D21" s="29"/>
      <c r="E21" s="18"/>
      <c r="G21" s="18"/>
      <c r="I21" s="18"/>
      <c r="K21" s="18"/>
      <c r="M21" s="18"/>
      <c r="N21" s="18"/>
      <c r="O21" s="18"/>
      <c r="P21" s="18"/>
      <c r="Q21" s="18"/>
    </row>
    <row r="22" spans="1:18" ht="16.5" customHeight="1">
      <c r="A22" s="14" t="s">
        <v>165</v>
      </c>
      <c r="B22" s="34"/>
      <c r="D22" s="29"/>
      <c r="E22" s="18"/>
      <c r="F22" s="35">
        <v>6513286</v>
      </c>
      <c r="G22" s="35"/>
      <c r="H22" s="35">
        <v>0</v>
      </c>
      <c r="I22" s="35"/>
      <c r="J22" s="35">
        <v>1250721</v>
      </c>
      <c r="K22" s="35"/>
      <c r="L22" s="35">
        <v>-2764308</v>
      </c>
      <c r="M22" s="35"/>
      <c r="N22" s="35">
        <v>-174304</v>
      </c>
      <c r="O22" s="35"/>
      <c r="P22" s="35">
        <f>SUM(N22:O22)</f>
        <v>-174304</v>
      </c>
      <c r="Q22" s="35"/>
      <c r="R22" s="35">
        <f>SUM(F22:L22,P22)</f>
        <v>4825395</v>
      </c>
    </row>
    <row r="23" spans="1:18" ht="8.1" customHeight="1">
      <c r="A23" s="14"/>
      <c r="B23" s="34"/>
      <c r="D23" s="29"/>
      <c r="E23" s="18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ht="16.5" customHeight="1">
      <c r="A24" s="14" t="s">
        <v>77</v>
      </c>
      <c r="B24" s="14"/>
      <c r="D24" s="29"/>
      <c r="E24" s="18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 ht="16.5" customHeight="1">
      <c r="A25" s="19" t="s">
        <v>126</v>
      </c>
      <c r="D25" s="29"/>
      <c r="E25" s="36"/>
      <c r="F25" s="35">
        <v>0</v>
      </c>
      <c r="G25" s="35"/>
      <c r="H25" s="35">
        <v>0</v>
      </c>
      <c r="I25" s="35"/>
      <c r="J25" s="35">
        <v>0</v>
      </c>
      <c r="K25" s="35"/>
      <c r="L25" s="35">
        <v>18612</v>
      </c>
      <c r="M25" s="35"/>
      <c r="N25" s="35">
        <v>-5</v>
      </c>
      <c r="O25" s="35"/>
      <c r="P25" s="35">
        <f>SUM(N25:O25)</f>
        <v>-5</v>
      </c>
      <c r="Q25" s="35"/>
      <c r="R25" s="35">
        <f t="shared" ref="R25" si="1">SUM(F25:L25,P25)</f>
        <v>18607</v>
      </c>
    </row>
    <row r="26" spans="1:18" ht="16.5" customHeight="1">
      <c r="A26" s="38"/>
      <c r="D26" s="29"/>
      <c r="E26" s="36"/>
      <c r="F26" s="39"/>
      <c r="G26" s="35"/>
      <c r="H26" s="39"/>
      <c r="I26" s="35"/>
      <c r="J26" s="39"/>
      <c r="K26" s="35"/>
      <c r="L26" s="39"/>
      <c r="M26" s="35"/>
      <c r="N26" s="39"/>
      <c r="O26" s="35"/>
      <c r="P26" s="39"/>
      <c r="Q26" s="35"/>
      <c r="R26" s="39"/>
    </row>
    <row r="27" spans="1:18" ht="16.5" customHeight="1" thickBot="1">
      <c r="A27" s="14" t="s">
        <v>166</v>
      </c>
      <c r="D27" s="29"/>
      <c r="E27" s="36"/>
      <c r="F27" s="40">
        <f>SUM(F22:F25)</f>
        <v>6513286</v>
      </c>
      <c r="G27" s="35"/>
      <c r="H27" s="40">
        <f>SUM(H22:H25)</f>
        <v>0</v>
      </c>
      <c r="I27" s="35"/>
      <c r="J27" s="40">
        <f>SUM(J22:J25)</f>
        <v>1250721</v>
      </c>
      <c r="K27" s="35"/>
      <c r="L27" s="40">
        <f>SUM(L22:L25)</f>
        <v>-2745696</v>
      </c>
      <c r="M27" s="35"/>
      <c r="N27" s="40">
        <f>SUM(N22:N25)</f>
        <v>-174309</v>
      </c>
      <c r="O27" s="35"/>
      <c r="P27" s="40">
        <f>SUM(P22:P25)</f>
        <v>-174309</v>
      </c>
      <c r="Q27" s="35"/>
      <c r="R27" s="40">
        <f>SUM(R22:R25)</f>
        <v>4844002</v>
      </c>
    </row>
    <row r="28" spans="1:18" ht="23.25" customHeight="1" thickTop="1">
      <c r="A28" s="14"/>
      <c r="E28" s="36"/>
      <c r="G28" s="18"/>
      <c r="I28" s="18"/>
      <c r="K28" s="18"/>
      <c r="M28" s="18"/>
      <c r="N28" s="18"/>
      <c r="O28" s="18"/>
      <c r="P28" s="18"/>
      <c r="Q28" s="18"/>
    </row>
    <row r="29" spans="1:18" ht="23.25" customHeight="1">
      <c r="A29" s="14"/>
      <c r="E29" s="36"/>
      <c r="G29" s="18"/>
      <c r="I29" s="18"/>
      <c r="K29" s="18"/>
      <c r="M29" s="18"/>
      <c r="N29" s="18"/>
      <c r="O29" s="18"/>
      <c r="P29" s="18"/>
      <c r="Q29" s="18"/>
    </row>
    <row r="30" spans="1:18" ht="16.5" customHeight="1">
      <c r="A30" s="14"/>
      <c r="E30" s="36"/>
      <c r="G30" s="18"/>
      <c r="I30" s="18"/>
      <c r="K30" s="18"/>
      <c r="M30" s="18"/>
      <c r="N30" s="18"/>
      <c r="O30" s="18"/>
      <c r="P30" s="18"/>
      <c r="Q30" s="18"/>
    </row>
    <row r="31" spans="1:18" ht="16.5" customHeight="1">
      <c r="A31" s="14"/>
      <c r="E31" s="36"/>
      <c r="G31" s="18"/>
      <c r="I31" s="18"/>
      <c r="K31" s="18"/>
      <c r="M31" s="18"/>
      <c r="N31" s="18"/>
      <c r="O31" s="18"/>
      <c r="P31" s="18"/>
      <c r="Q31" s="18"/>
    </row>
    <row r="32" spans="1:18" ht="16.5" customHeight="1">
      <c r="A32" s="14"/>
      <c r="E32" s="36"/>
      <c r="G32" s="18"/>
      <c r="I32" s="18"/>
      <c r="K32" s="18"/>
      <c r="M32" s="18"/>
      <c r="N32" s="18"/>
      <c r="O32" s="18"/>
      <c r="P32" s="18"/>
      <c r="Q32" s="18"/>
    </row>
    <row r="33" spans="1:18" ht="16.5" customHeight="1">
      <c r="A33" s="14"/>
      <c r="E33" s="36"/>
      <c r="G33" s="18"/>
      <c r="I33" s="18"/>
      <c r="K33" s="18"/>
      <c r="M33" s="18"/>
      <c r="N33" s="18"/>
      <c r="O33" s="18"/>
      <c r="P33" s="18"/>
      <c r="Q33" s="18"/>
    </row>
    <row r="34" spans="1:18" ht="16.5" customHeight="1">
      <c r="A34" s="14"/>
      <c r="E34" s="36"/>
      <c r="G34" s="18"/>
      <c r="I34" s="18"/>
      <c r="K34" s="18"/>
      <c r="M34" s="18"/>
      <c r="N34" s="18"/>
      <c r="O34" s="18"/>
      <c r="P34" s="18"/>
      <c r="Q34" s="18"/>
    </row>
    <row r="35" spans="1:18" ht="14.25" customHeight="1">
      <c r="A35" s="14"/>
      <c r="E35" s="36"/>
      <c r="G35" s="18"/>
      <c r="I35" s="18"/>
      <c r="K35" s="18"/>
      <c r="M35" s="18"/>
      <c r="N35" s="18"/>
      <c r="O35" s="18"/>
      <c r="P35" s="18"/>
      <c r="Q35" s="18"/>
    </row>
    <row r="36" spans="1:18" ht="22.35" customHeight="1">
      <c r="A36" s="41" t="s">
        <v>91</v>
      </c>
      <c r="B36" s="42"/>
      <c r="C36" s="43"/>
      <c r="D36" s="22"/>
      <c r="E36" s="23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24"/>
      <c r="Q36" s="44"/>
      <c r="R36" s="44"/>
    </row>
  </sheetData>
  <mergeCells count="2">
    <mergeCell ref="N7:P7"/>
    <mergeCell ref="N8:P8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124"/>
  <sheetViews>
    <sheetView tabSelected="1" zoomScaleNormal="100" zoomScaleSheetLayoutView="110" workbookViewId="0"/>
  </sheetViews>
  <sheetFormatPr defaultColWidth="9.44140625" defaultRowHeight="16.5" customHeight="1"/>
  <cols>
    <col min="1" max="2" width="1.44140625" style="105" customWidth="1"/>
    <col min="3" max="3" width="48.88671875" style="105" customWidth="1"/>
    <col min="4" max="4" width="5.88671875" style="135" customWidth="1"/>
    <col min="5" max="5" width="0.5546875" style="105" customWidth="1"/>
    <col min="6" max="6" width="13.5546875" style="108" customWidth="1"/>
    <col min="7" max="7" width="0.5546875" style="107" customWidth="1"/>
    <col min="8" max="8" width="13.5546875" style="108" customWidth="1"/>
    <col min="9" max="9" width="0.5546875" style="109" customWidth="1"/>
    <col min="10" max="10" width="12.5546875" style="108" customWidth="1"/>
    <col min="11" max="11" width="0.5546875" style="107" customWidth="1"/>
    <col min="12" max="12" width="12.5546875" style="108" customWidth="1"/>
    <col min="13" max="16384" width="9.44140625" style="113"/>
  </cols>
  <sheetData>
    <row r="1" spans="1:12" ht="16.5" customHeight="1">
      <c r="A1" s="134" t="s">
        <v>1</v>
      </c>
      <c r="B1" s="134"/>
      <c r="C1" s="134"/>
      <c r="L1" s="45" t="s">
        <v>65</v>
      </c>
    </row>
    <row r="2" spans="1:12" ht="16.5" customHeight="1">
      <c r="A2" s="134" t="s">
        <v>44</v>
      </c>
      <c r="B2" s="134"/>
      <c r="C2" s="134"/>
    </row>
    <row r="3" spans="1:12" ht="16.5" customHeight="1">
      <c r="A3" s="136" t="s">
        <v>163</v>
      </c>
      <c r="B3" s="136"/>
      <c r="C3" s="136"/>
      <c r="D3" s="137"/>
      <c r="E3" s="138"/>
      <c r="F3" s="139"/>
      <c r="G3" s="140"/>
      <c r="H3" s="139"/>
      <c r="I3" s="141"/>
      <c r="J3" s="139"/>
      <c r="K3" s="140"/>
      <c r="L3" s="139"/>
    </row>
    <row r="4" spans="1:12" ht="16.2" customHeight="1">
      <c r="D4" s="106"/>
    </row>
    <row r="5" spans="1:12" ht="16.2" customHeight="1">
      <c r="D5" s="106"/>
    </row>
    <row r="6" spans="1:12" ht="16.2" customHeight="1">
      <c r="D6" s="106"/>
      <c r="F6" s="176" t="s">
        <v>70</v>
      </c>
      <c r="G6" s="176"/>
      <c r="H6" s="176"/>
      <c r="J6" s="176" t="s">
        <v>72</v>
      </c>
      <c r="K6" s="176"/>
      <c r="L6" s="176"/>
    </row>
    <row r="7" spans="1:12" ht="16.2" customHeight="1">
      <c r="A7" s="113"/>
      <c r="D7" s="142"/>
      <c r="E7" s="134"/>
      <c r="F7" s="180" t="s">
        <v>61</v>
      </c>
      <c r="G7" s="180"/>
      <c r="H7" s="180"/>
      <c r="I7" s="13"/>
      <c r="J7" s="175" t="s">
        <v>71</v>
      </c>
      <c r="K7" s="175"/>
      <c r="L7" s="175"/>
    </row>
    <row r="8" spans="1:12" ht="16.2" customHeight="1">
      <c r="D8" s="106"/>
      <c r="E8" s="134"/>
      <c r="F8" s="72">
        <v>2026</v>
      </c>
      <c r="G8" s="73"/>
      <c r="H8" s="72">
        <v>2025</v>
      </c>
      <c r="I8" s="114"/>
      <c r="J8" s="72">
        <v>2026</v>
      </c>
      <c r="K8" s="73"/>
      <c r="L8" s="72">
        <v>2025</v>
      </c>
    </row>
    <row r="9" spans="1:12" ht="16.2" customHeight="1">
      <c r="D9" s="143" t="s">
        <v>178</v>
      </c>
      <c r="E9" s="134"/>
      <c r="F9" s="116" t="s">
        <v>68</v>
      </c>
      <c r="G9" s="115"/>
      <c r="H9" s="116" t="s">
        <v>68</v>
      </c>
      <c r="I9" s="117"/>
      <c r="J9" s="116" t="s">
        <v>68</v>
      </c>
      <c r="K9" s="115"/>
      <c r="L9" s="116" t="s">
        <v>68</v>
      </c>
    </row>
    <row r="10" spans="1:12" ht="6" customHeight="1">
      <c r="D10" s="144"/>
      <c r="E10" s="134"/>
      <c r="F10" s="112"/>
      <c r="G10" s="115"/>
      <c r="H10" s="112"/>
      <c r="I10" s="117"/>
      <c r="J10" s="112"/>
      <c r="K10" s="115"/>
      <c r="L10" s="112"/>
    </row>
    <row r="11" spans="1:12" ht="16.2" customHeight="1">
      <c r="A11" s="134" t="s">
        <v>45</v>
      </c>
      <c r="D11" s="144"/>
    </row>
    <row r="12" spans="1:12" ht="16.2" customHeight="1">
      <c r="A12" s="105" t="s">
        <v>96</v>
      </c>
      <c r="D12" s="144"/>
      <c r="F12" s="145">
        <v>45876</v>
      </c>
      <c r="G12" s="145"/>
      <c r="H12" s="157">
        <v>-222076</v>
      </c>
      <c r="I12" s="145"/>
      <c r="J12" s="146">
        <v>45876</v>
      </c>
      <c r="K12" s="145"/>
      <c r="L12" s="125">
        <v>-222076</v>
      </c>
    </row>
    <row r="13" spans="1:12" ht="16.2" customHeight="1">
      <c r="A13" s="105" t="s">
        <v>62</v>
      </c>
      <c r="D13" s="144"/>
      <c r="F13" s="145"/>
      <c r="G13" s="145"/>
      <c r="H13" s="145"/>
      <c r="I13" s="145"/>
      <c r="J13" s="145"/>
      <c r="K13" s="145"/>
      <c r="L13" s="145"/>
    </row>
    <row r="14" spans="1:12" ht="16.2" customHeight="1">
      <c r="B14" s="105" t="s">
        <v>64</v>
      </c>
      <c r="D14" s="144"/>
      <c r="F14" s="145"/>
      <c r="G14" s="145"/>
      <c r="H14" s="145"/>
      <c r="I14" s="145"/>
      <c r="J14" s="145"/>
      <c r="K14" s="145"/>
      <c r="L14" s="145"/>
    </row>
    <row r="15" spans="1:12" ht="16.2" customHeight="1">
      <c r="B15" s="105" t="s">
        <v>63</v>
      </c>
      <c r="D15" s="144"/>
      <c r="F15" s="145"/>
      <c r="G15" s="145"/>
      <c r="H15" s="145"/>
      <c r="I15" s="145"/>
      <c r="J15" s="145"/>
      <c r="K15" s="145"/>
      <c r="L15" s="145"/>
    </row>
    <row r="16" spans="1:12" ht="16.2" customHeight="1">
      <c r="A16" s="105" t="s">
        <v>0</v>
      </c>
      <c r="B16" s="105" t="s">
        <v>46</v>
      </c>
      <c r="D16" s="144"/>
      <c r="F16" s="145">
        <v>15625</v>
      </c>
      <c r="G16" s="145"/>
      <c r="H16" s="145">
        <v>20614</v>
      </c>
      <c r="I16" s="145"/>
      <c r="J16" s="145">
        <v>15625</v>
      </c>
      <c r="K16" s="145"/>
      <c r="L16" s="145">
        <v>20614</v>
      </c>
    </row>
    <row r="17" spans="1:12" ht="16.2" customHeight="1">
      <c r="B17" s="147" t="s">
        <v>150</v>
      </c>
      <c r="D17" s="144"/>
      <c r="G17" s="145"/>
      <c r="H17" s="145"/>
      <c r="I17" s="145"/>
      <c r="J17" s="145"/>
      <c r="K17" s="145"/>
      <c r="L17" s="145"/>
    </row>
    <row r="18" spans="1:12" ht="16.2" customHeight="1">
      <c r="B18" s="147"/>
      <c r="C18" s="148" t="s">
        <v>127</v>
      </c>
      <c r="D18" s="106">
        <v>16</v>
      </c>
      <c r="F18" s="145">
        <v>88410</v>
      </c>
      <c r="G18" s="145"/>
      <c r="H18" s="145">
        <v>314569</v>
      </c>
      <c r="I18" s="145"/>
      <c r="J18" s="145">
        <v>88410</v>
      </c>
      <c r="K18" s="145"/>
      <c r="L18" s="145">
        <v>314569</v>
      </c>
    </row>
    <row r="19" spans="1:12" ht="16.2" customHeight="1">
      <c r="B19" s="148" t="s">
        <v>168</v>
      </c>
      <c r="C19" s="147"/>
      <c r="D19" s="144"/>
      <c r="G19" s="145"/>
      <c r="H19" s="145"/>
      <c r="I19" s="145"/>
      <c r="J19" s="146"/>
      <c r="K19" s="145"/>
      <c r="L19" s="145"/>
    </row>
    <row r="20" spans="1:12" ht="16.2" customHeight="1">
      <c r="B20" s="113"/>
      <c r="C20" s="147" t="s">
        <v>106</v>
      </c>
      <c r="D20" s="144"/>
      <c r="F20" s="145">
        <v>25429</v>
      </c>
      <c r="G20" s="145"/>
      <c r="H20" s="125">
        <v>5142</v>
      </c>
      <c r="I20" s="145"/>
      <c r="J20" s="145">
        <v>25429</v>
      </c>
      <c r="K20" s="145"/>
      <c r="L20" s="125">
        <v>5142</v>
      </c>
    </row>
    <row r="21" spans="1:12" ht="16.2" customHeight="1">
      <c r="B21" s="148" t="s">
        <v>169</v>
      </c>
      <c r="C21" s="147"/>
      <c r="D21" s="144"/>
      <c r="G21" s="145"/>
      <c r="H21" s="145"/>
      <c r="I21" s="145"/>
      <c r="J21" s="145"/>
      <c r="K21" s="145"/>
      <c r="L21" s="145"/>
    </row>
    <row r="22" spans="1:12" ht="16.2" customHeight="1">
      <c r="B22" s="148"/>
      <c r="C22" s="147" t="s">
        <v>128</v>
      </c>
      <c r="D22" s="144"/>
      <c r="F22" s="145">
        <v>-710</v>
      </c>
      <c r="G22" s="145"/>
      <c r="H22" s="145">
        <v>-4336</v>
      </c>
      <c r="I22" s="145"/>
      <c r="J22" s="145">
        <v>-710</v>
      </c>
      <c r="K22" s="145"/>
      <c r="L22" s="145">
        <v>-4336</v>
      </c>
    </row>
    <row r="23" spans="1:12" ht="16.2" customHeight="1">
      <c r="B23" s="147" t="s">
        <v>171</v>
      </c>
      <c r="D23" s="144"/>
      <c r="F23" s="145">
        <v>-22262</v>
      </c>
      <c r="G23" s="145"/>
      <c r="H23" s="145">
        <v>-236</v>
      </c>
      <c r="I23" s="145"/>
      <c r="J23" s="145">
        <v>-22262</v>
      </c>
      <c r="K23" s="145"/>
      <c r="L23" s="145">
        <v>-236</v>
      </c>
    </row>
    <row r="24" spans="1:12" ht="16.2" customHeight="1">
      <c r="B24" s="147" t="s">
        <v>158</v>
      </c>
      <c r="D24" s="144"/>
      <c r="F24" s="125"/>
      <c r="G24" s="145"/>
      <c r="H24" s="125"/>
      <c r="I24" s="145"/>
      <c r="J24" s="125"/>
      <c r="K24" s="145"/>
      <c r="L24" s="125"/>
    </row>
    <row r="25" spans="1:12" ht="16.2" customHeight="1">
      <c r="B25" s="147"/>
      <c r="C25" s="147" t="s">
        <v>156</v>
      </c>
      <c r="D25" s="144"/>
      <c r="F25" s="125">
        <v>0</v>
      </c>
      <c r="G25" s="145"/>
      <c r="H25" s="125">
        <v>820</v>
      </c>
      <c r="I25" s="145"/>
      <c r="J25" s="125">
        <v>0</v>
      </c>
      <c r="K25" s="145"/>
      <c r="L25" s="125">
        <v>820</v>
      </c>
    </row>
    <row r="26" spans="1:12" ht="16.2" customHeight="1">
      <c r="A26" s="113"/>
      <c r="B26" s="147" t="s">
        <v>140</v>
      </c>
      <c r="D26" s="106"/>
      <c r="F26" s="145"/>
      <c r="G26" s="145"/>
      <c r="H26" s="145"/>
      <c r="I26" s="145"/>
      <c r="J26" s="145"/>
      <c r="K26" s="145"/>
      <c r="L26" s="145"/>
    </row>
    <row r="27" spans="1:12" ht="16.2" customHeight="1">
      <c r="A27" s="113"/>
      <c r="B27" s="147"/>
      <c r="C27" s="147" t="s">
        <v>141</v>
      </c>
      <c r="D27" s="106"/>
      <c r="F27" s="145">
        <v>0</v>
      </c>
      <c r="G27" s="145"/>
      <c r="H27" s="145">
        <v>-1398</v>
      </c>
      <c r="I27" s="145"/>
      <c r="J27" s="145">
        <v>0</v>
      </c>
      <c r="K27" s="145"/>
      <c r="L27" s="145">
        <v>-1398</v>
      </c>
    </row>
    <row r="28" spans="1:12" ht="16.2" customHeight="1">
      <c r="A28" s="113"/>
      <c r="B28" s="147" t="s">
        <v>110</v>
      </c>
      <c r="C28" s="147"/>
      <c r="D28" s="144"/>
      <c r="F28" s="145">
        <v>2114</v>
      </c>
      <c r="G28" s="145"/>
      <c r="H28" s="145">
        <v>1070</v>
      </c>
      <c r="I28" s="145"/>
      <c r="J28" s="145">
        <v>2114</v>
      </c>
      <c r="K28" s="145"/>
      <c r="L28" s="145">
        <v>1070</v>
      </c>
    </row>
    <row r="29" spans="1:12" ht="16.2" customHeight="1">
      <c r="A29" s="113"/>
      <c r="B29" s="147" t="s">
        <v>79</v>
      </c>
      <c r="D29" s="144"/>
      <c r="F29" s="145">
        <v>1752</v>
      </c>
      <c r="G29" s="145"/>
      <c r="H29" s="145">
        <v>5116</v>
      </c>
      <c r="I29" s="145"/>
      <c r="J29" s="145">
        <v>1752</v>
      </c>
      <c r="K29" s="145"/>
      <c r="L29" s="145">
        <v>5116</v>
      </c>
    </row>
    <row r="30" spans="1:12" ht="16.2" customHeight="1">
      <c r="A30" s="113"/>
      <c r="B30" s="147" t="s">
        <v>97</v>
      </c>
      <c r="C30" s="147"/>
      <c r="D30" s="144"/>
      <c r="F30" s="126">
        <v>-168172</v>
      </c>
      <c r="G30" s="145"/>
      <c r="H30" s="126">
        <v>-176018</v>
      </c>
      <c r="I30" s="145"/>
      <c r="J30" s="126">
        <v>-168172</v>
      </c>
      <c r="K30" s="145"/>
      <c r="L30" s="126">
        <v>-176018</v>
      </c>
    </row>
    <row r="31" spans="1:12" ht="6" customHeight="1">
      <c r="A31" s="113"/>
      <c r="B31" s="147"/>
      <c r="D31" s="144"/>
      <c r="G31" s="145"/>
      <c r="H31" s="125"/>
      <c r="I31" s="145"/>
      <c r="K31" s="145"/>
      <c r="L31" s="145"/>
    </row>
    <row r="32" spans="1:12" ht="16.2" customHeight="1">
      <c r="A32" s="105" t="s">
        <v>47</v>
      </c>
      <c r="C32" s="113"/>
      <c r="D32" s="144"/>
      <c r="F32" s="149"/>
      <c r="G32" s="113"/>
      <c r="H32" s="113"/>
      <c r="I32" s="113"/>
      <c r="J32" s="149"/>
      <c r="K32" s="113"/>
      <c r="L32" s="113"/>
    </row>
    <row r="33" spans="1:12" ht="16.2" customHeight="1">
      <c r="B33" s="105" t="s">
        <v>48</v>
      </c>
      <c r="C33" s="113"/>
      <c r="D33" s="144"/>
      <c r="F33" s="108">
        <f>SUM(F12:F30)</f>
        <v>-11938</v>
      </c>
      <c r="G33" s="150"/>
      <c r="H33" s="125">
        <f>SUM(H12:H30)</f>
        <v>-56733</v>
      </c>
      <c r="I33" s="151"/>
      <c r="J33" s="108">
        <f>SUM(J12:J30)</f>
        <v>-11938</v>
      </c>
      <c r="K33" s="151"/>
      <c r="L33" s="125">
        <f>SUM(L12:L30)</f>
        <v>-56733</v>
      </c>
    </row>
    <row r="34" spans="1:12" ht="6" customHeight="1">
      <c r="B34" s="134"/>
      <c r="C34" s="113"/>
      <c r="D34" s="106"/>
      <c r="E34" s="134"/>
      <c r="F34" s="149"/>
      <c r="G34" s="150"/>
      <c r="H34" s="150"/>
      <c r="I34" s="130"/>
      <c r="J34" s="131"/>
      <c r="K34" s="132"/>
      <c r="L34" s="157"/>
    </row>
    <row r="35" spans="1:12" ht="16.2" customHeight="1">
      <c r="A35" s="105" t="s">
        <v>49</v>
      </c>
      <c r="B35" s="113"/>
      <c r="D35" s="144"/>
      <c r="E35" s="134"/>
      <c r="F35" s="149"/>
      <c r="G35" s="150"/>
      <c r="H35" s="150"/>
      <c r="I35" s="130"/>
      <c r="J35" s="131"/>
      <c r="K35" s="132"/>
      <c r="L35" s="131"/>
    </row>
    <row r="36" spans="1:12" ht="16.2" customHeight="1">
      <c r="B36" s="148" t="s">
        <v>86</v>
      </c>
      <c r="C36" s="147"/>
      <c r="D36" s="144"/>
      <c r="E36" s="134"/>
      <c r="F36" s="157">
        <v>43307</v>
      </c>
      <c r="G36" s="145"/>
      <c r="H36" s="157">
        <v>2600</v>
      </c>
      <c r="I36" s="145"/>
      <c r="J36" s="157">
        <v>43307</v>
      </c>
      <c r="K36" s="145"/>
      <c r="L36" s="157">
        <v>2600</v>
      </c>
    </row>
    <row r="37" spans="1:12" ht="16.2" customHeight="1">
      <c r="B37" s="147" t="s">
        <v>87</v>
      </c>
      <c r="C37" s="113"/>
      <c r="D37" s="144"/>
      <c r="E37" s="134"/>
      <c r="F37" s="149">
        <v>-64334</v>
      </c>
      <c r="G37" s="150"/>
      <c r="H37" s="150">
        <v>-6340</v>
      </c>
      <c r="I37" s="130"/>
      <c r="J37" s="150">
        <v>-64334</v>
      </c>
      <c r="K37" s="132"/>
      <c r="L37" s="150">
        <v>-6340</v>
      </c>
    </row>
    <row r="38" spans="1:12" ht="16.2" customHeight="1">
      <c r="B38" s="147" t="s">
        <v>134</v>
      </c>
      <c r="C38" s="113"/>
      <c r="D38" s="144"/>
      <c r="E38" s="134"/>
      <c r="F38" s="157">
        <v>121</v>
      </c>
      <c r="G38" s="150"/>
      <c r="H38" s="157">
        <v>596</v>
      </c>
      <c r="I38" s="130"/>
      <c r="J38" s="157">
        <v>121</v>
      </c>
      <c r="K38" s="132"/>
      <c r="L38" s="157">
        <v>596</v>
      </c>
    </row>
    <row r="39" spans="1:12" ht="16.2" customHeight="1">
      <c r="B39" s="147" t="s">
        <v>98</v>
      </c>
      <c r="C39" s="113"/>
      <c r="D39" s="144"/>
      <c r="E39" s="134"/>
      <c r="F39" s="149"/>
      <c r="G39" s="150"/>
      <c r="H39" s="149"/>
      <c r="I39" s="130"/>
      <c r="J39" s="150"/>
      <c r="K39" s="132"/>
      <c r="L39" s="149"/>
    </row>
    <row r="40" spans="1:12" ht="16.2" customHeight="1">
      <c r="B40" s="147"/>
      <c r="C40" s="113" t="s">
        <v>88</v>
      </c>
      <c r="D40" s="144"/>
      <c r="E40" s="134"/>
      <c r="F40" s="157">
        <v>20766</v>
      </c>
      <c r="G40" s="145"/>
      <c r="H40" s="157">
        <v>-59943</v>
      </c>
      <c r="I40" s="145"/>
      <c r="J40" s="157">
        <v>20766</v>
      </c>
      <c r="K40" s="145"/>
      <c r="L40" s="157">
        <v>-59943</v>
      </c>
    </row>
    <row r="41" spans="1:12" ht="16.2" customHeight="1">
      <c r="B41" s="147" t="s">
        <v>50</v>
      </c>
      <c r="C41" s="113"/>
      <c r="D41" s="144"/>
      <c r="E41" s="134"/>
      <c r="F41" s="157">
        <v>-7696</v>
      </c>
      <c r="G41" s="150"/>
      <c r="H41" s="149">
        <v>-24638</v>
      </c>
      <c r="I41" s="145"/>
      <c r="J41" s="157">
        <v>-7696</v>
      </c>
      <c r="K41" s="145"/>
      <c r="L41" s="150">
        <v>-24638</v>
      </c>
    </row>
    <row r="42" spans="1:12" ht="6" customHeight="1">
      <c r="B42" s="147"/>
      <c r="C42" s="113"/>
      <c r="D42" s="144"/>
      <c r="E42" s="134"/>
      <c r="F42" s="149"/>
      <c r="G42" s="150"/>
      <c r="H42" s="150"/>
      <c r="I42" s="130"/>
      <c r="J42" s="149"/>
      <c r="K42" s="132"/>
      <c r="L42" s="150"/>
    </row>
    <row r="43" spans="1:12" ht="16.2" customHeight="1">
      <c r="A43" s="105" t="s">
        <v>51</v>
      </c>
      <c r="B43" s="147"/>
      <c r="C43" s="113"/>
      <c r="D43" s="144"/>
      <c r="E43" s="134"/>
      <c r="F43" s="149"/>
      <c r="G43" s="150"/>
      <c r="H43" s="150"/>
      <c r="I43" s="130"/>
      <c r="J43" s="149"/>
      <c r="K43" s="132"/>
      <c r="L43" s="150"/>
    </row>
    <row r="44" spans="1:12" ht="16.2" customHeight="1">
      <c r="B44" s="147" t="s">
        <v>52</v>
      </c>
      <c r="C44" s="113"/>
      <c r="D44" s="144"/>
      <c r="E44" s="134"/>
      <c r="F44" s="157">
        <v>85317</v>
      </c>
      <c r="G44" s="150"/>
      <c r="H44" s="150">
        <v>58133</v>
      </c>
      <c r="I44" s="130"/>
      <c r="J44" s="157">
        <v>85317</v>
      </c>
      <c r="K44" s="157"/>
      <c r="L44" s="157">
        <v>58133</v>
      </c>
    </row>
    <row r="45" spans="1:12" ht="16.2" customHeight="1">
      <c r="B45" s="147" t="s">
        <v>89</v>
      </c>
      <c r="C45" s="113"/>
      <c r="D45" s="144"/>
      <c r="E45" s="134"/>
      <c r="F45" s="157">
        <v>196313</v>
      </c>
      <c r="G45" s="157"/>
      <c r="H45" s="157">
        <v>27878</v>
      </c>
      <c r="I45" s="157"/>
      <c r="J45" s="157">
        <v>196313</v>
      </c>
      <c r="K45" s="157"/>
      <c r="L45" s="157">
        <v>27878</v>
      </c>
    </row>
    <row r="46" spans="1:12" ht="16.2" customHeight="1">
      <c r="B46" s="147" t="s">
        <v>135</v>
      </c>
      <c r="C46" s="113"/>
      <c r="D46" s="144"/>
      <c r="E46" s="134"/>
      <c r="F46" s="157">
        <v>-100</v>
      </c>
      <c r="G46" s="150"/>
      <c r="H46" s="149">
        <v>-571</v>
      </c>
      <c r="I46" s="130"/>
      <c r="J46" s="149">
        <v>-100</v>
      </c>
      <c r="K46" s="132"/>
      <c r="L46" s="149">
        <v>-571</v>
      </c>
    </row>
    <row r="47" spans="1:12" ht="16.2" customHeight="1">
      <c r="B47" s="147" t="s">
        <v>53</v>
      </c>
      <c r="C47" s="113"/>
      <c r="D47" s="144"/>
      <c r="E47" s="134"/>
      <c r="F47" s="158">
        <v>17543</v>
      </c>
      <c r="G47" s="150"/>
      <c r="H47" s="158">
        <v>11842</v>
      </c>
      <c r="I47" s="125"/>
      <c r="J47" s="152">
        <v>17543</v>
      </c>
      <c r="K47" s="125"/>
      <c r="L47" s="158">
        <v>11842</v>
      </c>
    </row>
    <row r="48" spans="1:12" ht="6" customHeight="1">
      <c r="A48" s="113"/>
      <c r="D48" s="144"/>
      <c r="E48" s="134"/>
      <c r="F48" s="149"/>
      <c r="G48" s="150"/>
      <c r="H48" s="150"/>
      <c r="I48" s="130"/>
      <c r="J48" s="149"/>
      <c r="K48" s="132"/>
      <c r="L48" s="131"/>
    </row>
    <row r="49" spans="1:12" ht="16.2" customHeight="1">
      <c r="A49" s="105" t="s">
        <v>159</v>
      </c>
      <c r="B49" s="113"/>
      <c r="C49" s="113"/>
      <c r="D49" s="144"/>
      <c r="E49" s="134"/>
      <c r="F49" s="157">
        <f>SUM(F33,F36:F47)</f>
        <v>279299</v>
      </c>
      <c r="G49" s="150"/>
      <c r="H49" s="157">
        <f>SUM(H33,H36:H47)</f>
        <v>-47176</v>
      </c>
      <c r="I49" s="130"/>
      <c r="J49" s="157">
        <f>SUM(J33,J36:J47)</f>
        <v>279299</v>
      </c>
      <c r="K49" s="132"/>
      <c r="L49" s="157">
        <f>SUM(L33,L36:L47)</f>
        <v>-47176</v>
      </c>
    </row>
    <row r="50" spans="1:12" ht="16.2" customHeight="1">
      <c r="B50" s="148" t="s">
        <v>112</v>
      </c>
      <c r="C50" s="113"/>
      <c r="D50" s="144"/>
      <c r="E50" s="134"/>
      <c r="F50" s="157">
        <v>-628</v>
      </c>
      <c r="G50" s="150"/>
      <c r="H50" s="157">
        <v>-2392</v>
      </c>
      <c r="I50" s="130"/>
      <c r="J50" s="157">
        <v>-628</v>
      </c>
      <c r="K50" s="132"/>
      <c r="L50" s="157">
        <v>-2392</v>
      </c>
    </row>
    <row r="51" spans="1:12" ht="16.2" customHeight="1">
      <c r="B51" s="148" t="s">
        <v>82</v>
      </c>
      <c r="C51" s="113"/>
      <c r="D51" s="144"/>
      <c r="E51" s="134"/>
      <c r="F51" s="157">
        <v>5995</v>
      </c>
      <c r="G51" s="150"/>
      <c r="H51" s="157">
        <v>7776</v>
      </c>
      <c r="I51" s="130"/>
      <c r="J51" s="157">
        <v>5995</v>
      </c>
      <c r="K51" s="132"/>
      <c r="L51" s="157">
        <v>7776</v>
      </c>
    </row>
    <row r="52" spans="1:12" ht="16.2" customHeight="1">
      <c r="B52" s="147" t="s">
        <v>54</v>
      </c>
      <c r="C52" s="113"/>
      <c r="D52" s="144"/>
      <c r="E52" s="134"/>
      <c r="F52" s="153">
        <v>-2476</v>
      </c>
      <c r="G52" s="150"/>
      <c r="H52" s="159">
        <v>-1513</v>
      </c>
      <c r="I52" s="130"/>
      <c r="J52" s="159">
        <v>-2476</v>
      </c>
      <c r="K52" s="132"/>
      <c r="L52" s="159">
        <v>-1513</v>
      </c>
    </row>
    <row r="53" spans="1:12" ht="6" customHeight="1">
      <c r="C53" s="113"/>
      <c r="D53" s="106"/>
      <c r="E53" s="134"/>
      <c r="F53" s="149"/>
      <c r="G53" s="150"/>
      <c r="H53" s="150"/>
      <c r="I53" s="130"/>
      <c r="J53" s="149"/>
      <c r="K53" s="132"/>
      <c r="L53" s="131"/>
    </row>
    <row r="54" spans="1:12" ht="16.350000000000001" customHeight="1">
      <c r="A54" s="134" t="s">
        <v>174</v>
      </c>
      <c r="B54" s="142"/>
      <c r="C54" s="113"/>
      <c r="D54" s="106"/>
      <c r="E54" s="134"/>
      <c r="F54" s="158">
        <f>SUM(F49:F52)</f>
        <v>282190</v>
      </c>
      <c r="G54" s="150"/>
      <c r="H54" s="158">
        <f>SUM(H49:H52)</f>
        <v>-43305</v>
      </c>
      <c r="I54" s="130"/>
      <c r="J54" s="158">
        <f>SUM(J49:J52)</f>
        <v>282190</v>
      </c>
      <c r="K54" s="132"/>
      <c r="L54" s="158">
        <f>SUM(L49:L52)</f>
        <v>-43305</v>
      </c>
    </row>
    <row r="55" spans="1:12" ht="16.350000000000001" customHeight="1">
      <c r="A55" s="134"/>
      <c r="B55" s="142"/>
      <c r="C55" s="113"/>
      <c r="D55" s="106"/>
      <c r="E55" s="134"/>
      <c r="F55" s="157"/>
      <c r="G55" s="150"/>
      <c r="H55" s="157"/>
      <c r="I55" s="130"/>
      <c r="J55" s="157"/>
      <c r="K55" s="132"/>
      <c r="L55" s="157"/>
    </row>
    <row r="56" spans="1:12" ht="16.350000000000001" customHeight="1">
      <c r="A56" s="134"/>
      <c r="B56" s="142"/>
      <c r="C56" s="113"/>
      <c r="D56" s="106"/>
      <c r="E56" s="134"/>
      <c r="F56" s="157"/>
      <c r="G56" s="150"/>
      <c r="H56" s="157"/>
      <c r="I56" s="130"/>
      <c r="J56" s="157"/>
      <c r="K56" s="132"/>
      <c r="L56" s="157"/>
    </row>
    <row r="57" spans="1:12" ht="16.350000000000001" customHeight="1">
      <c r="A57" s="134"/>
      <c r="B57" s="142"/>
      <c r="C57" s="113"/>
      <c r="D57" s="106"/>
      <c r="E57" s="134"/>
      <c r="F57" s="157"/>
      <c r="G57" s="150"/>
      <c r="H57" s="157"/>
      <c r="I57" s="130"/>
      <c r="J57" s="157"/>
      <c r="K57" s="132"/>
      <c r="L57" s="157"/>
    </row>
    <row r="58" spans="1:12" ht="16.350000000000001" customHeight="1">
      <c r="A58" s="134"/>
      <c r="B58" s="142"/>
      <c r="C58" s="113"/>
      <c r="D58" s="106"/>
      <c r="E58" s="134"/>
      <c r="F58" s="157"/>
      <c r="G58" s="150"/>
      <c r="H58" s="157"/>
      <c r="I58" s="130"/>
      <c r="J58" s="157"/>
      <c r="K58" s="132"/>
      <c r="L58" s="157"/>
    </row>
    <row r="59" spans="1:12" ht="16.350000000000001" customHeight="1">
      <c r="A59" s="134"/>
      <c r="B59" s="142"/>
      <c r="C59" s="113"/>
      <c r="D59" s="106"/>
      <c r="E59" s="134"/>
      <c r="F59" s="157"/>
      <c r="G59" s="150"/>
      <c r="H59" s="157"/>
      <c r="I59" s="130"/>
      <c r="J59" s="157"/>
      <c r="K59" s="132"/>
      <c r="L59" s="157"/>
    </row>
    <row r="60" spans="1:12" ht="16.350000000000001" customHeight="1">
      <c r="A60" s="134"/>
      <c r="B60" s="142"/>
      <c r="C60" s="113"/>
      <c r="D60" s="106"/>
      <c r="E60" s="134"/>
      <c r="F60" s="157"/>
      <c r="G60" s="150"/>
      <c r="H60" s="157"/>
      <c r="I60" s="130"/>
      <c r="J60" s="157"/>
      <c r="K60" s="132"/>
      <c r="L60" s="157"/>
    </row>
    <row r="61" spans="1:12" ht="16.350000000000001" customHeight="1">
      <c r="A61" s="134"/>
      <c r="B61" s="142"/>
      <c r="C61" s="113"/>
      <c r="D61" s="106"/>
      <c r="E61" s="134"/>
      <c r="F61" s="157"/>
      <c r="G61" s="150"/>
      <c r="H61" s="157"/>
      <c r="I61" s="130"/>
      <c r="J61" s="157"/>
      <c r="K61" s="132"/>
      <c r="L61" s="157"/>
    </row>
    <row r="62" spans="1:12" ht="16.350000000000001" customHeight="1">
      <c r="A62" s="134"/>
      <c r="B62" s="142"/>
      <c r="C62" s="113"/>
      <c r="D62" s="106"/>
      <c r="E62" s="134"/>
      <c r="F62" s="157"/>
      <c r="G62" s="150"/>
      <c r="H62" s="157"/>
      <c r="I62" s="130"/>
      <c r="J62" s="157"/>
      <c r="K62" s="132"/>
      <c r="L62" s="157"/>
    </row>
    <row r="63" spans="1:12" ht="16.350000000000001" customHeight="1">
      <c r="B63" s="134"/>
      <c r="C63" s="113"/>
      <c r="D63" s="106"/>
      <c r="E63" s="134"/>
      <c r="F63" s="160"/>
      <c r="G63" s="150"/>
      <c r="H63" s="157"/>
      <c r="I63" s="130"/>
      <c r="J63" s="157"/>
      <c r="K63" s="132"/>
      <c r="L63" s="157"/>
    </row>
    <row r="64" spans="1:12" ht="12.75" customHeight="1">
      <c r="B64" s="134"/>
      <c r="C64" s="113"/>
      <c r="D64" s="106"/>
      <c r="E64" s="134"/>
      <c r="F64" s="160"/>
      <c r="G64" s="150"/>
      <c r="H64" s="157"/>
      <c r="I64" s="130"/>
      <c r="J64" s="157"/>
      <c r="K64" s="132"/>
      <c r="L64" s="157"/>
    </row>
    <row r="65" spans="1:12" ht="22.35" customHeight="1">
      <c r="A65" s="177" t="s">
        <v>91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</row>
    <row r="66" spans="1:12" ht="16.5" customHeight="1">
      <c r="A66" s="134" t="s">
        <v>1</v>
      </c>
      <c r="B66" s="134"/>
      <c r="C66" s="134"/>
      <c r="L66" s="45" t="s">
        <v>65</v>
      </c>
    </row>
    <row r="67" spans="1:12" ht="16.5" customHeight="1">
      <c r="A67" s="134" t="s">
        <v>44</v>
      </c>
      <c r="B67" s="134"/>
      <c r="C67" s="134"/>
    </row>
    <row r="68" spans="1:12" ht="16.5" customHeight="1">
      <c r="A68" s="136" t="str">
        <f>A3</f>
        <v>For the three-month period ended 31 March 2026</v>
      </c>
      <c r="B68" s="136"/>
      <c r="C68" s="136"/>
      <c r="D68" s="137"/>
      <c r="E68" s="138"/>
      <c r="F68" s="139"/>
      <c r="G68" s="140"/>
      <c r="H68" s="139"/>
      <c r="I68" s="141"/>
      <c r="J68" s="139"/>
      <c r="K68" s="140"/>
      <c r="L68" s="139"/>
    </row>
    <row r="71" spans="1:12" ht="16.5" customHeight="1">
      <c r="D71" s="106"/>
      <c r="F71" s="176" t="s">
        <v>70</v>
      </c>
      <c r="G71" s="176"/>
      <c r="H71" s="176"/>
      <c r="J71" s="176" t="s">
        <v>72</v>
      </c>
      <c r="K71" s="176"/>
      <c r="L71" s="176"/>
    </row>
    <row r="72" spans="1:12" ht="16.5" customHeight="1">
      <c r="A72" s="113"/>
      <c r="D72" s="142"/>
      <c r="E72" s="134"/>
      <c r="F72" s="175" t="s">
        <v>61</v>
      </c>
      <c r="G72" s="175"/>
      <c r="H72" s="175"/>
      <c r="I72" s="13"/>
      <c r="J72" s="175" t="s">
        <v>103</v>
      </c>
      <c r="K72" s="175"/>
      <c r="L72" s="175"/>
    </row>
    <row r="73" spans="1:12" ht="16.5" customHeight="1">
      <c r="D73" s="106"/>
      <c r="E73" s="134"/>
      <c r="F73" s="72">
        <v>2026</v>
      </c>
      <c r="G73" s="73"/>
      <c r="H73" s="72">
        <v>2025</v>
      </c>
      <c r="I73" s="114"/>
      <c r="J73" s="72">
        <v>2026</v>
      </c>
      <c r="K73" s="73"/>
      <c r="L73" s="72">
        <v>2025</v>
      </c>
    </row>
    <row r="74" spans="1:12" ht="16.5" customHeight="1">
      <c r="D74" s="143" t="s">
        <v>178</v>
      </c>
      <c r="E74" s="134"/>
      <c r="F74" s="116" t="s">
        <v>68</v>
      </c>
      <c r="G74" s="115"/>
      <c r="H74" s="116" t="s">
        <v>68</v>
      </c>
      <c r="I74" s="117"/>
      <c r="J74" s="116" t="s">
        <v>68</v>
      </c>
      <c r="K74" s="115"/>
      <c r="L74" s="116" t="s">
        <v>68</v>
      </c>
    </row>
    <row r="75" spans="1:12" ht="16.5" customHeight="1">
      <c r="C75" s="113"/>
      <c r="D75" s="154"/>
      <c r="G75" s="150"/>
      <c r="H75" s="125"/>
      <c r="I75" s="151"/>
      <c r="J75" s="125"/>
      <c r="K75" s="151"/>
      <c r="L75" s="125"/>
    </row>
    <row r="76" spans="1:12" ht="16.5" customHeight="1">
      <c r="A76" s="134" t="s">
        <v>55</v>
      </c>
      <c r="D76" s="155"/>
      <c r="E76" s="134"/>
      <c r="F76" s="156"/>
      <c r="G76" s="115"/>
      <c r="H76" s="156"/>
      <c r="I76" s="117"/>
      <c r="J76" s="156"/>
      <c r="K76" s="115"/>
      <c r="L76" s="156"/>
    </row>
    <row r="77" spans="1:12" ht="16.5" customHeight="1">
      <c r="A77" s="147" t="s">
        <v>99</v>
      </c>
      <c r="D77" s="155"/>
      <c r="E77" s="134"/>
      <c r="F77" s="157"/>
      <c r="G77" s="150"/>
      <c r="H77" s="113"/>
      <c r="I77" s="113"/>
      <c r="J77" s="157"/>
      <c r="K77" s="113"/>
      <c r="L77" s="113"/>
    </row>
    <row r="78" spans="1:12" ht="16.5" customHeight="1">
      <c r="B78" s="105" t="s">
        <v>100</v>
      </c>
      <c r="D78" s="155"/>
      <c r="E78" s="134"/>
      <c r="F78" s="157">
        <v>100300</v>
      </c>
      <c r="G78" s="150"/>
      <c r="H78" s="157">
        <v>152931</v>
      </c>
      <c r="I78" s="130"/>
      <c r="J78" s="157">
        <v>100300</v>
      </c>
      <c r="K78" s="132"/>
      <c r="L78" s="157">
        <v>152931</v>
      </c>
    </row>
    <row r="79" spans="1:12" ht="16.5" customHeight="1">
      <c r="A79" s="147" t="s">
        <v>120</v>
      </c>
      <c r="D79" s="155"/>
      <c r="E79" s="134"/>
      <c r="F79" s="157"/>
      <c r="G79" s="150"/>
      <c r="H79" s="157"/>
      <c r="I79" s="130"/>
      <c r="J79" s="157"/>
      <c r="K79" s="132"/>
      <c r="L79" s="157"/>
    </row>
    <row r="80" spans="1:12" ht="16.5" customHeight="1">
      <c r="B80" s="105" t="s">
        <v>100</v>
      </c>
      <c r="D80" s="155"/>
      <c r="E80" s="134"/>
      <c r="F80" s="157">
        <v>-100000</v>
      </c>
      <c r="G80" s="150"/>
      <c r="H80" s="157">
        <v>-150000</v>
      </c>
      <c r="I80" s="130"/>
      <c r="J80" s="157">
        <v>-100000</v>
      </c>
      <c r="K80" s="132"/>
      <c r="L80" s="157">
        <v>-150000</v>
      </c>
    </row>
    <row r="81" spans="1:12" ht="16.5" customHeight="1">
      <c r="A81" s="105" t="s">
        <v>83</v>
      </c>
      <c r="D81" s="155">
        <v>24.2</v>
      </c>
      <c r="E81" s="134"/>
      <c r="F81" s="157">
        <v>25327</v>
      </c>
      <c r="G81" s="150"/>
      <c r="H81" s="157">
        <v>430000</v>
      </c>
      <c r="I81" s="130"/>
      <c r="J81" s="157">
        <v>25327</v>
      </c>
      <c r="K81" s="132"/>
      <c r="L81" s="157">
        <v>430000</v>
      </c>
    </row>
    <row r="82" spans="1:12" ht="16.5" customHeight="1">
      <c r="A82" s="105" t="s">
        <v>130</v>
      </c>
      <c r="D82" s="155">
        <v>24.2</v>
      </c>
      <c r="E82" s="134"/>
      <c r="F82" s="157">
        <v>0</v>
      </c>
      <c r="G82" s="150"/>
      <c r="H82" s="157">
        <v>-1050000</v>
      </c>
      <c r="I82" s="130"/>
      <c r="J82" s="157">
        <v>0</v>
      </c>
      <c r="K82" s="132"/>
      <c r="L82" s="157">
        <v>-1050000</v>
      </c>
    </row>
    <row r="83" spans="1:12" ht="16.5" customHeight="1">
      <c r="A83" s="105" t="s">
        <v>180</v>
      </c>
      <c r="D83" s="155"/>
      <c r="E83" s="134"/>
      <c r="F83" s="150">
        <v>-30000</v>
      </c>
      <c r="G83" s="150"/>
      <c r="H83" s="108">
        <v>0</v>
      </c>
      <c r="I83" s="130"/>
      <c r="J83" s="108">
        <v>-30000</v>
      </c>
      <c r="L83" s="108">
        <v>0</v>
      </c>
    </row>
    <row r="84" spans="1:12" ht="16.5" customHeight="1">
      <c r="A84" s="147" t="s">
        <v>149</v>
      </c>
      <c r="D84" s="155"/>
      <c r="E84" s="134"/>
      <c r="F84" s="150"/>
      <c r="G84" s="150"/>
    </row>
    <row r="85" spans="1:12" ht="16.5" customHeight="1">
      <c r="A85" s="147"/>
      <c r="B85" s="105" t="s">
        <v>111</v>
      </c>
      <c r="D85" s="155"/>
      <c r="E85" s="134"/>
      <c r="F85" s="150">
        <v>0</v>
      </c>
      <c r="G85" s="150"/>
      <c r="H85" s="150">
        <v>-1478</v>
      </c>
      <c r="I85" s="130"/>
      <c r="J85" s="150">
        <v>0</v>
      </c>
      <c r="K85" s="132"/>
      <c r="L85" s="150">
        <v>-1478</v>
      </c>
    </row>
    <row r="86" spans="1:12" ht="16.5" customHeight="1">
      <c r="A86" s="147" t="s">
        <v>84</v>
      </c>
      <c r="D86" s="155"/>
      <c r="E86" s="134"/>
      <c r="F86" s="158">
        <v>6164</v>
      </c>
      <c r="G86" s="150"/>
      <c r="H86" s="152">
        <v>9511</v>
      </c>
      <c r="I86" s="130"/>
      <c r="J86" s="152">
        <v>6164</v>
      </c>
      <c r="K86" s="132"/>
      <c r="L86" s="152">
        <v>9511</v>
      </c>
    </row>
    <row r="87" spans="1:12" ht="16.5" customHeight="1">
      <c r="D87" s="155"/>
      <c r="E87" s="134"/>
      <c r="F87" s="149"/>
      <c r="G87" s="150"/>
      <c r="H87" s="150"/>
      <c r="I87" s="130"/>
      <c r="J87" s="149"/>
      <c r="K87" s="132"/>
      <c r="L87" s="131"/>
    </row>
    <row r="88" spans="1:12" ht="16.5" customHeight="1">
      <c r="A88" s="134" t="s">
        <v>175</v>
      </c>
      <c r="B88" s="134"/>
      <c r="C88" s="113"/>
      <c r="D88" s="155"/>
      <c r="E88" s="134"/>
      <c r="F88" s="158">
        <f>SUM(F77:F86)</f>
        <v>1791</v>
      </c>
      <c r="G88" s="150"/>
      <c r="H88" s="158">
        <f>SUM(H77:H86)</f>
        <v>-609036</v>
      </c>
      <c r="I88" s="130"/>
      <c r="J88" s="158">
        <f>SUM(J77:J86)</f>
        <v>1791</v>
      </c>
      <c r="K88" s="132"/>
      <c r="L88" s="158">
        <f>SUM(L77:L86)</f>
        <v>-609036</v>
      </c>
    </row>
    <row r="89" spans="1:12" ht="16.5" customHeight="1">
      <c r="D89" s="155"/>
      <c r="E89" s="134"/>
      <c r="F89" s="149"/>
      <c r="G89" s="150"/>
      <c r="H89" s="150"/>
      <c r="I89" s="130"/>
      <c r="J89" s="131"/>
      <c r="K89" s="132"/>
      <c r="L89" s="131"/>
    </row>
    <row r="90" spans="1:12" ht="16.5" customHeight="1">
      <c r="A90" s="134" t="s">
        <v>56</v>
      </c>
      <c r="D90" s="155"/>
      <c r="E90" s="134"/>
      <c r="F90" s="149"/>
      <c r="G90" s="150"/>
      <c r="H90" s="150"/>
      <c r="I90" s="130"/>
      <c r="J90" s="131"/>
      <c r="K90" s="132"/>
      <c r="L90" s="157"/>
    </row>
    <row r="91" spans="1:12" ht="16.5" customHeight="1">
      <c r="A91" s="105" t="s">
        <v>142</v>
      </c>
      <c r="D91" s="155"/>
      <c r="E91" s="134"/>
      <c r="F91" s="157">
        <v>0</v>
      </c>
      <c r="G91" s="150"/>
      <c r="H91" s="150">
        <v>900000</v>
      </c>
      <c r="I91" s="130"/>
      <c r="J91" s="157">
        <v>0</v>
      </c>
      <c r="K91" s="132"/>
      <c r="L91" s="150">
        <v>900000</v>
      </c>
    </row>
    <row r="92" spans="1:12" ht="16.5" customHeight="1">
      <c r="A92" s="105" t="s">
        <v>157</v>
      </c>
      <c r="D92" s="155"/>
      <c r="E92" s="134"/>
      <c r="F92" s="149">
        <v>0</v>
      </c>
      <c r="G92" s="150"/>
      <c r="H92" s="150">
        <v>-900000</v>
      </c>
      <c r="I92" s="130"/>
      <c r="J92" s="149">
        <v>0</v>
      </c>
      <c r="K92" s="132"/>
      <c r="L92" s="150">
        <v>-900000</v>
      </c>
    </row>
    <row r="93" spans="1:12" ht="16.5" customHeight="1">
      <c r="A93" s="105" t="s">
        <v>57</v>
      </c>
      <c r="B93" s="113"/>
      <c r="D93" s="155"/>
      <c r="E93" s="134"/>
      <c r="F93" s="153">
        <v>-12783</v>
      </c>
      <c r="G93" s="150"/>
      <c r="H93" s="153">
        <v>-18328</v>
      </c>
      <c r="I93" s="130"/>
      <c r="J93" s="153">
        <v>-12783</v>
      </c>
      <c r="K93" s="132"/>
      <c r="L93" s="153">
        <v>-18328</v>
      </c>
    </row>
    <row r="94" spans="1:12" ht="16.5" customHeight="1">
      <c r="D94" s="155"/>
      <c r="E94" s="134"/>
      <c r="F94" s="149"/>
      <c r="G94" s="150"/>
      <c r="H94" s="150"/>
      <c r="I94" s="130"/>
      <c r="J94" s="149"/>
      <c r="K94" s="132"/>
      <c r="L94" s="157"/>
    </row>
    <row r="95" spans="1:12" ht="16.5" customHeight="1">
      <c r="A95" s="134" t="s">
        <v>176</v>
      </c>
      <c r="B95" s="134"/>
      <c r="C95" s="113"/>
      <c r="D95" s="155"/>
      <c r="E95" s="134"/>
      <c r="F95" s="158">
        <f>SUM(F91:F93)</f>
        <v>-12783</v>
      </c>
      <c r="G95" s="150"/>
      <c r="H95" s="158">
        <f>SUM(H91:H93)</f>
        <v>-18328</v>
      </c>
      <c r="I95" s="130"/>
      <c r="J95" s="158">
        <f>SUM(J91:J93)</f>
        <v>-12783</v>
      </c>
      <c r="K95" s="132"/>
      <c r="L95" s="158">
        <f>SUM(L91:L93)</f>
        <v>-18328</v>
      </c>
    </row>
    <row r="96" spans="1:12" ht="16.5" customHeight="1">
      <c r="D96" s="155"/>
      <c r="E96" s="134"/>
      <c r="F96" s="160"/>
      <c r="G96" s="161"/>
      <c r="H96" s="160"/>
      <c r="I96" s="162"/>
      <c r="J96" s="160"/>
      <c r="K96" s="161"/>
      <c r="L96" s="160"/>
    </row>
    <row r="97" spans="1:12" ht="16.5" customHeight="1">
      <c r="A97" s="134" t="s">
        <v>179</v>
      </c>
      <c r="B97" s="134"/>
      <c r="D97" s="155"/>
      <c r="E97" s="134"/>
      <c r="F97" s="157">
        <f>SUM(F54,F88,F95)</f>
        <v>271198</v>
      </c>
      <c r="G97" s="157"/>
      <c r="H97" s="157">
        <f>SUM(H54,H88,H95)</f>
        <v>-670669</v>
      </c>
      <c r="I97" s="157"/>
      <c r="J97" s="157">
        <f>SUM(J54,J88,J95)</f>
        <v>271198</v>
      </c>
      <c r="K97" s="163"/>
      <c r="L97" s="157">
        <f>SUM(L54,L88,L95)</f>
        <v>-670669</v>
      </c>
    </row>
    <row r="98" spans="1:12" ht="16.5" customHeight="1">
      <c r="A98" s="105" t="s">
        <v>58</v>
      </c>
      <c r="D98" s="155"/>
      <c r="E98" s="134"/>
      <c r="F98" s="158">
        <v>427666</v>
      </c>
      <c r="G98" s="150"/>
      <c r="H98" s="152">
        <v>1044337</v>
      </c>
      <c r="I98" s="130"/>
      <c r="J98" s="158">
        <v>427666</v>
      </c>
      <c r="K98" s="132"/>
      <c r="L98" s="152">
        <v>1044337</v>
      </c>
    </row>
    <row r="99" spans="1:12" ht="16.5" customHeight="1">
      <c r="D99" s="155"/>
      <c r="E99" s="134"/>
      <c r="F99" s="149"/>
      <c r="G99" s="150"/>
      <c r="H99" s="150"/>
      <c r="I99" s="130"/>
      <c r="J99" s="149"/>
      <c r="K99" s="132"/>
      <c r="L99" s="131"/>
    </row>
    <row r="100" spans="1:12" ht="16.5" customHeight="1" thickBot="1">
      <c r="A100" s="134" t="s">
        <v>59</v>
      </c>
      <c r="E100" s="134"/>
      <c r="F100" s="164">
        <f>SUM(F97:F99)</f>
        <v>698864</v>
      </c>
      <c r="G100" s="150"/>
      <c r="H100" s="164">
        <f>SUM(H97:H99)</f>
        <v>373668</v>
      </c>
      <c r="I100" s="130"/>
      <c r="J100" s="164">
        <f>SUM(J97:J99)</f>
        <v>698864</v>
      </c>
      <c r="K100" s="132"/>
      <c r="L100" s="164">
        <f>SUM(L97:L99)</f>
        <v>373668</v>
      </c>
    </row>
    <row r="101" spans="1:12" ht="16.5" customHeight="1" thickTop="1">
      <c r="A101" s="134"/>
      <c r="E101" s="134"/>
      <c r="F101" s="160"/>
      <c r="G101" s="150"/>
      <c r="H101" s="157"/>
      <c r="I101" s="130"/>
      <c r="J101" s="165"/>
      <c r="K101" s="132"/>
      <c r="L101" s="165"/>
    </row>
    <row r="102" spans="1:12" ht="16.5" customHeight="1">
      <c r="A102" s="134"/>
      <c r="E102" s="134"/>
      <c r="F102" s="160"/>
      <c r="G102" s="150"/>
      <c r="H102" s="157"/>
      <c r="I102" s="130"/>
      <c r="J102" s="165"/>
      <c r="K102" s="132"/>
      <c r="L102" s="165"/>
    </row>
    <row r="103" spans="1:12" ht="16.5" customHeight="1">
      <c r="A103" s="134" t="s">
        <v>60</v>
      </c>
      <c r="E103" s="134"/>
      <c r="F103" s="156"/>
      <c r="G103" s="130"/>
      <c r="H103" s="131"/>
      <c r="I103" s="130"/>
      <c r="J103" s="131"/>
      <c r="K103" s="132"/>
      <c r="L103" s="131"/>
    </row>
    <row r="104" spans="1:12" ht="16.5" customHeight="1">
      <c r="A104" s="105" t="s">
        <v>104</v>
      </c>
      <c r="E104" s="134"/>
      <c r="F104" s="156"/>
      <c r="G104" s="130"/>
      <c r="H104" s="131"/>
      <c r="I104" s="130"/>
      <c r="J104" s="131"/>
      <c r="K104" s="132"/>
      <c r="L104" s="131"/>
    </row>
    <row r="105" spans="1:12" ht="16.5" customHeight="1">
      <c r="B105" s="105" t="s">
        <v>121</v>
      </c>
      <c r="D105" s="155"/>
      <c r="E105" s="134"/>
      <c r="F105" s="149"/>
      <c r="G105" s="150"/>
      <c r="H105" s="150"/>
      <c r="I105" s="130"/>
      <c r="J105" s="157"/>
      <c r="K105" s="132"/>
      <c r="L105" s="150"/>
    </row>
    <row r="106" spans="1:12" ht="16.5" customHeight="1">
      <c r="C106" s="105" t="s">
        <v>122</v>
      </c>
      <c r="D106" s="155"/>
      <c r="E106" s="134"/>
      <c r="F106" s="157">
        <v>0</v>
      </c>
      <c r="G106" s="150"/>
      <c r="H106" s="150">
        <v>655</v>
      </c>
      <c r="I106" s="130"/>
      <c r="J106" s="157">
        <v>0</v>
      </c>
      <c r="K106" s="132"/>
      <c r="L106" s="150">
        <v>655</v>
      </c>
    </row>
    <row r="107" spans="1:12" ht="16.5" customHeight="1">
      <c r="B107" s="105" t="s">
        <v>129</v>
      </c>
      <c r="D107" s="155"/>
      <c r="E107" s="134"/>
      <c r="F107" s="149"/>
      <c r="G107" s="150"/>
      <c r="H107" s="150"/>
      <c r="I107" s="130"/>
      <c r="J107" s="157"/>
      <c r="K107" s="132"/>
      <c r="L107" s="157"/>
    </row>
    <row r="108" spans="1:12" ht="16.5" customHeight="1">
      <c r="C108" s="105" t="s">
        <v>111</v>
      </c>
      <c r="D108" s="155"/>
      <c r="E108" s="134"/>
      <c r="F108" s="157">
        <v>37</v>
      </c>
      <c r="G108" s="150"/>
      <c r="H108" s="157">
        <v>33</v>
      </c>
      <c r="I108" s="130"/>
      <c r="J108" s="157">
        <v>37</v>
      </c>
      <c r="K108" s="132"/>
      <c r="L108" s="157">
        <v>33</v>
      </c>
    </row>
    <row r="109" spans="1:12" ht="16.5" customHeight="1">
      <c r="A109" s="113"/>
      <c r="B109" s="113"/>
      <c r="D109" s="155"/>
      <c r="E109" s="134"/>
      <c r="F109" s="149"/>
      <c r="G109" s="150"/>
      <c r="H109" s="150"/>
      <c r="I109" s="130"/>
      <c r="J109" s="157"/>
      <c r="K109" s="132"/>
      <c r="L109" s="157"/>
    </row>
    <row r="110" spans="1:12" ht="16.5" customHeight="1">
      <c r="A110" s="147"/>
      <c r="D110" s="155"/>
      <c r="E110" s="134"/>
      <c r="F110" s="149"/>
      <c r="G110" s="150"/>
      <c r="H110" s="150"/>
      <c r="I110" s="130"/>
      <c r="J110" s="157"/>
      <c r="K110" s="132"/>
      <c r="L110" s="157"/>
    </row>
    <row r="111" spans="1:12" ht="16.5" customHeight="1">
      <c r="A111" s="147"/>
      <c r="D111" s="155"/>
      <c r="E111" s="134"/>
      <c r="F111" s="149"/>
      <c r="G111" s="150"/>
      <c r="H111" s="150"/>
      <c r="I111" s="130"/>
      <c r="J111" s="157"/>
      <c r="K111" s="132"/>
      <c r="L111" s="157"/>
    </row>
    <row r="112" spans="1:12" ht="16.5" customHeight="1">
      <c r="A112" s="147"/>
      <c r="D112" s="155"/>
      <c r="E112" s="134"/>
      <c r="F112" s="149"/>
      <c r="G112" s="150"/>
      <c r="H112" s="150"/>
      <c r="I112" s="130"/>
      <c r="J112" s="157"/>
      <c r="K112" s="132"/>
      <c r="L112" s="157"/>
    </row>
    <row r="113" spans="1:12" ht="16.5" customHeight="1">
      <c r="A113" s="147"/>
      <c r="D113" s="155"/>
      <c r="E113" s="134"/>
      <c r="F113" s="149"/>
      <c r="G113" s="150"/>
      <c r="H113" s="150"/>
      <c r="I113" s="130"/>
      <c r="J113" s="157"/>
      <c r="K113" s="132"/>
      <c r="L113" s="157"/>
    </row>
    <row r="114" spans="1:12" ht="23.25" customHeight="1">
      <c r="A114" s="147"/>
      <c r="D114" s="155"/>
      <c r="E114" s="134"/>
      <c r="F114" s="149"/>
      <c r="G114" s="150"/>
      <c r="H114" s="150"/>
      <c r="I114" s="130"/>
      <c r="J114" s="157"/>
      <c r="K114" s="132"/>
      <c r="L114" s="157"/>
    </row>
    <row r="115" spans="1:12" ht="16.5" customHeight="1">
      <c r="A115" s="147"/>
      <c r="D115" s="155"/>
      <c r="E115" s="134"/>
      <c r="F115" s="149"/>
      <c r="G115" s="150"/>
      <c r="H115" s="150"/>
      <c r="I115" s="130"/>
      <c r="J115" s="157"/>
      <c r="K115" s="132"/>
      <c r="L115" s="157"/>
    </row>
    <row r="116" spans="1:12" ht="16.5" customHeight="1">
      <c r="A116" s="147"/>
      <c r="D116" s="155"/>
      <c r="E116" s="134"/>
      <c r="F116" s="149"/>
      <c r="G116" s="150"/>
      <c r="H116" s="150"/>
      <c r="I116" s="130"/>
      <c r="J116" s="157"/>
      <c r="K116" s="132"/>
      <c r="L116" s="157"/>
    </row>
    <row r="117" spans="1:12" ht="16.5" customHeight="1">
      <c r="A117" s="147"/>
      <c r="D117" s="155"/>
      <c r="E117" s="134"/>
      <c r="F117" s="149"/>
      <c r="G117" s="150"/>
      <c r="H117" s="150"/>
      <c r="I117" s="130"/>
      <c r="J117" s="157"/>
      <c r="K117" s="132"/>
      <c r="L117" s="157"/>
    </row>
    <row r="118" spans="1:12" ht="16.5" customHeight="1">
      <c r="A118" s="147"/>
      <c r="D118" s="155"/>
      <c r="E118" s="134"/>
      <c r="F118" s="149"/>
      <c r="G118" s="150"/>
      <c r="H118" s="150"/>
      <c r="I118" s="130"/>
      <c r="J118" s="157"/>
      <c r="K118" s="132"/>
      <c r="L118" s="157"/>
    </row>
    <row r="119" spans="1:12" ht="16.5" customHeight="1">
      <c r="A119" s="147"/>
      <c r="D119" s="155"/>
      <c r="E119" s="134"/>
      <c r="F119" s="149"/>
      <c r="G119" s="150"/>
      <c r="H119" s="150"/>
      <c r="I119" s="130"/>
      <c r="J119" s="157"/>
      <c r="K119" s="132"/>
      <c r="L119" s="157"/>
    </row>
    <row r="120" spans="1:12" ht="16.5" customHeight="1">
      <c r="A120" s="147"/>
      <c r="D120" s="155"/>
      <c r="E120" s="134"/>
      <c r="F120" s="149"/>
      <c r="G120" s="150"/>
      <c r="H120" s="150"/>
      <c r="I120" s="130"/>
      <c r="J120" s="157"/>
      <c r="K120" s="132"/>
      <c r="L120" s="157"/>
    </row>
    <row r="121" spans="1:12" ht="16.5" customHeight="1">
      <c r="A121" s="147"/>
      <c r="D121" s="155"/>
      <c r="E121" s="134"/>
      <c r="F121" s="149"/>
      <c r="G121" s="150"/>
      <c r="H121" s="150"/>
      <c r="I121" s="130"/>
      <c r="J121" s="157"/>
      <c r="K121" s="132"/>
      <c r="L121" s="157"/>
    </row>
    <row r="122" spans="1:12" ht="24" customHeight="1">
      <c r="A122" s="147"/>
      <c r="D122" s="155"/>
      <c r="E122" s="134"/>
      <c r="F122" s="149"/>
      <c r="G122" s="150"/>
      <c r="H122" s="150"/>
      <c r="I122" s="130"/>
      <c r="J122" s="157"/>
      <c r="K122" s="132"/>
      <c r="L122" s="157"/>
    </row>
    <row r="123" spans="1:12" ht="20.25" customHeight="1">
      <c r="A123" s="147"/>
      <c r="D123" s="155"/>
      <c r="E123" s="134"/>
      <c r="F123" s="149"/>
      <c r="G123" s="150"/>
      <c r="H123" s="150"/>
      <c r="I123" s="130"/>
      <c r="J123" s="157"/>
      <c r="K123" s="132"/>
      <c r="L123" s="157"/>
    </row>
    <row r="124" spans="1:12" ht="22.35" customHeight="1">
      <c r="A124" s="138" t="s">
        <v>91</v>
      </c>
      <c r="B124" s="138"/>
      <c r="C124" s="138"/>
      <c r="D124" s="137"/>
      <c r="E124" s="136"/>
      <c r="F124" s="159"/>
      <c r="G124" s="166"/>
      <c r="H124" s="159"/>
      <c r="I124" s="167"/>
      <c r="J124" s="158"/>
      <c r="K124" s="166"/>
      <c r="L124" s="159"/>
    </row>
  </sheetData>
  <mergeCells count="9">
    <mergeCell ref="F71:H71"/>
    <mergeCell ref="J71:L71"/>
    <mergeCell ref="F72:H72"/>
    <mergeCell ref="J72:L72"/>
    <mergeCell ref="F6:H6"/>
    <mergeCell ref="A65:L65"/>
    <mergeCell ref="F7:H7"/>
    <mergeCell ref="J7:L7"/>
    <mergeCell ref="J6:L6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6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72D2087E87CE4CAABAE79EAF205E05" ma:contentTypeVersion="10" ma:contentTypeDescription="Create a new document." ma:contentTypeScope="" ma:versionID="930c93a30a8652814d03191c6a6eaa8d">
  <xsd:schema xmlns:xsd="http://www.w3.org/2001/XMLSchema" xmlns:xs="http://www.w3.org/2001/XMLSchema" xmlns:p="http://schemas.microsoft.com/office/2006/metadata/properties" xmlns:ns2="7a79805c-f59c-4433-b632-cc8c02660e6d" xmlns:ns3="2c0c939c-e8db-4d00-857d-292e4f450d2f" targetNamespace="http://schemas.microsoft.com/office/2006/metadata/properties" ma:root="true" ma:fieldsID="fb35ad04f38e7d37a567edce34412149" ns2:_="" ns3:_="">
    <xsd:import namespace="7a79805c-f59c-4433-b632-cc8c02660e6d"/>
    <xsd:import namespace="2c0c939c-e8db-4d00-857d-292e4f450d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79805c-f59c-4433-b632-cc8c02660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c939c-e8db-4d00-857d-292e4f450d2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1266d8-58fd-4b12-9439-d6ec176a2aca}" ma:internalName="TaxCatchAll" ma:showField="CatchAllData" ma:web="2c0c939c-e8db-4d00-857d-292e4f450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79805c-f59c-4433-b632-cc8c02660e6d">
      <Terms xmlns="http://schemas.microsoft.com/office/infopath/2007/PartnerControls"/>
    </lcf76f155ced4ddcb4097134ff3c332f>
    <TaxCatchAll xmlns="2c0c939c-e8db-4d00-857d-292e4f450d2f" xsi:nil="true"/>
  </documentManagement>
</p:properties>
</file>

<file path=customXml/itemProps1.xml><?xml version="1.0" encoding="utf-8"?>
<ds:datastoreItem xmlns:ds="http://schemas.openxmlformats.org/officeDocument/2006/customXml" ds:itemID="{0BC2EA6B-47C1-4234-A99F-2C7AB9BD4B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7A081B-3838-4687-B4A7-7D71AF32E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79805c-f59c-4433-b632-cc8c02660e6d"/>
    <ds:schemaRef ds:uri="2c0c939c-e8db-4d00-857d-292e4f450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341E3A-0C33-4AD8-82DF-159F37283B8F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a79805c-f59c-4433-b632-cc8c02660e6d"/>
    <ds:schemaRef ds:uri="http://purl.org/dc/elements/1.1/"/>
    <ds:schemaRef ds:uri="http://schemas.microsoft.com/office/infopath/2007/PartnerControls"/>
    <ds:schemaRef ds:uri="http://www.w3.org/XML/1998/namespace"/>
    <ds:schemaRef ds:uri="2c0c939c-e8db-4d00-857d-292e4f450d2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3-4</vt:lpstr>
      <vt:lpstr>5-6</vt:lpstr>
      <vt:lpstr>7</vt:lpstr>
      <vt:lpstr>8</vt:lpstr>
      <vt:lpstr>9-10</vt:lpstr>
      <vt:lpstr>'5-6'!Print_Area</vt:lpstr>
      <vt:lpstr>'7'!Print_Area</vt:lpstr>
      <vt:lpstr>'9-10'!Print_Area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2026-05-15T13:20:44Z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0x010100D972D2087E87CE4CAABAE79EAF205E05</vt:lpwstr>
  </property>
</Properties>
</file>