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Portal/Shared Documents/Financial statements/Working Versions/AMANAH/2026/Q1'2026/V4/Send SET/"/>
    </mc:Choice>
  </mc:AlternateContent>
  <xr:revisionPtr revIDLastSave="837" documentId="13_ncr:1_{54D57E15-FC36-412F-A5E5-5F26382375E7}" xr6:coauthVersionLast="47" xr6:coauthVersionMax="47" xr10:uidLastSave="{E4FF8AD0-36C5-4B56-AC80-C467C147318F}"/>
  <bookViews>
    <workbookView xWindow="15870" yWindow="-16155" windowWidth="15630" windowHeight="15120" tabRatio="869" activeTab="5" xr2:uid="{32E4CC1C-6B00-48C5-80A5-7391D3E34D0F}"/>
  </bookViews>
  <sheets>
    <sheet name="สินทรัพย์" sheetId="1" r:id="rId1"/>
    <sheet name="หนี้สิน" sheetId="7" r:id="rId2"/>
    <sheet name="กำไรขาดทุน 3 เดือน" sheetId="4" r:id="rId3"/>
    <sheet name="เปลี่ยนแปลง" sheetId="3" r:id="rId4"/>
    <sheet name="กระแส (1)" sheetId="6" r:id="rId5"/>
    <sheet name="กระแส (2)" sheetId="9" r:id="rId6"/>
  </sheets>
  <definedNames>
    <definedName name="_xlnm.Print_Area" localSheetId="3">เปลี่ยนแปลง!$A$1:$M$25</definedName>
    <definedName name="_xlnm.Print_Area" localSheetId="4">'กระแส (1)'!$A$1:$F$37</definedName>
    <definedName name="_xlnm.Print_Area" localSheetId="5">'กระแส (2)'!$A$1:$E$37</definedName>
    <definedName name="_xlnm.Print_Area" localSheetId="2">'กำไรขาดทุน 3 เดือน'!$A$1:$F$37</definedName>
    <definedName name="_xlnm.Print_Area" localSheetId="0">สินทรัพย์!$A$1:$F$37</definedName>
    <definedName name="_xlnm.Print_Area" localSheetId="1">หนี้สิน!$A$1:$F$37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9" l="1"/>
  <c r="C5" i="9"/>
</calcChain>
</file>

<file path=xl/sharedStrings.xml><?xml version="1.0" encoding="utf-8"?>
<sst xmlns="http://schemas.openxmlformats.org/spreadsheetml/2006/main" count="175" uniqueCount="135">
  <si>
    <t>งบฐานะการเงิน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</si>
  <si>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</si>
  <si>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</si>
  <si>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</si>
  <si>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</si>
  <si>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</si>
  <si>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</si>
  <si>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</si>
  <si>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</si>
  <si>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</si>
  <si>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</si>
  <si>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</si>
  <si>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</si>
  <si>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</si>
  <si>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</si>
  <si>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</si>
  <si>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</si>
  <si>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</si>
  <si>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</si>
  <si>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</si>
  <si>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</si>
  <si>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</si>
  <si>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</si>
  <si>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</si>
  <si>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</si>
  <si>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</si>
  <si>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</si>
  <si>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</si>
  <si>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</si>
  <si>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</si>
  <si>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</si>
  <si>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</si>
  <si>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</si>
  <si>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</si>
  <si>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</si>
  <si>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</si>
  <si>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</si>
  <si>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งบการเปลี่ยนแปลงส่วนของผู้ถือหุ้น 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</si>
  <si>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</si>
  <si>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</si>
  <si>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</si>
  <si>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</si>
  <si>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</si>
  <si>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</si>
  <si>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</si>
  <si>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</si>
  <si>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</si>
  <si>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</si>
  <si>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</si>
  <si>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</si>
  <si>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</si>
  <si>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</si>
  <si>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</si>
  <si>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รายได้ (ค่าใช้จ่าย) ภาษีเงินได้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</si>
  <si>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</si>
  <si>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</si>
  <si>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1 มกราคม 2568</t>
  </si>
  <si>
    <t>ยอดคงเหลือ ณ วันที่ 31 มีนาคม 2568</t>
  </si>
  <si>
    <t>2568</t>
  </si>
  <si>
    <t>รวม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</si>
  <si>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</si>
  <si>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</si>
  <si>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</si>
  <si>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</si>
  <si>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</si>
  <si>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</si>
  <si>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</si>
  <si>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</si>
  <si>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สินทรัพย์ไม่หมุนเวียนอื่น</t>
  </si>
  <si>
    <t>บริษัท อะมานะฮ์ ลิสซิ่ง จำกัด (มหาชน)</t>
  </si>
  <si>
    <t>เงินกู้ยืมระยะสั้นจากผู้ถือหุ้นรายใหญ่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</si>
  <si>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</si>
  <si>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</si>
  <si>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หนี้สินตามสัญญาเช่า</t>
  </si>
  <si>
    <t xml:space="preserve">   ทุนออกและชำระแล้ว</t>
  </si>
  <si>
    <t xml:space="preserve">      หุ้นสามัญ 1,184,125,971 หุ้น มูลค่าหุ้นละ 1 บาท </t>
  </si>
  <si>
    <t>31 มีนาคม 2569</t>
  </si>
  <si>
    <t>31 ธันวาคม 2568</t>
  </si>
  <si>
    <t>รายได้จากเงินให้สินเชื่อแก่ลูกหนี้</t>
  </si>
  <si>
    <t>รายได้ค่าธรรมเนียมและบริการ</t>
  </si>
  <si>
    <t>2569</t>
  </si>
  <si>
    <t>ค่าใช้จ่ายในการขาย</t>
  </si>
  <si>
    <t>ผลขาดทุนด้านเครดิตที่คาดว่าจะเกิดขึ้น</t>
  </si>
  <si>
    <t>กำไรเบ็ดเสร็จรวมสำหรับงวด</t>
  </si>
  <si>
    <t>ยอดคงเหลือ ณ วันที่ 1 มกราคม 2569</t>
  </si>
  <si>
    <t>ยอดคงเหลือ ณ วันที่ 31 มีนาคม 2569</t>
  </si>
  <si>
    <t>ค่าเสื่อมราคาและค่าตัดจำหน่าย</t>
  </si>
  <si>
    <t>ต้นทุนทางการเงินตัดจำหน่ายสำหรับหนี้สินตามสัญญาเช่า</t>
  </si>
  <si>
    <t>เงินให้สินเชื่อแก่ลูกหนี้และดอกผลค้างรับ</t>
  </si>
  <si>
    <t>ทรัพย์สินรอการขาย</t>
  </si>
  <si>
    <t>เงินสดจ่ายผลประโยชน์พนักงาน</t>
  </si>
  <si>
    <t>การเปลี่ยนแปลงของเงินทุนหมุนเวียน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</si>
  <si>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</si>
  <si>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</si>
  <si>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</si>
  <si>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</si>
  <si>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เงินสดจ่ายเพื่อการลงทุนระยะสั้น</t>
  </si>
  <si>
    <t>เงินสดจ่ายสำหรับเงินกู้ยืมระยะยาวจากสถาบันการเงิน</t>
  </si>
  <si>
    <t>เงินสดจ่ายชำระหนี้สินตามสัญญาเช่า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</si>
  <si>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</si>
  <si>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</si>
  <si>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</si>
  <si>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</si>
  <si>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</si>
  <si>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สำหรับงวดสามเดือนสิ้นสุดวันที่ 31 มีนาคม 2569 (ยังไม่ได้ตรวจสอบ แต่สอบทานแล้ว)</t>
  </si>
  <si>
    <t xml:space="preserve">รวมส่วนของผู้ถือหุ้น </t>
  </si>
  <si>
    <t xml:space="preserve">      หุ้นสามัญ 1,184,121,871 หุ้น มูลค่าหุ้นละ 1 บาท </t>
  </si>
  <si>
    <t>กำไรสะสม</t>
  </si>
  <si>
    <t>ประมาณการหนี้สินไม่หมุนเวียนสำหรับผลประโยชน์พนักงาน</t>
  </si>
  <si>
    <t>กำไร (ขาดทุน) ต่อหุ้นขั้นพื้นฐาน (บาทต่อหุ้น)</t>
  </si>
  <si>
    <t xml:space="preserve"> - สำรองตามกฎหมาย</t>
  </si>
  <si>
    <t>- เงินสดและรายการเทียบเท่าเงินสด</t>
  </si>
  <si>
    <t>ค่าเผื่อผลขาดทุนด้านเครดิตที่คาดว่าจะเกิดขึ้น</t>
  </si>
  <si>
    <t>รายการปรับปรุง</t>
  </si>
  <si>
    <t>ขาดทุนจากการดำเนินงานก่อนการเปลี่ยนแปลง</t>
  </si>
  <si>
    <t xml:space="preserve">  ของเงินทุนหมุนเวียน</t>
  </si>
  <si>
    <t>กำไร (ขาดทุน) ก่อนภาษีเงินได้</t>
  </si>
  <si>
    <t>กำไร (ขาดทุน) สำหรับงวด</t>
  </si>
  <si>
    <t>กำไร (ขาดทุน) ก่อนต้นทุนทางการเงินและภาษีเงินได้</t>
  </si>
  <si>
    <t>(กลับรายการ) ขาดทุนจากการลดมูลค่าทรัพย์สินรอการขาย</t>
  </si>
  <si>
    <t>เงินสดรับจากการลงทุนระยะสั้น</t>
  </si>
  <si>
    <t>เงินฝากธนาคารที่ใช้เป็นหลักประกัน</t>
  </si>
  <si>
    <t>เงินสดจ่ายสำหรับเงินกู้ยืมระยะสั้นจากสถาบันการเงิน</t>
  </si>
  <si>
    <t>11, 17</t>
  </si>
  <si>
    <t>ขาดทุน (กำไร) จากการลดมูลค่าและการจำหน่ายทรัพย์สินรอการขาย</t>
  </si>
  <si>
    <t>กำไร (ขาดทุน) เบ็ดเสร็จรวมสำหรับงวด</t>
  </si>
  <si>
    <t>ขาดทุนเบ็ดเสร็จรวมสำหรับงวด</t>
  </si>
  <si>
    <t>กำไรจากการจำหน่ายและตัดจำหน่ายส่วนปรับปรุงอาคารเช่าและอุปกรณ์</t>
  </si>
  <si>
    <t>เงินสดสุทธิได้มาจาก (ใช้ไปใน) กิจกรรมลงทุน</t>
  </si>
  <si>
    <t>เงินสดจ่ายเพื่อซื้อส่วนปรับปรุงอาคารเช่าและอุปกรณ์</t>
  </si>
  <si>
    <t xml:space="preserve">กำไร (ขาดทุน) ต่อหุ้น </t>
  </si>
  <si>
    <t>เงินสดใช้ไปในการดำเนินงาน</t>
  </si>
  <si>
    <t>เงินสดรับจากการจำหน่ายอุปกรณ์</t>
  </si>
  <si>
    <t>(กำไร) ขาดทุนจากการขายทรัพย์สินรอการขาย</t>
  </si>
  <si>
    <t>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</si>
</sst>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d\ ดดดด\ bbbb"/>
    <numFmt numFmtId="169" formatCode="_(* #,##0.0000_);_(* \(#,##0.0000\);_(* &quot;-&quot;??_);_(@_)"/>
    <numFmt numFmtId="170" formatCode="_(* #,##0.000_);_(* \(#,##0.000\);_(* &quot;-&quot;??_);_(@_)"/>
    <numFmt numFmtId="171" formatCode="#,##0;\(#,##0\)"/>
  </numFmts>
  <fonts count="17" x14ac:knownFonts="1">
    <font>
      <sz val="10"/>
      <color theme="1"/>
      <name val="Arial"/>
      <family val="2"/>
    </font>
    <font>
      <sz val="12"/>
      <name val="Tms Rmn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i/>
      <sz val="13"/>
      <name val="Cordia New"/>
      <family val="2"/>
    </font>
    <font>
      <b/>
      <u/>
      <sz val="13"/>
      <name val="Cordia New"/>
      <family val="2"/>
    </font>
    <font>
      <b/>
      <sz val="13"/>
      <name val="Cordia New"/>
      <family val="2"/>
      <charset val="222"/>
    </font>
    <font>
      <b/>
      <sz val="12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sz val="14"/>
      <color rgb="FF000000"/>
      <name val="Cordia New"/>
      <family val="2"/>
    </font>
    <font>
      <sz val="13"/>
      <name val="Browallia New"/>
      <family val="2"/>
    </font>
    <font>
      <sz val="13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4" fillId="0" borderId="0"/>
  </cellStyleXfs>
  <cellXfs count="108">
    <xf numFmtId="0" fontId="0" fillId="0" borderId="0" xfId="0"/>
    <xf numFmtId="166" fontId="3" fillId="0" borderId="0" xfId="0" quotePrefix="1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0" fontId="2" fillId="0" borderId="0" xfId="0" applyFont="1"/>
    <xf numFmtId="164" fontId="3" fillId="0" borderId="0" xfId="0" applyNumberFormat="1" applyFont="1"/>
    <xf numFmtId="38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6" fontId="3" fillId="0" borderId="3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6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vertical="center"/>
    </xf>
    <xf numFmtId="49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6" fontId="12" fillId="0" borderId="3" xfId="2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70" fontId="3" fillId="0" borderId="3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12" fillId="0" borderId="0" xfId="6" applyFont="1" applyAlignment="1">
      <alignment horizontal="left" indent="1"/>
    </xf>
    <xf numFmtId="0" fontId="3" fillId="0" borderId="0" xfId="6" applyFont="1" applyAlignment="1">
      <alignment horizontal="left" indent="1"/>
    </xf>
    <xf numFmtId="0" fontId="3" fillId="0" borderId="0" xfId="6" applyFont="1"/>
    <xf numFmtId="171" fontId="3" fillId="0" borderId="0" xfId="6" applyNumberFormat="1" applyFont="1"/>
    <xf numFmtId="0" fontId="2" fillId="0" borderId="0" xfId="6" applyFont="1"/>
    <xf numFmtId="0" fontId="3" fillId="0" borderId="0" xfId="6" applyFont="1" applyAlignment="1">
      <alignment horizontal="left" indent="2"/>
    </xf>
    <xf numFmtId="0" fontId="7" fillId="0" borderId="0" xfId="6" applyFont="1" applyAlignment="1">
      <alignment horizontal="center" vertical="top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6" fillId="0" borderId="0" xfId="6" applyFont="1" applyAlignment="1">
      <alignment horizontal="left" indent="2"/>
    </xf>
    <xf numFmtId="0" fontId="16" fillId="0" borderId="0" xfId="6" applyFont="1"/>
    <xf numFmtId="0" fontId="3" fillId="0" borderId="0" xfId="0" applyFont="1" applyAlignment="1">
      <alignment horizontal="centerContinuous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6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left" vertical="center" indent="1"/>
    </xf>
    <xf numFmtId="0" fontId="16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top"/>
    </xf>
  </cellXfs>
  <cellStyles count="11">
    <cellStyle name="0,0_x000d__x000a_NA_x000d__x000a_ 2" xfId="1" xr:uid="{CA0B90E9-4196-4A2F-8112-AF7270866CEA}"/>
    <cellStyle name="Comma" xfId="2" builtinId="3"/>
    <cellStyle name="Comma 2" xfId="3" xr:uid="{4215D0CA-C54C-4C4C-854F-49223D6689C8}"/>
    <cellStyle name="Comma 2 2" xfId="4" xr:uid="{4EECC3F3-EC40-48E5-807F-F539F7AC2F61}"/>
    <cellStyle name="E&amp;Y House" xfId="5" xr:uid="{C806CA8F-CF05-43E8-BCC5-391F61AFC3B1}"/>
    <cellStyle name="Normal" xfId="0" builtinId="0"/>
    <cellStyle name="Normal 2" xfId="6" xr:uid="{3AB14DAD-E510-4DBA-A957-89E2A76AB01B}"/>
    <cellStyle name="Normal 2 2" xfId="7" xr:uid="{E2608EE2-809B-4BB5-9974-193EDDE4237C}"/>
    <cellStyle name="Normal 2 3" xfId="8" xr:uid="{652E792D-F245-472D-B56B-7025F4F8DAFE}"/>
    <cellStyle name="Normal 23" xfId="9" xr:uid="{1F0B1877-C628-4FAD-8715-1FB57931FB1F}"/>
    <cellStyle name="Normal 3" xfId="10" xr:uid="{519BDBD7-42EC-4903-B98F-ADDD59DBA5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31D1-11F5-421F-B7AA-6FFB6DA08102}">
  <dimension ref="A1:F37"/>
  <sheetViews>
    <sheetView topLeftCell="A10" zoomScaleNormal="100" zoomScaleSheetLayoutView="100" workbookViewId="0">
      <selection activeCell="I13" sqref="I13"/>
    </sheetView>
  </sheetViews>
  <sheetFormatPr defaultColWidth="10.54296875" defaultRowHeight="21" customHeight="1" x14ac:dyDescent="0.25"/>
  <cols>
    <col min="1" max="1" width="46" style="7" customWidth="1"/>
    <col min="2" max="2" width="7.7265625" style="7" customWidth="1"/>
    <col min="3" max="3" width="1" style="6" customWidth="1"/>
    <col min="4" max="4" width="13.7265625" style="6" customWidth="1"/>
    <col min="5" max="5" width="1" style="6" customWidth="1"/>
    <col min="6" max="6" width="13.7265625" style="4" customWidth="1"/>
    <col min="7" max="16384" width="10.54296875" style="6"/>
  </cols>
  <sheetData>
    <row r="1" spans="1:6" s="3" customFormat="1" ht="21" customHeight="1" x14ac:dyDescent="0.25">
      <c r="A1" s="100" t="s">
        <v>69</v>
      </c>
      <c r="B1" s="100"/>
      <c r="C1" s="100"/>
      <c r="D1" s="100"/>
      <c r="E1" s="100"/>
      <c r="F1" s="100"/>
    </row>
    <row r="2" spans="1:6" s="3" customFormat="1" ht="21" customHeight="1" x14ac:dyDescent="0.25">
      <c r="A2" s="101" t="s">
        <v>0</v>
      </c>
      <c r="B2" s="101"/>
      <c r="C2" s="101"/>
      <c r="D2" s="101"/>
      <c r="E2" s="101"/>
      <c r="F2" s="101"/>
    </row>
    <row r="3" spans="1:6" ht="21" customHeight="1" x14ac:dyDescent="0.25">
      <c r="A3" s="79"/>
      <c r="B3" s="79"/>
      <c r="C3" s="2"/>
      <c r="D3" s="2"/>
      <c r="E3" s="2"/>
    </row>
    <row r="4" spans="1:6" ht="21" customHeight="1" x14ac:dyDescent="0.25">
      <c r="A4" s="35" t="s">
        <v>134</v>
      </c>
      <c r="B4" s="25" t="s">
        <v>1</v>
      </c>
      <c r="C4" s="36"/>
      <c r="D4" s="93" t="s">
        <v>76</v>
      </c>
      <c r="E4" s="81"/>
      <c r="F4" s="25" t="s">
        <v>77</v>
      </c>
    </row>
    <row r="5" spans="1:6" ht="21" customHeight="1" x14ac:dyDescent="0.25">
      <c r="A5" s="10"/>
      <c r="B5" s="83"/>
      <c r="C5" s="36"/>
      <c r="D5" s="84" t="s">
        <v>2</v>
      </c>
      <c r="E5" s="37"/>
      <c r="F5" s="84" t="s">
        <v>3</v>
      </c>
    </row>
    <row r="6" spans="1:6" ht="21" customHeight="1" x14ac:dyDescent="0.25">
      <c r="A6" s="10"/>
      <c r="B6" s="83"/>
      <c r="C6" s="36"/>
      <c r="D6" s="84" t="s">
        <v>4</v>
      </c>
      <c r="E6" s="37"/>
      <c r="F6" s="84"/>
    </row>
    <row r="7" spans="1:6" ht="21" customHeight="1" x14ac:dyDescent="0.25">
      <c r="A7" s="85" t="s">
        <v>5</v>
      </c>
    </row>
    <row r="8" spans="1:6" ht="21" customHeight="1" x14ac:dyDescent="0.25">
      <c r="A8" s="10"/>
    </row>
    <row r="9" spans="1:6" ht="21" customHeight="1" x14ac:dyDescent="0.25">
      <c r="A9" s="10" t="s">
        <v>6</v>
      </c>
      <c r="B9" s="24"/>
      <c r="D9" s="26"/>
      <c r="E9" s="26"/>
      <c r="F9" s="27"/>
    </row>
    <row r="10" spans="1:6" ht="21" customHeight="1" x14ac:dyDescent="0.25">
      <c r="A10" s="94" t="s">
        <v>7</v>
      </c>
      <c r="B10" s="95">
        <v>5</v>
      </c>
      <c r="D10" s="26">
        <v>661485730</v>
      </c>
      <c r="E10" s="29"/>
      <c r="F10" s="26">
        <v>550369391</v>
      </c>
    </row>
    <row r="11" spans="1:6" ht="21" customHeight="1" x14ac:dyDescent="0.25">
      <c r="A11" s="94" t="s">
        <v>60</v>
      </c>
      <c r="B11" s="95">
        <v>6</v>
      </c>
      <c r="C11" s="96"/>
      <c r="D11" s="26">
        <v>49773655</v>
      </c>
      <c r="E11" s="31"/>
      <c r="F11" s="26">
        <v>70246583</v>
      </c>
    </row>
    <row r="12" spans="1:6" ht="21" customHeight="1" x14ac:dyDescent="0.25">
      <c r="A12" s="94" t="s">
        <v>61</v>
      </c>
      <c r="B12" s="95"/>
      <c r="C12" s="96"/>
      <c r="D12" s="26"/>
      <c r="E12" s="31"/>
      <c r="F12" s="26"/>
    </row>
    <row r="13" spans="1:6" ht="21" customHeight="1" x14ac:dyDescent="0.25">
      <c r="A13" s="97" t="s">
        <v>62</v>
      </c>
      <c r="B13" s="24">
        <v>7</v>
      </c>
      <c r="D13" s="26">
        <v>758555002</v>
      </c>
      <c r="E13" s="29"/>
      <c r="F13" s="26">
        <v>790120136</v>
      </c>
    </row>
    <row r="14" spans="1:6" ht="21" customHeight="1" x14ac:dyDescent="0.25">
      <c r="A14" s="98" t="s">
        <v>63</v>
      </c>
      <c r="B14" s="24"/>
      <c r="D14" s="26">
        <v>7503560</v>
      </c>
      <c r="E14" s="29"/>
      <c r="F14" s="26">
        <v>5327195</v>
      </c>
    </row>
    <row r="15" spans="1:6" ht="21" customHeight="1" x14ac:dyDescent="0.25">
      <c r="A15" s="10" t="s">
        <v>8</v>
      </c>
      <c r="B15" s="24"/>
      <c r="D15" s="32">
        <v>1477317947</v>
      </c>
      <c r="E15" s="29"/>
      <c r="F15" s="32">
        <v>1416063305</v>
      </c>
    </row>
    <row r="16" spans="1:6" ht="21" customHeight="1" x14ac:dyDescent="0.25">
      <c r="A16" s="10"/>
      <c r="B16" s="24"/>
      <c r="D16" s="39"/>
      <c r="E16" s="29"/>
      <c r="F16" s="39"/>
    </row>
    <row r="17" spans="1:6" ht="21" customHeight="1" x14ac:dyDescent="0.25">
      <c r="A17" s="10" t="s">
        <v>9</v>
      </c>
      <c r="B17" s="24"/>
      <c r="D17" s="29"/>
      <c r="E17" s="29"/>
      <c r="F17" s="27"/>
    </row>
    <row r="18" spans="1:6" ht="21" customHeight="1" x14ac:dyDescent="0.25">
      <c r="A18" s="7" t="s">
        <v>64</v>
      </c>
      <c r="B18" s="24"/>
      <c r="D18" s="26">
        <v>1900000</v>
      </c>
      <c r="E18" s="29"/>
      <c r="F18" s="26">
        <v>1800000</v>
      </c>
    </row>
    <row r="19" spans="1:6" ht="21" customHeight="1" x14ac:dyDescent="0.25">
      <c r="A19" s="7" t="s">
        <v>61</v>
      </c>
      <c r="B19" s="24"/>
      <c r="D19" s="26"/>
      <c r="E19" s="29"/>
      <c r="F19" s="6"/>
    </row>
    <row r="20" spans="1:6" ht="21" customHeight="1" x14ac:dyDescent="0.25">
      <c r="A20" s="74" t="s">
        <v>65</v>
      </c>
      <c r="B20" s="24">
        <v>7</v>
      </c>
      <c r="D20" s="26">
        <v>2295347589</v>
      </c>
      <c r="E20" s="29"/>
      <c r="F20" s="26">
        <v>2391809193</v>
      </c>
    </row>
    <row r="21" spans="1:6" ht="21" customHeight="1" x14ac:dyDescent="0.25">
      <c r="A21" s="7" t="s">
        <v>66</v>
      </c>
      <c r="B21" s="24">
        <v>9</v>
      </c>
      <c r="D21" s="26">
        <v>30860171</v>
      </c>
      <c r="E21" s="29"/>
      <c r="F21" s="26">
        <v>31849064</v>
      </c>
    </row>
    <row r="22" spans="1:6" ht="21" customHeight="1" x14ac:dyDescent="0.25">
      <c r="A22" s="86" t="s">
        <v>67</v>
      </c>
      <c r="B22" s="24"/>
      <c r="D22" s="26">
        <v>19454263</v>
      </c>
      <c r="E22" s="29"/>
      <c r="F22" s="26">
        <v>19977947</v>
      </c>
    </row>
    <row r="23" spans="1:6" ht="21" customHeight="1" x14ac:dyDescent="0.25">
      <c r="A23" s="86" t="s">
        <v>10</v>
      </c>
      <c r="B23" s="24">
        <v>10</v>
      </c>
      <c r="D23" s="26">
        <v>43790634</v>
      </c>
      <c r="E23" s="29"/>
      <c r="F23" s="26">
        <v>43942747</v>
      </c>
    </row>
    <row r="24" spans="1:6" ht="21" customHeight="1" x14ac:dyDescent="0.25">
      <c r="A24" s="12" t="s">
        <v>11</v>
      </c>
      <c r="B24" s="24"/>
      <c r="D24" s="26">
        <v>9509229</v>
      </c>
      <c r="E24" s="29"/>
      <c r="F24" s="26">
        <v>9844069</v>
      </c>
    </row>
    <row r="25" spans="1:6" ht="21" customHeight="1" x14ac:dyDescent="0.25">
      <c r="A25" s="12" t="s">
        <v>12</v>
      </c>
      <c r="B25" s="24"/>
      <c r="D25" s="26">
        <v>97175339</v>
      </c>
      <c r="E25" s="29"/>
      <c r="F25" s="26">
        <v>96054423</v>
      </c>
    </row>
    <row r="26" spans="1:6" ht="21" customHeight="1" x14ac:dyDescent="0.25">
      <c r="A26" s="99" t="s">
        <v>68</v>
      </c>
      <c r="B26" s="24"/>
      <c r="D26" s="26">
        <v>61393118</v>
      </c>
      <c r="E26" s="27"/>
      <c r="F26" s="26">
        <v>58426343</v>
      </c>
    </row>
    <row r="27" spans="1:6" ht="21" customHeight="1" x14ac:dyDescent="0.25">
      <c r="A27" s="10" t="s">
        <v>13</v>
      </c>
      <c r="B27" s="24"/>
      <c r="D27" s="33">
        <v>2559430343</v>
      </c>
      <c r="E27" s="29"/>
      <c r="F27" s="33">
        <v>2653703786</v>
      </c>
    </row>
    <row r="28" spans="1:6" ht="21" customHeight="1" x14ac:dyDescent="0.25">
      <c r="A28" s="10"/>
      <c r="B28" s="24"/>
      <c r="D28" s="34"/>
      <c r="E28" s="39"/>
      <c r="F28" s="34"/>
    </row>
    <row r="29" spans="1:6" ht="21" customHeight="1" thickBot="1" x14ac:dyDescent="0.3">
      <c r="A29" s="10" t="s">
        <v>14</v>
      </c>
      <c r="D29" s="38">
        <v>4036748290</v>
      </c>
      <c r="E29" s="29"/>
      <c r="F29" s="38">
        <v>4069767091</v>
      </c>
    </row>
    <row r="30" spans="1:6" ht="21" customHeight="1" x14ac:dyDescent="0.25">
      <c r="A30" s="10"/>
      <c r="D30" s="34"/>
      <c r="E30" s="29"/>
      <c r="F30" s="34"/>
    </row>
    <row r="31" spans="1:6" ht="21" customHeight="1" x14ac:dyDescent="0.25">
      <c r="A31" s="10"/>
      <c r="D31" s="34"/>
      <c r="E31" s="29"/>
      <c r="F31" s="34"/>
    </row>
    <row r="32" spans="1:6" ht="21" customHeight="1" x14ac:dyDescent="0.25">
      <c r="A32" s="10"/>
      <c r="D32" s="34"/>
      <c r="E32" s="29"/>
      <c r="F32" s="34"/>
    </row>
    <row r="33" spans="1:6" ht="21" customHeight="1" x14ac:dyDescent="0.25">
      <c r="A33" s="10"/>
      <c r="D33" s="34"/>
      <c r="E33" s="29"/>
      <c r="F33" s="34"/>
    </row>
    <row r="34" spans="1:6" ht="21" customHeight="1" x14ac:dyDescent="0.25">
      <c r="A34" s="10"/>
      <c r="D34" s="34"/>
      <c r="E34" s="29"/>
      <c r="F34" s="34"/>
    </row>
    <row r="35" spans="1:6" ht="21" customHeight="1" x14ac:dyDescent="0.25">
      <c r="A35" s="10"/>
      <c r="D35" s="34"/>
      <c r="E35" s="29"/>
      <c r="F35" s="34"/>
    </row>
    <row r="37" spans="1:6" ht="21" customHeight="1" x14ac:dyDescent="0.25">
      <c r="A37" s="7" t="s">
        <v>55</v>
      </c>
      <c r="F37" s="4">
        <v>1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89C9-A11A-47FE-B0CC-06E542BB4FC4}">
  <dimension ref="A1:F37"/>
  <sheetViews>
    <sheetView topLeftCell="A13" zoomScaleNormal="100" zoomScaleSheetLayoutView="100" workbookViewId="0">
      <selection activeCell="H10" sqref="H10"/>
    </sheetView>
  </sheetViews>
  <sheetFormatPr defaultColWidth="10.54296875" defaultRowHeight="21" customHeight="1" x14ac:dyDescent="0.25"/>
  <cols>
    <col min="1" max="1" width="46.81640625" style="7" customWidth="1"/>
    <col min="2" max="2" width="7.7265625" style="7" customWidth="1"/>
    <col min="3" max="3" width="1" style="6" customWidth="1"/>
    <col min="4" max="4" width="13.7265625" style="6" customWidth="1"/>
    <col min="5" max="5" width="1" style="6" customWidth="1"/>
    <col min="6" max="6" width="13.7265625" style="4" customWidth="1"/>
    <col min="7" max="16384" width="10.54296875" style="6"/>
  </cols>
  <sheetData>
    <row r="1" spans="1:6" s="3" customFormat="1" ht="21" customHeight="1" x14ac:dyDescent="0.25">
      <c r="A1" s="100" t="s">
        <v>69</v>
      </c>
      <c r="B1" s="100"/>
      <c r="C1" s="100"/>
      <c r="D1" s="100"/>
      <c r="E1" s="100"/>
      <c r="F1" s="100"/>
    </row>
    <row r="2" spans="1:6" s="3" customFormat="1" ht="21" customHeight="1" x14ac:dyDescent="0.25">
      <c r="A2" s="101" t="s">
        <v>0</v>
      </c>
      <c r="B2" s="101"/>
      <c r="C2" s="101"/>
      <c r="D2" s="101"/>
      <c r="E2" s="101"/>
      <c r="F2" s="101"/>
    </row>
    <row r="3" spans="1:6" ht="21" customHeight="1" x14ac:dyDescent="0.25">
      <c r="A3" s="79"/>
      <c r="B3" s="79"/>
      <c r="C3" s="2"/>
      <c r="D3" s="2"/>
      <c r="E3" s="2"/>
    </row>
    <row r="4" spans="1:6" ht="21" customHeight="1" x14ac:dyDescent="0.25">
      <c r="A4" s="35" t="s">
        <v>134</v>
      </c>
      <c r="B4" s="25" t="s">
        <v>1</v>
      </c>
      <c r="C4" s="36"/>
      <c r="D4" s="80" t="s">
        <v>76</v>
      </c>
      <c r="E4" s="81"/>
      <c r="F4" s="82" t="s">
        <v>77</v>
      </c>
    </row>
    <row r="5" spans="1:6" ht="21" customHeight="1" x14ac:dyDescent="0.25">
      <c r="A5" s="10"/>
      <c r="B5" s="83"/>
      <c r="C5" s="36"/>
      <c r="D5" s="84" t="s">
        <v>2</v>
      </c>
      <c r="E5" s="37"/>
      <c r="F5" s="84" t="s">
        <v>3</v>
      </c>
    </row>
    <row r="6" spans="1:6" ht="21" customHeight="1" x14ac:dyDescent="0.25">
      <c r="A6" s="10"/>
      <c r="B6" s="83"/>
      <c r="C6" s="36"/>
      <c r="D6" s="84" t="s">
        <v>4</v>
      </c>
      <c r="E6" s="37"/>
      <c r="F6" s="84"/>
    </row>
    <row r="7" spans="1:6" ht="21" customHeight="1" x14ac:dyDescent="0.25">
      <c r="A7" s="85" t="s">
        <v>15</v>
      </c>
    </row>
    <row r="8" spans="1:6" ht="21" customHeight="1" x14ac:dyDescent="0.25">
      <c r="A8" s="10"/>
      <c r="D8" s="26"/>
      <c r="E8" s="26"/>
      <c r="F8" s="27"/>
    </row>
    <row r="9" spans="1:6" ht="21" customHeight="1" x14ac:dyDescent="0.25">
      <c r="A9" s="10" t="s">
        <v>16</v>
      </c>
      <c r="D9" s="26"/>
      <c r="E9" s="26"/>
      <c r="F9" s="27"/>
    </row>
    <row r="10" spans="1:6" ht="21" customHeight="1" x14ac:dyDescent="0.25">
      <c r="A10" s="86" t="s">
        <v>70</v>
      </c>
      <c r="B10" s="24" t="s">
        <v>123</v>
      </c>
      <c r="D10" s="26">
        <v>2250000000</v>
      </c>
      <c r="E10" s="27"/>
      <c r="F10" s="26">
        <v>2250000000</v>
      </c>
    </row>
    <row r="11" spans="1:6" ht="21" customHeight="1" x14ac:dyDescent="0.25">
      <c r="A11" s="86" t="s">
        <v>17</v>
      </c>
      <c r="B11" s="24">
        <v>11</v>
      </c>
      <c r="D11" s="26">
        <v>0</v>
      </c>
      <c r="E11" s="27"/>
      <c r="F11" s="26">
        <v>5000000</v>
      </c>
    </row>
    <row r="12" spans="1:6" ht="21" customHeight="1" x14ac:dyDescent="0.25">
      <c r="A12" s="12" t="s">
        <v>71</v>
      </c>
      <c r="D12" s="26">
        <v>10951939</v>
      </c>
      <c r="E12" s="27"/>
      <c r="F12" s="26">
        <v>10694262</v>
      </c>
    </row>
    <row r="13" spans="1:6" ht="21" customHeight="1" x14ac:dyDescent="0.25">
      <c r="A13" s="12" t="s">
        <v>72</v>
      </c>
      <c r="B13" s="24"/>
      <c r="D13" s="26">
        <v>32536075</v>
      </c>
      <c r="E13" s="27"/>
      <c r="F13" s="26">
        <v>29649237</v>
      </c>
    </row>
    <row r="14" spans="1:6" ht="21" customHeight="1" x14ac:dyDescent="0.25">
      <c r="A14" s="10" t="s">
        <v>18</v>
      </c>
      <c r="B14" s="24"/>
      <c r="D14" s="33">
        <v>2293488014</v>
      </c>
      <c r="E14" s="27"/>
      <c r="F14" s="33">
        <v>2295343499</v>
      </c>
    </row>
    <row r="15" spans="1:6" ht="21" customHeight="1" x14ac:dyDescent="0.25">
      <c r="A15" s="10"/>
      <c r="B15" s="24"/>
      <c r="D15" s="34"/>
      <c r="E15" s="27"/>
      <c r="F15" s="34"/>
    </row>
    <row r="16" spans="1:6" ht="21" customHeight="1" x14ac:dyDescent="0.25">
      <c r="A16" s="10" t="s">
        <v>19</v>
      </c>
      <c r="B16" s="24"/>
      <c r="D16" s="27"/>
      <c r="E16" s="27"/>
      <c r="F16" s="27"/>
    </row>
    <row r="17" spans="1:6" ht="21" customHeight="1" x14ac:dyDescent="0.25">
      <c r="A17" s="14" t="s">
        <v>73</v>
      </c>
      <c r="B17" s="24"/>
      <c r="D17" s="26">
        <v>34973048</v>
      </c>
      <c r="E17" s="27"/>
      <c r="F17" s="26">
        <v>35180523</v>
      </c>
    </row>
    <row r="18" spans="1:6" ht="21" customHeight="1" x14ac:dyDescent="0.25">
      <c r="A18" s="7" t="s">
        <v>108</v>
      </c>
      <c r="B18" s="24"/>
      <c r="D18" s="26">
        <v>43842649</v>
      </c>
      <c r="E18" s="27"/>
      <c r="F18" s="26">
        <v>43478455</v>
      </c>
    </row>
    <row r="19" spans="1:6" ht="21" customHeight="1" x14ac:dyDescent="0.25">
      <c r="A19" s="10" t="s">
        <v>20</v>
      </c>
      <c r="B19" s="24"/>
      <c r="D19" s="33">
        <v>78815697</v>
      </c>
      <c r="E19" s="27"/>
      <c r="F19" s="33">
        <v>78658978</v>
      </c>
    </row>
    <row r="20" spans="1:6" ht="21" customHeight="1" thickBot="1" x14ac:dyDescent="0.3">
      <c r="A20" s="10" t="s">
        <v>21</v>
      </c>
      <c r="D20" s="38">
        <v>2372303711</v>
      </c>
      <c r="E20" s="27"/>
      <c r="F20" s="38">
        <v>2374002477</v>
      </c>
    </row>
    <row r="21" spans="1:6" ht="21" customHeight="1" x14ac:dyDescent="0.25">
      <c r="A21" s="10"/>
      <c r="D21" s="11"/>
      <c r="E21" s="11"/>
      <c r="F21" s="11"/>
    </row>
    <row r="22" spans="1:6" ht="21" customHeight="1" x14ac:dyDescent="0.25">
      <c r="A22" s="10" t="s">
        <v>22</v>
      </c>
      <c r="D22" s="15"/>
      <c r="E22" s="15"/>
    </row>
    <row r="23" spans="1:6" ht="21" customHeight="1" x14ac:dyDescent="0.25">
      <c r="A23" s="7" t="s">
        <v>23</v>
      </c>
      <c r="B23" s="87"/>
      <c r="D23" s="15"/>
      <c r="E23" s="15"/>
    </row>
    <row r="24" spans="1:6" ht="21" customHeight="1" x14ac:dyDescent="0.25">
      <c r="A24" s="12" t="s">
        <v>24</v>
      </c>
      <c r="D24" s="15"/>
      <c r="E24" s="15"/>
    </row>
    <row r="25" spans="1:6" ht="21" customHeight="1" thickBot="1" x14ac:dyDescent="0.3">
      <c r="A25" s="16" t="s">
        <v>75</v>
      </c>
      <c r="B25" s="87"/>
      <c r="D25" s="88">
        <v>1184125971</v>
      </c>
      <c r="E25" s="89"/>
      <c r="F25" s="88">
        <v>1184125971</v>
      </c>
    </row>
    <row r="26" spans="1:6" ht="21" customHeight="1" x14ac:dyDescent="0.25">
      <c r="A26" s="12" t="s">
        <v>74</v>
      </c>
      <c r="B26" s="87"/>
      <c r="D26" s="90"/>
      <c r="E26" s="89"/>
      <c r="F26" s="90"/>
    </row>
    <row r="27" spans="1:6" ht="21" customHeight="1" x14ac:dyDescent="0.25">
      <c r="A27" s="16" t="s">
        <v>106</v>
      </c>
      <c r="B27" s="87"/>
      <c r="D27" s="90">
        <v>1184121871</v>
      </c>
      <c r="E27" s="89"/>
      <c r="F27" s="90">
        <v>1184121871</v>
      </c>
    </row>
    <row r="28" spans="1:6" ht="21" customHeight="1" x14ac:dyDescent="0.25">
      <c r="A28" s="16" t="s">
        <v>25</v>
      </c>
      <c r="B28" s="87"/>
      <c r="D28" s="26">
        <v>3485303</v>
      </c>
      <c r="E28" s="26"/>
      <c r="F28" s="29">
        <v>3485303</v>
      </c>
    </row>
    <row r="29" spans="1:6" ht="21" customHeight="1" x14ac:dyDescent="0.25">
      <c r="A29" s="12" t="s">
        <v>107</v>
      </c>
      <c r="B29" s="87"/>
      <c r="D29" s="29"/>
      <c r="E29" s="26"/>
      <c r="F29" s="29"/>
    </row>
    <row r="30" spans="1:6" ht="21" customHeight="1" x14ac:dyDescent="0.25">
      <c r="A30" s="12" t="s">
        <v>26</v>
      </c>
      <c r="B30" s="87"/>
      <c r="D30" s="26">
        <v>75952572</v>
      </c>
      <c r="E30" s="26"/>
      <c r="F30" s="29">
        <v>75952572</v>
      </c>
    </row>
    <row r="31" spans="1:6" ht="21" customHeight="1" x14ac:dyDescent="0.25">
      <c r="A31" s="12" t="s">
        <v>27</v>
      </c>
      <c r="D31" s="30">
        <v>400884833</v>
      </c>
      <c r="E31" s="29"/>
      <c r="F31" s="30">
        <v>432204868</v>
      </c>
    </row>
    <row r="32" spans="1:6" ht="21" customHeight="1" x14ac:dyDescent="0.25">
      <c r="A32" s="13" t="s">
        <v>105</v>
      </c>
      <c r="D32" s="91">
        <v>1664444579</v>
      </c>
      <c r="E32" s="90"/>
      <c r="F32" s="91">
        <v>1695764614</v>
      </c>
    </row>
    <row r="33" spans="1:6" ht="21" customHeight="1" thickBot="1" x14ac:dyDescent="0.3">
      <c r="A33" s="10" t="s">
        <v>28</v>
      </c>
      <c r="D33" s="92">
        <v>4036748290</v>
      </c>
      <c r="E33" s="90"/>
      <c r="F33" s="92">
        <v>4069767091</v>
      </c>
    </row>
    <row r="34" spans="1:6" ht="21" customHeight="1" x14ac:dyDescent="0.25">
      <c r="A34" s="10"/>
      <c r="D34" s="90"/>
      <c r="E34" s="90"/>
      <c r="F34" s="90"/>
    </row>
    <row r="35" spans="1:6" ht="21" customHeight="1" x14ac:dyDescent="0.25">
      <c r="A35" s="10"/>
      <c r="D35" s="90"/>
      <c r="E35" s="90"/>
      <c r="F35" s="90"/>
    </row>
    <row r="36" spans="1:6" ht="21" customHeight="1" x14ac:dyDescent="0.25">
      <c r="B36" s="17"/>
      <c r="D36" s="90"/>
      <c r="E36" s="89"/>
      <c r="F36" s="90"/>
    </row>
    <row r="37" spans="1:6" ht="21" customHeight="1" x14ac:dyDescent="0.25">
      <c r="A37" s="7" t="s">
        <v>55</v>
      </c>
      <c r="D37" s="15"/>
      <c r="E37" s="15"/>
      <c r="F37" s="4">
        <v>2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2400-97BA-4969-84A9-74F7C3FCBB5C}">
  <dimension ref="A1:F37"/>
  <sheetViews>
    <sheetView topLeftCell="A13" zoomScaleNormal="100" zoomScaleSheetLayoutView="100" workbookViewId="0">
      <selection activeCell="G21" sqref="G21"/>
    </sheetView>
  </sheetViews>
  <sheetFormatPr defaultColWidth="10.54296875" defaultRowHeight="21" customHeight="1" x14ac:dyDescent="0.25"/>
  <cols>
    <col min="1" max="1" width="44.1796875" style="7" customWidth="1"/>
    <col min="2" max="2" width="8.453125" style="7" customWidth="1"/>
    <col min="3" max="3" width="1.54296875" style="6" customWidth="1"/>
    <col min="4" max="4" width="13.7265625" style="6" customWidth="1"/>
    <col min="5" max="5" width="1.54296875" style="6" customWidth="1"/>
    <col min="6" max="6" width="13.7265625" style="4" customWidth="1"/>
    <col min="7" max="16384" width="10.54296875" style="6"/>
  </cols>
  <sheetData>
    <row r="1" spans="1:6" s="3" customFormat="1" ht="21" customHeight="1" x14ac:dyDescent="0.25">
      <c r="A1" s="103" t="s">
        <v>69</v>
      </c>
      <c r="B1" s="103"/>
      <c r="C1" s="103"/>
      <c r="D1" s="103"/>
      <c r="E1" s="103"/>
      <c r="F1" s="103"/>
    </row>
    <row r="2" spans="1:6" s="3" customFormat="1" ht="21" customHeight="1" x14ac:dyDescent="0.25">
      <c r="A2" s="103" t="s">
        <v>29</v>
      </c>
      <c r="B2" s="103"/>
      <c r="C2" s="103"/>
      <c r="D2" s="103"/>
      <c r="E2" s="103"/>
      <c r="F2" s="103"/>
    </row>
    <row r="3" spans="1:6" s="3" customFormat="1" ht="21" customHeight="1" x14ac:dyDescent="0.25">
      <c r="A3" s="102" t="s">
        <v>104</v>
      </c>
      <c r="B3" s="102"/>
      <c r="C3" s="102"/>
      <c r="D3" s="102"/>
      <c r="E3" s="102"/>
      <c r="F3" s="102"/>
    </row>
    <row r="4" spans="1:6" s="3" customFormat="1" ht="21" customHeight="1" x14ac:dyDescent="0.25">
      <c r="C4" s="2"/>
      <c r="D4" s="1"/>
      <c r="E4" s="2"/>
      <c r="F4" s="5"/>
    </row>
    <row r="5" spans="1:6" s="41" customFormat="1" ht="21" customHeight="1" x14ac:dyDescent="0.25">
      <c r="A5" s="35" t="s">
        <v>134</v>
      </c>
      <c r="B5" s="25" t="s">
        <v>1</v>
      </c>
      <c r="C5" s="36"/>
      <c r="D5" s="45" t="s">
        <v>80</v>
      </c>
      <c r="E5" s="44"/>
      <c r="F5" s="45" t="s">
        <v>58</v>
      </c>
    </row>
    <row r="6" spans="1:6" ht="21" customHeight="1" x14ac:dyDescent="0.25">
      <c r="B6" s="24"/>
      <c r="C6" s="8"/>
      <c r="D6" s="24"/>
      <c r="E6" s="9"/>
      <c r="F6" s="24"/>
    </row>
    <row r="7" spans="1:6" ht="21" customHeight="1" x14ac:dyDescent="0.25">
      <c r="A7" s="10" t="s">
        <v>30</v>
      </c>
      <c r="F7" s="6"/>
    </row>
    <row r="8" spans="1:6" ht="21" customHeight="1" x14ac:dyDescent="0.25">
      <c r="A8" s="49" t="s">
        <v>78</v>
      </c>
      <c r="B8" s="24">
        <v>12</v>
      </c>
      <c r="D8" s="6">
        <v>153905948</v>
      </c>
      <c r="F8" s="6">
        <v>222845116</v>
      </c>
    </row>
    <row r="9" spans="1:6" ht="21" customHeight="1" x14ac:dyDescent="0.25">
      <c r="A9" s="50" t="s">
        <v>79</v>
      </c>
      <c r="B9" s="24"/>
      <c r="D9" s="26">
        <v>4339541</v>
      </c>
      <c r="E9" s="27"/>
      <c r="F9" s="26">
        <v>4240995</v>
      </c>
    </row>
    <row r="10" spans="1:6" ht="21" customHeight="1" x14ac:dyDescent="0.25">
      <c r="A10" s="50" t="s">
        <v>31</v>
      </c>
      <c r="B10" s="24">
        <v>13</v>
      </c>
      <c r="D10" s="26">
        <v>31873197</v>
      </c>
      <c r="E10" s="27"/>
      <c r="F10" s="26">
        <v>20534139</v>
      </c>
    </row>
    <row r="11" spans="1:6" ht="21" customHeight="1" x14ac:dyDescent="0.25">
      <c r="A11" s="10" t="s">
        <v>32</v>
      </c>
      <c r="D11" s="33">
        <v>190118686</v>
      </c>
      <c r="E11" s="27"/>
      <c r="F11" s="33">
        <v>247620250</v>
      </c>
    </row>
    <row r="12" spans="1:6" ht="21" customHeight="1" x14ac:dyDescent="0.25">
      <c r="A12" s="10"/>
      <c r="D12" s="34"/>
      <c r="E12" s="27"/>
      <c r="F12" s="34"/>
    </row>
    <row r="13" spans="1:6" ht="21" customHeight="1" x14ac:dyDescent="0.25">
      <c r="A13" s="10" t="s">
        <v>33</v>
      </c>
      <c r="D13" s="27"/>
      <c r="E13" s="27"/>
      <c r="F13" s="27"/>
    </row>
    <row r="14" spans="1:6" ht="21" customHeight="1" x14ac:dyDescent="0.25">
      <c r="A14" s="48" t="s">
        <v>81</v>
      </c>
      <c r="B14" s="24"/>
      <c r="D14" s="27">
        <v>666416</v>
      </c>
      <c r="E14" s="27"/>
      <c r="F14" s="27">
        <v>204072</v>
      </c>
    </row>
    <row r="15" spans="1:6" ht="21" customHeight="1" x14ac:dyDescent="0.25">
      <c r="A15" s="48" t="s">
        <v>34</v>
      </c>
      <c r="B15" s="24"/>
      <c r="D15" s="27">
        <v>92337241</v>
      </c>
      <c r="E15" s="27"/>
      <c r="F15" s="27">
        <v>83544791</v>
      </c>
    </row>
    <row r="16" spans="1:6" ht="21" customHeight="1" x14ac:dyDescent="0.25">
      <c r="A16" s="48" t="s">
        <v>82</v>
      </c>
      <c r="D16" s="27">
        <v>102370265</v>
      </c>
      <c r="E16" s="27"/>
      <c r="F16" s="27">
        <v>128617138</v>
      </c>
    </row>
    <row r="17" spans="1:6" ht="21" customHeight="1" x14ac:dyDescent="0.25">
      <c r="A17" s="48" t="s">
        <v>124</v>
      </c>
      <c r="B17" s="24"/>
      <c r="D17" s="27">
        <v>-2526106</v>
      </c>
      <c r="E17" s="27"/>
      <c r="F17" s="27">
        <v>2232275</v>
      </c>
    </row>
    <row r="18" spans="1:6" ht="21" customHeight="1" x14ac:dyDescent="0.25">
      <c r="A18" s="13" t="s">
        <v>35</v>
      </c>
      <c r="D18" s="33">
        <v>192847816</v>
      </c>
      <c r="E18" s="27"/>
      <c r="F18" s="33">
        <v>214598276</v>
      </c>
    </row>
    <row r="19" spans="1:6" ht="21" customHeight="1" x14ac:dyDescent="0.25">
      <c r="A19" s="48"/>
      <c r="D19" s="34"/>
      <c r="E19" s="27"/>
      <c r="F19" s="34"/>
    </row>
    <row r="20" spans="1:6" ht="21" customHeight="1" x14ac:dyDescent="0.25">
      <c r="A20" s="13" t="s">
        <v>118</v>
      </c>
      <c r="D20" s="27">
        <v>-2729130</v>
      </c>
      <c r="E20" s="27"/>
      <c r="F20" s="27">
        <v>33021974</v>
      </c>
    </row>
    <row r="21" spans="1:6" ht="21" customHeight="1" x14ac:dyDescent="0.25">
      <c r="A21" s="12" t="s">
        <v>36</v>
      </c>
      <c r="D21" s="30">
        <v>29711820</v>
      </c>
      <c r="E21" s="27"/>
      <c r="F21" s="30">
        <v>30916751</v>
      </c>
    </row>
    <row r="22" spans="1:6" ht="21" customHeight="1" x14ac:dyDescent="0.25">
      <c r="A22" s="13" t="s">
        <v>116</v>
      </c>
      <c r="D22" s="27">
        <v>-32440950</v>
      </c>
      <c r="E22" s="27"/>
      <c r="F22" s="27">
        <v>2105223</v>
      </c>
    </row>
    <row r="23" spans="1:6" ht="21" customHeight="1" x14ac:dyDescent="0.25">
      <c r="A23" s="12" t="s">
        <v>53</v>
      </c>
      <c r="B23" s="24">
        <v>14</v>
      </c>
      <c r="D23" s="30">
        <v>1120915</v>
      </c>
      <c r="E23" s="27"/>
      <c r="F23" s="30">
        <v>609158</v>
      </c>
    </row>
    <row r="24" spans="1:6" ht="21" customHeight="1" x14ac:dyDescent="0.25">
      <c r="A24" s="10" t="s">
        <v>117</v>
      </c>
      <c r="D24" s="30">
        <v>-31320035</v>
      </c>
      <c r="E24" s="27"/>
      <c r="F24" s="30">
        <v>2714381</v>
      </c>
    </row>
    <row r="25" spans="1:6" ht="21" customHeight="1" x14ac:dyDescent="0.25">
      <c r="A25" s="10"/>
      <c r="D25" s="27"/>
      <c r="E25" s="27"/>
      <c r="F25" s="27"/>
    </row>
    <row r="26" spans="1:6" s="14" customFormat="1" ht="21" customHeight="1" x14ac:dyDescent="0.25">
      <c r="A26" s="54" t="s">
        <v>54</v>
      </c>
      <c r="B26" s="24"/>
      <c r="C26" s="51"/>
      <c r="D26" s="52">
        <v>0</v>
      </c>
      <c r="E26" s="53"/>
      <c r="F26" s="52">
        <v>0</v>
      </c>
    </row>
    <row r="27" spans="1:6" s="14" customFormat="1" ht="21" customHeight="1" x14ac:dyDescent="0.25">
      <c r="A27" s="54"/>
      <c r="B27" s="24"/>
      <c r="C27" s="51"/>
      <c r="D27" s="63"/>
      <c r="E27" s="64"/>
      <c r="F27" s="63"/>
    </row>
    <row r="28" spans="1:6" s="14" customFormat="1" ht="21" customHeight="1" thickBot="1" x14ac:dyDescent="0.3">
      <c r="A28" s="54" t="s">
        <v>125</v>
      </c>
      <c r="B28" s="55"/>
      <c r="C28" s="51"/>
      <c r="D28" s="56">
        <v>-31320035</v>
      </c>
      <c r="E28" s="53"/>
      <c r="F28" s="56">
        <v>2714381</v>
      </c>
    </row>
    <row r="29" spans="1:6" s="14" customFormat="1" ht="21" customHeight="1" x14ac:dyDescent="0.25">
      <c r="A29" s="54"/>
      <c r="B29" s="55"/>
      <c r="C29" s="51"/>
      <c r="D29" s="57"/>
      <c r="E29" s="58"/>
      <c r="F29" s="57"/>
    </row>
    <row r="30" spans="1:6" ht="21" customHeight="1" x14ac:dyDescent="0.25">
      <c r="A30" s="10" t="s">
        <v>130</v>
      </c>
      <c r="B30" s="24"/>
      <c r="D30" s="15"/>
      <c r="E30" s="15"/>
      <c r="F30" s="15"/>
    </row>
    <row r="31" spans="1:6" ht="21" customHeight="1" thickBot="1" x14ac:dyDescent="0.3">
      <c r="A31" s="12" t="s">
        <v>109</v>
      </c>
      <c r="B31" s="24">
        <v>15</v>
      </c>
      <c r="D31" s="59">
        <v>-2.64500097220145E-2</v>
      </c>
      <c r="E31" s="60"/>
      <c r="F31" s="59">
        <v>2.2923155685889698E-3</v>
      </c>
    </row>
    <row r="32" spans="1:6" ht="21" customHeight="1" x14ac:dyDescent="0.25">
      <c r="A32" s="12"/>
      <c r="B32" s="24"/>
      <c r="D32" s="4"/>
      <c r="E32" s="61"/>
    </row>
    <row r="33" spans="1:6" ht="21" customHeight="1" x14ac:dyDescent="0.25">
      <c r="A33" s="12"/>
      <c r="B33" s="24"/>
      <c r="D33" s="4"/>
      <c r="E33" s="61"/>
    </row>
    <row r="34" spans="1:6" ht="21" customHeight="1" x14ac:dyDescent="0.25">
      <c r="A34" s="12"/>
      <c r="B34" s="24"/>
      <c r="D34" s="4"/>
      <c r="E34" s="61"/>
    </row>
    <row r="35" spans="1:6" ht="21" customHeight="1" x14ac:dyDescent="0.25">
      <c r="A35" s="12"/>
      <c r="B35" s="24"/>
      <c r="D35" s="4"/>
      <c r="E35" s="61"/>
    </row>
    <row r="36" spans="1:6" ht="21" customHeight="1" x14ac:dyDescent="0.25">
      <c r="A36" s="12"/>
      <c r="B36" s="24"/>
      <c r="D36" s="62"/>
      <c r="E36" s="61"/>
      <c r="F36" s="62"/>
    </row>
    <row r="37" spans="1:6" ht="21" customHeight="1" x14ac:dyDescent="0.25">
      <c r="A37" s="7" t="s">
        <v>55</v>
      </c>
      <c r="B37" s="17"/>
      <c r="D37" s="15"/>
      <c r="E37" s="15"/>
      <c r="F37" s="4">
        <v>3</v>
      </c>
    </row>
  </sheetData>
  <mergeCells count="3">
    <mergeCell ref="A3:F3"/>
    <mergeCell ref="A2:F2"/>
    <mergeCell ref="A1:F1"/>
  </mergeCells>
  <pageMargins left="1" right="0.8" top="0.65" bottom="0.5" header="0.5" footer="0.5"/>
  <pageSetup paperSize="9" orientation="portrait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CA5F-7326-4369-B914-70F3EC64BB2D}">
  <dimension ref="A1:M25"/>
  <sheetViews>
    <sheetView zoomScaleNormal="100" zoomScaleSheetLayoutView="100" workbookViewId="0">
      <selection activeCell="K18" sqref="K18"/>
    </sheetView>
  </sheetViews>
  <sheetFormatPr defaultColWidth="9.453125" defaultRowHeight="21" customHeight="1" x14ac:dyDescent="0.25"/>
  <cols>
    <col min="1" max="1" width="8" style="6" customWidth="1"/>
    <col min="2" max="2" width="22.54296875" style="6" customWidth="1"/>
    <col min="3" max="3" width="6.1796875" style="6" customWidth="1"/>
    <col min="4" max="4" width="1" style="6" customWidth="1"/>
    <col min="5" max="5" width="16.7265625" style="6" customWidth="1"/>
    <col min="6" max="6" width="1.1796875" style="6" customWidth="1"/>
    <col min="7" max="7" width="16.7265625" style="6" customWidth="1"/>
    <col min="8" max="8" width="1.1796875" style="6" customWidth="1"/>
    <col min="9" max="9" width="16.7265625" style="6" customWidth="1"/>
    <col min="10" max="10" width="1.1796875" style="6" customWidth="1"/>
    <col min="11" max="11" width="16.7265625" style="6" customWidth="1"/>
    <col min="12" max="12" width="1.1796875" style="6" customWidth="1"/>
    <col min="13" max="13" width="16.7265625" style="6" customWidth="1"/>
    <col min="14" max="16384" width="9.453125" style="6"/>
  </cols>
  <sheetData>
    <row r="1" spans="1:13" ht="21" customHeight="1" x14ac:dyDescent="0.25">
      <c r="A1" s="103" t="s">
        <v>69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1" customHeight="1" x14ac:dyDescent="0.25">
      <c r="A2" s="105" t="s">
        <v>37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1" customHeight="1" x14ac:dyDescent="0.25">
      <c r="A3" s="106" t="s">
        <v>104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1" customHeight="1" x14ac:dyDescent="0.2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5"/>
    </row>
    <row r="5" spans="1:13" s="4" customFormat="1" ht="21" customHeight="1" x14ac:dyDescent="0.25">
      <c r="A5" s="35" t="s">
        <v>134</v>
      </c>
      <c r="B5" s="42"/>
      <c r="C5" s="42"/>
      <c r="D5" s="42"/>
      <c r="F5" s="42"/>
      <c r="H5" s="42"/>
      <c r="I5" s="104" t="s">
        <v>107</v>
      </c>
      <c r="J5" s="104"/>
      <c r="K5" s="104"/>
      <c r="L5" s="42"/>
    </row>
    <row r="6" spans="1:13" s="4" customFormat="1" ht="21" customHeight="1" x14ac:dyDescent="0.25">
      <c r="A6" s="35"/>
      <c r="B6" s="42"/>
      <c r="C6" s="42"/>
      <c r="D6" s="42"/>
      <c r="E6" s="42" t="s">
        <v>23</v>
      </c>
      <c r="F6" s="42"/>
      <c r="G6" s="42" t="s">
        <v>38</v>
      </c>
      <c r="H6" s="42"/>
      <c r="I6" s="42" t="s">
        <v>41</v>
      </c>
      <c r="J6" s="42"/>
      <c r="K6" s="42"/>
      <c r="L6" s="42"/>
      <c r="M6" s="42" t="s">
        <v>59</v>
      </c>
    </row>
    <row r="7" spans="1:13" s="4" customFormat="1" ht="21" customHeight="1" x14ac:dyDescent="0.25">
      <c r="A7" s="42"/>
      <c r="B7" s="42"/>
      <c r="C7" s="42"/>
      <c r="D7" s="42"/>
      <c r="E7" s="43" t="s">
        <v>39</v>
      </c>
      <c r="F7" s="42"/>
      <c r="G7" s="43" t="s">
        <v>40</v>
      </c>
      <c r="H7" s="42"/>
      <c r="I7" s="43" t="s">
        <v>110</v>
      </c>
      <c r="J7" s="42"/>
      <c r="K7" s="43" t="s">
        <v>42</v>
      </c>
      <c r="L7" s="42"/>
      <c r="M7" s="43" t="s">
        <v>22</v>
      </c>
    </row>
    <row r="8" spans="1:13" s="4" customFormat="1" ht="21" customHeight="1" x14ac:dyDescent="0.25"/>
    <row r="9" spans="1:13" ht="21" customHeight="1" x14ac:dyDescent="0.25">
      <c r="A9" s="10" t="s">
        <v>56</v>
      </c>
      <c r="E9" s="6">
        <v>1184121871</v>
      </c>
      <c r="G9" s="6">
        <v>3485303</v>
      </c>
      <c r="H9" s="4"/>
      <c r="I9" s="6">
        <v>75952572</v>
      </c>
      <c r="K9" s="6">
        <v>547654191</v>
      </c>
      <c r="L9" s="4"/>
      <c r="M9" s="6">
        <v>1811213937</v>
      </c>
    </row>
    <row r="10" spans="1:13" ht="21" customHeight="1" x14ac:dyDescent="0.25">
      <c r="A10" s="7" t="s">
        <v>83</v>
      </c>
      <c r="D10" s="4"/>
      <c r="E10" s="4">
        <v>0</v>
      </c>
      <c r="G10" s="4">
        <v>0</v>
      </c>
      <c r="H10" s="4"/>
      <c r="I10" s="4">
        <v>0</v>
      </c>
      <c r="K10" s="6">
        <v>2714381</v>
      </c>
      <c r="L10" s="4"/>
      <c r="M10" s="6">
        <v>2714381</v>
      </c>
    </row>
    <row r="11" spans="1:13" ht="21" customHeight="1" thickBot="1" x14ac:dyDescent="0.3">
      <c r="A11" s="10" t="s">
        <v>57</v>
      </c>
      <c r="D11" s="4"/>
      <c r="E11" s="47">
        <v>1184121871</v>
      </c>
      <c r="F11" s="4"/>
      <c r="G11" s="47">
        <v>3485303</v>
      </c>
      <c r="H11" s="4"/>
      <c r="I11" s="47">
        <v>75952572</v>
      </c>
      <c r="J11" s="4"/>
      <c r="K11" s="47">
        <v>550368572</v>
      </c>
      <c r="L11" s="4"/>
      <c r="M11" s="47">
        <v>1813928318</v>
      </c>
    </row>
    <row r="12" spans="1:13" ht="21" customHeight="1" x14ac:dyDescent="0.25">
      <c r="A12" s="10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1" customHeight="1" x14ac:dyDescent="0.25">
      <c r="A13" s="10" t="s">
        <v>84</v>
      </c>
      <c r="E13" s="6">
        <v>1184121871</v>
      </c>
      <c r="G13" s="6">
        <v>3485303</v>
      </c>
      <c r="H13" s="4"/>
      <c r="I13" s="6">
        <v>75952572</v>
      </c>
      <c r="K13" s="6">
        <v>432204868</v>
      </c>
      <c r="L13" s="4"/>
      <c r="M13" s="6">
        <v>1695764614</v>
      </c>
    </row>
    <row r="14" spans="1:13" ht="21" customHeight="1" x14ac:dyDescent="0.25">
      <c r="A14" s="7" t="s">
        <v>126</v>
      </c>
      <c r="D14" s="4"/>
      <c r="E14" s="4">
        <v>0</v>
      </c>
      <c r="G14" s="4">
        <v>0</v>
      </c>
      <c r="H14" s="4"/>
      <c r="I14" s="6">
        <v>0</v>
      </c>
      <c r="K14" s="6">
        <v>-31320035</v>
      </c>
      <c r="L14" s="4"/>
      <c r="M14" s="6">
        <v>-31320035</v>
      </c>
    </row>
    <row r="15" spans="1:13" ht="21" customHeight="1" thickBot="1" x14ac:dyDescent="0.3">
      <c r="A15" s="10" t="s">
        <v>85</v>
      </c>
      <c r="D15" s="4"/>
      <c r="E15" s="47">
        <v>1184121871</v>
      </c>
      <c r="F15" s="4"/>
      <c r="G15" s="47">
        <v>3485303</v>
      </c>
      <c r="H15" s="4"/>
      <c r="I15" s="47">
        <v>75952572</v>
      </c>
      <c r="J15" s="4"/>
      <c r="K15" s="47">
        <v>400884833</v>
      </c>
      <c r="L15" s="4"/>
      <c r="M15" s="47">
        <v>1664444579</v>
      </c>
    </row>
    <row r="16" spans="1:13" ht="21" customHeight="1" x14ac:dyDescent="0.25">
      <c r="A16" s="10"/>
      <c r="D16" s="4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1" customHeight="1" x14ac:dyDescent="0.25">
      <c r="A17" s="10"/>
      <c r="D17" s="4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1" customHeight="1" x14ac:dyDescent="0.25">
      <c r="A18" s="10"/>
      <c r="D18" s="4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1" customHeight="1" x14ac:dyDescent="0.25">
      <c r="A19" s="10"/>
      <c r="D19" s="4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1" customHeight="1" x14ac:dyDescent="0.25">
      <c r="A20" s="10"/>
      <c r="D20" s="4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1" customHeight="1" x14ac:dyDescent="0.25">
      <c r="A21" s="10"/>
      <c r="D21" s="4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1" customHeight="1" x14ac:dyDescent="0.25">
      <c r="A22" s="10"/>
      <c r="D22" s="4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1" customHeight="1" x14ac:dyDescent="0.25">
      <c r="A23" s="10"/>
      <c r="D23" s="4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1" customHeight="1" x14ac:dyDescent="0.25">
      <c r="A24" s="10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1" customHeight="1" x14ac:dyDescent="0.25">
      <c r="A25" s="7" t="s">
        <v>55</v>
      </c>
      <c r="M25" s="6">
        <v>4</v>
      </c>
    </row>
  </sheetData>
  <mergeCells count="4">
    <mergeCell ref="I5:K5"/>
    <mergeCell ref="A1:M1"/>
    <mergeCell ref="A2:M2"/>
    <mergeCell ref="A3:M3"/>
  </mergeCells>
  <pageMargins left="1" right="1" top="0.8" bottom="0.4" header="0.5" footer="0.5"/>
  <pageSetup paperSize="9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10C8-290F-4FC5-9893-C195B1DD59FE}">
  <dimension ref="A1:F37"/>
  <sheetViews>
    <sheetView topLeftCell="A50" zoomScaleNormal="100" zoomScaleSheetLayoutView="100" workbookViewId="0">
      <selection activeCell="G29" sqref="G29"/>
    </sheetView>
  </sheetViews>
  <sheetFormatPr defaultColWidth="10.54296875" defaultRowHeight="21" customHeight="1" x14ac:dyDescent="0.25"/>
  <cols>
    <col min="1" max="1" width="49.26953125" style="7" customWidth="1"/>
    <col min="2" max="2" width="7.26953125" style="7" customWidth="1"/>
    <col min="3" max="3" width="1.453125" style="6" customWidth="1"/>
    <col min="4" max="4" width="12.26953125" style="6" customWidth="1"/>
    <col min="5" max="5" width="1.453125" style="6" customWidth="1"/>
    <col min="6" max="6" width="12.26953125" style="4" customWidth="1"/>
    <col min="7" max="16384" width="10.54296875" style="6"/>
  </cols>
  <sheetData>
    <row r="1" spans="1:6" s="3" customFormat="1" ht="21" customHeight="1" x14ac:dyDescent="0.25">
      <c r="A1" s="103" t="s">
        <v>69</v>
      </c>
      <c r="B1" s="103"/>
      <c r="C1" s="103"/>
      <c r="D1" s="103"/>
      <c r="E1" s="103"/>
      <c r="F1" s="103"/>
    </row>
    <row r="2" spans="1:6" s="3" customFormat="1" ht="21" customHeight="1" x14ac:dyDescent="0.25">
      <c r="A2" s="105" t="s">
        <v>43</v>
      </c>
      <c r="B2" s="105"/>
      <c r="C2" s="105"/>
      <c r="D2" s="105"/>
      <c r="E2" s="105"/>
      <c r="F2" s="105"/>
    </row>
    <row r="3" spans="1:6" s="3" customFormat="1" ht="21" customHeight="1" x14ac:dyDescent="0.25">
      <c r="A3" s="101" t="s">
        <v>104</v>
      </c>
      <c r="B3" s="101"/>
      <c r="C3" s="101"/>
      <c r="D3" s="101"/>
      <c r="E3" s="101"/>
      <c r="F3" s="101"/>
    </row>
    <row r="4" spans="1:6" s="3" customFormat="1" ht="21" customHeight="1" x14ac:dyDescent="0.25">
      <c r="C4" s="2"/>
      <c r="D4" s="1"/>
      <c r="E4" s="2"/>
      <c r="F4" s="5"/>
    </row>
    <row r="5" spans="1:6" s="41" customFormat="1" ht="21" customHeight="1" x14ac:dyDescent="0.25">
      <c r="A5" s="35" t="s">
        <v>134</v>
      </c>
      <c r="B5" s="73"/>
      <c r="C5" s="36"/>
      <c r="D5" s="45" t="s">
        <v>80</v>
      </c>
      <c r="E5" s="44"/>
      <c r="F5" s="45" t="s">
        <v>58</v>
      </c>
    </row>
    <row r="6" spans="1:6" ht="21" customHeight="1" x14ac:dyDescent="0.25">
      <c r="A6" s="16"/>
      <c r="B6" s="16"/>
      <c r="C6" s="8"/>
      <c r="D6" s="24"/>
      <c r="E6" s="9"/>
      <c r="F6" s="24"/>
    </row>
    <row r="7" spans="1:6" ht="21" customHeight="1" x14ac:dyDescent="0.25">
      <c r="A7" s="10" t="s">
        <v>44</v>
      </c>
      <c r="B7" s="10"/>
      <c r="D7" s="4"/>
      <c r="E7" s="4"/>
    </row>
    <row r="8" spans="1:6" ht="21" customHeight="1" x14ac:dyDescent="0.25">
      <c r="A8" s="7" t="s">
        <v>116</v>
      </c>
      <c r="D8" s="4">
        <v>-32440950</v>
      </c>
      <c r="E8" s="4"/>
      <c r="F8" s="4">
        <v>2105223</v>
      </c>
    </row>
    <row r="9" spans="1:6" ht="21" customHeight="1" x14ac:dyDescent="0.25">
      <c r="A9" s="10" t="s">
        <v>113</v>
      </c>
      <c r="B9" s="10"/>
      <c r="C9" s="7"/>
      <c r="F9" s="6"/>
    </row>
    <row r="10" spans="1:6" ht="21" customHeight="1" x14ac:dyDescent="0.25">
      <c r="A10" s="74" t="s">
        <v>86</v>
      </c>
      <c r="B10" s="74"/>
      <c r="C10" s="7"/>
      <c r="D10" s="4">
        <v>4339882</v>
      </c>
      <c r="F10" s="4">
        <v>4497690</v>
      </c>
    </row>
    <row r="11" spans="1:6" ht="21" customHeight="1" x14ac:dyDescent="0.25">
      <c r="A11" s="74" t="s">
        <v>82</v>
      </c>
      <c r="B11" s="74"/>
      <c r="C11" s="7"/>
      <c r="D11" s="4">
        <v>102370265</v>
      </c>
      <c r="F11" s="4">
        <v>128617138</v>
      </c>
    </row>
    <row r="12" spans="1:6" ht="21" customHeight="1" x14ac:dyDescent="0.25">
      <c r="A12" s="74" t="s">
        <v>119</v>
      </c>
      <c r="B12" s="74"/>
      <c r="C12" s="7"/>
      <c r="D12" s="4">
        <v>-71136</v>
      </c>
      <c r="F12" s="4">
        <v>-2022796</v>
      </c>
    </row>
    <row r="13" spans="1:6" ht="21" customHeight="1" x14ac:dyDescent="0.25">
      <c r="A13" s="74" t="s">
        <v>133</v>
      </c>
      <c r="B13" s="75"/>
      <c r="C13" s="7"/>
      <c r="D13" s="4">
        <v>-2454970</v>
      </c>
      <c r="F13" s="4">
        <v>4255072</v>
      </c>
    </row>
    <row r="14" spans="1:6" ht="21" customHeight="1" x14ac:dyDescent="0.25">
      <c r="A14" s="74" t="s">
        <v>127</v>
      </c>
      <c r="B14" s="75"/>
      <c r="C14" s="7"/>
      <c r="D14" s="4">
        <v>-934</v>
      </c>
      <c r="F14" s="4">
        <v>0</v>
      </c>
    </row>
    <row r="15" spans="1:6" ht="21" customHeight="1" x14ac:dyDescent="0.25">
      <c r="A15" s="74" t="s">
        <v>108</v>
      </c>
      <c r="B15" s="74"/>
      <c r="C15" s="7"/>
      <c r="D15" s="4">
        <v>1379554</v>
      </c>
      <c r="F15" s="4">
        <v>1166522</v>
      </c>
    </row>
    <row r="16" spans="1:6" ht="21" customHeight="1" x14ac:dyDescent="0.25">
      <c r="A16" s="74" t="s">
        <v>78</v>
      </c>
      <c r="B16" s="74"/>
      <c r="C16" s="7"/>
      <c r="D16" s="4">
        <v>-153905948</v>
      </c>
      <c r="F16" s="4">
        <v>-222845116</v>
      </c>
    </row>
    <row r="17" spans="1:6" ht="21" customHeight="1" x14ac:dyDescent="0.25">
      <c r="A17" s="74" t="s">
        <v>36</v>
      </c>
      <c r="B17" s="74"/>
      <c r="C17" s="7"/>
      <c r="D17" s="4">
        <v>29177061</v>
      </c>
      <c r="F17" s="4">
        <v>30335198</v>
      </c>
    </row>
    <row r="18" spans="1:6" ht="21" customHeight="1" x14ac:dyDescent="0.25">
      <c r="A18" s="74" t="s">
        <v>87</v>
      </c>
      <c r="B18" s="74"/>
      <c r="C18" s="7"/>
      <c r="D18" s="28">
        <v>534759</v>
      </c>
      <c r="F18" s="28">
        <v>581553</v>
      </c>
    </row>
    <row r="19" spans="1:6" ht="21" customHeight="1" x14ac:dyDescent="0.25">
      <c r="A19" s="10" t="s">
        <v>114</v>
      </c>
      <c r="B19" s="10"/>
      <c r="C19" s="7"/>
      <c r="F19" s="6"/>
    </row>
    <row r="20" spans="1:6" ht="21" customHeight="1" x14ac:dyDescent="0.25">
      <c r="A20" s="10" t="s">
        <v>115</v>
      </c>
      <c r="B20" s="10"/>
      <c r="C20" s="7"/>
      <c r="D20" s="6">
        <v>-51072417</v>
      </c>
      <c r="F20" s="6">
        <v>-53309516</v>
      </c>
    </row>
    <row r="21" spans="1:6" ht="21" customHeight="1" x14ac:dyDescent="0.25">
      <c r="A21" s="76" t="s">
        <v>91</v>
      </c>
      <c r="B21" s="10"/>
      <c r="C21" s="7"/>
      <c r="F21" s="6"/>
    </row>
    <row r="22" spans="1:6" ht="21" customHeight="1" x14ac:dyDescent="0.7">
      <c r="A22" s="77" t="s">
        <v>88</v>
      </c>
      <c r="B22" s="78"/>
      <c r="C22" s="78"/>
      <c r="D22" s="4">
        <v>-2056571</v>
      </c>
      <c r="E22" s="4"/>
      <c r="F22" s="4">
        <v>6535907</v>
      </c>
    </row>
    <row r="23" spans="1:6" ht="21" customHeight="1" x14ac:dyDescent="0.7">
      <c r="A23" s="77" t="s">
        <v>63</v>
      </c>
      <c r="B23" s="78"/>
      <c r="C23" s="78"/>
      <c r="D23" s="4">
        <v>-627628</v>
      </c>
      <c r="E23" s="4"/>
      <c r="F23" s="4">
        <v>-1347203</v>
      </c>
    </row>
    <row r="24" spans="1:6" ht="21" customHeight="1" x14ac:dyDescent="0.7">
      <c r="A24" s="77" t="s">
        <v>89</v>
      </c>
      <c r="B24" s="78"/>
      <c r="C24" s="78"/>
      <c r="D24" s="4">
        <v>13924970</v>
      </c>
      <c r="E24" s="4"/>
      <c r="F24" s="4">
        <v>29566314</v>
      </c>
    </row>
    <row r="25" spans="1:6" ht="21" customHeight="1" x14ac:dyDescent="0.7">
      <c r="A25" s="77" t="s">
        <v>68</v>
      </c>
      <c r="B25" s="78"/>
      <c r="C25" s="78"/>
      <c r="D25" s="4">
        <v>950209</v>
      </c>
      <c r="E25" s="4"/>
      <c r="F25" s="4">
        <v>1993574</v>
      </c>
    </row>
    <row r="26" spans="1:6" ht="21" customHeight="1" x14ac:dyDescent="0.7">
      <c r="A26" s="77" t="s">
        <v>72</v>
      </c>
      <c r="B26" s="78"/>
      <c r="C26" s="78"/>
      <c r="D26" s="4">
        <v>3211352</v>
      </c>
      <c r="E26" s="4"/>
      <c r="F26" s="4">
        <v>2704863</v>
      </c>
    </row>
    <row r="27" spans="1:6" ht="21" customHeight="1" x14ac:dyDescent="0.7">
      <c r="A27" s="77" t="s">
        <v>90</v>
      </c>
      <c r="B27" s="78"/>
      <c r="C27" s="78"/>
      <c r="D27" s="23">
        <v>-1015360</v>
      </c>
      <c r="E27" s="4"/>
      <c r="F27" s="23">
        <v>-1069800</v>
      </c>
    </row>
    <row r="28" spans="1:6" ht="21" customHeight="1" x14ac:dyDescent="0.7">
      <c r="A28" s="10" t="s">
        <v>131</v>
      </c>
      <c r="B28" s="78"/>
      <c r="C28" s="78"/>
      <c r="D28" s="27">
        <v>-36685445</v>
      </c>
      <c r="E28" s="4"/>
      <c r="F28" s="4">
        <v>-14925861</v>
      </c>
    </row>
    <row r="29" spans="1:6" ht="21" customHeight="1" x14ac:dyDescent="0.25">
      <c r="A29" s="76" t="s">
        <v>92</v>
      </c>
      <c r="B29" s="10"/>
      <c r="C29" s="7"/>
      <c r="D29" s="4">
        <v>166214811</v>
      </c>
      <c r="F29" s="4">
        <v>233191972</v>
      </c>
    </row>
    <row r="30" spans="1:6" ht="21" customHeight="1" x14ac:dyDescent="0.25">
      <c r="A30" s="76" t="s">
        <v>93</v>
      </c>
      <c r="C30" s="7"/>
      <c r="D30" s="4">
        <v>-29501575</v>
      </c>
      <c r="F30" s="4">
        <v>-31213351</v>
      </c>
    </row>
    <row r="31" spans="1:6" ht="21" customHeight="1" x14ac:dyDescent="0.25">
      <c r="A31" s="76" t="s">
        <v>94</v>
      </c>
      <c r="B31" s="10"/>
      <c r="C31" s="7"/>
      <c r="D31" s="23">
        <v>0</v>
      </c>
      <c r="E31" s="4"/>
      <c r="F31" s="23">
        <v>-11525</v>
      </c>
    </row>
    <row r="32" spans="1:6" ht="21" customHeight="1" x14ac:dyDescent="0.25">
      <c r="A32" s="10" t="s">
        <v>95</v>
      </c>
      <c r="B32" s="10"/>
      <c r="C32" s="7"/>
      <c r="D32" s="23">
        <v>100027791</v>
      </c>
      <c r="E32" s="4"/>
      <c r="F32" s="23">
        <v>187041235</v>
      </c>
    </row>
    <row r="33" spans="1:6" ht="21" customHeight="1" x14ac:dyDescent="0.25">
      <c r="C33" s="7"/>
      <c r="D33" s="7"/>
      <c r="E33" s="7"/>
      <c r="F33" s="7"/>
    </row>
    <row r="34" spans="1:6" ht="21" customHeight="1" x14ac:dyDescent="0.25">
      <c r="C34" s="7"/>
      <c r="D34" s="7"/>
      <c r="E34" s="7"/>
      <c r="F34" s="7"/>
    </row>
    <row r="35" spans="1:6" ht="21" customHeight="1" x14ac:dyDescent="0.25">
      <c r="C35" s="7"/>
      <c r="D35" s="7"/>
      <c r="E35" s="7"/>
      <c r="F35" s="7"/>
    </row>
    <row r="36" spans="1:6" ht="21" customHeight="1" x14ac:dyDescent="0.25">
      <c r="C36" s="7"/>
      <c r="D36" s="7"/>
      <c r="E36" s="7"/>
      <c r="F36" s="7"/>
    </row>
    <row r="37" spans="1:6" ht="21" customHeight="1" x14ac:dyDescent="0.25">
      <c r="A37" s="7" t="s">
        <v>55</v>
      </c>
      <c r="C37" s="7"/>
      <c r="D37" s="7"/>
      <c r="E37" s="7"/>
      <c r="F37" s="7">
        <v>5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orientation="portrait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1B37-5F58-4216-9BC0-F949D7845BDB}">
  <dimension ref="A1:E37"/>
  <sheetViews>
    <sheetView tabSelected="1" topLeftCell="A13" zoomScaleNormal="100" zoomScaleSheetLayoutView="100" workbookViewId="0">
      <selection activeCell="F31" sqref="F31"/>
    </sheetView>
  </sheetViews>
  <sheetFormatPr defaultColWidth="10.54296875" defaultRowHeight="21" customHeight="1" x14ac:dyDescent="0.25"/>
  <cols>
    <col min="1" max="1" width="53.54296875" style="7" customWidth="1"/>
    <col min="2" max="2" width="1.453125" style="6" customWidth="1"/>
    <col min="3" max="3" width="13.7265625" style="6" customWidth="1"/>
    <col min="4" max="4" width="1.453125" style="6" customWidth="1"/>
    <col min="5" max="5" width="13.7265625" style="4" customWidth="1"/>
    <col min="6" max="16384" width="10.54296875" style="6"/>
  </cols>
  <sheetData>
    <row r="1" spans="1:5" s="3" customFormat="1" ht="21" customHeight="1" x14ac:dyDescent="0.25">
      <c r="A1" s="100" t="s">
        <v>69</v>
      </c>
      <c r="B1" s="100"/>
      <c r="C1" s="100"/>
      <c r="D1" s="100"/>
      <c r="E1" s="100"/>
    </row>
    <row r="2" spans="1:5" s="3" customFormat="1" ht="21" customHeight="1" x14ac:dyDescent="0.25">
      <c r="A2" s="105" t="s">
        <v>45</v>
      </c>
      <c r="B2" s="105"/>
      <c r="C2" s="105"/>
      <c r="D2" s="105"/>
      <c r="E2" s="105"/>
    </row>
    <row r="3" spans="1:5" s="3" customFormat="1" ht="21" customHeight="1" x14ac:dyDescent="0.25">
      <c r="A3" s="107" t="s">
        <v>104</v>
      </c>
      <c r="B3" s="107"/>
      <c r="C3" s="107"/>
      <c r="D3" s="107"/>
      <c r="E3" s="107"/>
    </row>
    <row r="4" spans="1:5" s="3" customFormat="1" ht="21" customHeight="1" x14ac:dyDescent="0.25">
      <c r="B4" s="2"/>
      <c r="C4" s="1"/>
      <c r="D4" s="2"/>
      <c r="E4" s="5"/>
    </row>
    <row r="5" spans="1:5" s="41" customFormat="1" ht="21" customHeight="1" x14ac:dyDescent="0.25">
      <c r="A5" s="35" t="s">
        <v>134</v>
      </c>
      <c r="B5" s="36"/>
      <c r="C5" s="46" t="str">
        <f>'กระแส (1)'!D5</f>
        <v>2569</v>
      </c>
      <c r="D5" s="37"/>
      <c r="E5" s="46" t="str">
        <f>'กระแส (1)'!F5</f>
        <v>2568</v>
      </c>
    </row>
    <row r="6" spans="1:5" ht="21" customHeight="1" x14ac:dyDescent="0.25">
      <c r="A6" s="16"/>
      <c r="B6" s="8"/>
      <c r="C6" s="24"/>
      <c r="D6" s="9"/>
      <c r="E6" s="24"/>
    </row>
    <row r="7" spans="1:5" ht="21" customHeight="1" x14ac:dyDescent="0.7">
      <c r="A7" s="20" t="s">
        <v>46</v>
      </c>
      <c r="B7" s="18"/>
      <c r="C7" s="18"/>
      <c r="D7" s="18"/>
      <c r="E7" s="18"/>
    </row>
    <row r="8" spans="1:5" ht="21" customHeight="1" x14ac:dyDescent="0.7">
      <c r="A8" s="68" t="s">
        <v>121</v>
      </c>
      <c r="B8" s="69"/>
      <c r="C8" s="4">
        <v>-100000</v>
      </c>
      <c r="D8" s="4"/>
      <c r="E8" s="4">
        <v>0</v>
      </c>
    </row>
    <row r="9" spans="1:5" ht="21" customHeight="1" x14ac:dyDescent="0.7">
      <c r="A9" s="68" t="s">
        <v>96</v>
      </c>
      <c r="B9" s="69"/>
      <c r="C9" s="4">
        <v>-2809</v>
      </c>
      <c r="D9" s="4"/>
      <c r="E9" s="4">
        <v>-70000000</v>
      </c>
    </row>
    <row r="10" spans="1:5" ht="21" customHeight="1" x14ac:dyDescent="0.7">
      <c r="A10" s="68" t="s">
        <v>120</v>
      </c>
      <c r="B10" s="69"/>
      <c r="C10" s="70">
        <v>20486463</v>
      </c>
      <c r="D10" s="4"/>
      <c r="E10" s="4">
        <v>0</v>
      </c>
    </row>
    <row r="11" spans="1:5" ht="21" customHeight="1" x14ac:dyDescent="0.7">
      <c r="A11" s="68" t="s">
        <v>129</v>
      </c>
      <c r="B11" s="69"/>
      <c r="C11" s="70">
        <v>-222253</v>
      </c>
      <c r="D11" s="4"/>
      <c r="E11" s="4">
        <v>-69086</v>
      </c>
    </row>
    <row r="12" spans="1:5" ht="21" customHeight="1" x14ac:dyDescent="0.7">
      <c r="A12" s="68" t="s">
        <v>132</v>
      </c>
      <c r="B12" s="69"/>
      <c r="C12" s="23">
        <v>935</v>
      </c>
      <c r="D12" s="4"/>
      <c r="E12" s="23">
        <v>0</v>
      </c>
    </row>
    <row r="13" spans="1:5" ht="21" customHeight="1" x14ac:dyDescent="0.7">
      <c r="A13" s="20" t="s">
        <v>128</v>
      </c>
      <c r="B13" s="18"/>
      <c r="C13" s="28">
        <v>20162336</v>
      </c>
      <c r="D13" s="19"/>
      <c r="E13" s="28">
        <v>-70069086</v>
      </c>
    </row>
    <row r="14" spans="1:5" ht="21" customHeight="1" x14ac:dyDescent="0.7">
      <c r="A14" s="20"/>
      <c r="B14" s="18"/>
      <c r="C14" s="4"/>
      <c r="D14" s="19"/>
    </row>
    <row r="15" spans="1:5" ht="21" customHeight="1" x14ac:dyDescent="0.7">
      <c r="A15" s="20" t="s">
        <v>47</v>
      </c>
      <c r="B15" s="18"/>
      <c r="C15" s="19"/>
      <c r="D15" s="19"/>
      <c r="E15" s="19"/>
    </row>
    <row r="16" spans="1:5" ht="21" customHeight="1" x14ac:dyDescent="0.7">
      <c r="A16" s="67" t="s">
        <v>122</v>
      </c>
      <c r="B16" s="69"/>
      <c r="C16" s="4">
        <v>-5000000</v>
      </c>
      <c r="D16" s="4"/>
      <c r="E16" s="4">
        <v>0</v>
      </c>
    </row>
    <row r="17" spans="1:5" ht="21" customHeight="1" x14ac:dyDescent="0.7">
      <c r="A17" s="68" t="s">
        <v>97</v>
      </c>
      <c r="B17" s="69"/>
      <c r="C17" s="4">
        <v>0</v>
      </c>
      <c r="D17" s="19"/>
      <c r="E17" s="4">
        <v>-95500000</v>
      </c>
    </row>
    <row r="18" spans="1:5" ht="21" customHeight="1" x14ac:dyDescent="0.7">
      <c r="A18" s="68" t="s">
        <v>98</v>
      </c>
      <c r="B18" s="69"/>
      <c r="C18" s="23">
        <v>-3591550</v>
      </c>
      <c r="D18" s="19"/>
      <c r="E18" s="23">
        <v>-3582550</v>
      </c>
    </row>
    <row r="19" spans="1:5" ht="21" customHeight="1" x14ac:dyDescent="0.7">
      <c r="A19" s="20" t="s">
        <v>48</v>
      </c>
      <c r="B19" s="18"/>
      <c r="C19" s="28">
        <v>-8591550</v>
      </c>
      <c r="D19" s="19"/>
      <c r="E19" s="28">
        <v>-99082550</v>
      </c>
    </row>
    <row r="20" spans="1:5" ht="21" customHeight="1" x14ac:dyDescent="0.7">
      <c r="A20" s="20"/>
      <c r="B20" s="18"/>
      <c r="C20" s="4"/>
      <c r="D20" s="19"/>
    </row>
    <row r="21" spans="1:5" ht="21" customHeight="1" x14ac:dyDescent="0.7">
      <c r="A21" s="20" t="s">
        <v>49</v>
      </c>
      <c r="B21" s="18"/>
      <c r="C21" s="4">
        <v>111598577</v>
      </c>
      <c r="D21" s="19"/>
      <c r="E21" s="4">
        <v>17889599</v>
      </c>
    </row>
    <row r="22" spans="1:5" ht="21" customHeight="1" x14ac:dyDescent="0.7">
      <c r="A22" s="18" t="s">
        <v>112</v>
      </c>
      <c r="B22" s="18"/>
      <c r="C22" s="4"/>
      <c r="D22" s="19"/>
    </row>
    <row r="23" spans="1:5" ht="21" customHeight="1" x14ac:dyDescent="0.7">
      <c r="A23" s="65" t="s">
        <v>111</v>
      </c>
      <c r="B23" s="18"/>
      <c r="C23" s="4">
        <v>-482238</v>
      </c>
      <c r="D23" s="19"/>
      <c r="E23" s="4">
        <v>0</v>
      </c>
    </row>
    <row r="24" spans="1:5" ht="21" customHeight="1" x14ac:dyDescent="0.7">
      <c r="A24" s="18" t="s">
        <v>50</v>
      </c>
      <c r="B24" s="18"/>
      <c r="C24" s="4">
        <v>550369391</v>
      </c>
      <c r="D24" s="4"/>
      <c r="E24" s="4">
        <v>368317071</v>
      </c>
    </row>
    <row r="25" spans="1:5" ht="21" customHeight="1" thickBot="1" x14ac:dyDescent="0.75">
      <c r="A25" s="20" t="s">
        <v>51</v>
      </c>
      <c r="B25" s="18"/>
      <c r="C25" s="40">
        <v>661485730</v>
      </c>
      <c r="D25" s="4"/>
      <c r="E25" s="40">
        <v>386206670</v>
      </c>
    </row>
    <row r="26" spans="1:5" ht="21" customHeight="1" x14ac:dyDescent="0.7">
      <c r="A26" s="20"/>
      <c r="B26" s="18"/>
      <c r="C26" s="4"/>
      <c r="D26" s="4"/>
    </row>
    <row r="27" spans="1:5" ht="21" customHeight="1" x14ac:dyDescent="0.7">
      <c r="A27" s="71" t="s">
        <v>52</v>
      </c>
      <c r="B27" s="69"/>
      <c r="C27" s="69"/>
      <c r="D27" s="69"/>
    </row>
    <row r="28" spans="1:5" ht="21" customHeight="1" x14ac:dyDescent="0.7">
      <c r="A28" s="68" t="s">
        <v>99</v>
      </c>
      <c r="B28" s="69"/>
      <c r="D28" s="69"/>
    </row>
    <row r="29" spans="1:5" ht="21" customHeight="1" x14ac:dyDescent="0.7">
      <c r="A29" s="72" t="s">
        <v>100</v>
      </c>
      <c r="C29" s="6">
        <v>11614971</v>
      </c>
      <c r="D29" s="69"/>
      <c r="E29" s="4">
        <v>21118377</v>
      </c>
    </row>
    <row r="30" spans="1:5" ht="21" customHeight="1" x14ac:dyDescent="0.7">
      <c r="A30" s="68" t="s">
        <v>101</v>
      </c>
      <c r="B30" s="69"/>
      <c r="C30" s="6">
        <v>1072061</v>
      </c>
      <c r="D30" s="69"/>
      <c r="E30" s="4">
        <v>3958171</v>
      </c>
    </row>
    <row r="31" spans="1:5" ht="21" customHeight="1" x14ac:dyDescent="0.7">
      <c r="A31" s="68" t="s">
        <v>102</v>
      </c>
      <c r="B31" s="69"/>
      <c r="C31" s="6">
        <v>7364406</v>
      </c>
      <c r="D31" s="69"/>
      <c r="E31" s="4">
        <v>12965247</v>
      </c>
    </row>
    <row r="32" spans="1:5" ht="21" customHeight="1" x14ac:dyDescent="0.7">
      <c r="A32" s="68" t="s">
        <v>103</v>
      </c>
      <c r="B32" s="69"/>
      <c r="C32" s="6">
        <v>3106994</v>
      </c>
      <c r="D32" s="69"/>
      <c r="E32" s="4">
        <v>1510637</v>
      </c>
    </row>
    <row r="33" spans="1:5" ht="21" customHeight="1" x14ac:dyDescent="0.7">
      <c r="A33" s="68"/>
      <c r="B33" s="69"/>
      <c r="D33" s="69"/>
    </row>
    <row r="34" spans="1:5" ht="21" customHeight="1" x14ac:dyDescent="0.7">
      <c r="A34" s="68"/>
      <c r="B34" s="69"/>
      <c r="D34" s="69"/>
    </row>
    <row r="35" spans="1:5" ht="21" customHeight="1" x14ac:dyDescent="0.7">
      <c r="A35" s="66"/>
      <c r="B35" s="18"/>
      <c r="C35" s="4"/>
      <c r="D35" s="4"/>
    </row>
    <row r="36" spans="1:5" ht="21" customHeight="1" x14ac:dyDescent="0.7">
      <c r="A36" s="20"/>
      <c r="B36" s="18"/>
      <c r="C36" s="4"/>
      <c r="D36" s="4"/>
    </row>
    <row r="37" spans="1:5" ht="21" customHeight="1" x14ac:dyDescent="0.7">
      <c r="A37" s="18" t="s">
        <v>55</v>
      </c>
      <c r="B37" s="18"/>
      <c r="C37" s="21"/>
      <c r="D37" s="18"/>
      <c r="E37" s="18">
        <v>6</v>
      </c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7035a98-d14b-49ed-b4a1-9274db6dd51a">
      <Terms xmlns="http://schemas.microsoft.com/office/infopath/2007/PartnerControls"/>
    </lcf76f155ced4ddcb4097134ff3c332f>
    <_Flow_SignoffStatus xmlns="97035a98-d14b-49ed-b4a1-9274db6dd51a" xsi:nil="true"/>
    <TaxCatchAll xmlns="43acb731-247c-4824-8beb-d48d9f8736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820afd2a-90d1-442e-8418-b0c7e0b87055" dataSnipperSheetDeleted="false" guid="11b464c7-7147-49e9-a008-bcea037beffe" revision="2">
  <settings xmlns="" guid="96ee8f3a-01c1-44b6-9be6-e6bc3ce9d80b">
    <setting type="boolean" value="True" name="embed-documents" guid="d54b65c8-3e38-4f91-a698-02a18c57ffab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22" ma:contentTypeDescription="Create a new document." ma:contentTypeScope="" ma:versionID="b160889567dcf817e8e9e0880781e8fe">
  <xsd:schema xmlns:xsd="http://www.w3.org/2001/XMLSchema" xmlns:xs="http://www.w3.org/2001/XMLSchema" xmlns:p="http://schemas.microsoft.com/office/2006/metadata/properties" xmlns:ns1="http://schemas.microsoft.com/sharepoint/v3" xmlns:ns2="97035a98-d14b-49ed-b4a1-9274db6dd51a" xmlns:ns3="43acb731-247c-4824-8beb-d48d9f8736fa" targetNamespace="http://schemas.microsoft.com/office/2006/metadata/properties" ma:root="true" ma:fieldsID="1e32359e40564bc89b6f8f2b75138a40" ns1:_="" ns2:_="" ns3:_="">
    <xsd:import namespace="http://schemas.microsoft.com/sharepoint/v3"/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format="DateTime" ma:internalName="Sign_x002d_off_x0020_status">
      <xsd:simpleType>
        <xsd:restriction base="dms:DateTime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962F8B-BC7D-41F4-8E5A-8B6EC39B9443}">
  <ds:schemaRefs>
    <ds:schemaRef ds:uri="http://schemas.microsoft.com/office/2006/documentManagement/types"/>
    <ds:schemaRef ds:uri="http://purl.org/dc/terms/"/>
    <ds:schemaRef ds:uri="97035a98-d14b-49ed-b4a1-9274db6dd51a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43acb731-247c-4824-8beb-d48d9f8736f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FA63F9-6813-451D-BB24-C1E349CF48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DD5490-AC40-4636-84A2-1446EF4D0FEB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2785E82D-C50F-49EA-AC2C-96FDB64E06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3 เดือน</vt:lpstr>
      <vt:lpstr>เปลี่ยนแปลง</vt:lpstr>
      <vt:lpstr>กระแส (1)</vt:lpstr>
      <vt:lpstr>กระแส (2)</vt:lpstr>
      <vt:lpstr>เปลี่ยนแปลง!Print_Area</vt:lpstr>
      <vt:lpstr>'กระแส (1)'!Print_Area</vt:lpstr>
      <vt:lpstr>'กระแส (2)'!Print_Area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Pitchaporn (Muk) Weerawit</cp:lastModifiedBy>
  <cp:revision/>
  <cp:lastPrinted>2026-05-13T07:02:10Z</cp:lastPrinted>
  <dcterms:created xsi:type="dcterms:W3CDTF">2011-03-08T09:02:15Z</dcterms:created>
  <dcterms:modified xsi:type="dcterms:W3CDTF">2026-05-13T08:05:43Z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0x010100D02E324AD1C7904E8C0D2B8E8219AE6A</vt:lpwstr>
  </property>
  <property fmtid="{D5CDD505-2E9C-101B-9397-08002B2CF9AE}" pid="4" name="MediaServiceImageTags">
    <vt:lpwstr/>
  </property>
</Properties>
</file>