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bafs365.sharepoint.com/sites/BAFS-FA/Shared Documents/FAM/1) BAFS/2026/2. QTY_YRLY/Q1'26/FS/SET/SET/"/>
    </mc:Choice>
  </mc:AlternateContent>
  <xr:revisionPtr revIDLastSave="7" documentId="13_ncr:1_{C7DAED3F-3A13-43C3-BB64-937D3E1556AF}" xr6:coauthVersionLast="47" xr6:coauthVersionMax="47" xr10:uidLastSave="{D50DB03A-209D-446B-B0B1-11831364B788}"/>
  <bookViews>
    <workbookView xWindow="-120" yWindow="-120" windowWidth="29040" windowHeight="15720" xr2:uid="{549B0201-6489-481B-B9BE-DD443A04DB93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definedNames>
    <definedName name="_xlnm.Print_Area" localSheetId="0">BS!$A$1:$J$107</definedName>
    <definedName name="_xlnm.Print_Area" localSheetId="4">CF!$A$1:$K$97</definedName>
    <definedName name="_xlnm.Print_Area" localSheetId="3">Company!$A$1:$P$26</definedName>
    <definedName name="_xlnm.Print_Area" localSheetId="2">Conso!$A$1:$X$34</definedName>
    <definedName name="_xlnm.Print_Area" localSheetId="1">PL!$A$1:$K$61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1" i="3" l="1"/>
  <c r="T20" i="3"/>
  <c r="A85" i="5" l="1"/>
  <c r="I79" i="5"/>
  <c r="E79" i="5"/>
  <c r="K75" i="5"/>
  <c r="G75" i="5"/>
  <c r="E75" i="5"/>
  <c r="G63" i="5"/>
  <c r="E63" i="5"/>
  <c r="K35" i="5"/>
  <c r="K19" i="5"/>
  <c r="K24" i="4"/>
  <c r="I24" i="4"/>
  <c r="O23" i="4"/>
  <c r="K21" i="4"/>
  <c r="I21" i="4"/>
  <c r="G21" i="4"/>
  <c r="G24" i="4" s="1"/>
  <c r="H88" i="1" s="1"/>
  <c r="E21" i="4"/>
  <c r="E24" i="4" s="1"/>
  <c r="H87" i="1" s="1"/>
  <c r="C21" i="4"/>
  <c r="C24" i="4" s="1"/>
  <c r="H86" i="1" s="1"/>
  <c r="O20" i="4"/>
  <c r="O18" i="4"/>
  <c r="K16" i="4"/>
  <c r="E16" i="4"/>
  <c r="C16" i="4"/>
  <c r="O15" i="4"/>
  <c r="K13" i="4"/>
  <c r="I13" i="4"/>
  <c r="I16" i="4" s="1"/>
  <c r="G13" i="4"/>
  <c r="G16" i="4" s="1"/>
  <c r="E13" i="4"/>
  <c r="C13" i="4"/>
  <c r="O12" i="4"/>
  <c r="O10" i="4"/>
  <c r="L32" i="3"/>
  <c r="D93" i="1" s="1"/>
  <c r="J32" i="3"/>
  <c r="D92" i="1" s="1"/>
  <c r="H32" i="3"/>
  <c r="D90" i="1" s="1"/>
  <c r="F32" i="3"/>
  <c r="R31" i="3"/>
  <c r="X31" i="3" s="1"/>
  <c r="L29" i="3"/>
  <c r="J29" i="3"/>
  <c r="H29" i="3"/>
  <c r="F29" i="3"/>
  <c r="D29" i="3"/>
  <c r="D32" i="3" s="1"/>
  <c r="D87" i="1" s="1"/>
  <c r="B29" i="3"/>
  <c r="B32" i="3" s="1"/>
  <c r="P28" i="3"/>
  <c r="R28" i="3" s="1"/>
  <c r="T28" i="3" s="1"/>
  <c r="X28" i="3" s="1"/>
  <c r="V27" i="3"/>
  <c r="V29" i="3" s="1"/>
  <c r="V32" i="3" s="1"/>
  <c r="D97" i="1" s="1"/>
  <c r="P27" i="3"/>
  <c r="R27" i="3" s="1"/>
  <c r="X26" i="3"/>
  <c r="T26" i="3"/>
  <c r="R26" i="3"/>
  <c r="H24" i="3"/>
  <c r="F24" i="3"/>
  <c r="D24" i="3"/>
  <c r="T23" i="3"/>
  <c r="X22" i="3"/>
  <c r="T22" i="3"/>
  <c r="R22" i="3"/>
  <c r="R20" i="3"/>
  <c r="X20" i="3" s="1"/>
  <c r="P18" i="3"/>
  <c r="P24" i="3" s="1"/>
  <c r="L18" i="3"/>
  <c r="L24" i="3" s="1"/>
  <c r="J18" i="3"/>
  <c r="J24" i="3" s="1"/>
  <c r="H18" i="3"/>
  <c r="F18" i="3"/>
  <c r="D18" i="3"/>
  <c r="B18" i="3"/>
  <c r="B24" i="3" s="1"/>
  <c r="P17" i="3"/>
  <c r="R17" i="3" s="1"/>
  <c r="T17" i="3" s="1"/>
  <c r="X17" i="3" s="1"/>
  <c r="P16" i="3"/>
  <c r="R16" i="3" s="1"/>
  <c r="R18" i="3" s="1"/>
  <c r="R24" i="3" s="1"/>
  <c r="R15" i="3"/>
  <c r="T15" i="3" s="1"/>
  <c r="X15" i="3" s="1"/>
  <c r="A4" i="3"/>
  <c r="G55" i="2"/>
  <c r="V16" i="3" s="1"/>
  <c r="V18" i="3" s="1"/>
  <c r="E55" i="2"/>
  <c r="K35" i="2"/>
  <c r="K36" i="2" s="1"/>
  <c r="I35" i="2"/>
  <c r="I36" i="2" s="1"/>
  <c r="G35" i="2"/>
  <c r="G36" i="2" s="1"/>
  <c r="E35" i="2"/>
  <c r="E36" i="2" s="1"/>
  <c r="K20" i="2"/>
  <c r="G20" i="2"/>
  <c r="K13" i="2"/>
  <c r="G13" i="2"/>
  <c r="K10" i="2"/>
  <c r="G10" i="2"/>
  <c r="G14" i="2" s="1"/>
  <c r="G21" i="2" s="1"/>
  <c r="G28" i="2" s="1"/>
  <c r="F97" i="1"/>
  <c r="F95" i="1"/>
  <c r="J94" i="1"/>
  <c r="F94" i="1"/>
  <c r="J93" i="1"/>
  <c r="H93" i="1"/>
  <c r="F93" i="1"/>
  <c r="J92" i="1"/>
  <c r="H92" i="1"/>
  <c r="F92" i="1"/>
  <c r="F90" i="1"/>
  <c r="J88" i="1"/>
  <c r="F88" i="1"/>
  <c r="D88" i="1"/>
  <c r="J87" i="1"/>
  <c r="F87" i="1"/>
  <c r="J86" i="1"/>
  <c r="F86" i="1"/>
  <c r="D86" i="1"/>
  <c r="J76" i="1"/>
  <c r="J69" i="1"/>
  <c r="F69" i="1"/>
  <c r="H69" i="1"/>
  <c r="J60" i="1"/>
  <c r="J70" i="1" s="1"/>
  <c r="F60" i="1"/>
  <c r="F70" i="1" s="1"/>
  <c r="H60" i="1"/>
  <c r="J44" i="1"/>
  <c r="J37" i="1"/>
  <c r="F37" i="1"/>
  <c r="K63" i="5"/>
  <c r="J20" i="1"/>
  <c r="H20" i="1"/>
  <c r="F20" i="1"/>
  <c r="D20" i="1"/>
  <c r="J38" i="1" l="1"/>
  <c r="G9" i="5"/>
  <c r="G30" i="2"/>
  <c r="K14" i="2"/>
  <c r="K21" i="2" s="1"/>
  <c r="K28" i="2" s="1"/>
  <c r="P29" i="3"/>
  <c r="P32" i="3" s="1"/>
  <c r="F96" i="1"/>
  <c r="F98" i="1" s="1"/>
  <c r="F99" i="1" s="1"/>
  <c r="K9" i="5"/>
  <c r="K30" i="2"/>
  <c r="H70" i="1"/>
  <c r="X23" i="3"/>
  <c r="I20" i="2"/>
  <c r="I75" i="5"/>
  <c r="D37" i="1"/>
  <c r="H37" i="1"/>
  <c r="D69" i="1"/>
  <c r="J96" i="1"/>
  <c r="J98" i="1" s="1"/>
  <c r="J99" i="1" s="1"/>
  <c r="E14" i="2"/>
  <c r="I14" i="2"/>
  <c r="V23" i="3"/>
  <c r="V24" i="3" s="1"/>
  <c r="D60" i="1"/>
  <c r="R29" i="3"/>
  <c r="R32" i="3" s="1"/>
  <c r="D95" i="1" s="1"/>
  <c r="I63" i="5"/>
  <c r="E20" i="2"/>
  <c r="F38" i="1"/>
  <c r="AN32" i="2" l="1"/>
  <c r="G49" i="2"/>
  <c r="G26" i="5"/>
  <c r="G37" i="5" s="1"/>
  <c r="G40" i="5" s="1"/>
  <c r="G77" i="5" s="1"/>
  <c r="G80" i="5" s="1"/>
  <c r="G38" i="2"/>
  <c r="G54" i="2" s="1"/>
  <c r="G56" i="2" s="1"/>
  <c r="D70" i="1"/>
  <c r="H38" i="1"/>
  <c r="K49" i="2"/>
  <c r="M11" i="4" s="1"/>
  <c r="K38" i="2"/>
  <c r="K54" i="2" s="1"/>
  <c r="I21" i="2"/>
  <c r="E21" i="2"/>
  <c r="K26" i="5"/>
  <c r="K37" i="5" s="1"/>
  <c r="K40" i="5" s="1"/>
  <c r="K77" i="5" s="1"/>
  <c r="K80" i="5" s="1"/>
  <c r="D38" i="1"/>
  <c r="N16" i="3" l="1"/>
  <c r="G51" i="2"/>
  <c r="M13" i="4"/>
  <c r="M16" i="4" s="1"/>
  <c r="O11" i="4"/>
  <c r="O13" i="4" s="1"/>
  <c r="O16" i="4" s="1"/>
  <c r="I28" i="2"/>
  <c r="E28" i="2"/>
  <c r="N18" i="3" l="1"/>
  <c r="N24" i="3" s="1"/>
  <c r="T16" i="3"/>
  <c r="I9" i="5"/>
  <c r="I30" i="2"/>
  <c r="E30" i="2"/>
  <c r="E9" i="5"/>
  <c r="T18" i="3" l="1"/>
  <c r="T24" i="3" s="1"/>
  <c r="X16" i="3"/>
  <c r="X18" i="3" s="1"/>
  <c r="X24" i="3" s="1"/>
  <c r="E26" i="5"/>
  <c r="E37" i="5" s="1"/>
  <c r="E40" i="5" s="1"/>
  <c r="E77" i="5" s="1"/>
  <c r="E80" i="5" s="1"/>
  <c r="E49" i="2"/>
  <c r="AL32" i="2"/>
  <c r="E38" i="2"/>
  <c r="I38" i="2"/>
  <c r="AM32" i="2"/>
  <c r="I49" i="2"/>
  <c r="M19" i="4" s="1"/>
  <c r="I26" i="5"/>
  <c r="I37" i="5" s="1"/>
  <c r="I40" i="5" s="1"/>
  <c r="I77" i="5" l="1"/>
  <c r="I80" i="5" s="1"/>
  <c r="O19" i="4"/>
  <c r="O21" i="4" s="1"/>
  <c r="O24" i="4" s="1"/>
  <c r="M21" i="4"/>
  <c r="M24" i="4" s="1"/>
  <c r="H94" i="1" s="1"/>
  <c r="I54" i="2"/>
  <c r="E54" i="2"/>
  <c r="E56" i="2" s="1"/>
  <c r="E51" i="2"/>
  <c r="N27" i="3"/>
  <c r="H96" i="1" l="1"/>
  <c r="N29" i="3"/>
  <c r="N32" i="3" s="1"/>
  <c r="D94" i="1" s="1"/>
  <c r="T27" i="3"/>
  <c r="D96" i="1" l="1"/>
  <c r="H98" i="1"/>
  <c r="T29" i="3"/>
  <c r="T32" i="3" s="1"/>
  <c r="X27" i="3"/>
  <c r="X29" i="3" s="1"/>
  <c r="X32" i="3" s="1"/>
  <c r="Y33" i="3" l="1"/>
  <c r="H99" i="1"/>
  <c r="D98" i="1"/>
  <c r="D99" i="1" l="1"/>
</calcChain>
</file>

<file path=xl/sharedStrings.xml><?xml version="1.0" encoding="utf-8"?>
<sst xmlns="http://schemas.openxmlformats.org/spreadsheetml/2006/main" count="377" uniqueCount="245">
  <si>
    <t>บริษัท บริการเชื้อเพลิงการบินกรุงเทพ จำกัด (มหาชน) และบริษัทย่อย</t>
  </si>
  <si>
    <t>งบฐานะการเงิน</t>
  </si>
  <si>
    <t>ณ วันที่ 31 มีนาคม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</si>
  <si>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</si>
  <si>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</si>
  <si>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</si>
  <si>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</si>
  <si>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</si>
  <si>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</si>
  <si>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</si>
  <si>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</si>
  <si>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</si>
  <si>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</si>
  <si>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</si>
  <si>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</si>
  <si>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</si>
  <si>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</si>
  <si>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</si>
  <si>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เงินให้กู้ยืมระยะยาวแก่กิจการที่เกี่ยวข้องกันที่ถึงกำหนด</t>
  </si>
  <si>
    <t xml:space="preserve">   รับคืนภายในหนึ่งปี</t>
  </si>
  <si>
    <t>ลูกหนี้ตามสัญญาเช่าที่ถึงกำหนดรับชำระภายในหนึ่งปี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</si>
  <si>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</si>
  <si>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</si>
  <si>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</si>
  <si>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</si>
  <si>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</si>
  <si>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</si>
  <si>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</si>
  <si>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</si>
  <si>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</si>
  <si>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</si>
  <si>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</si>
  <si>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 xml:space="preserve">ลูกหนี้ตามสัญญาเช่า </t>
  </si>
  <si>
    <t>อสังหาริมทรัพย์เพื่อการลงทุน</t>
  </si>
  <si>
    <t>ที่ดิน อาคารและอุปกรณ์</t>
  </si>
  <si>
    <t>ต้นทุนโครงการภายใต้สัญญาสัมปทาน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</si>
  <si>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</si>
  <si>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</si>
  <si>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</si>
  <si>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</si>
  <si>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</si>
  <si>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</si>
  <si>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</si>
  <si>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</si>
  <si>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</si>
  <si>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</si>
  <si>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</si>
  <si>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</si>
  <si>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</si>
  <si>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</si>
  <si>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</si>
  <si>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ประมาณการหนี้สินสำหรับค่าเช่าที่ดินที่เกี่ยวข้องกับ</t>
  </si>
  <si>
    <t xml:space="preserve">   สัญญาสัมปทานที่ถึงกำหนดชำระภายในหนึ่งปี</t>
  </si>
  <si>
    <t>รายได้รอการรับรู้ที่ถึงกำหนดภายในหนึ่งปี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</si>
  <si>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</si>
  <si>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</si>
  <si>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</si>
  <si>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</si>
  <si>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</si>
  <si>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</si>
  <si>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 xml:space="preserve">รายได้รอการรับรู้ </t>
  </si>
  <si>
    <t xml:space="preserve">หุ้นกู้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</si>
  <si>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</si>
  <si>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</si>
  <si>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</si>
  <si>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</si>
  <si>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</si>
  <si>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</si>
  <si>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</si>
  <si>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</si>
  <si>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637,496,657 หุ้น มูลค่าหุ้นละ 1 บาท</t>
  </si>
  <si>
    <t xml:space="preserve">      หุ้นสามัญ 637,496,153 หุ้น มูลค่าหุ้นละ 1 บาท</t>
  </si>
  <si>
    <t>ส่วนเกินมูลค่าหุ้นสามัญ</t>
  </si>
  <si>
    <t>หุ้นกู้ด้อยสิทธิที่มีลักษณะคล้ายทุน</t>
  </si>
  <si>
    <t>กำไรสะสม</t>
  </si>
  <si>
    <t xml:space="preserve">   จัดสรรแล้ว - สำรองตามกฎหมาย</t>
  </si>
  <si>
    <r>
      <t xml:space="preserve">   </t>
    </r>
    <r>
      <rPr>
        <sz val="16"/>
        <color theme="0"/>
        <rFont val="Angsana New"/>
        <family val="1"/>
        <charset val="222"/>
      </rPr>
      <t>จัดสรรแล้ว</t>
    </r>
    <r>
      <rPr>
        <sz val="16"/>
        <rFont val="Angsana New"/>
        <family val="1"/>
        <charset val="222"/>
      </rPr>
      <t xml:space="preserve"> - สำรองอื่น</t>
    </r>
  </si>
  <si>
    <t xml:space="preserve">   ยังไม่ได้จัดสรร </t>
  </si>
  <si>
    <t>องค์ประกอบอื่นของส่วนของผู้ถือหุ้น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</si>
  <si>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</si>
  <si>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</si>
  <si>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</si>
  <si>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</si>
  <si>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</si>
  <si>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</si>
  <si>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</si>
  <si>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2569</t>
  </si>
  <si>
    <t>(หน่วย: พันบาท ยกเว้นกำไรต่อหุ้นขั้นพื้นฐานแสดงเป็นบาท)</t>
  </si>
  <si>
    <t>2569</t>
  </si>
  <si>
    <t>กำไรขาดทุน:</t>
  </si>
  <si>
    <t>รายได้</t>
  </si>
  <si>
    <t>รายได้ค่าบริการ</t>
  </si>
  <si>
    <t>รายได้จากการขาย</t>
  </si>
  <si>
    <t>รายได้จากการขายพลังงานไฟฟ้า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</si>
  <si>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</si>
  <si>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</si>
  <si>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</si>
  <si>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</si>
  <si>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</si>
  <si>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ต้นทุนขายพลังงานไฟฟ้า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</si>
  <si>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</si>
  <si>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</si>
  <si>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</si>
  <si>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ส่วนแบ่งขาดทุนจากการร่วมค้า</t>
  </si>
  <si>
    <t>ส่วนแบ่งขาดทุนจากบริษัทร่วม</t>
  </si>
  <si>
    <t>กำไรจากการเปลี่ยนแปลงมูลค่ายุติธรรมของสินทรัพย์ทางการเงิน</t>
  </si>
  <si>
    <t xml:space="preserve">   ที่กำหนดให้วัดมูลค่ายุติธรรมผ่านกำไรหรือขาดทุน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</si>
  <si>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</si>
  <si>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</si>
  <si>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</si>
  <si>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</si>
  <si>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</si>
  <si>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</si>
  <si>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</si>
  <si>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</si>
  <si>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</si>
  <si>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</si>
  <si>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</si>
  <si>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</si>
  <si>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</si>
  <si>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</si>
  <si>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</si>
  <si>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</si>
  <si>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กำไรส่วนที่เป็นของผู้ถือหุ้นของบริษัทฯ</t>
  </si>
  <si>
    <t>งบการเปลี่ยนแปลงส่วนของผู้ถือหุ้น</t>
  </si>
  <si>
    <t>ส่วนของผู้ถือหุ้นของบริษัทฯ</t>
  </si>
  <si>
    <t>กำไรขาดทุนเบ็ดเสร็จอื่น</t>
  </si>
  <si>
    <t>ส่วนต่างจากการ</t>
  </si>
  <si>
    <t>เปลี่ยนแปลงส่วน</t>
  </si>
  <si>
    <t>ผลต่างของ</t>
  </si>
  <si>
    <t>ได้เสียในบริษัทย่อย</t>
  </si>
  <si>
    <t>อัตราแลกเปลี่ยนจากการ</t>
  </si>
  <si>
    <t>รวม</t>
  </si>
  <si>
    <t>ส่วนของผู้มีส่วนได้เสีย</t>
  </si>
  <si>
    <t>ทุนเรือนหุ้นที่ออก</t>
  </si>
  <si>
    <t>ส่วนเกิน</t>
  </si>
  <si>
    <t>หุ้นกู้ด้อยสิทธิ</t>
  </si>
  <si>
    <t>โดยไม่สูญเสีย</t>
  </si>
  <si>
    <t>จัดสรรแล้ว</t>
  </si>
  <si>
    <t>แปลงค่างบการเงิน</t>
  </si>
  <si>
    <t>องค์ประกอบอื่น</t>
  </si>
  <si>
    <t>ที่ไม่มีอำนาจควบคุม</t>
  </si>
  <si>
    <t>รวมส่วนของ</t>
  </si>
  <si>
    <t>และชำระแล้ว</t>
  </si>
  <si>
    <t>มูลค่าหุ้น</t>
  </si>
  <si>
    <t>ที่มีลักษณะคล้ายทุน</t>
  </si>
  <si>
    <t>การควบคุม</t>
  </si>
  <si>
    <t>สำรองตามกฎหมาย</t>
  </si>
  <si>
    <t>สำรองอื่น</t>
  </si>
  <si>
    <t>ยังไม่ได้จัดสรร</t>
  </si>
  <si>
    <t>ที่เป็นเงินตราต่างประเทศ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</si>
  <si>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</si>
  <si>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</si>
  <si>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</si>
  <si>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</si>
  <si>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2568</t>
  </si>
  <si>
    <t>กำไร (ขาดทุน) สำหรับงวด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</si>
  <si>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</si>
  <si>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 (หมายเหตุ 5)</t>
  </si>
  <si>
    <t xml:space="preserve">ส่วนได้เสียที่ไม่มีอำนาจควบคุมของบริษัทย่อยเพิ่มขึ้น
</t>
  </si>
  <si>
    <t xml:space="preserve">   จากการลงทุนเพิ่มในบริษัทย่อย</t>
  </si>
  <si>
    <t>การเปลี่ยนแปลงส่วนได้เสียที่ไม่มีอำนาจควบคุมของบริษัทย่อย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</si>
  <si>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</si>
  <si>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</si>
  <si>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</si>
  <si>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งบการเปลี่ยนแปลงส่วนของผู้ถือหุ้น (ต่อ)</t>
  </si>
  <si>
    <t xml:space="preserve">จัดสรรแล้ว </t>
  </si>
  <si>
    <t>งบกระแสเงินสด</t>
  </si>
  <si>
    <t xml:space="preserve">กระแสเงินสดจากกิจกรรมดำเนินงาน 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</si>
  <si>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</si>
  <si>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</si>
  <si>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</si>
  <si>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</si>
  <si>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โอนกลับผลขาดทุนด้านเครดิตที่คาดว่าจะเกิดขึ้น</t>
  </si>
  <si>
    <t xml:space="preserve">   ขาดทุน (กำไร) จากอัตราแลกเปลี่ยนที่ยังไม่เกิดขึ้นจริง</t>
  </si>
  <si>
    <t xml:space="preserve">   ส่วนแบ่งขาดทุนจากการร่วมค้าและบริษัทร่วม</t>
  </si>
  <si>
    <t xml:space="preserve">   รับรู้รายได้รับล่วงหน้ารอตัดบัญชีเป็นรายได้</t>
  </si>
  <si>
    <t xml:space="preserve">   ประมาณการหนี้สินสำหรับผลประโยชน์พนักงาน</t>
  </si>
  <si>
    <t xml:space="preserve">   กำไรจากการเปลี่ยนแปลงมูลค่าของสินทรัพย์</t>
  </si>
  <si>
    <t xml:space="preserve">      ทางการเงินที่กำหนดให้วัดมูลค่ายุติธรรมผ่านกำไรหรือขาดทุน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</si>
  <si>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</si>
  <si>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</si>
  <si>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</si>
  <si>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</si>
  <si>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</si>
  <si>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</si>
  <si>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</si>
  <si>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</si>
  <si>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</si>
  <si>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</si>
  <si>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</si>
  <si>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</si>
  <si>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รายได้รอการรับรู้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</si>
  <si>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</si>
  <si>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</si>
  <si>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จ่ายหนี้สินสำหรับผลประโยชน์พนักงาน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</si>
  <si>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</si>
  <si>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</si>
  <si>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</si>
  <si>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</si>
  <si>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เงินให้กู้ยืมแก่กิจการที่เกี่ยวข้องกันเพิ่มขึ้น</t>
  </si>
  <si>
    <t>เงินปันผลรับ</t>
  </si>
  <si>
    <t>ดอกเบี้ยรับ</t>
  </si>
  <si>
    <t>เงินลงทุนในบริษัทย่อยเพิ่มขึ้น</t>
  </si>
  <si>
    <t>เงินจ่ายล่วงหน้าค่าซื้อสินทรัพย์เพิ่มขึ้น</t>
  </si>
  <si>
    <t>เงินสดรับจากการจำหน่ายอุปกรณ์</t>
  </si>
  <si>
    <t>เงินสดรับจากลูกหนี้ตามสัญญาเช่า</t>
  </si>
  <si>
    <t>เงินสดสุทธิจาก (ใช้ไปใน) 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</si>
  <si>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</si>
  <si>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</si>
  <si>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</si>
  <si>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</si>
  <si>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</si>
  <si>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จ่ายคืนเงินต้นของหนี้สินตามสัญญาเช่าทางการเงิน</t>
  </si>
  <si>
    <t>ดอกเบี้ยจ่าย</t>
  </si>
  <si>
    <t>จ่ายเงินปันผลของหุ้นกู้ด้อยสิทธิที่มีลักษณะคล้ายทุน</t>
  </si>
  <si>
    <t>เงินสดรับเงินลงทุนในบริษัทย่อยจากผู้มีส่วนได้เสีย</t>
  </si>
  <si>
    <t xml:space="preserve">   ที่ไม่มีอำนาจควบคุมของบริษัทย่อย</t>
  </si>
  <si>
    <t>เงินปันผลจ่ายแก่ผู้มีส่วนได้เสียที่ไม่มีอำนาจควบคุมของบริษัทย่อย</t>
  </si>
  <si>
    <t>ผลกระทบจากการเปลี่ยนแปลงในอัตราแลกเปลี่ยนสุทธิ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</si>
  <si>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</si>
  <si>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</si>
  <si>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</si>
  <si>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</si>
  <si>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สินทรัพย์สิทธิการใช้เพิ่มขึ้น</t>
  </si>
  <si>
    <t xml:space="preserve">   เจ้าหนี้ค่าก่อสร้างและอุปกรณ์เพิ่มขึ้น (ลดลง)</t>
  </si>
  <si>
    <t>Reclass from รับรู้รายได้รับล่วงหน้ารอตัดบัญชีเป็นรายได้</t>
  </si>
  <si>
    <t>แก้ Grouping Vat</t>
  </si>
  <si>
    <t xml:space="preserve">   กำไรจากการจำหน่าย/ตัดจำหน่ายอุปกรณ์</t>
  </si>
  <si>
    <t xml:space="preserve">   กำไรจากการสิ้นสุดสัญญาเช่า</t>
  </si>
  <si>
    <t xml:space="preserve">   กำไรจากการแก้ไขสัญญาเช่า</t>
  </si>
  <si>
    <t>เงินสดและรายการเทียบเท่าเงินสดเพิ่มขึ้นสุทธิ</t>
  </si>
  <si>
    <t xml:space="preserve">   เจ้าหนี้ค่าสินทรัพย์ไม่มีตัวตนลดลง</t>
  </si>
  <si>
    <t>สินทรัพย์ทางการเงินหมุนเวียนอื่นลดลง (เพิ่มขึ้น)</t>
  </si>
  <si>
    <t>สินทรัพย์ทางการเงินไม่หมุนเวียนอื่นเพิ่มขึ้น</t>
  </si>
  <si>
    <t>เงินสดสุทธิจาก (ใช้ไปใน) กิจกรรมจัดหาเงิน</t>
  </si>
  <si>
    <t>ผลต่างจากการแปลงค่างบการเงินลดลง</t>
  </si>
  <si>
    <t>ส่วนเกินจากการเปลี่ยนแปลงส่วนได้เสียในบริษัทย่อย</t>
  </si>
  <si>
    <t xml:space="preserve">   โดยไม่สูญเสียการควบคุม</t>
  </si>
  <si>
    <t>มูลค่าหุ้นสามัญ</t>
  </si>
  <si>
    <t>ซื้อสินทรัพย์ไม่มีตัวตนอื่นนอกจากค่าความนิยม</t>
  </si>
  <si>
    <t xml:space="preserve">   ทุนที่ออกจำหน่ายและชำระเต็มมูลค่าแล้ว</t>
  </si>
  <si>
    <t>เงินฝากธนาคารที่ติดภาระค้ำประกันลดลง (เพิ่มขึ้น)</t>
  </si>
  <si>
    <t>ซื้อส่วนปรับปรุงที่ดิน อาคารและอุปกรณ์</t>
  </si>
  <si>
    <t xml:space="preserve">   โอนเงินจ่ายล่วงหน้าค่าซื้อสินทรัพย์เป็นอาคารและอุปกรณ์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</si>
</sst>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&quot;-&quot;;_(@_)"/>
    <numFmt numFmtId="190" formatCode="_(* #,##0_);_(* \(#,##0\);_(* &quot;-&quot;??_);_(@_)"/>
    <numFmt numFmtId="191" formatCode="_(* #,##0.00_);_(* \(#,##0.00\);_(* &quot;-&quot;_);_(@_)"/>
    <numFmt numFmtId="192" formatCode="&quot;ผ&quot;#,##0.00_);[Red]\(&quot;ผ&quot;#,##0.00\)"/>
    <numFmt numFmtId="193" formatCode="#,##0;[Red]\(#,##0\)"/>
  </numFmts>
  <fonts count="16">
    <font>
      <sz val="10"/>
      <name val="ApFont"/>
      <charset val="222"/>
    </font>
    <font>
      <sz val="10"/>
      <name val="ApFont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b/>
      <sz val="16"/>
      <color theme="1"/>
      <name val="Angsana New"/>
      <family val="1"/>
    </font>
    <font>
      <u/>
      <sz val="16"/>
      <name val="Angsana New"/>
      <family val="1"/>
      <charset val="222"/>
    </font>
    <font>
      <sz val="16"/>
      <color theme="1"/>
      <name val="Angsana New"/>
      <family val="1"/>
    </font>
    <font>
      <sz val="16"/>
      <color theme="0"/>
      <name val="Angsana New"/>
      <family val="1"/>
      <charset val="222"/>
    </font>
    <font>
      <i/>
      <sz val="16"/>
      <name val="Angsana New"/>
      <family val="1"/>
      <charset val="222"/>
    </font>
    <font>
      <sz val="16"/>
      <color rgb="FFFF0000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9" fontId="1" fillId="0" borderId="0" applyFont="0" applyFill="0" applyBorder="0" applyProtection="0">
      <alignment horizontal="center"/>
    </xf>
    <xf numFmtId="192" fontId="1" fillId="0" borderId="0" applyFont="0" applyFill="0" applyBorder="0" applyAlignment="0" applyProtection="0"/>
    <xf numFmtId="0" fontId="1" fillId="0" borderId="0"/>
    <xf numFmtId="0" fontId="15" fillId="0" borderId="0"/>
    <xf numFmtId="188" fontId="15" fillId="0" borderId="0" applyFont="0" applyFill="0" applyBorder="0" applyAlignment="0" applyProtection="0"/>
  </cellStyleXfs>
  <cellXfs count="168">
    <xf numFmtId="0" fontId="0" fillId="0" borderId="0" xfId="0"/>
    <xf numFmtId="187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187" fontId="3" fillId="0" borderId="0" xfId="3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189" fontId="7" fillId="0" borderId="0" xfId="1" applyFont="1" applyFill="1" applyAlignment="1">
      <alignment horizontal="center" vertical="center"/>
    </xf>
    <xf numFmtId="189" fontId="7" fillId="0" borderId="1" xfId="1" applyFont="1" applyFill="1" applyBorder="1" applyAlignment="1">
      <alignment horizontal="center" vertical="center"/>
    </xf>
    <xf numFmtId="189" fontId="5" fillId="0" borderId="1" xfId="1" applyFont="1" applyFill="1" applyBorder="1" applyAlignment="1">
      <alignment horizontal="center" vertical="center"/>
    </xf>
    <xf numFmtId="189" fontId="11" fillId="0" borderId="0" xfId="1" quotePrefix="1" applyFont="1" applyFill="1" applyAlignment="1">
      <alignment horizontal="center" vertical="center"/>
    </xf>
    <xf numFmtId="189" fontId="11" fillId="0" borderId="0" xfId="1" quotePrefix="1" applyFont="1" applyFill="1" applyBorder="1" applyAlignment="1">
      <alignment horizontal="center" vertical="center"/>
    </xf>
    <xf numFmtId="189" fontId="7" fillId="0" borderId="0" xfId="1" applyFont="1" applyFill="1" applyBorder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190" fontId="4" fillId="0" borderId="0" xfId="0" applyNumberFormat="1" applyFont="1"/>
    <xf numFmtId="37" fontId="14" fillId="0" borderId="0" xfId="0" applyNumberFormat="1" applyFont="1"/>
    <xf numFmtId="37" fontId="14" fillId="0" borderId="0" xfId="0" applyNumberFormat="1" applyFont="1" applyAlignment="1">
      <alignment horizontal="left"/>
    </xf>
    <xf numFmtId="38" fontId="14" fillId="0" borderId="0" xfId="0" applyNumberFormat="1" applyFont="1" applyAlignment="1">
      <alignment vertical="top"/>
    </xf>
    <xf numFmtId="38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38" fontId="14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90" fontId="4" fillId="0" borderId="0" xfId="0" applyNumberFormat="1" applyFont="1" applyAlignment="1">
      <alignment horizontal="center"/>
    </xf>
    <xf numFmtId="187" fontId="4" fillId="0" borderId="1" xfId="0" applyNumberFormat="1" applyFont="1" applyBorder="1" applyAlignment="1">
      <alignment horizontal="center"/>
    </xf>
    <xf numFmtId="190" fontId="4" fillId="0" borderId="0" xfId="0" applyNumberFormat="1" applyFont="1" applyAlignment="1">
      <alignment horizontal="center" vertical="center"/>
    </xf>
    <xf numFmtId="187" fontId="4" fillId="0" borderId="0" xfId="0" applyNumberFormat="1" applyFont="1"/>
    <xf numFmtId="190" fontId="4" fillId="0" borderId="1" xfId="0" applyNumberFormat="1" applyFont="1" applyBorder="1" applyAlignment="1">
      <alignment horizontal="center"/>
    </xf>
    <xf numFmtId="0" fontId="14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187" fontId="4" fillId="0" borderId="1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187" fontId="4" fillId="0" borderId="6" xfId="0" applyNumberFormat="1" applyFont="1" applyBorder="1" applyAlignment="1">
      <alignment vertical="center"/>
    </xf>
    <xf numFmtId="187" fontId="4" fillId="0" borderId="0" xfId="4" applyNumberFormat="1" applyFont="1" applyAlignment="1">
      <alignment horizontal="center" vertical="center"/>
    </xf>
    <xf numFmtId="187" fontId="4" fillId="0" borderId="0" xfId="3" applyNumberFormat="1" applyFont="1" applyAlignment="1">
      <alignment vertical="center"/>
    </xf>
    <xf numFmtId="189" fontId="4" fillId="0" borderId="0" xfId="1" applyFont="1">
      <alignment horizontal="center"/>
    </xf>
    <xf numFmtId="37" fontId="4" fillId="0" borderId="0" xfId="0" applyNumberFormat="1" applyFont="1"/>
    <xf numFmtId="190" fontId="3" fillId="0" borderId="0" xfId="0" applyNumberFormat="1" applyFont="1"/>
    <xf numFmtId="37" fontId="2" fillId="0" borderId="0" xfId="0" applyNumberFormat="1" applyFont="1"/>
    <xf numFmtId="37" fontId="2" fillId="0" borderId="0" xfId="0" applyNumberFormat="1" applyFont="1" applyAlignment="1">
      <alignment horizontal="left"/>
    </xf>
    <xf numFmtId="38" fontId="2" fillId="0" borderId="0" xfId="0" applyNumberFormat="1" applyFont="1" applyAlignment="1">
      <alignment vertical="top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90" fontId="3" fillId="0" borderId="0" xfId="0" applyNumberFormat="1" applyFont="1" applyAlignment="1">
      <alignment horizontal="center" vertical="center"/>
    </xf>
    <xf numFmtId="190" fontId="3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0" fontId="2" fillId="0" borderId="0" xfId="4" applyFont="1" applyAlignment="1">
      <alignment vertical="top"/>
    </xf>
    <xf numFmtId="187" fontId="3" fillId="0" borderId="0" xfId="0" applyNumberFormat="1" applyFont="1"/>
    <xf numFmtId="37" fontId="3" fillId="0" borderId="0" xfId="0" applyNumberFormat="1" applyFont="1"/>
    <xf numFmtId="187" fontId="3" fillId="0" borderId="1" xfId="0" applyNumberFormat="1" applyFont="1" applyBorder="1"/>
    <xf numFmtId="0" fontId="3" fillId="0" borderId="0" xfId="4" applyFont="1" applyAlignment="1">
      <alignment vertical="center"/>
    </xf>
    <xf numFmtId="187" fontId="3" fillId="0" borderId="6" xfId="0" applyNumberFormat="1" applyFont="1" applyBorder="1"/>
    <xf numFmtId="187" fontId="3" fillId="0" borderId="0" xfId="0" applyNumberFormat="1" applyFont="1" applyAlignment="1">
      <alignment horizontal="right"/>
    </xf>
    <xf numFmtId="192" fontId="2" fillId="0" borderId="0" xfId="2" applyFont="1" applyFill="1"/>
    <xf numFmtId="187" fontId="3" fillId="0" borderId="0" xfId="4" applyNumberFormat="1" applyFont="1" applyAlignment="1">
      <alignment horizontal="center" vertical="center"/>
    </xf>
    <xf numFmtId="187" fontId="3" fillId="2" borderId="0" xfId="0" applyNumberFormat="1" applyFont="1" applyFill="1" applyAlignment="1">
      <alignment horizontal="center"/>
    </xf>
    <xf numFmtId="187" fontId="3" fillId="2" borderId="0" xfId="0" applyNumberFormat="1" applyFont="1" applyFill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18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87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87" fontId="6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8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87" fontId="3" fillId="0" borderId="0" xfId="3" applyNumberFormat="1" applyFont="1" applyAlignment="1">
      <alignment horizontal="center" vertical="center"/>
    </xf>
    <xf numFmtId="187" fontId="3" fillId="0" borderId="2" xfId="0" applyNumberFormat="1" applyFont="1" applyBorder="1" applyAlignment="1">
      <alignment vertical="center"/>
    </xf>
    <xf numFmtId="187" fontId="3" fillId="0" borderId="0" xfId="3" applyNumberFormat="1" applyFont="1" applyAlignment="1">
      <alignment horizontal="right" vertical="center"/>
    </xf>
    <xf numFmtId="187" fontId="3" fillId="0" borderId="0" xfId="0" applyNumberFormat="1" applyFont="1" applyAlignment="1">
      <alignment horizontal="right" vertical="center"/>
    </xf>
    <xf numFmtId="187" fontId="3" fillId="0" borderId="1" xfId="3" applyNumberFormat="1" applyFont="1" applyBorder="1" applyAlignment="1">
      <alignment horizontal="right" vertical="center"/>
    </xf>
    <xf numFmtId="187" fontId="3" fillId="0" borderId="1" xfId="3" applyNumberFormat="1" applyFont="1" applyBorder="1" applyAlignment="1">
      <alignment vertical="center"/>
    </xf>
    <xf numFmtId="187" fontId="3" fillId="0" borderId="1" xfId="0" applyNumberFormat="1" applyFont="1" applyBorder="1" applyAlignment="1">
      <alignment vertical="center"/>
    </xf>
    <xf numFmtId="187" fontId="3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87" fontId="3" fillId="0" borderId="1" xfId="0" applyNumberFormat="1" applyFont="1" applyBorder="1" applyAlignment="1">
      <alignment horizontal="center" vertical="center"/>
    </xf>
    <xf numFmtId="37" fontId="3" fillId="0" borderId="4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0" fontId="5" fillId="0" borderId="0" xfId="0" quotePrefix="1" applyFont="1" applyAlignment="1">
      <alignment horizontal="left" vertical="center"/>
    </xf>
    <xf numFmtId="38" fontId="5" fillId="0" borderId="0" xfId="0" applyNumberFormat="1" applyFont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1" xfId="0" applyNumberFormat="1" applyFont="1" applyBorder="1" applyAlignment="1">
      <alignment horizontal="centerContinuous" vertical="center"/>
    </xf>
    <xf numFmtId="37" fontId="11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37" fontId="11" fillId="0" borderId="0" xfId="0" quotePrefix="1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Continuous" vertical="center"/>
    </xf>
    <xf numFmtId="187" fontId="7" fillId="0" borderId="0" xfId="0" applyNumberFormat="1" applyFont="1" applyAlignment="1">
      <alignment vertical="center"/>
    </xf>
    <xf numFmtId="187" fontId="7" fillId="0" borderId="0" xfId="0" applyNumberFormat="1" applyFont="1" applyAlignment="1">
      <alignment horizontal="center" vertical="center"/>
    </xf>
    <xf numFmtId="187" fontId="7" fillId="0" borderId="1" xfId="0" applyNumberFormat="1" applyFont="1" applyBorder="1" applyAlignment="1">
      <alignment vertical="center"/>
    </xf>
    <xf numFmtId="37" fontId="10" fillId="0" borderId="0" xfId="0" applyNumberFormat="1" applyFont="1" applyAlignment="1">
      <alignment vertical="center"/>
    </xf>
    <xf numFmtId="187" fontId="7" fillId="0" borderId="5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49" fontId="12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187" fontId="4" fillId="0" borderId="1" xfId="0" applyNumberFormat="1" applyFont="1" applyBorder="1" applyAlignment="1">
      <alignment vertical="center"/>
    </xf>
    <xf numFmtId="187" fontId="4" fillId="0" borderId="3" xfId="0" applyNumberFormat="1" applyFont="1" applyBorder="1" applyAlignment="1">
      <alignment horizontal="right" vertical="center"/>
    </xf>
    <xf numFmtId="187" fontId="7" fillId="0" borderId="3" xfId="0" applyNumberFormat="1" applyFont="1" applyBorder="1" applyAlignment="1">
      <alignment horizontal="right" vertical="center"/>
    </xf>
    <xf numFmtId="190" fontId="7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90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87" fontId="7" fillId="0" borderId="3" xfId="0" applyNumberFormat="1" applyFont="1" applyBorder="1" applyAlignment="1">
      <alignment vertical="center"/>
    </xf>
    <xf numFmtId="187" fontId="7" fillId="0" borderId="6" xfId="0" applyNumberFormat="1" applyFont="1" applyBorder="1" applyAlignment="1">
      <alignment vertical="center"/>
    </xf>
    <xf numFmtId="190" fontId="7" fillId="0" borderId="0" xfId="0" applyNumberFormat="1" applyFont="1" applyAlignment="1">
      <alignment horizontal="center" vertical="center"/>
    </xf>
    <xf numFmtId="188" fontId="7" fillId="0" borderId="0" xfId="0" applyNumberFormat="1" applyFont="1" applyAlignment="1">
      <alignment vertical="center"/>
    </xf>
    <xf numFmtId="191" fontId="7" fillId="0" borderId="3" xfId="0" applyNumberFormat="1" applyFont="1" applyBorder="1" applyAlignment="1">
      <alignment vertical="center"/>
    </xf>
    <xf numFmtId="39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37" fontId="7" fillId="0" borderId="0" xfId="0" applyNumberFormat="1" applyFont="1"/>
    <xf numFmtId="0" fontId="4" fillId="0" borderId="0" xfId="0" applyFont="1" applyAlignment="1">
      <alignment vertical="center"/>
    </xf>
    <xf numFmtId="187" fontId="7" fillId="0" borderId="1" xfId="0" applyNumberFormat="1" applyFont="1" applyBorder="1" applyAlignment="1">
      <alignment horizontal="center" vertical="center"/>
    </xf>
    <xf numFmtId="187" fontId="7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top"/>
    </xf>
    <xf numFmtId="187" fontId="7" fillId="0" borderId="2" xfId="0" applyNumberFormat="1" applyFont="1" applyBorder="1" applyAlignment="1">
      <alignment vertical="center"/>
    </xf>
    <xf numFmtId="187" fontId="7" fillId="0" borderId="0" xfId="5" applyNumberFormat="1" applyFont="1" applyFill="1" applyBorder="1" applyAlignment="1">
      <alignment horizontal="center" vertical="center"/>
    </xf>
    <xf numFmtId="187" fontId="4" fillId="0" borderId="0" xfId="5" applyNumberFormat="1" applyFont="1" applyFill="1" applyBorder="1" applyAlignment="1">
      <alignment horizontal="center" vertical="center"/>
    </xf>
    <xf numFmtId="187" fontId="7" fillId="0" borderId="1" xfId="5" applyNumberFormat="1" applyFont="1" applyFill="1" applyBorder="1" applyAlignment="1">
      <alignment horizontal="center" vertical="center"/>
    </xf>
    <xf numFmtId="187" fontId="7" fillId="0" borderId="0" xfId="1" applyNumberFormat="1" applyFont="1" applyFill="1" applyBorder="1" applyAlignment="1">
      <alignment horizontal="center"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1" xfId="1" applyNumberFormat="1" applyFont="1" applyFill="1" applyBorder="1" applyAlignment="1">
      <alignment horizontal="center" vertical="center"/>
    </xf>
    <xf numFmtId="187" fontId="7" fillId="0" borderId="6" xfId="1" applyNumberFormat="1" applyFont="1" applyFill="1" applyBorder="1" applyAlignment="1">
      <alignment horizontal="center" vertical="center"/>
    </xf>
    <xf numFmtId="193" fontId="5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187" fontId="7" fillId="0" borderId="0" xfId="1" applyNumberFormat="1" applyFont="1" applyFill="1" applyAlignment="1">
      <alignment horizontal="center" vertical="center"/>
    </xf>
    <xf numFmtId="193" fontId="7" fillId="0" borderId="0" xfId="0" applyNumberFormat="1" applyFont="1" applyAlignment="1">
      <alignment vertical="center"/>
    </xf>
    <xf numFmtId="193" fontId="7" fillId="0" borderId="0" xfId="0" applyNumberFormat="1" applyFont="1" applyAlignment="1">
      <alignment vertical="top"/>
    </xf>
    <xf numFmtId="190" fontId="7" fillId="0" borderId="0" xfId="1" applyNumberFormat="1" applyFont="1" applyFill="1" applyAlignment="1">
      <alignment vertical="center"/>
    </xf>
    <xf numFmtId="189" fontId="7" fillId="0" borderId="0" xfId="1" applyFont="1" applyFill="1" applyAlignment="1">
      <alignment vertical="center"/>
    </xf>
    <xf numFmtId="0" fontId="4" fillId="0" borderId="0" xfId="0" applyFont="1"/>
    <xf numFmtId="187" fontId="2" fillId="0" borderId="1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187" fontId="4" fillId="0" borderId="2" xfId="0" applyNumberFormat="1" applyFont="1" applyBorder="1" applyAlignment="1">
      <alignment horizontal="center"/>
    </xf>
    <xf numFmtId="190" fontId="4" fillId="0" borderId="0" xfId="0" applyNumberFormat="1" applyFont="1" applyAlignment="1">
      <alignment horizontal="right"/>
    </xf>
    <xf numFmtId="38" fontId="14" fillId="0" borderId="1" xfId="0" applyNumberFormat="1" applyFont="1" applyBorder="1" applyAlignment="1">
      <alignment horizontal="center"/>
    </xf>
    <xf numFmtId="38" fontId="4" fillId="0" borderId="2" xfId="0" applyNumberFormat="1" applyFont="1" applyBorder="1" applyAlignment="1">
      <alignment horizontal="center"/>
    </xf>
    <xf numFmtId="38" fontId="4" fillId="0" borderId="1" xfId="0" applyNumberFormat="1" applyFont="1" applyBorder="1" applyAlignment="1">
      <alignment horizontal="center"/>
    </xf>
    <xf numFmtId="187" fontId="4" fillId="0" borderId="1" xfId="0" applyNumberFormat="1" applyFont="1" applyBorder="1" applyAlignment="1">
      <alignment horizontal="center"/>
    </xf>
    <xf numFmtId="190" fontId="3" fillId="0" borderId="0" xfId="0" applyNumberFormat="1" applyFont="1" applyAlignment="1">
      <alignment horizontal="right"/>
    </xf>
    <xf numFmtId="38" fontId="2" fillId="0" borderId="1" xfId="0" applyNumberFormat="1" applyFont="1" applyBorder="1" applyAlignment="1">
      <alignment horizontal="center"/>
    </xf>
    <xf numFmtId="190" fontId="3" fillId="0" borderId="2" xfId="0" applyNumberFormat="1" applyFont="1" applyBorder="1" applyAlignment="1">
      <alignment horizontal="center"/>
    </xf>
  </cellXfs>
  <cellStyles count="6">
    <cellStyle name="Comma" xfId="1" builtinId="3"/>
    <cellStyle name="Comma 2" xfId="5" xr:uid="{A5303C53-1D6F-4154-A739-C42455B2CF77}"/>
    <cellStyle name="Currency" xfId="2" builtinId="4"/>
    <cellStyle name="Normal" xfId="0" builtinId="0"/>
    <cellStyle name="Normal 2" xfId="4" xr:uid="{AE322FE9-8A9C-4E03-BFD7-E024703F6996}"/>
    <cellStyle name="Normal_BMCL_2008_Q2_B4_Reconcile Cash flow" xfId="3" xr:uid="{5AAE2399-CD80-4575-8D6E-DD92F8D035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29DA0-10F8-48CE-9B3C-77129366D464}">
  <dimension ref="A1:J106"/>
  <sheetViews>
    <sheetView showGridLines="0" tabSelected="1" view="pageBreakPreview" zoomScale="80" zoomScaleNormal="80" zoomScaleSheetLayoutView="80" workbookViewId="0"/>
  </sheetViews>
  <sheetFormatPr defaultColWidth="10.7109375" defaultRowHeight="24" customHeight="1"/>
  <cols>
    <col min="1" max="1" width="49" style="62" customWidth="1"/>
    <col min="2" max="2" width="7.7109375" style="62" customWidth="1"/>
    <col min="3" max="3" width="1.7109375" style="62" customWidth="1"/>
    <col min="4" max="4" width="14.28515625" style="1" customWidth="1"/>
    <col min="5" max="5" width="1.7109375" style="1" customWidth="1"/>
    <col min="6" max="6" width="14.28515625" style="1" customWidth="1"/>
    <col min="7" max="7" width="1.7109375" style="1" customWidth="1"/>
    <col min="8" max="8" width="14.28515625" style="1" customWidth="1"/>
    <col min="9" max="9" width="1.7109375" style="1" customWidth="1"/>
    <col min="10" max="10" width="14.28515625" style="1" customWidth="1"/>
    <col min="11" max="16384" width="10.7109375" style="62"/>
  </cols>
  <sheetData>
    <row r="1" spans="1:10" ht="24" customHeight="1">
      <c r="A1" s="59" t="s">
        <v>0</v>
      </c>
      <c r="B1" s="60"/>
      <c r="C1" s="60"/>
      <c r="D1" s="61"/>
      <c r="G1" s="61"/>
      <c r="H1" s="61"/>
      <c r="I1" s="61"/>
      <c r="J1" s="61"/>
    </row>
    <row r="2" spans="1:10" ht="24" customHeight="1">
      <c r="A2" s="59" t="s">
        <v>1</v>
      </c>
      <c r="B2" s="60"/>
      <c r="C2" s="60"/>
      <c r="D2" s="61"/>
      <c r="E2" s="61"/>
      <c r="F2" s="61"/>
      <c r="G2" s="61"/>
      <c r="H2" s="61"/>
      <c r="I2" s="61"/>
      <c r="J2" s="61"/>
    </row>
    <row r="3" spans="1:10" ht="24" customHeight="1">
      <c r="A3" s="63" t="s">
        <v>2</v>
      </c>
      <c r="B3" s="60"/>
      <c r="C3" s="60"/>
      <c r="D3" s="61"/>
      <c r="E3" s="64"/>
      <c r="F3" s="65"/>
      <c r="G3" s="61"/>
      <c r="H3" s="61"/>
      <c r="I3" s="61"/>
      <c r="J3" s="61"/>
    </row>
    <row r="4" spans="1:10" ht="24" customHeight="1">
      <c r="A4" s="59"/>
      <c r="B4" s="60"/>
      <c r="C4" s="60"/>
      <c r="D4" s="61"/>
      <c r="E4" s="61"/>
      <c r="F4" s="61"/>
      <c r="G4" s="61"/>
      <c r="H4" s="62"/>
      <c r="I4" s="61"/>
      <c r="J4" s="66" t="s">
        <v>3</v>
      </c>
    </row>
    <row r="5" spans="1:10" ht="24" customHeight="1">
      <c r="A5" s="59"/>
      <c r="B5" s="60"/>
      <c r="C5" s="60"/>
      <c r="D5" s="157" t="s">
        <v>4</v>
      </c>
      <c r="E5" s="157"/>
      <c r="F5" s="157"/>
      <c r="G5" s="67"/>
      <c r="H5" s="157" t="s">
        <v>5</v>
      </c>
      <c r="I5" s="157"/>
      <c r="J5" s="157"/>
    </row>
    <row r="6" spans="1:10" ht="24" customHeight="1">
      <c r="A6" s="60"/>
      <c r="B6" s="68" t="s">
        <v>6</v>
      </c>
      <c r="C6" s="60"/>
      <c r="D6" s="69" t="s">
        <v>7</v>
      </c>
      <c r="E6" s="62"/>
      <c r="F6" s="70" t="s">
        <v>8</v>
      </c>
      <c r="G6" s="68"/>
      <c r="H6" s="69" t="s">
        <v>7</v>
      </c>
      <c r="I6" s="62"/>
      <c r="J6" s="70" t="s">
        <v>8</v>
      </c>
    </row>
    <row r="7" spans="1:10" ht="24" customHeight="1">
      <c r="A7" s="60"/>
      <c r="B7" s="68"/>
      <c r="C7" s="60"/>
      <c r="D7" s="71" t="s">
        <v>9</v>
      </c>
      <c r="E7" s="62"/>
      <c r="F7" s="3" t="s">
        <v>10</v>
      </c>
      <c r="G7" s="72"/>
      <c r="H7" s="71" t="s">
        <v>9</v>
      </c>
      <c r="I7" s="62"/>
      <c r="J7" s="72" t="s">
        <v>10</v>
      </c>
    </row>
    <row r="8" spans="1:10" ht="24" customHeight="1">
      <c r="A8" s="60"/>
      <c r="B8" s="68"/>
      <c r="C8" s="60"/>
      <c r="D8" s="71" t="s">
        <v>11</v>
      </c>
      <c r="E8" s="62"/>
      <c r="F8" s="3"/>
      <c r="G8" s="72"/>
      <c r="H8" s="71" t="s">
        <v>11</v>
      </c>
      <c r="I8" s="62"/>
      <c r="J8" s="72"/>
    </row>
    <row r="9" spans="1:10" ht="24" customHeight="1">
      <c r="A9" s="73" t="s">
        <v>12</v>
      </c>
    </row>
    <row r="10" spans="1:10" ht="24" customHeight="1">
      <c r="A10" s="73" t="s">
        <v>13</v>
      </c>
      <c r="E10" s="74"/>
    </row>
    <row r="11" spans="1:10" ht="24" customHeight="1">
      <c r="A11" s="62" t="s">
        <v>14</v>
      </c>
      <c r="B11" s="75"/>
      <c r="D11" s="4">
        <v>479280</v>
      </c>
      <c r="E11" s="4"/>
      <c r="F11" s="4">
        <v>419360</v>
      </c>
      <c r="G11" s="4"/>
      <c r="H11" s="4">
        <v>253899</v>
      </c>
      <c r="J11" s="1">
        <v>215378</v>
      </c>
    </row>
    <row r="12" spans="1:10" ht="24" customHeight="1">
      <c r="A12" s="76" t="s">
        <v>15</v>
      </c>
      <c r="B12" s="75" t="s">
        <v>16</v>
      </c>
      <c r="D12" s="34">
        <v>481633</v>
      </c>
      <c r="E12" s="77"/>
      <c r="F12" s="77">
        <v>505655</v>
      </c>
      <c r="G12" s="77"/>
      <c r="H12" s="4">
        <v>463438</v>
      </c>
      <c r="I12" s="3"/>
      <c r="J12" s="1">
        <v>441959</v>
      </c>
    </row>
    <row r="13" spans="1:10" ht="24" customHeight="1">
      <c r="A13" s="76" t="s">
        <v>17</v>
      </c>
      <c r="B13" s="75">
        <v>2</v>
      </c>
      <c r="D13" s="4">
        <v>48858</v>
      </c>
      <c r="E13" s="77"/>
      <c r="F13" s="77">
        <v>223605</v>
      </c>
      <c r="G13" s="77"/>
      <c r="H13" s="1">
        <v>0</v>
      </c>
      <c r="I13" s="3"/>
      <c r="J13" s="1">
        <v>0</v>
      </c>
    </row>
    <row r="14" spans="1:10" ht="24" customHeight="1">
      <c r="A14" s="76" t="s">
        <v>18</v>
      </c>
      <c r="B14" s="75"/>
      <c r="D14" s="4"/>
      <c r="E14" s="77"/>
      <c r="F14" s="77"/>
      <c r="G14" s="77"/>
      <c r="H14" s="4"/>
      <c r="I14" s="3"/>
    </row>
    <row r="15" spans="1:10" ht="24" customHeight="1">
      <c r="A15" s="76" t="s">
        <v>19</v>
      </c>
      <c r="B15" s="75">
        <v>2</v>
      </c>
      <c r="D15" s="4">
        <v>0</v>
      </c>
      <c r="E15" s="77"/>
      <c r="F15" s="77">
        <v>0</v>
      </c>
      <c r="G15" s="77"/>
      <c r="H15" s="5">
        <v>0</v>
      </c>
      <c r="I15" s="3"/>
      <c r="J15" s="1">
        <v>30000</v>
      </c>
    </row>
    <row r="16" spans="1:10" ht="24" customHeight="1">
      <c r="A16" s="76" t="s">
        <v>20</v>
      </c>
      <c r="B16" s="75">
        <v>2</v>
      </c>
      <c r="D16" s="4">
        <v>33078</v>
      </c>
      <c r="E16" s="77"/>
      <c r="F16" s="77">
        <v>31210</v>
      </c>
      <c r="G16" s="77"/>
      <c r="H16" s="4">
        <v>4340</v>
      </c>
      <c r="I16" s="3"/>
      <c r="J16" s="77">
        <v>4621</v>
      </c>
    </row>
    <row r="17" spans="1:10" ht="24" customHeight="1">
      <c r="A17" s="76" t="s">
        <v>21</v>
      </c>
      <c r="B17" s="75"/>
      <c r="D17" s="4">
        <v>86124</v>
      </c>
      <c r="E17" s="77"/>
      <c r="F17" s="77">
        <v>96157</v>
      </c>
      <c r="G17" s="77"/>
      <c r="H17" s="4">
        <v>22964</v>
      </c>
      <c r="I17" s="3"/>
      <c r="J17" s="1">
        <v>24822</v>
      </c>
    </row>
    <row r="18" spans="1:10" ht="24" customHeight="1">
      <c r="A18" s="76" t="s">
        <v>22</v>
      </c>
      <c r="B18" s="75"/>
      <c r="D18" s="4">
        <v>128890</v>
      </c>
      <c r="E18" s="77"/>
      <c r="F18" s="77">
        <v>125556</v>
      </c>
      <c r="G18" s="77"/>
      <c r="H18" s="4">
        <v>72478</v>
      </c>
      <c r="I18" s="3"/>
      <c r="J18" s="1">
        <v>72645</v>
      </c>
    </row>
    <row r="19" spans="1:10" ht="24" customHeight="1">
      <c r="A19" s="62" t="s">
        <v>23</v>
      </c>
      <c r="B19" s="75"/>
      <c r="D19" s="4">
        <v>125202</v>
      </c>
      <c r="E19" s="4"/>
      <c r="F19" s="4">
        <v>119475</v>
      </c>
      <c r="G19" s="4"/>
      <c r="H19" s="1">
        <v>70508</v>
      </c>
      <c r="J19" s="1">
        <v>70572</v>
      </c>
    </row>
    <row r="20" spans="1:10" ht="24" customHeight="1">
      <c r="A20" s="73" t="s">
        <v>24</v>
      </c>
      <c r="D20" s="78">
        <f>SUM(D11:D19)</f>
        <v>1383065</v>
      </c>
      <c r="F20" s="78">
        <f>SUM(F11:F19)</f>
        <v>1521018</v>
      </c>
      <c r="H20" s="78">
        <f>SUM(H11:H19)</f>
        <v>887627</v>
      </c>
      <c r="J20" s="78">
        <f>SUM(J11:J19)</f>
        <v>859997</v>
      </c>
    </row>
    <row r="21" spans="1:10" ht="24" customHeight="1">
      <c r="A21" s="73" t="s">
        <v>25</v>
      </c>
      <c r="D21" s="74"/>
      <c r="F21" s="74"/>
    </row>
    <row r="22" spans="1:10" ht="24" customHeight="1">
      <c r="A22" s="62" t="s">
        <v>26</v>
      </c>
      <c r="B22" s="75"/>
      <c r="D22" s="79">
        <v>20454</v>
      </c>
      <c r="F22" s="79">
        <v>20364</v>
      </c>
      <c r="H22" s="4">
        <v>0</v>
      </c>
      <c r="J22" s="80">
        <v>0</v>
      </c>
    </row>
    <row r="23" spans="1:10" ht="24" customHeight="1">
      <c r="A23" s="62" t="s">
        <v>27</v>
      </c>
      <c r="B23" s="75">
        <v>2</v>
      </c>
      <c r="D23" s="79">
        <v>263380</v>
      </c>
      <c r="E23" s="76"/>
      <c r="F23" s="77">
        <v>259654</v>
      </c>
      <c r="H23" s="4">
        <v>6786</v>
      </c>
      <c r="J23" s="79">
        <v>6786</v>
      </c>
    </row>
    <row r="24" spans="1:10" ht="24" customHeight="1">
      <c r="A24" s="62" t="s">
        <v>28</v>
      </c>
      <c r="B24" s="75">
        <v>2</v>
      </c>
      <c r="D24" s="79">
        <v>432601</v>
      </c>
      <c r="F24" s="4">
        <v>212300</v>
      </c>
      <c r="H24" s="4">
        <v>1794600</v>
      </c>
      <c r="J24" s="4">
        <v>1497800</v>
      </c>
    </row>
    <row r="25" spans="1:10" ht="24" customHeight="1">
      <c r="A25" s="62" t="s">
        <v>29</v>
      </c>
      <c r="B25" s="75">
        <v>4</v>
      </c>
      <c r="D25" s="79">
        <v>0</v>
      </c>
      <c r="E25" s="76"/>
      <c r="F25" s="77">
        <v>0</v>
      </c>
      <c r="H25" s="4">
        <v>7558890</v>
      </c>
      <c r="J25" s="79">
        <v>7522530</v>
      </c>
    </row>
    <row r="26" spans="1:10" ht="24" customHeight="1">
      <c r="A26" s="62" t="s">
        <v>30</v>
      </c>
      <c r="B26" s="75"/>
      <c r="D26" s="79">
        <v>648991</v>
      </c>
      <c r="E26" s="76"/>
      <c r="F26" s="77">
        <v>650030</v>
      </c>
      <c r="H26" s="4">
        <v>666600</v>
      </c>
      <c r="J26" s="79">
        <v>666600</v>
      </c>
    </row>
    <row r="27" spans="1:10" ht="24" customHeight="1">
      <c r="A27" s="62" t="s">
        <v>31</v>
      </c>
      <c r="B27" s="75"/>
      <c r="D27" s="79">
        <v>49425</v>
      </c>
      <c r="E27" s="76"/>
      <c r="F27" s="77">
        <v>49849</v>
      </c>
      <c r="H27" s="4">
        <v>0</v>
      </c>
      <c r="J27" s="79">
        <v>0</v>
      </c>
    </row>
    <row r="28" spans="1:10" ht="24" customHeight="1">
      <c r="A28" s="62" t="s">
        <v>32</v>
      </c>
      <c r="B28" s="75">
        <v>2</v>
      </c>
      <c r="D28" s="79">
        <v>1291095</v>
      </c>
      <c r="E28" s="76"/>
      <c r="F28" s="77">
        <v>1297229</v>
      </c>
      <c r="H28" s="4">
        <v>0</v>
      </c>
      <c r="J28" s="79">
        <v>0</v>
      </c>
    </row>
    <row r="29" spans="1:10" ht="24" customHeight="1">
      <c r="A29" s="62" t="s">
        <v>33</v>
      </c>
      <c r="B29" s="75"/>
      <c r="D29" s="79">
        <v>47953</v>
      </c>
      <c r="E29" s="4"/>
      <c r="F29" s="4">
        <v>47953</v>
      </c>
      <c r="G29" s="4"/>
      <c r="H29" s="4">
        <v>47953</v>
      </c>
      <c r="J29" s="4">
        <v>47953</v>
      </c>
    </row>
    <row r="30" spans="1:10" ht="24" customHeight="1">
      <c r="A30" s="62" t="s">
        <v>34</v>
      </c>
      <c r="B30" s="75"/>
      <c r="D30" s="79">
        <v>15097233</v>
      </c>
      <c r="E30" s="4"/>
      <c r="F30" s="4">
        <v>15011126</v>
      </c>
      <c r="G30" s="4"/>
      <c r="H30" s="4">
        <v>1683321</v>
      </c>
      <c r="J30" s="4">
        <v>1714149</v>
      </c>
    </row>
    <row r="31" spans="1:10" ht="24" customHeight="1">
      <c r="A31" s="62" t="s">
        <v>35</v>
      </c>
      <c r="B31" s="75"/>
      <c r="D31" s="79">
        <v>1428560</v>
      </c>
      <c r="E31" s="4"/>
      <c r="F31" s="4">
        <v>1465314</v>
      </c>
      <c r="G31" s="4"/>
      <c r="H31" s="4">
        <v>8490</v>
      </c>
      <c r="J31" s="4">
        <v>11898</v>
      </c>
    </row>
    <row r="32" spans="1:10" ht="24" customHeight="1">
      <c r="A32" s="62" t="s">
        <v>36</v>
      </c>
      <c r="B32" s="75"/>
      <c r="D32" s="79">
        <v>331880</v>
      </c>
      <c r="E32" s="4"/>
      <c r="F32" s="4">
        <v>350595</v>
      </c>
      <c r="G32" s="4"/>
      <c r="H32" s="4">
        <v>134128</v>
      </c>
      <c r="J32" s="4">
        <v>147881</v>
      </c>
    </row>
    <row r="33" spans="1:10" ht="24" customHeight="1">
      <c r="A33" s="62" t="s">
        <v>37</v>
      </c>
      <c r="B33" s="75"/>
      <c r="D33" s="79">
        <v>214716</v>
      </c>
      <c r="E33" s="4"/>
      <c r="F33" s="4">
        <v>214716</v>
      </c>
      <c r="G33" s="4"/>
      <c r="H33" s="4">
        <v>0</v>
      </c>
      <c r="J33" s="4">
        <v>0</v>
      </c>
    </row>
    <row r="34" spans="1:10" ht="24" customHeight="1">
      <c r="A34" s="62" t="s">
        <v>38</v>
      </c>
      <c r="B34" s="75"/>
      <c r="D34" s="79">
        <v>441116</v>
      </c>
      <c r="E34" s="4"/>
      <c r="F34" s="4">
        <v>447740</v>
      </c>
      <c r="G34" s="4"/>
      <c r="H34" s="4">
        <v>27019</v>
      </c>
      <c r="J34" s="4">
        <v>27023</v>
      </c>
    </row>
    <row r="35" spans="1:10" ht="24" customHeight="1">
      <c r="A35" s="62" t="s">
        <v>39</v>
      </c>
      <c r="B35" s="75"/>
      <c r="D35" s="79">
        <v>246091</v>
      </c>
      <c r="E35" s="4"/>
      <c r="F35" s="4">
        <v>249050</v>
      </c>
      <c r="G35" s="4"/>
      <c r="H35" s="4">
        <v>99437</v>
      </c>
      <c r="J35" s="4">
        <v>104271</v>
      </c>
    </row>
    <row r="36" spans="1:10" ht="24" customHeight="1">
      <c r="A36" s="62" t="s">
        <v>40</v>
      </c>
      <c r="B36" s="75">
        <v>2</v>
      </c>
      <c r="D36" s="81">
        <v>40278</v>
      </c>
      <c r="E36" s="4"/>
      <c r="F36" s="82">
        <v>48146</v>
      </c>
      <c r="G36" s="4"/>
      <c r="H36" s="82">
        <v>40145</v>
      </c>
      <c r="J36" s="82">
        <v>48579</v>
      </c>
    </row>
    <row r="37" spans="1:10" ht="24" customHeight="1">
      <c r="A37" s="73" t="s">
        <v>41</v>
      </c>
      <c r="D37" s="83">
        <f>SUM(D22:D36)</f>
        <v>20553773</v>
      </c>
      <c r="F37" s="83">
        <f>SUM(F22:F36)</f>
        <v>20324066</v>
      </c>
      <c r="H37" s="83">
        <f>SUM(H22:H36)</f>
        <v>12067369</v>
      </c>
      <c r="J37" s="83">
        <f>SUM(J22:J36)</f>
        <v>11795470</v>
      </c>
    </row>
    <row r="38" spans="1:10" ht="24" customHeight="1" thickBot="1">
      <c r="A38" s="73" t="s">
        <v>42</v>
      </c>
      <c r="D38" s="84">
        <f>SUM(D20+D37)</f>
        <v>21936838</v>
      </c>
      <c r="F38" s="84">
        <f>SUM(F20+F37)</f>
        <v>21845084</v>
      </c>
      <c r="H38" s="84">
        <f>SUM(H20+H37)</f>
        <v>12954996</v>
      </c>
      <c r="J38" s="84">
        <f>SUM(J20+J37)</f>
        <v>12655467</v>
      </c>
    </row>
    <row r="39" spans="1:10" ht="9" customHeight="1" thickTop="1"/>
    <row r="40" spans="1:10" ht="24" customHeight="1">
      <c r="A40" s="62" t="s">
        <v>43</v>
      </c>
    </row>
    <row r="41" spans="1:10" ht="24" customHeight="1">
      <c r="A41" s="59" t="s">
        <v>0</v>
      </c>
      <c r="B41" s="60"/>
      <c r="C41" s="60"/>
      <c r="D41" s="65"/>
      <c r="E41" s="61"/>
      <c r="F41" s="61"/>
      <c r="G41" s="61"/>
      <c r="I41" s="61"/>
      <c r="J41" s="61"/>
    </row>
    <row r="42" spans="1:10" ht="24" customHeight="1">
      <c r="A42" s="85" t="s">
        <v>44</v>
      </c>
      <c r="B42" s="60"/>
      <c r="C42" s="60"/>
      <c r="D42" s="65"/>
      <c r="E42" s="61"/>
      <c r="F42" s="61"/>
      <c r="G42" s="61"/>
      <c r="H42" s="65"/>
      <c r="I42" s="61"/>
      <c r="J42" s="61"/>
    </row>
    <row r="43" spans="1:10" ht="24" customHeight="1">
      <c r="A43" s="63" t="s">
        <v>2</v>
      </c>
      <c r="B43" s="60"/>
      <c r="C43" s="60"/>
      <c r="D43" s="61"/>
      <c r="E43" s="61"/>
      <c r="F43" s="61"/>
      <c r="G43" s="61"/>
      <c r="H43" s="61"/>
      <c r="I43" s="61"/>
      <c r="J43" s="61"/>
    </row>
    <row r="44" spans="1:10" ht="24" customHeight="1">
      <c r="A44" s="59"/>
      <c r="B44" s="60"/>
      <c r="C44" s="60"/>
      <c r="D44" s="61"/>
      <c r="E44" s="61"/>
      <c r="F44" s="61"/>
      <c r="G44" s="61"/>
      <c r="H44" s="62"/>
      <c r="I44" s="61"/>
      <c r="J44" s="66" t="str">
        <f>+J4</f>
        <v>(หน่วย: พันบาท)</v>
      </c>
    </row>
    <row r="45" spans="1:10" ht="24" customHeight="1">
      <c r="A45" s="59"/>
      <c r="B45" s="60"/>
      <c r="C45" s="60"/>
      <c r="D45" s="157" t="s">
        <v>4</v>
      </c>
      <c r="E45" s="157"/>
      <c r="F45" s="157"/>
      <c r="G45" s="67"/>
      <c r="H45" s="157" t="s">
        <v>5</v>
      </c>
      <c r="I45" s="157"/>
      <c r="J45" s="157"/>
    </row>
    <row r="46" spans="1:10" ht="24" customHeight="1">
      <c r="A46" s="60"/>
      <c r="B46" s="68" t="s">
        <v>6</v>
      </c>
      <c r="C46" s="60"/>
      <c r="D46" s="69" t="s">
        <v>7</v>
      </c>
      <c r="E46" s="62"/>
      <c r="F46" s="70" t="s">
        <v>8</v>
      </c>
      <c r="G46" s="68"/>
      <c r="H46" s="69" t="s">
        <v>7</v>
      </c>
      <c r="I46" s="62"/>
      <c r="J46" s="70" t="s">
        <v>8</v>
      </c>
    </row>
    <row r="47" spans="1:10" ht="24" customHeight="1">
      <c r="A47" s="60"/>
      <c r="B47" s="68"/>
      <c r="C47" s="60"/>
      <c r="D47" s="71" t="s">
        <v>9</v>
      </c>
      <c r="E47" s="62"/>
      <c r="F47" s="3" t="s">
        <v>10</v>
      </c>
      <c r="G47" s="72"/>
      <c r="H47" s="71" t="s">
        <v>9</v>
      </c>
      <c r="I47" s="62"/>
      <c r="J47" s="72" t="s">
        <v>10</v>
      </c>
    </row>
    <row r="48" spans="1:10" ht="24" customHeight="1">
      <c r="A48" s="60"/>
      <c r="B48" s="68"/>
      <c r="C48" s="60"/>
      <c r="D48" s="71" t="s">
        <v>11</v>
      </c>
      <c r="E48" s="62"/>
      <c r="F48" s="3"/>
      <c r="G48" s="72"/>
      <c r="H48" s="71" t="s">
        <v>11</v>
      </c>
      <c r="I48" s="62"/>
      <c r="J48" s="72"/>
    </row>
    <row r="49" spans="1:10" ht="24" customHeight="1">
      <c r="A49" s="59" t="s">
        <v>45</v>
      </c>
      <c r="B49" s="68"/>
      <c r="G49" s="3"/>
      <c r="H49" s="3"/>
      <c r="I49" s="3"/>
      <c r="J49" s="3"/>
    </row>
    <row r="50" spans="1:10" ht="24" customHeight="1">
      <c r="A50" s="73" t="s">
        <v>46</v>
      </c>
    </row>
    <row r="51" spans="1:10" ht="24" customHeight="1">
      <c r="A51" s="62" t="s">
        <v>47</v>
      </c>
      <c r="B51" s="75"/>
      <c r="D51" s="79">
        <v>370000</v>
      </c>
      <c r="F51" s="1">
        <v>170000</v>
      </c>
      <c r="H51" s="4">
        <v>370000</v>
      </c>
      <c r="J51" s="1">
        <v>170000</v>
      </c>
    </row>
    <row r="52" spans="1:10" ht="24" customHeight="1">
      <c r="A52" s="62" t="s">
        <v>48</v>
      </c>
      <c r="B52" s="75">
        <v>2</v>
      </c>
      <c r="D52" s="79">
        <v>352301</v>
      </c>
      <c r="F52" s="1">
        <v>451579</v>
      </c>
      <c r="H52" s="4">
        <v>318228</v>
      </c>
      <c r="J52" s="1">
        <v>279465</v>
      </c>
    </row>
    <row r="53" spans="1:10" ht="24" customHeight="1">
      <c r="A53" s="62" t="s">
        <v>49</v>
      </c>
      <c r="B53" s="75"/>
      <c r="D53" s="79">
        <v>1322452</v>
      </c>
      <c r="E53" s="76"/>
      <c r="F53" s="4">
        <v>1250491</v>
      </c>
      <c r="H53" s="4">
        <v>1001360</v>
      </c>
      <c r="J53" s="4">
        <v>1001360</v>
      </c>
    </row>
    <row r="54" spans="1:10" ht="24" customHeight="1">
      <c r="A54" s="62" t="s">
        <v>50</v>
      </c>
      <c r="B54" s="75">
        <v>2</v>
      </c>
      <c r="D54" s="79">
        <v>99792</v>
      </c>
      <c r="E54" s="62"/>
      <c r="F54" s="1">
        <v>111125</v>
      </c>
      <c r="G54" s="62"/>
      <c r="H54" s="4">
        <v>51345</v>
      </c>
      <c r="I54" s="62"/>
      <c r="J54" s="62">
        <v>62631</v>
      </c>
    </row>
    <row r="55" spans="1:10" ht="24" customHeight="1">
      <c r="A55" s="62" t="s">
        <v>51</v>
      </c>
      <c r="B55" s="75"/>
      <c r="D55" s="79"/>
      <c r="E55" s="76"/>
      <c r="F55" s="4"/>
      <c r="H55" s="4"/>
      <c r="J55" s="4"/>
    </row>
    <row r="56" spans="1:10" ht="24" customHeight="1">
      <c r="A56" s="62" t="s">
        <v>52</v>
      </c>
      <c r="B56" s="75">
        <v>2</v>
      </c>
      <c r="D56" s="79">
        <v>3497</v>
      </c>
      <c r="F56" s="4">
        <v>5230</v>
      </c>
      <c r="H56" s="4">
        <v>3497</v>
      </c>
      <c r="J56" s="79">
        <v>5230</v>
      </c>
    </row>
    <row r="57" spans="1:10" ht="24" customHeight="1">
      <c r="A57" s="76" t="s">
        <v>53</v>
      </c>
      <c r="B57" s="75">
        <v>2</v>
      </c>
      <c r="D57" s="79">
        <v>103394</v>
      </c>
      <c r="E57" s="76"/>
      <c r="F57" s="4">
        <v>99856</v>
      </c>
      <c r="H57" s="4">
        <v>470</v>
      </c>
      <c r="J57" s="79">
        <v>484</v>
      </c>
    </row>
    <row r="58" spans="1:10" ht="24" customHeight="1">
      <c r="A58" s="62" t="s">
        <v>54</v>
      </c>
      <c r="B58" s="75"/>
      <c r="D58" s="79">
        <v>63907</v>
      </c>
      <c r="E58" s="76"/>
      <c r="F58" s="4">
        <v>37089</v>
      </c>
      <c r="H58" s="4">
        <v>4999</v>
      </c>
      <c r="J58" s="79">
        <v>0</v>
      </c>
    </row>
    <row r="59" spans="1:10" ht="24" customHeight="1">
      <c r="A59" s="86" t="s">
        <v>55</v>
      </c>
      <c r="B59" s="75"/>
      <c r="C59" s="86"/>
      <c r="D59" s="1">
        <v>27326</v>
      </c>
      <c r="E59" s="76"/>
      <c r="F59" s="4">
        <v>26660</v>
      </c>
      <c r="H59" s="77">
        <v>8289</v>
      </c>
      <c r="J59" s="77">
        <v>11557</v>
      </c>
    </row>
    <row r="60" spans="1:10" ht="24" customHeight="1">
      <c r="A60" s="73" t="s">
        <v>56</v>
      </c>
      <c r="D60" s="78">
        <f>SUM(D51:D59)</f>
        <v>2342669</v>
      </c>
      <c r="F60" s="78">
        <f>SUM(F51:F59)</f>
        <v>2152030</v>
      </c>
      <c r="H60" s="78">
        <f>SUM(H51:H59)</f>
        <v>1758188</v>
      </c>
      <c r="J60" s="78">
        <f>SUM(J51:J59)</f>
        <v>1530727</v>
      </c>
    </row>
    <row r="61" spans="1:10" ht="24" customHeight="1">
      <c r="A61" s="73" t="s">
        <v>57</v>
      </c>
      <c r="I61" s="3"/>
    </row>
    <row r="62" spans="1:10" ht="24" customHeight="1">
      <c r="A62" s="62" t="s">
        <v>58</v>
      </c>
      <c r="B62" s="75"/>
      <c r="D62" s="4">
        <v>7584124</v>
      </c>
      <c r="E62" s="76"/>
      <c r="F62" s="4">
        <v>7770610</v>
      </c>
      <c r="G62" s="74"/>
      <c r="H62" s="4">
        <v>1054960</v>
      </c>
      <c r="I62" s="3"/>
      <c r="J62" s="4">
        <v>1105300</v>
      </c>
    </row>
    <row r="63" spans="1:10" ht="24" customHeight="1">
      <c r="A63" s="76" t="s">
        <v>59</v>
      </c>
      <c r="B63" s="75">
        <v>2</v>
      </c>
      <c r="D63" s="4">
        <v>1527487</v>
      </c>
      <c r="E63" s="76"/>
      <c r="F63" s="4">
        <v>1534703</v>
      </c>
      <c r="G63" s="74"/>
      <c r="H63" s="4">
        <v>20293</v>
      </c>
      <c r="I63" s="3"/>
      <c r="J63" s="4">
        <v>22725</v>
      </c>
    </row>
    <row r="64" spans="1:10" ht="24" customHeight="1">
      <c r="A64" s="76" t="s">
        <v>60</v>
      </c>
      <c r="B64" s="75">
        <v>2</v>
      </c>
      <c r="D64" s="4">
        <v>1181573</v>
      </c>
      <c r="F64" s="4">
        <v>1201626</v>
      </c>
      <c r="H64" s="4">
        <v>0</v>
      </c>
      <c r="J64" s="79">
        <v>0</v>
      </c>
    </row>
    <row r="65" spans="1:10" ht="24" customHeight="1">
      <c r="A65" s="62" t="s">
        <v>61</v>
      </c>
      <c r="B65" s="75"/>
      <c r="D65" s="4">
        <v>1992671</v>
      </c>
      <c r="E65" s="76"/>
      <c r="F65" s="4">
        <v>1992106</v>
      </c>
      <c r="H65" s="4">
        <v>1992671</v>
      </c>
      <c r="J65" s="79">
        <v>1992106</v>
      </c>
    </row>
    <row r="66" spans="1:10" ht="24" customHeight="1">
      <c r="A66" s="62" t="s">
        <v>62</v>
      </c>
      <c r="D66" s="4">
        <v>127815</v>
      </c>
      <c r="E66" s="76"/>
      <c r="F66" s="4">
        <v>128781</v>
      </c>
      <c r="H66" s="4">
        <v>0</v>
      </c>
      <c r="J66" s="79">
        <v>0</v>
      </c>
    </row>
    <row r="67" spans="1:10" ht="24" customHeight="1">
      <c r="A67" s="76" t="s">
        <v>63</v>
      </c>
      <c r="B67" s="75"/>
      <c r="D67" s="4">
        <v>653267</v>
      </c>
      <c r="E67" s="76"/>
      <c r="F67" s="4">
        <v>657635</v>
      </c>
      <c r="G67" s="74"/>
      <c r="H67" s="4">
        <v>514870</v>
      </c>
      <c r="I67" s="3"/>
      <c r="J67" s="4">
        <v>522059</v>
      </c>
    </row>
    <row r="68" spans="1:10" ht="24" customHeight="1">
      <c r="A68" s="76" t="s">
        <v>64</v>
      </c>
      <c r="B68" s="75">
        <v>2</v>
      </c>
      <c r="D68" s="4">
        <v>57302</v>
      </c>
      <c r="E68" s="76"/>
      <c r="F68" s="1">
        <v>47813</v>
      </c>
      <c r="G68" s="62"/>
      <c r="H68" s="4">
        <v>10825</v>
      </c>
      <c r="I68" s="62"/>
      <c r="J68" s="62">
        <v>12110</v>
      </c>
    </row>
    <row r="69" spans="1:10" ht="24" customHeight="1">
      <c r="A69" s="73" t="s">
        <v>65</v>
      </c>
      <c r="D69" s="78">
        <f>SUM(D62:D68)</f>
        <v>13124239</v>
      </c>
      <c r="F69" s="78">
        <f>SUM(F62:F68)</f>
        <v>13333274</v>
      </c>
      <c r="H69" s="78">
        <f>SUM(H62:H68)</f>
        <v>3593619</v>
      </c>
      <c r="J69" s="78">
        <f>SUM(J62:J68)</f>
        <v>3654300</v>
      </c>
    </row>
    <row r="70" spans="1:10" ht="24" customHeight="1">
      <c r="A70" s="73" t="s">
        <v>66</v>
      </c>
      <c r="D70" s="78">
        <f>SUM(D60,D69)</f>
        <v>15466908</v>
      </c>
      <c r="F70" s="78">
        <f>SUM(F60,F69)</f>
        <v>15485304</v>
      </c>
      <c r="H70" s="78">
        <f>SUM(H60,H69)</f>
        <v>5351807</v>
      </c>
      <c r="I70" s="3"/>
      <c r="J70" s="78">
        <f>SUM(J60,J69)</f>
        <v>5185027</v>
      </c>
    </row>
    <row r="71" spans="1:10" ht="24" customHeight="1">
      <c r="I71" s="3"/>
      <c r="J71" s="3"/>
    </row>
    <row r="72" spans="1:10" ht="24" customHeight="1">
      <c r="A72" s="62" t="s">
        <v>43</v>
      </c>
      <c r="I72" s="3"/>
      <c r="J72" s="3"/>
    </row>
    <row r="73" spans="1:10" ht="24" customHeight="1">
      <c r="A73" s="59" t="s">
        <v>0</v>
      </c>
      <c r="B73" s="60"/>
      <c r="C73" s="60"/>
      <c r="D73" s="65"/>
      <c r="E73" s="61"/>
      <c r="F73" s="65"/>
      <c r="G73" s="61"/>
      <c r="H73" s="65"/>
      <c r="I73" s="61"/>
      <c r="J73" s="61"/>
    </row>
    <row r="74" spans="1:10" ht="24" customHeight="1">
      <c r="A74" s="85" t="s">
        <v>44</v>
      </c>
      <c r="B74" s="60"/>
      <c r="C74" s="60"/>
      <c r="D74" s="61"/>
      <c r="E74" s="61"/>
      <c r="F74" s="61"/>
      <c r="G74" s="61"/>
      <c r="H74" s="61"/>
      <c r="I74" s="61"/>
      <c r="J74" s="61"/>
    </row>
    <row r="75" spans="1:10" ht="24" customHeight="1">
      <c r="A75" s="63" t="s">
        <v>2</v>
      </c>
      <c r="B75" s="60"/>
      <c r="C75" s="60"/>
      <c r="D75" s="61"/>
      <c r="E75" s="61"/>
      <c r="F75" s="61"/>
      <c r="G75" s="61"/>
      <c r="H75" s="61"/>
      <c r="I75" s="61"/>
      <c r="J75" s="61"/>
    </row>
    <row r="76" spans="1:10" ht="24" customHeight="1">
      <c r="A76" s="59"/>
      <c r="B76" s="60"/>
      <c r="C76" s="60"/>
      <c r="D76" s="61"/>
      <c r="E76" s="61"/>
      <c r="F76" s="61"/>
      <c r="G76" s="61"/>
      <c r="H76" s="62"/>
      <c r="I76" s="61"/>
      <c r="J76" s="66" t="str">
        <f>+J4</f>
        <v>(หน่วย: พันบาท)</v>
      </c>
    </row>
    <row r="77" spans="1:10" ht="24" customHeight="1">
      <c r="A77" s="59"/>
      <c r="B77" s="60"/>
      <c r="C77" s="60"/>
      <c r="D77" s="157" t="s">
        <v>4</v>
      </c>
      <c r="E77" s="157"/>
      <c r="F77" s="157"/>
      <c r="G77" s="67"/>
      <c r="H77" s="157" t="s">
        <v>5</v>
      </c>
      <c r="I77" s="157"/>
      <c r="J77" s="157"/>
    </row>
    <row r="78" spans="1:10" ht="24" customHeight="1">
      <c r="A78" s="60"/>
      <c r="B78" s="68"/>
      <c r="C78" s="60"/>
      <c r="D78" s="69" t="s">
        <v>7</v>
      </c>
      <c r="E78" s="62"/>
      <c r="F78" s="70" t="s">
        <v>8</v>
      </c>
      <c r="G78" s="68"/>
      <c r="H78" s="69" t="s">
        <v>7</v>
      </c>
      <c r="I78" s="62"/>
      <c r="J78" s="70" t="s">
        <v>8</v>
      </c>
    </row>
    <row r="79" spans="1:10" ht="24" customHeight="1">
      <c r="A79" s="60"/>
      <c r="B79" s="68"/>
      <c r="C79" s="60"/>
      <c r="D79" s="71" t="s">
        <v>9</v>
      </c>
      <c r="E79" s="62"/>
      <c r="F79" s="3" t="s">
        <v>10</v>
      </c>
      <c r="G79" s="72"/>
      <c r="H79" s="71" t="s">
        <v>9</v>
      </c>
      <c r="I79" s="62"/>
      <c r="J79" s="72" t="s">
        <v>10</v>
      </c>
    </row>
    <row r="80" spans="1:10" ht="24" customHeight="1">
      <c r="A80" s="60"/>
      <c r="B80" s="68"/>
      <c r="C80" s="60"/>
      <c r="D80" s="71" t="s">
        <v>11</v>
      </c>
      <c r="E80" s="62"/>
      <c r="F80" s="3"/>
      <c r="G80" s="72"/>
      <c r="H80" s="71" t="s">
        <v>11</v>
      </c>
      <c r="I80" s="62"/>
      <c r="J80" s="72"/>
    </row>
    <row r="81" spans="1:10" ht="24" customHeight="1">
      <c r="A81" s="73" t="s">
        <v>67</v>
      </c>
      <c r="B81" s="75"/>
    </row>
    <row r="82" spans="1:10" ht="24" customHeight="1">
      <c r="A82" s="62" t="s">
        <v>68</v>
      </c>
    </row>
    <row r="83" spans="1:10" ht="24" customHeight="1">
      <c r="A83" s="62" t="s">
        <v>69</v>
      </c>
      <c r="B83" s="75"/>
    </row>
    <row r="84" spans="1:10" ht="24" customHeight="1" thickBot="1">
      <c r="A84" s="62" t="s">
        <v>70</v>
      </c>
      <c r="B84" s="75"/>
      <c r="D84" s="84">
        <v>637497</v>
      </c>
      <c r="F84" s="84">
        <v>637497</v>
      </c>
      <c r="H84" s="84">
        <v>637497</v>
      </c>
      <c r="J84" s="84">
        <v>637497</v>
      </c>
    </row>
    <row r="85" spans="1:10" ht="24" customHeight="1" thickTop="1">
      <c r="A85" s="62" t="s">
        <v>241</v>
      </c>
      <c r="B85" s="86"/>
      <c r="C85" s="86"/>
    </row>
    <row r="86" spans="1:10" ht="24" customHeight="1">
      <c r="A86" s="62" t="s">
        <v>71</v>
      </c>
      <c r="B86" s="86"/>
      <c r="C86" s="86"/>
      <c r="D86" s="1">
        <f>Conso!B32</f>
        <v>637496</v>
      </c>
      <c r="E86" s="76"/>
      <c r="F86" s="1">
        <f>Conso!B26</f>
        <v>637496</v>
      </c>
      <c r="H86" s="1">
        <f>Company!C24</f>
        <v>637496</v>
      </c>
      <c r="J86" s="1">
        <f>Company!C18</f>
        <v>637496</v>
      </c>
    </row>
    <row r="87" spans="1:10" ht="24" customHeight="1">
      <c r="A87" s="62" t="s">
        <v>72</v>
      </c>
      <c r="B87" s="86"/>
      <c r="C87" s="86"/>
      <c r="D87" s="1">
        <f>Conso!D32</f>
        <v>434975</v>
      </c>
      <c r="E87" s="76"/>
      <c r="F87" s="1">
        <f>Conso!D26</f>
        <v>434975</v>
      </c>
      <c r="H87" s="1">
        <f>Company!E24</f>
        <v>434975</v>
      </c>
      <c r="J87" s="1">
        <f>Company!E18</f>
        <v>434975</v>
      </c>
    </row>
    <row r="88" spans="1:10" ht="24" customHeight="1">
      <c r="A88" s="62" t="s">
        <v>73</v>
      </c>
      <c r="B88" s="75"/>
      <c r="C88" s="86"/>
      <c r="D88" s="1">
        <f>Conso!F32</f>
        <v>990563</v>
      </c>
      <c r="E88" s="76"/>
      <c r="F88" s="1">
        <f>Conso!F26</f>
        <v>990563</v>
      </c>
      <c r="H88" s="1">
        <f>Company!G24</f>
        <v>990563</v>
      </c>
      <c r="J88" s="1">
        <f>Company!G18</f>
        <v>990563</v>
      </c>
    </row>
    <row r="89" spans="1:10" ht="24" customHeight="1">
      <c r="A89" s="62" t="s">
        <v>237</v>
      </c>
      <c r="D89" s="62"/>
      <c r="E89" s="62"/>
      <c r="G89" s="62"/>
      <c r="H89" s="62"/>
      <c r="I89" s="62"/>
      <c r="J89" s="62"/>
    </row>
    <row r="90" spans="1:10" ht="24" customHeight="1">
      <c r="A90" s="62" t="s">
        <v>238</v>
      </c>
      <c r="B90" s="75"/>
      <c r="D90" s="1">
        <f>Conso!H32</f>
        <v>420299</v>
      </c>
      <c r="F90" s="1">
        <f>Conso!H26</f>
        <v>420299</v>
      </c>
      <c r="H90" s="1">
        <v>0</v>
      </c>
      <c r="J90" s="1">
        <v>0</v>
      </c>
    </row>
    <row r="91" spans="1:10" ht="24" customHeight="1">
      <c r="A91" s="62" t="s">
        <v>74</v>
      </c>
      <c r="B91" s="86"/>
      <c r="C91" s="86"/>
    </row>
    <row r="92" spans="1:10" ht="24" customHeight="1">
      <c r="A92" s="62" t="s">
        <v>75</v>
      </c>
      <c r="B92" s="75"/>
      <c r="C92" s="86"/>
      <c r="D92" s="1">
        <f>Conso!J32</f>
        <v>63750</v>
      </c>
      <c r="E92" s="76"/>
      <c r="F92" s="1">
        <f>Conso!J26</f>
        <v>63750</v>
      </c>
      <c r="H92" s="1">
        <f>Company!I24</f>
        <v>63750</v>
      </c>
      <c r="J92" s="1">
        <f>Company!I18</f>
        <v>63750</v>
      </c>
    </row>
    <row r="93" spans="1:10" ht="24" customHeight="1">
      <c r="A93" s="62" t="s">
        <v>76</v>
      </c>
      <c r="B93" s="86"/>
      <c r="C93" s="86"/>
      <c r="D93" s="1">
        <f>Conso!L32</f>
        <v>2726391</v>
      </c>
      <c r="E93" s="76"/>
      <c r="F93" s="1">
        <f>Conso!L26</f>
        <v>2726391</v>
      </c>
      <c r="H93" s="1">
        <f>Company!K24</f>
        <v>2726391</v>
      </c>
      <c r="J93" s="1">
        <f>Company!K18</f>
        <v>2726391</v>
      </c>
    </row>
    <row r="94" spans="1:10" ht="24" customHeight="1">
      <c r="A94" s="62" t="s">
        <v>77</v>
      </c>
      <c r="D94" s="4">
        <f>Conso!N32</f>
        <v>180191</v>
      </c>
      <c r="E94" s="76"/>
      <c r="F94" s="4">
        <f>Conso!N26</f>
        <v>55978</v>
      </c>
      <c r="H94" s="4">
        <f>Company!M24</f>
        <v>2750014</v>
      </c>
      <c r="J94" s="4">
        <f>Company!M18</f>
        <v>2617265</v>
      </c>
    </row>
    <row r="95" spans="1:10" ht="24" customHeight="1">
      <c r="A95" s="62" t="s">
        <v>78</v>
      </c>
      <c r="D95" s="82">
        <f>Conso!R32</f>
        <v>-4832</v>
      </c>
      <c r="E95" s="76"/>
      <c r="F95" s="82">
        <f>Conso!R26</f>
        <v>-3324</v>
      </c>
      <c r="H95" s="82">
        <v>0</v>
      </c>
      <c r="J95" s="82">
        <v>0</v>
      </c>
    </row>
    <row r="96" spans="1:10" ht="24" customHeight="1">
      <c r="A96" s="62" t="s">
        <v>79</v>
      </c>
      <c r="D96" s="1">
        <f>SUM(D86:D95)</f>
        <v>5448833</v>
      </c>
      <c r="E96" s="76"/>
      <c r="F96" s="1">
        <f>SUM(F86:F95)</f>
        <v>5326128</v>
      </c>
      <c r="H96" s="1">
        <f>SUM(H86:H94)</f>
        <v>7603189</v>
      </c>
      <c r="J96" s="1">
        <f>SUM(J86:J94)</f>
        <v>7470440</v>
      </c>
    </row>
    <row r="97" spans="1:10" ht="24" customHeight="1">
      <c r="A97" s="64" t="s">
        <v>80</v>
      </c>
      <c r="D97" s="82">
        <f>SUM(Conso!V32)</f>
        <v>1021097</v>
      </c>
      <c r="E97" s="76"/>
      <c r="F97" s="82">
        <f>Conso!V26</f>
        <v>1033652</v>
      </c>
      <c r="H97" s="87">
        <v>0</v>
      </c>
      <c r="J97" s="87">
        <v>0</v>
      </c>
    </row>
    <row r="98" spans="1:10" ht="24" customHeight="1">
      <c r="A98" s="73" t="s">
        <v>81</v>
      </c>
      <c r="D98" s="78">
        <f>SUM(D96:D97)</f>
        <v>6469930</v>
      </c>
      <c r="F98" s="78">
        <f>SUM(F96:F97)</f>
        <v>6359780</v>
      </c>
      <c r="H98" s="78">
        <f>SUM(H96:H97)</f>
        <v>7603189</v>
      </c>
      <c r="J98" s="78">
        <f>SUM(J96:J97)</f>
        <v>7470440</v>
      </c>
    </row>
    <row r="99" spans="1:10" ht="24" customHeight="1" thickBot="1">
      <c r="A99" s="73" t="s">
        <v>82</v>
      </c>
      <c r="D99" s="84">
        <f>SUM(D70+D98)</f>
        <v>21936838</v>
      </c>
      <c r="F99" s="84">
        <f>SUM(F70+F98)</f>
        <v>21845084</v>
      </c>
      <c r="H99" s="84">
        <f>SUM(H70+H98)</f>
        <v>12954996</v>
      </c>
      <c r="J99" s="84">
        <f>SUM(J70+J98)</f>
        <v>12655467</v>
      </c>
    </row>
    <row r="100" spans="1:10" ht="24" customHeight="1" thickTop="1"/>
    <row r="101" spans="1:10" ht="24" customHeight="1">
      <c r="A101" s="62" t="s">
        <v>43</v>
      </c>
    </row>
    <row r="103" spans="1:10" ht="24" customHeight="1">
      <c r="A103" s="88"/>
    </row>
    <row r="105" spans="1:10" ht="24" customHeight="1">
      <c r="B105" s="62" t="s">
        <v>83</v>
      </c>
    </row>
    <row r="106" spans="1:10" ht="24" customHeight="1">
      <c r="A106" s="88"/>
    </row>
  </sheetData>
  <mergeCells count="6">
    <mergeCell ref="D5:F5"/>
    <mergeCell ref="H5:J5"/>
    <mergeCell ref="D45:F45"/>
    <mergeCell ref="H45:J45"/>
    <mergeCell ref="D77:F77"/>
    <mergeCell ref="H77:J77"/>
  </mergeCells>
  <printOptions horizontalCentered="1" gridLinesSet="0"/>
  <pageMargins left="0.78740157480314965" right="0.19685039370078741" top="0.78740157480314965" bottom="0.11811023622047245" header="0.11811023622047245" footer="0.11811023622047245"/>
  <pageSetup paperSize="9" scale="77" fitToHeight="3" orientation="portrait" r:id="rId1"/>
  <headerFooter alignWithMargins="0"/>
  <rowBreaks count="2" manualBreakCount="2">
    <brk id="40" max="9" man="1"/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A07BE-00D1-40B9-A114-5ADACC9522D0}">
  <dimension ref="A1:AN61"/>
  <sheetViews>
    <sheetView showGridLines="0" view="pageBreakPreview" zoomScale="70" zoomScaleNormal="80" zoomScaleSheetLayoutView="70" workbookViewId="0">
      <selection sqref="A1:K1"/>
    </sheetView>
  </sheetViews>
  <sheetFormatPr defaultColWidth="10.7109375" defaultRowHeight="22.9" customHeight="1"/>
  <cols>
    <col min="1" max="1" width="52.7109375" style="90" customWidth="1"/>
    <col min="2" max="2" width="4.7109375" style="90" customWidth="1"/>
    <col min="3" max="3" width="8.28515625" style="90" customWidth="1"/>
    <col min="4" max="4" width="2.28515625" style="90" customWidth="1"/>
    <col min="5" max="5" width="13" style="6" customWidth="1"/>
    <col min="6" max="6" width="1.7109375" style="107" customWidth="1"/>
    <col min="7" max="7" width="13" style="107" customWidth="1"/>
    <col min="8" max="8" width="1.7109375" style="107" customWidth="1"/>
    <col min="9" max="9" width="13" style="6" customWidth="1"/>
    <col min="10" max="10" width="1.7109375" style="107" customWidth="1"/>
    <col min="11" max="11" width="13" style="107" customWidth="1"/>
    <col min="12" max="12" width="0.7109375" style="90" customWidth="1"/>
    <col min="13" max="13" width="10.7109375" style="90" hidden="1" customWidth="1"/>
    <col min="14" max="14" width="15.5703125" style="90" hidden="1" customWidth="1"/>
    <col min="15" max="27" width="10.7109375" style="90" hidden="1" customWidth="1"/>
    <col min="28" max="30" width="2.7109375" style="90" hidden="1" customWidth="1"/>
    <col min="31" max="32" width="10.7109375" style="90" hidden="1" customWidth="1"/>
    <col min="33" max="33" width="12" style="90" hidden="1" customWidth="1"/>
    <col min="34" max="36" width="2.28515625" style="90" hidden="1" customWidth="1"/>
    <col min="37" max="37" width="10.7109375" style="90" hidden="1" customWidth="1"/>
    <col min="38" max="44" width="0" style="90" hidden="1" customWidth="1"/>
    <col min="45" max="16384" width="10.7109375" style="90"/>
  </cols>
  <sheetData>
    <row r="1" spans="1:11" ht="22.9" customHeight="1">
      <c r="A1" s="158" t="s">
        <v>84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ht="22.9" customHeight="1">
      <c r="A2" s="91" t="s">
        <v>0</v>
      </c>
      <c r="B2" s="92"/>
      <c r="C2" s="92"/>
      <c r="D2" s="92"/>
      <c r="F2" s="92"/>
      <c r="G2" s="92"/>
      <c r="H2" s="92"/>
      <c r="J2" s="92"/>
      <c r="K2" s="92"/>
    </row>
    <row r="3" spans="1:11" ht="22.9" customHeight="1">
      <c r="A3" s="93" t="s">
        <v>85</v>
      </c>
      <c r="B3" s="92"/>
      <c r="C3" s="92"/>
      <c r="D3" s="92"/>
      <c r="F3" s="92"/>
      <c r="G3" s="92"/>
      <c r="H3" s="92"/>
      <c r="J3" s="92"/>
      <c r="K3" s="92"/>
    </row>
    <row r="4" spans="1:11" ht="22.9" customHeight="1">
      <c r="A4" s="94" t="s">
        <v>86</v>
      </c>
      <c r="B4" s="92"/>
      <c r="C4" s="92"/>
      <c r="D4" s="92"/>
      <c r="F4" s="92"/>
      <c r="G4" s="92"/>
      <c r="H4" s="92"/>
      <c r="J4" s="92"/>
      <c r="K4" s="92"/>
    </row>
    <row r="5" spans="1:11" ht="22.9" customHeight="1">
      <c r="A5" s="92"/>
      <c r="B5" s="92"/>
      <c r="C5" s="92"/>
      <c r="D5" s="92"/>
      <c r="F5" s="92"/>
      <c r="G5" s="92"/>
      <c r="H5" s="92"/>
      <c r="J5" s="92"/>
      <c r="K5" s="89" t="s">
        <v>87</v>
      </c>
    </row>
    <row r="6" spans="1:11" ht="22.9" customHeight="1">
      <c r="A6" s="92"/>
      <c r="B6" s="92"/>
      <c r="C6" s="92"/>
      <c r="D6" s="92"/>
      <c r="E6" s="7"/>
      <c r="F6" s="95" t="s">
        <v>4</v>
      </c>
      <c r="G6" s="96"/>
      <c r="H6" s="97"/>
      <c r="I6" s="8"/>
      <c r="J6" s="95" t="s">
        <v>5</v>
      </c>
      <c r="K6" s="98"/>
    </row>
    <row r="7" spans="1:11" ht="22.9" customHeight="1">
      <c r="C7" s="99" t="s">
        <v>6</v>
      </c>
      <c r="D7" s="99"/>
      <c r="E7" s="9" t="s">
        <v>88</v>
      </c>
      <c r="F7" s="100"/>
      <c r="G7" s="101">
        <v>2568</v>
      </c>
      <c r="H7" s="100"/>
      <c r="I7" s="9" t="s">
        <v>88</v>
      </c>
      <c r="J7" s="100"/>
      <c r="K7" s="101">
        <v>2568</v>
      </c>
    </row>
    <row r="8" spans="1:11" ht="22.9" customHeight="1">
      <c r="A8" s="102" t="s">
        <v>89</v>
      </c>
      <c r="C8" s="99"/>
      <c r="D8" s="99"/>
      <c r="E8" s="10"/>
      <c r="F8" s="90"/>
      <c r="G8" s="103"/>
      <c r="H8" s="100"/>
      <c r="I8" s="10"/>
      <c r="J8" s="90"/>
      <c r="K8" s="103"/>
    </row>
    <row r="9" spans="1:11" ht="22.9" customHeight="1">
      <c r="A9" s="104" t="s">
        <v>90</v>
      </c>
      <c r="C9" s="92"/>
      <c r="D9" s="92"/>
      <c r="F9" s="100"/>
      <c r="G9" s="90"/>
      <c r="H9" s="90"/>
      <c r="J9" s="90"/>
      <c r="K9" s="90"/>
    </row>
    <row r="10" spans="1:11" ht="22.9" customHeight="1">
      <c r="A10" s="90" t="s">
        <v>91</v>
      </c>
      <c r="C10" s="105">
        <v>2</v>
      </c>
      <c r="D10" s="106"/>
      <c r="E10" s="107">
        <v>878486</v>
      </c>
      <c r="F10" s="108"/>
      <c r="G10" s="107">
        <f>865890+ROUND((915526)/10^3,0)</f>
        <v>866806</v>
      </c>
      <c r="I10" s="6">
        <v>609359</v>
      </c>
      <c r="K10" s="6">
        <f>589681+ROUND((1800000+915526)/10^3,0)</f>
        <v>592397</v>
      </c>
    </row>
    <row r="11" spans="1:11" ht="22.9" customHeight="1">
      <c r="A11" s="90" t="s">
        <v>92</v>
      </c>
      <c r="C11" s="105"/>
      <c r="D11" s="106"/>
      <c r="E11" s="107">
        <v>367</v>
      </c>
      <c r="F11" s="108"/>
      <c r="G11" s="107">
        <v>11322</v>
      </c>
      <c r="I11" s="107">
        <v>0</v>
      </c>
      <c r="K11" s="107">
        <v>0</v>
      </c>
    </row>
    <row r="12" spans="1:11" ht="22.9" customHeight="1">
      <c r="A12" s="90" t="s">
        <v>93</v>
      </c>
      <c r="C12" s="105"/>
      <c r="D12" s="106"/>
      <c r="E12" s="107">
        <v>72740</v>
      </c>
      <c r="F12" s="108"/>
      <c r="G12" s="107">
        <v>71202</v>
      </c>
      <c r="I12" s="107">
        <v>0</v>
      </c>
      <c r="K12" s="107">
        <v>0</v>
      </c>
    </row>
    <row r="13" spans="1:11" ht="22.9" customHeight="1">
      <c r="A13" s="90" t="s">
        <v>94</v>
      </c>
      <c r="C13" s="105">
        <v>2</v>
      </c>
      <c r="D13" s="105"/>
      <c r="E13" s="7">
        <v>15369</v>
      </c>
      <c r="F13" s="108"/>
      <c r="G13" s="7">
        <f>18586-ROUND((915526)/10^3,0)</f>
        <v>17670</v>
      </c>
      <c r="I13" s="7">
        <v>19573</v>
      </c>
      <c r="K13" s="7">
        <f>24645-ROUND((1800000+915526)/10^3,0)</f>
        <v>21929</v>
      </c>
    </row>
    <row r="14" spans="1:11" ht="22.9" customHeight="1">
      <c r="A14" s="104" t="s">
        <v>95</v>
      </c>
      <c r="C14" s="105"/>
      <c r="D14" s="92"/>
      <c r="E14" s="109">
        <f>SUM(E10:E13)</f>
        <v>966962</v>
      </c>
      <c r="F14" s="108"/>
      <c r="G14" s="109">
        <f>SUM(G10:G13)</f>
        <v>967000</v>
      </c>
      <c r="I14" s="109">
        <f>SUM(I10:I13)</f>
        <v>628932</v>
      </c>
      <c r="K14" s="109">
        <f>SUM(K10:K13)</f>
        <v>614326</v>
      </c>
    </row>
    <row r="15" spans="1:11" ht="22.9" customHeight="1">
      <c r="A15" s="104" t="s">
        <v>96</v>
      </c>
      <c r="C15" s="105"/>
      <c r="D15" s="92"/>
      <c r="F15" s="108"/>
      <c r="G15" s="6"/>
      <c r="K15" s="6"/>
    </row>
    <row r="16" spans="1:11" ht="22.9" customHeight="1">
      <c r="A16" s="90" t="s">
        <v>97</v>
      </c>
      <c r="C16" s="105">
        <v>2</v>
      </c>
      <c r="D16" s="92"/>
      <c r="E16" s="6">
        <v>434209</v>
      </c>
      <c r="F16" s="108"/>
      <c r="G16" s="6">
        <v>431926</v>
      </c>
      <c r="I16" s="6">
        <v>275103</v>
      </c>
      <c r="K16" s="6">
        <v>278485</v>
      </c>
    </row>
    <row r="17" spans="1:40" ht="22.9" customHeight="1">
      <c r="A17" s="90" t="s">
        <v>98</v>
      </c>
      <c r="C17" s="105"/>
      <c r="D17" s="92"/>
      <c r="E17" s="6">
        <v>144</v>
      </c>
      <c r="F17" s="108"/>
      <c r="G17" s="107">
        <v>8912</v>
      </c>
      <c r="I17" s="107">
        <v>0</v>
      </c>
      <c r="K17" s="107">
        <v>0</v>
      </c>
    </row>
    <row r="18" spans="1:40" ht="22.9" customHeight="1">
      <c r="A18" s="90" t="s">
        <v>99</v>
      </c>
      <c r="C18" s="105"/>
      <c r="D18" s="92"/>
      <c r="E18" s="6">
        <v>36102</v>
      </c>
      <c r="F18" s="108"/>
      <c r="G18" s="6">
        <v>35997</v>
      </c>
      <c r="I18" s="107">
        <v>0</v>
      </c>
      <c r="K18" s="107">
        <v>0</v>
      </c>
    </row>
    <row r="19" spans="1:40" ht="22.9" customHeight="1">
      <c r="A19" s="90" t="s">
        <v>100</v>
      </c>
      <c r="C19" s="105">
        <v>2</v>
      </c>
      <c r="D19" s="92"/>
      <c r="E19" s="7">
        <v>183023</v>
      </c>
      <c r="F19" s="108"/>
      <c r="G19" s="7">
        <v>186827</v>
      </c>
      <c r="I19" s="7">
        <v>129275</v>
      </c>
      <c r="K19" s="7">
        <v>128883</v>
      </c>
      <c r="AL19" s="110"/>
      <c r="AM19" s="110"/>
    </row>
    <row r="20" spans="1:40" ht="22.9" customHeight="1">
      <c r="A20" s="104" t="s">
        <v>101</v>
      </c>
      <c r="C20" s="105"/>
      <c r="D20" s="92"/>
      <c r="E20" s="109">
        <f>SUM(E16:E19)</f>
        <v>653478</v>
      </c>
      <c r="F20" s="108"/>
      <c r="G20" s="109">
        <f>SUM(G16:G19)</f>
        <v>663662</v>
      </c>
      <c r="I20" s="109">
        <f>SUM(I16:I19)</f>
        <v>404378</v>
      </c>
      <c r="K20" s="109">
        <f>SUM(K16:K19)</f>
        <v>407368</v>
      </c>
    </row>
    <row r="21" spans="1:40" ht="22.9" customHeight="1">
      <c r="A21" s="104" t="s">
        <v>102</v>
      </c>
      <c r="C21" s="105"/>
      <c r="D21" s="92"/>
      <c r="E21" s="111">
        <f>E14-E20</f>
        <v>313484</v>
      </c>
      <c r="F21" s="108"/>
      <c r="G21" s="111">
        <f>G14-G20</f>
        <v>303338</v>
      </c>
      <c r="I21" s="111">
        <f>I14-I20</f>
        <v>224554</v>
      </c>
      <c r="K21" s="111">
        <f>K14-K20</f>
        <v>206958</v>
      </c>
    </row>
    <row r="22" spans="1:40" ht="22.9" customHeight="1">
      <c r="A22" s="112" t="s">
        <v>103</v>
      </c>
      <c r="C22" s="105"/>
      <c r="D22" s="92"/>
      <c r="E22" s="11">
        <v>-1039</v>
      </c>
      <c r="F22" s="108"/>
      <c r="G22" s="11">
        <v>-871</v>
      </c>
      <c r="I22" s="107">
        <v>0</v>
      </c>
      <c r="K22" s="107">
        <v>0</v>
      </c>
    </row>
    <row r="23" spans="1:40" ht="22.9" customHeight="1">
      <c r="A23" s="112" t="s">
        <v>104</v>
      </c>
      <c r="C23" s="105"/>
      <c r="D23" s="92"/>
      <c r="E23" s="11">
        <v>-804</v>
      </c>
      <c r="F23" s="108"/>
      <c r="G23" s="107">
        <v>-1441</v>
      </c>
      <c r="I23" s="107">
        <v>0</v>
      </c>
      <c r="K23" s="107">
        <v>0</v>
      </c>
      <c r="Z23" s="11"/>
    </row>
    <row r="24" spans="1:40" ht="22.9" customHeight="1">
      <c r="A24" s="112" t="s">
        <v>105</v>
      </c>
      <c r="C24" s="105"/>
      <c r="D24" s="92"/>
      <c r="E24" s="11"/>
      <c r="F24" s="108"/>
      <c r="I24" s="107"/>
      <c r="Z24" s="11"/>
    </row>
    <row r="25" spans="1:40" ht="22.9" customHeight="1">
      <c r="A25" s="112" t="s">
        <v>106</v>
      </c>
      <c r="C25" s="105"/>
      <c r="D25" s="92"/>
      <c r="E25" s="11">
        <v>3490</v>
      </c>
      <c r="F25" s="108"/>
      <c r="G25" s="107">
        <v>11862</v>
      </c>
      <c r="I25" s="107">
        <v>0</v>
      </c>
      <c r="K25" s="107">
        <v>0</v>
      </c>
      <c r="Z25" s="11"/>
    </row>
    <row r="26" spans="1:40" ht="22.9" customHeight="1">
      <c r="A26" s="112" t="s">
        <v>107</v>
      </c>
      <c r="C26" s="105">
        <v>2</v>
      </c>
      <c r="D26" s="92"/>
      <c r="E26" s="11">
        <v>20560</v>
      </c>
      <c r="F26" s="108"/>
      <c r="G26" s="11">
        <v>20448</v>
      </c>
      <c r="I26" s="6">
        <v>22859</v>
      </c>
      <c r="K26" s="11">
        <v>12765</v>
      </c>
    </row>
    <row r="27" spans="1:40" ht="22.9" customHeight="1">
      <c r="A27" s="90" t="s">
        <v>108</v>
      </c>
      <c r="C27" s="105"/>
      <c r="D27" s="105"/>
      <c r="E27" s="7">
        <v>-131819</v>
      </c>
      <c r="F27" s="108"/>
      <c r="G27" s="7">
        <v>-144661</v>
      </c>
      <c r="I27" s="7">
        <v>-45506</v>
      </c>
      <c r="K27" s="7">
        <v>-44949</v>
      </c>
    </row>
    <row r="28" spans="1:40" ht="22.9" customHeight="1">
      <c r="A28" s="104" t="s">
        <v>109</v>
      </c>
      <c r="C28" s="105"/>
      <c r="D28" s="105"/>
      <c r="E28" s="111">
        <f>SUM(E21:E27)</f>
        <v>203872</v>
      </c>
      <c r="F28" s="108"/>
      <c r="G28" s="111">
        <f>SUM(G21:G27)</f>
        <v>188675</v>
      </c>
      <c r="I28" s="111">
        <f>SUM(I21:I27)</f>
        <v>201907</v>
      </c>
      <c r="K28" s="111">
        <f>SUM(K21:K27)</f>
        <v>174774</v>
      </c>
    </row>
    <row r="29" spans="1:40" ht="22.9" customHeight="1">
      <c r="A29" s="90" t="s">
        <v>110</v>
      </c>
      <c r="C29" s="105">
        <v>6</v>
      </c>
      <c r="D29" s="105"/>
      <c r="E29" s="7">
        <v>-64588</v>
      </c>
      <c r="F29" s="108"/>
      <c r="G29" s="7">
        <v>-56942</v>
      </c>
      <c r="I29" s="7">
        <v>-41532</v>
      </c>
      <c r="K29" s="7">
        <v>-35368</v>
      </c>
    </row>
    <row r="30" spans="1:40" ht="22.9" customHeight="1">
      <c r="A30" s="91" t="s">
        <v>111</v>
      </c>
      <c r="B30" s="113"/>
      <c r="C30" s="100"/>
      <c r="D30" s="92"/>
      <c r="E30" s="109">
        <f>SUM(E28:E29)</f>
        <v>139284</v>
      </c>
      <c r="F30" s="108"/>
      <c r="G30" s="109">
        <f>SUM(G28:G29)</f>
        <v>131733</v>
      </c>
      <c r="I30" s="109">
        <f>SUM(I28:I29)</f>
        <v>160375</v>
      </c>
      <c r="K30" s="109">
        <f>SUM(K28:K29)</f>
        <v>139406</v>
      </c>
      <c r="AL30" s="90">
        <v>206529.57696484445</v>
      </c>
      <c r="AM30" s="90">
        <v>484233.61988000001</v>
      </c>
      <c r="AN30" s="90">
        <v>104721</v>
      </c>
    </row>
    <row r="31" spans="1:40" ht="22.9" customHeight="1">
      <c r="A31" s="91"/>
      <c r="B31" s="113"/>
      <c r="C31" s="92"/>
      <c r="D31" s="92"/>
      <c r="E31" s="107"/>
      <c r="F31" s="108"/>
      <c r="I31" s="107"/>
    </row>
    <row r="32" spans="1:40" s="2" customFormat="1" ht="22.9" customHeight="1">
      <c r="A32" s="114" t="s">
        <v>112</v>
      </c>
      <c r="B32" s="115"/>
      <c r="C32" s="116"/>
      <c r="D32" s="115"/>
      <c r="E32" s="5"/>
      <c r="F32" s="12"/>
      <c r="G32" s="5"/>
      <c r="H32" s="5"/>
      <c r="I32" s="5"/>
      <c r="J32" s="5"/>
      <c r="K32" s="5"/>
      <c r="AL32" s="110">
        <f>+E30-AL30</f>
        <v>-67245.576964844455</v>
      </c>
      <c r="AM32" s="110">
        <f>+I30-AM30</f>
        <v>-323858.61988000001</v>
      </c>
      <c r="AN32" s="2">
        <f>+G30-AN30</f>
        <v>27012</v>
      </c>
    </row>
    <row r="33" spans="1:11" s="2" customFormat="1" ht="22.9" customHeight="1">
      <c r="A33" s="117" t="s">
        <v>113</v>
      </c>
      <c r="B33" s="115"/>
      <c r="C33" s="116"/>
      <c r="D33" s="115"/>
      <c r="E33" s="5"/>
      <c r="F33" s="12"/>
      <c r="G33" s="5"/>
      <c r="H33" s="5"/>
      <c r="I33" s="5"/>
      <c r="J33" s="5"/>
      <c r="K33" s="5"/>
    </row>
    <row r="34" spans="1:11" s="2" customFormat="1" ht="22.9" customHeight="1">
      <c r="A34" s="118" t="s">
        <v>114</v>
      </c>
      <c r="B34" s="115"/>
      <c r="C34" s="119"/>
      <c r="D34" s="115"/>
      <c r="E34" s="120">
        <v>-1508</v>
      </c>
      <c r="F34" s="12"/>
      <c r="G34" s="120">
        <v>-693</v>
      </c>
      <c r="H34" s="12"/>
      <c r="I34" s="120">
        <v>0</v>
      </c>
      <c r="J34" s="12"/>
      <c r="K34" s="120">
        <v>0</v>
      </c>
    </row>
    <row r="35" spans="1:11" s="2" customFormat="1" ht="22.9" customHeight="1">
      <c r="A35" s="118" t="s">
        <v>113</v>
      </c>
      <c r="B35" s="115"/>
      <c r="C35" s="119"/>
      <c r="D35" s="115"/>
      <c r="E35" s="120">
        <f>SUM(E34)</f>
        <v>-1508</v>
      </c>
      <c r="F35" s="12"/>
      <c r="G35" s="120">
        <f>SUM(G34)</f>
        <v>-693</v>
      </c>
      <c r="H35" s="12"/>
      <c r="I35" s="120">
        <f>SUM(I32:I32)</f>
        <v>0</v>
      </c>
      <c r="J35" s="12"/>
      <c r="K35" s="120">
        <f>SUM(K32:K32)</f>
        <v>0</v>
      </c>
    </row>
    <row r="36" spans="1:11" s="2" customFormat="1" ht="22.9" customHeight="1">
      <c r="A36" s="118" t="s">
        <v>115</v>
      </c>
      <c r="B36" s="115"/>
      <c r="C36" s="116"/>
      <c r="D36" s="115"/>
      <c r="E36" s="120">
        <f>SUM(E35)</f>
        <v>-1508</v>
      </c>
      <c r="F36" s="12"/>
      <c r="G36" s="120">
        <f>SUM(G35)</f>
        <v>-693</v>
      </c>
      <c r="H36" s="12"/>
      <c r="I36" s="120">
        <f>SUM(I35)</f>
        <v>0</v>
      </c>
      <c r="J36" s="12"/>
      <c r="K36" s="120">
        <f>SUM(K35)</f>
        <v>0</v>
      </c>
    </row>
    <row r="37" spans="1:11" s="2" customFormat="1" ht="22.9" customHeight="1">
      <c r="A37" s="118"/>
      <c r="B37" s="115"/>
      <c r="C37" s="116"/>
      <c r="D37" s="115"/>
      <c r="E37" s="5"/>
      <c r="F37" s="12"/>
      <c r="G37" s="5"/>
      <c r="H37" s="12"/>
      <c r="I37" s="5"/>
      <c r="J37" s="12"/>
      <c r="K37" s="5"/>
    </row>
    <row r="38" spans="1:11" s="2" customFormat="1" ht="22.9" customHeight="1" thickBot="1">
      <c r="A38" s="114" t="s">
        <v>116</v>
      </c>
      <c r="B38" s="115"/>
      <c r="C38" s="116"/>
      <c r="D38" s="115"/>
      <c r="E38" s="121">
        <f>SUM(E36,E30)</f>
        <v>137776</v>
      </c>
      <c r="F38" s="12"/>
      <c r="G38" s="121">
        <f>SUM(G36,G30)</f>
        <v>131040</v>
      </c>
      <c r="H38" s="12"/>
      <c r="I38" s="122">
        <f>I30+I36</f>
        <v>160375</v>
      </c>
      <c r="J38" s="12"/>
      <c r="K38" s="122">
        <f>K30+K36</f>
        <v>139406</v>
      </c>
    </row>
    <row r="39" spans="1:11" ht="22.9" customHeight="1" thickTop="1">
      <c r="A39" s="91"/>
      <c r="B39" s="113"/>
      <c r="C39" s="92"/>
      <c r="D39" s="92"/>
      <c r="E39" s="11"/>
      <c r="F39" s="108"/>
      <c r="I39" s="11"/>
    </row>
    <row r="40" spans="1:11" ht="22.9" customHeight="1">
      <c r="A40" s="90" t="s">
        <v>43</v>
      </c>
      <c r="F40" s="90"/>
      <c r="G40" s="90"/>
      <c r="H40" s="90"/>
      <c r="J40" s="90"/>
      <c r="K40" s="90"/>
    </row>
    <row r="41" spans="1:11" ht="22.9" customHeight="1">
      <c r="A41" s="158" t="s">
        <v>84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</row>
    <row r="42" spans="1:11" ht="22.9" customHeight="1">
      <c r="A42" s="91" t="s">
        <v>0</v>
      </c>
      <c r="B42" s="92"/>
      <c r="C42" s="92"/>
      <c r="D42" s="92"/>
      <c r="F42" s="92"/>
      <c r="G42" s="92"/>
      <c r="H42" s="92"/>
      <c r="J42" s="92"/>
      <c r="K42" s="92"/>
    </row>
    <row r="43" spans="1:11" ht="22.9" customHeight="1">
      <c r="A43" s="93" t="s">
        <v>117</v>
      </c>
      <c r="B43" s="92"/>
      <c r="C43" s="92"/>
      <c r="D43" s="92"/>
      <c r="F43" s="92"/>
      <c r="G43" s="92"/>
      <c r="H43" s="92"/>
      <c r="J43" s="92"/>
      <c r="K43" s="92"/>
    </row>
    <row r="44" spans="1:11" ht="22.9" customHeight="1">
      <c r="A44" s="94" t="s">
        <v>86</v>
      </c>
      <c r="B44" s="92"/>
      <c r="C44" s="92"/>
      <c r="D44" s="92"/>
      <c r="F44" s="92"/>
      <c r="G44" s="92"/>
      <c r="H44" s="92"/>
      <c r="J44" s="92"/>
      <c r="K44" s="92"/>
    </row>
    <row r="45" spans="1:11" ht="22.9" customHeight="1">
      <c r="A45" s="92"/>
      <c r="B45" s="92"/>
      <c r="C45" s="92"/>
      <c r="D45" s="92"/>
      <c r="F45" s="92"/>
      <c r="G45" s="92"/>
      <c r="H45" s="92"/>
      <c r="J45" s="92"/>
      <c r="K45" s="89" t="s">
        <v>87</v>
      </c>
    </row>
    <row r="46" spans="1:11" ht="22.9" customHeight="1">
      <c r="A46" s="92"/>
      <c r="B46" s="92"/>
      <c r="C46" s="92"/>
      <c r="D46" s="92"/>
      <c r="E46" s="7"/>
      <c r="F46" s="95" t="s">
        <v>4</v>
      </c>
      <c r="G46" s="96"/>
      <c r="H46" s="97"/>
      <c r="I46" s="8"/>
      <c r="J46" s="95" t="s">
        <v>5</v>
      </c>
      <c r="K46" s="98"/>
    </row>
    <row r="47" spans="1:11" ht="22.9" customHeight="1">
      <c r="C47" s="99" t="s">
        <v>6</v>
      </c>
      <c r="D47" s="99"/>
      <c r="E47" s="9" t="s">
        <v>88</v>
      </c>
      <c r="F47" s="100"/>
      <c r="G47" s="101">
        <v>2568</v>
      </c>
      <c r="H47" s="100"/>
      <c r="I47" s="9" t="s">
        <v>88</v>
      </c>
      <c r="J47" s="100"/>
      <c r="K47" s="101">
        <v>2568</v>
      </c>
    </row>
    <row r="48" spans="1:11" ht="22.9" customHeight="1">
      <c r="A48" s="102" t="s">
        <v>118</v>
      </c>
      <c r="B48" s="123"/>
      <c r="C48" s="124"/>
      <c r="D48" s="124"/>
      <c r="F48" s="123"/>
      <c r="G48" s="6"/>
      <c r="H48" s="123"/>
      <c r="I48" s="11"/>
      <c r="J48" s="125"/>
      <c r="K48" s="125"/>
    </row>
    <row r="49" spans="1:11" ht="22.9" customHeight="1" thickBot="1">
      <c r="A49" s="126" t="s">
        <v>119</v>
      </c>
      <c r="B49" s="123"/>
      <c r="C49" s="124"/>
      <c r="D49" s="124"/>
      <c r="E49" s="107">
        <f>+E30-E50</f>
        <v>151839</v>
      </c>
      <c r="F49" s="123"/>
      <c r="G49" s="107">
        <f>+G30-G50</f>
        <v>143347</v>
      </c>
      <c r="H49" s="123"/>
      <c r="I49" s="127">
        <f>I30</f>
        <v>160375</v>
      </c>
      <c r="J49" s="125"/>
      <c r="K49" s="127">
        <f>K30</f>
        <v>139406</v>
      </c>
    </row>
    <row r="50" spans="1:11" ht="22.9" customHeight="1" thickTop="1">
      <c r="A50" s="126" t="s">
        <v>120</v>
      </c>
      <c r="B50" s="123"/>
      <c r="C50" s="124"/>
      <c r="D50" s="124"/>
      <c r="E50" s="109">
        <v>-12555</v>
      </c>
      <c r="F50" s="123"/>
      <c r="G50" s="109">
        <v>-11614</v>
      </c>
      <c r="H50" s="123"/>
      <c r="J50" s="125"/>
      <c r="K50" s="125"/>
    </row>
    <row r="51" spans="1:11" ht="22.9" customHeight="1" thickBot="1">
      <c r="A51" s="113"/>
      <c r="B51" s="113"/>
      <c r="C51" s="92"/>
      <c r="D51" s="92"/>
      <c r="E51" s="128">
        <f>SUM(E49:E50)</f>
        <v>139284</v>
      </c>
      <c r="F51" s="129"/>
      <c r="G51" s="128">
        <f>SUM(G49:G50)</f>
        <v>131733</v>
      </c>
      <c r="I51" s="11"/>
    </row>
    <row r="52" spans="1:11" ht="22.9" customHeight="1" thickTop="1">
      <c r="A52" s="113"/>
      <c r="B52" s="113"/>
      <c r="C52" s="92"/>
      <c r="D52" s="92"/>
      <c r="E52" s="11"/>
      <c r="G52" s="11"/>
      <c r="I52" s="11"/>
    </row>
    <row r="53" spans="1:11" ht="22.9" customHeight="1">
      <c r="A53" s="91" t="s">
        <v>121</v>
      </c>
      <c r="B53" s="113"/>
      <c r="C53" s="92"/>
      <c r="D53" s="92"/>
      <c r="E53" s="11"/>
      <c r="G53" s="11"/>
      <c r="I53" s="11"/>
    </row>
    <row r="54" spans="1:11" ht="22.9" customHeight="1" thickBot="1">
      <c r="A54" s="113" t="s">
        <v>119</v>
      </c>
      <c r="B54" s="113"/>
      <c r="C54" s="92"/>
      <c r="D54" s="92"/>
      <c r="E54" s="107">
        <f>+E38-E55</f>
        <v>150331</v>
      </c>
      <c r="G54" s="107">
        <f>+G38-G55</f>
        <v>142654</v>
      </c>
      <c r="I54" s="127">
        <f>I38</f>
        <v>160375</v>
      </c>
      <c r="J54" s="125"/>
      <c r="K54" s="127">
        <f>K38</f>
        <v>139406</v>
      </c>
    </row>
    <row r="55" spans="1:11" ht="22.9" customHeight="1" thickTop="1">
      <c r="A55" s="113" t="s">
        <v>120</v>
      </c>
      <c r="B55" s="113"/>
      <c r="C55" s="92"/>
      <c r="D55" s="92"/>
      <c r="E55" s="109">
        <f>+E50</f>
        <v>-12555</v>
      </c>
      <c r="G55" s="109">
        <f>+G50</f>
        <v>-11614</v>
      </c>
      <c r="I55" s="11"/>
    </row>
    <row r="56" spans="1:11" ht="22.9" customHeight="1" thickBot="1">
      <c r="A56" s="113"/>
      <c r="B56" s="113"/>
      <c r="C56" s="92"/>
      <c r="D56" s="92"/>
      <c r="E56" s="128">
        <f>SUM(E54:E55)</f>
        <v>137776</v>
      </c>
      <c r="F56" s="129"/>
      <c r="G56" s="128">
        <f>SUM(G54:G55)</f>
        <v>131040</v>
      </c>
      <c r="I56" s="11"/>
    </row>
    <row r="57" spans="1:11" ht="22.9" customHeight="1" thickTop="1">
      <c r="A57" s="113"/>
      <c r="B57" s="113"/>
      <c r="C57" s="92"/>
      <c r="D57" s="92"/>
      <c r="E57" s="107"/>
      <c r="F57" s="129"/>
      <c r="I57" s="11"/>
    </row>
    <row r="58" spans="1:11" ht="22.9" customHeight="1">
      <c r="A58" s="91" t="s">
        <v>122</v>
      </c>
      <c r="B58" s="113"/>
      <c r="C58" s="106">
        <v>7</v>
      </c>
      <c r="D58" s="106"/>
      <c r="E58" s="11"/>
      <c r="F58" s="130"/>
      <c r="G58" s="11"/>
      <c r="I58" s="11"/>
    </row>
    <row r="59" spans="1:11" ht="22.9" customHeight="1" thickBot="1">
      <c r="A59" s="112" t="s">
        <v>123</v>
      </c>
      <c r="B59" s="113"/>
      <c r="C59" s="105"/>
      <c r="D59" s="105"/>
      <c r="E59" s="131">
        <v>0.21698645952288328</v>
      </c>
      <c r="F59" s="130"/>
      <c r="G59" s="131">
        <v>0.2</v>
      </c>
      <c r="H59" s="130"/>
      <c r="I59" s="131">
        <v>0.23037477882214163</v>
      </c>
      <c r="J59" s="130"/>
      <c r="K59" s="131">
        <v>0.1974804547793241</v>
      </c>
    </row>
    <row r="60" spans="1:11" ht="22.9" customHeight="1" thickTop="1">
      <c r="A60" s="113"/>
      <c r="B60" s="113"/>
      <c r="C60" s="113"/>
      <c r="D60" s="113"/>
      <c r="E60" s="11"/>
      <c r="F60" s="90"/>
      <c r="G60" s="92"/>
      <c r="H60" s="90"/>
      <c r="I60" s="11"/>
      <c r="J60" s="132"/>
      <c r="K60" s="133"/>
    </row>
    <row r="61" spans="1:11" ht="22.9" customHeight="1">
      <c r="A61" s="90" t="s">
        <v>43</v>
      </c>
      <c r="F61" s="90"/>
      <c r="G61" s="90"/>
      <c r="H61" s="90"/>
      <c r="J61" s="90"/>
      <c r="K61" s="90"/>
    </row>
  </sheetData>
  <mergeCells count="2">
    <mergeCell ref="A1:K1"/>
    <mergeCell ref="A41:K41"/>
  </mergeCells>
  <printOptions horizontalCentered="1" gridLinesSet="0"/>
  <pageMargins left="0.78740157480314965" right="0.31496062992125984" top="0.78740157480314965" bottom="7.874015748031496E-2" header="0.11811023622047245" footer="0.11811023622047245"/>
  <pageSetup paperSize="9" scale="75" orientation="portrait" r:id="rId1"/>
  <headerFooter alignWithMargins="0"/>
  <rowBreaks count="4" manualBreakCount="4">
    <brk id="40" max="16383" man="1"/>
    <brk id="61" max="11" man="1"/>
    <brk id="106" max="11" man="1"/>
    <brk id="1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030BC-0A14-4EFA-AE36-397D2CFE8365}">
  <dimension ref="A1:Y34"/>
  <sheetViews>
    <sheetView showGridLines="0" view="pageBreakPreview" zoomScale="70" zoomScaleNormal="70" zoomScaleSheetLayoutView="70" workbookViewId="0">
      <selection sqref="A1:X1"/>
    </sheetView>
  </sheetViews>
  <sheetFormatPr defaultColWidth="9.28515625" defaultRowHeight="22.15" customHeight="1"/>
  <cols>
    <col min="1" max="1" width="52.5703125" style="13" customWidth="1"/>
    <col min="2" max="2" width="16.28515625" style="13" customWidth="1"/>
    <col min="3" max="3" width="0.7109375" style="13" customWidth="1"/>
    <col min="4" max="4" width="16.28515625" style="13" customWidth="1"/>
    <col min="5" max="5" width="0.7109375" style="13" customWidth="1"/>
    <col min="6" max="6" width="16.28515625" style="13" customWidth="1"/>
    <col min="7" max="7" width="0.7109375" style="13" customWidth="1"/>
    <col min="8" max="8" width="16.28515625" style="13" customWidth="1"/>
    <col min="9" max="9" width="0.7109375" style="13" customWidth="1"/>
    <col min="10" max="10" width="16.28515625" style="13" customWidth="1"/>
    <col min="11" max="11" width="0.7109375" style="13" customWidth="1"/>
    <col min="12" max="12" width="16.28515625" style="13" customWidth="1"/>
    <col min="13" max="13" width="0.7109375" style="13" customWidth="1"/>
    <col min="14" max="14" width="16.28515625" style="13" customWidth="1"/>
    <col min="15" max="15" width="0.7109375" style="13" customWidth="1"/>
    <col min="16" max="16" width="20.42578125" style="13" customWidth="1"/>
    <col min="17" max="17" width="1.28515625" style="13" customWidth="1"/>
    <col min="18" max="18" width="18.42578125" style="13" customWidth="1"/>
    <col min="19" max="19" width="1.28515625" style="13" customWidth="1"/>
    <col min="20" max="20" width="17.28515625" style="13" customWidth="1"/>
    <col min="21" max="21" width="0.7109375" style="13" customWidth="1"/>
    <col min="22" max="22" width="17.28515625" style="13" customWidth="1"/>
    <col min="23" max="23" width="0.7109375" style="13" customWidth="1"/>
    <col min="24" max="24" width="17.28515625" style="13" customWidth="1"/>
    <col min="25" max="25" width="10.28515625" style="13" hidden="1" customWidth="1"/>
    <col min="26" max="26" width="10.28515625" style="13" bestFit="1" customWidth="1"/>
    <col min="27" max="16384" width="9.28515625" style="13"/>
  </cols>
  <sheetData>
    <row r="1" spans="1:24" ht="22.15" customHeight="1">
      <c r="A1" s="160" t="s">
        <v>84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</row>
    <row r="2" spans="1:24" ht="22.1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1:24" ht="22.15" customHeight="1">
      <c r="A3" s="15" t="s">
        <v>124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</row>
    <row r="4" spans="1:24" ht="22.15" customHeight="1">
      <c r="A4" s="16" t="str">
        <f>+Company!A4</f>
        <v>สำหรับงวดสามเดือนสิ้นสุดวันที่ 31 มีนาคม 2569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4" ht="22.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8"/>
      <c r="S5" s="17"/>
      <c r="T5" s="18"/>
      <c r="U5" s="17"/>
      <c r="V5" s="17"/>
      <c r="W5" s="17"/>
      <c r="X5" s="19" t="s">
        <v>3</v>
      </c>
    </row>
    <row r="6" spans="1:24" ht="22.15" customHeight="1">
      <c r="A6" s="17"/>
      <c r="B6" s="161" t="s">
        <v>4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</row>
    <row r="7" spans="1:24" ht="22.15" customHeight="1">
      <c r="A7" s="17"/>
      <c r="B7" s="162" t="s">
        <v>125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20"/>
      <c r="V7" s="20"/>
      <c r="W7" s="20"/>
      <c r="X7" s="20"/>
    </row>
    <row r="8" spans="1:24" ht="22.15" customHeight="1">
      <c r="A8" s="17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162" t="s">
        <v>78</v>
      </c>
      <c r="P8" s="162"/>
      <c r="Q8" s="162"/>
      <c r="R8" s="162"/>
      <c r="S8" s="162"/>
      <c r="T8" s="21"/>
      <c r="U8" s="20"/>
      <c r="V8" s="20"/>
      <c r="W8" s="20"/>
      <c r="X8" s="20"/>
    </row>
    <row r="9" spans="1:24" ht="22.15" customHeight="1">
      <c r="A9" s="17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163" t="s">
        <v>126</v>
      </c>
      <c r="P9" s="163"/>
      <c r="Q9" s="163"/>
      <c r="R9" s="21"/>
      <c r="S9" s="21"/>
      <c r="T9" s="21"/>
      <c r="U9" s="20"/>
      <c r="V9" s="20"/>
      <c r="W9" s="20"/>
      <c r="X9" s="20"/>
    </row>
    <row r="10" spans="1:24" ht="22.15" customHeight="1">
      <c r="A10" s="17"/>
      <c r="B10" s="21"/>
      <c r="C10" s="21"/>
      <c r="D10" s="21"/>
      <c r="E10" s="21"/>
      <c r="F10" s="22"/>
      <c r="G10" s="21"/>
      <c r="H10" s="22" t="s">
        <v>127</v>
      </c>
      <c r="I10" s="21"/>
      <c r="J10" s="21"/>
      <c r="K10" s="21"/>
      <c r="L10" s="21"/>
      <c r="M10" s="21"/>
      <c r="N10" s="21"/>
      <c r="O10" s="21"/>
      <c r="P10" s="20"/>
      <c r="Q10" s="20"/>
      <c r="R10" s="21"/>
      <c r="S10" s="20"/>
      <c r="T10" s="21"/>
      <c r="U10" s="20"/>
      <c r="V10" s="20"/>
      <c r="W10" s="20"/>
      <c r="X10" s="20"/>
    </row>
    <row r="11" spans="1:24" ht="22.15" customHeight="1">
      <c r="A11" s="17"/>
      <c r="B11" s="21"/>
      <c r="C11" s="21"/>
      <c r="D11" s="21"/>
      <c r="E11" s="21"/>
      <c r="F11" s="22"/>
      <c r="G11" s="21"/>
      <c r="H11" s="22" t="s">
        <v>128</v>
      </c>
      <c r="I11" s="21"/>
      <c r="J11" s="21"/>
      <c r="K11" s="21"/>
      <c r="L11" s="21"/>
      <c r="M11" s="21"/>
      <c r="N11" s="21"/>
      <c r="O11" s="21"/>
      <c r="P11" s="21" t="s">
        <v>129</v>
      </c>
      <c r="Q11" s="20"/>
      <c r="R11" s="21"/>
      <c r="S11" s="20"/>
      <c r="T11" s="21"/>
      <c r="U11" s="20"/>
      <c r="V11" s="20"/>
      <c r="W11" s="20"/>
      <c r="X11" s="20"/>
    </row>
    <row r="12" spans="1:24" ht="22.15" customHeight="1">
      <c r="A12" s="17"/>
      <c r="C12" s="20"/>
      <c r="D12" s="20"/>
      <c r="E12" s="20"/>
      <c r="F12" s="23"/>
      <c r="G12" s="20"/>
      <c r="H12" s="23" t="s">
        <v>130</v>
      </c>
      <c r="I12" s="20"/>
      <c r="J12" s="164" t="s">
        <v>74</v>
      </c>
      <c r="K12" s="164"/>
      <c r="L12" s="164"/>
      <c r="M12" s="164"/>
      <c r="N12" s="164"/>
      <c r="O12" s="20"/>
      <c r="P12" s="22" t="s">
        <v>131</v>
      </c>
      <c r="Q12" s="22"/>
      <c r="R12" s="22" t="s">
        <v>132</v>
      </c>
      <c r="S12" s="21"/>
      <c r="T12" s="21" t="s">
        <v>132</v>
      </c>
      <c r="U12" s="20"/>
      <c r="V12" s="21" t="s">
        <v>133</v>
      </c>
      <c r="W12" s="20"/>
      <c r="X12" s="20"/>
    </row>
    <row r="13" spans="1:24" s="23" customFormat="1" ht="22.15" customHeight="1">
      <c r="A13" s="25"/>
      <c r="B13" s="22" t="s">
        <v>134</v>
      </c>
      <c r="C13" s="22"/>
      <c r="D13" s="22" t="s">
        <v>135</v>
      </c>
      <c r="E13" s="22"/>
      <c r="F13" s="23" t="s">
        <v>136</v>
      </c>
      <c r="G13" s="22"/>
      <c r="H13" s="23" t="s">
        <v>137</v>
      </c>
      <c r="I13" s="22"/>
      <c r="J13" s="159" t="s">
        <v>138</v>
      </c>
      <c r="K13" s="159"/>
      <c r="L13" s="159"/>
      <c r="M13" s="26"/>
      <c r="N13" s="22"/>
      <c r="O13" s="22"/>
      <c r="P13" s="22" t="s">
        <v>139</v>
      </c>
      <c r="Q13" s="26"/>
      <c r="R13" s="22" t="s">
        <v>140</v>
      </c>
      <c r="S13" s="22"/>
      <c r="T13" s="22" t="s">
        <v>67</v>
      </c>
      <c r="U13" s="22"/>
      <c r="V13" s="22" t="s">
        <v>141</v>
      </c>
      <c r="W13" s="22"/>
      <c r="X13" s="22" t="s">
        <v>142</v>
      </c>
    </row>
    <row r="14" spans="1:24" s="23" customFormat="1" ht="22.15" customHeight="1">
      <c r="A14" s="25"/>
      <c r="B14" s="24" t="s">
        <v>143</v>
      </c>
      <c r="C14" s="22"/>
      <c r="D14" s="24" t="s">
        <v>144</v>
      </c>
      <c r="E14" s="22"/>
      <c r="F14" s="27" t="s">
        <v>145</v>
      </c>
      <c r="G14" s="22"/>
      <c r="H14" s="27" t="s">
        <v>146</v>
      </c>
      <c r="I14" s="22"/>
      <c r="J14" s="24" t="s">
        <v>147</v>
      </c>
      <c r="K14" s="22"/>
      <c r="L14" s="24" t="s">
        <v>148</v>
      </c>
      <c r="M14" s="22"/>
      <c r="N14" s="24" t="s">
        <v>149</v>
      </c>
      <c r="O14" s="22"/>
      <c r="P14" s="24" t="s">
        <v>150</v>
      </c>
      <c r="Q14" s="22"/>
      <c r="R14" s="24" t="s">
        <v>151</v>
      </c>
      <c r="S14" s="22"/>
      <c r="T14" s="24" t="s">
        <v>152</v>
      </c>
      <c r="U14" s="22"/>
      <c r="V14" s="24" t="s">
        <v>153</v>
      </c>
      <c r="W14" s="22"/>
      <c r="X14" s="24" t="s">
        <v>154</v>
      </c>
    </row>
    <row r="15" spans="1:24" s="23" customFormat="1" ht="22.15" customHeight="1">
      <c r="A15" s="28" t="s">
        <v>155</v>
      </c>
      <c r="B15" s="12">
        <v>637496</v>
      </c>
      <c r="C15" s="12"/>
      <c r="D15" s="12">
        <v>434975</v>
      </c>
      <c r="E15" s="12"/>
      <c r="F15" s="12">
        <v>990563</v>
      </c>
      <c r="G15" s="12"/>
      <c r="H15" s="12">
        <v>449551</v>
      </c>
      <c r="I15" s="12"/>
      <c r="J15" s="12">
        <v>63750</v>
      </c>
      <c r="K15" s="12"/>
      <c r="L15" s="12">
        <v>2634997</v>
      </c>
      <c r="M15" s="12"/>
      <c r="N15" s="12">
        <v>179261</v>
      </c>
      <c r="O15" s="12"/>
      <c r="P15" s="12">
        <v>-3189</v>
      </c>
      <c r="Q15" s="12"/>
      <c r="R15" s="12">
        <f>SUM(P15:Q15)</f>
        <v>-3189</v>
      </c>
      <c r="S15" s="12"/>
      <c r="T15" s="12">
        <f>SUM(R15,B15:N15)</f>
        <v>5387404</v>
      </c>
      <c r="U15" s="12"/>
      <c r="V15" s="12">
        <v>1080379</v>
      </c>
      <c r="W15" s="12"/>
      <c r="X15" s="12">
        <f>SUM(T15:V15)</f>
        <v>6467783</v>
      </c>
    </row>
    <row r="16" spans="1:24" s="23" customFormat="1" ht="22.15" customHeight="1">
      <c r="A16" s="29" t="s">
        <v>156</v>
      </c>
      <c r="B16" s="12">
        <v>0</v>
      </c>
      <c r="C16" s="12"/>
      <c r="D16" s="12">
        <v>0</v>
      </c>
      <c r="E16" s="12"/>
      <c r="F16" s="12">
        <v>0</v>
      </c>
      <c r="G16" s="12"/>
      <c r="H16" s="12">
        <v>0</v>
      </c>
      <c r="I16" s="12"/>
      <c r="J16" s="12">
        <v>0</v>
      </c>
      <c r="K16" s="12"/>
      <c r="L16" s="12">
        <v>0</v>
      </c>
      <c r="M16" s="12"/>
      <c r="N16" s="12">
        <f>PL!G49</f>
        <v>143347</v>
      </c>
      <c r="O16" s="12"/>
      <c r="P16" s="12">
        <f>PL!B39</f>
        <v>0</v>
      </c>
      <c r="Q16" s="12"/>
      <c r="R16" s="12">
        <f>SUM(P16:Q16)</f>
        <v>0</v>
      </c>
      <c r="S16" s="12"/>
      <c r="T16" s="12">
        <f>SUM(R16,B16:N16)</f>
        <v>143347</v>
      </c>
      <c r="U16" s="12"/>
      <c r="V16" s="12">
        <f>PL!G55</f>
        <v>-11614</v>
      </c>
      <c r="W16" s="12"/>
      <c r="X16" s="12">
        <f>SUM(T16:V16)</f>
        <v>131733</v>
      </c>
    </row>
    <row r="17" spans="1:25" s="23" customFormat="1" ht="22.15" customHeight="1">
      <c r="A17" s="29" t="s">
        <v>115</v>
      </c>
      <c r="B17" s="30">
        <v>0</v>
      </c>
      <c r="C17" s="12"/>
      <c r="D17" s="30">
        <v>0</v>
      </c>
      <c r="E17" s="12"/>
      <c r="F17" s="30">
        <v>0</v>
      </c>
      <c r="G17" s="12"/>
      <c r="H17" s="30">
        <v>0</v>
      </c>
      <c r="I17" s="12"/>
      <c r="J17" s="30">
        <v>0</v>
      </c>
      <c r="K17" s="12"/>
      <c r="L17" s="30">
        <v>0</v>
      </c>
      <c r="M17" s="12"/>
      <c r="N17" s="30">
        <v>0</v>
      </c>
      <c r="O17" s="12"/>
      <c r="P17" s="30">
        <f>PL!G34</f>
        <v>-693</v>
      </c>
      <c r="Q17" s="12"/>
      <c r="R17" s="30">
        <f>SUM(P17:Q17)</f>
        <v>-693</v>
      </c>
      <c r="S17" s="12"/>
      <c r="T17" s="30">
        <f>SUM(R17,B17:N17)</f>
        <v>-693</v>
      </c>
      <c r="U17" s="12"/>
      <c r="V17" s="30">
        <v>0</v>
      </c>
      <c r="W17" s="12"/>
      <c r="X17" s="30">
        <f>SUM(T17:V17)</f>
        <v>-693</v>
      </c>
    </row>
    <row r="18" spans="1:25" s="23" customFormat="1" ht="22.15" customHeight="1">
      <c r="A18" s="29" t="s">
        <v>116</v>
      </c>
      <c r="B18" s="12">
        <f>SUM(B16:B17)</f>
        <v>0</v>
      </c>
      <c r="C18" s="12"/>
      <c r="D18" s="12">
        <f>SUM(D16:D17)</f>
        <v>0</v>
      </c>
      <c r="E18" s="12"/>
      <c r="F18" s="12">
        <f>SUM(F16:F17)</f>
        <v>0</v>
      </c>
      <c r="G18" s="12"/>
      <c r="H18" s="12">
        <f>SUM(H16:H17)</f>
        <v>0</v>
      </c>
      <c r="I18" s="12"/>
      <c r="J18" s="12">
        <f>SUM(J16:J17)</f>
        <v>0</v>
      </c>
      <c r="K18" s="12"/>
      <c r="L18" s="12">
        <f>SUM(L16:L17)</f>
        <v>0</v>
      </c>
      <c r="M18" s="12"/>
      <c r="N18" s="12">
        <f>SUM(N16:N17)</f>
        <v>143347</v>
      </c>
      <c r="O18" s="12"/>
      <c r="P18" s="12">
        <f>SUM(P16:P17)</f>
        <v>-693</v>
      </c>
      <c r="Q18" s="12"/>
      <c r="R18" s="12">
        <f>SUM(R16:R17)</f>
        <v>-693</v>
      </c>
      <c r="S18" s="12"/>
      <c r="T18" s="12">
        <f>SUM(T16:T17)</f>
        <v>142654</v>
      </c>
      <c r="U18" s="12"/>
      <c r="V18" s="12">
        <f>SUM(V16:V17)</f>
        <v>-11614</v>
      </c>
      <c r="W18" s="12"/>
      <c r="X18" s="12">
        <f>SUM(X16:X17)</f>
        <v>131040</v>
      </c>
    </row>
    <row r="19" spans="1:25" s="23" customFormat="1" ht="22.15" customHeight="1">
      <c r="A19" s="29" t="s">
        <v>157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1:25" ht="22.15" customHeight="1">
      <c r="A20" s="29" t="s">
        <v>158</v>
      </c>
      <c r="B20" s="12">
        <v>0</v>
      </c>
      <c r="C20" s="12"/>
      <c r="D20" s="12">
        <v>0</v>
      </c>
      <c r="E20" s="12"/>
      <c r="F20" s="12">
        <v>0</v>
      </c>
      <c r="G20" s="12"/>
      <c r="H20" s="12">
        <v>0</v>
      </c>
      <c r="I20" s="12"/>
      <c r="J20" s="12">
        <v>0</v>
      </c>
      <c r="K20" s="12"/>
      <c r="L20" s="12">
        <v>0</v>
      </c>
      <c r="M20" s="12"/>
      <c r="N20" s="12">
        <v>-27626</v>
      </c>
      <c r="O20" s="12"/>
      <c r="P20" s="12">
        <v>0</v>
      </c>
      <c r="Q20" s="12"/>
      <c r="R20" s="12">
        <f>SUM(P20:Q20)</f>
        <v>0</v>
      </c>
      <c r="S20" s="12"/>
      <c r="T20" s="12">
        <f>SUM(R20,B20:N20)</f>
        <v>-27626</v>
      </c>
      <c r="U20" s="12"/>
      <c r="V20" s="12">
        <v>0</v>
      </c>
      <c r="W20" s="12"/>
      <c r="X20" s="12">
        <f>SUM(T20:V20)</f>
        <v>-27626</v>
      </c>
    </row>
    <row r="21" spans="1:25" ht="22.15" customHeight="1">
      <c r="A21" s="29" t="s">
        <v>159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spans="1:25" ht="22.15" customHeight="1">
      <c r="A22" s="29" t="s">
        <v>160</v>
      </c>
      <c r="B22" s="12">
        <v>0</v>
      </c>
      <c r="C22" s="12"/>
      <c r="D22" s="12">
        <v>0</v>
      </c>
      <c r="E22" s="12"/>
      <c r="F22" s="12">
        <v>0</v>
      </c>
      <c r="G22" s="12"/>
      <c r="H22" s="12">
        <v>0</v>
      </c>
      <c r="I22" s="12"/>
      <c r="J22" s="12">
        <v>0</v>
      </c>
      <c r="K22" s="12"/>
      <c r="L22" s="12">
        <v>0</v>
      </c>
      <c r="M22" s="12"/>
      <c r="N22" s="12">
        <v>0</v>
      </c>
      <c r="O22" s="12"/>
      <c r="P22" s="12">
        <v>0</v>
      </c>
      <c r="Q22" s="12"/>
      <c r="R22" s="12">
        <f>SUM(P22:Q22)</f>
        <v>0</v>
      </c>
      <c r="S22" s="12"/>
      <c r="T22" s="12">
        <f>SUM(R22,B22:N22)</f>
        <v>0</v>
      </c>
      <c r="U22" s="12"/>
      <c r="V22" s="12">
        <v>2322</v>
      </c>
      <c r="W22" s="12"/>
      <c r="X22" s="12">
        <f>SUM(T22:V22)</f>
        <v>2322</v>
      </c>
    </row>
    <row r="23" spans="1:25" ht="22.15" customHeight="1">
      <c r="A23" s="29" t="s">
        <v>161</v>
      </c>
      <c r="B23" s="12">
        <v>0</v>
      </c>
      <c r="C23" s="12"/>
      <c r="D23" s="12">
        <v>0</v>
      </c>
      <c r="E23" s="12"/>
      <c r="F23" s="12">
        <v>0</v>
      </c>
      <c r="G23" s="12"/>
      <c r="H23" s="12">
        <v>-29252</v>
      </c>
      <c r="I23" s="12"/>
      <c r="J23" s="12">
        <v>0</v>
      </c>
      <c r="K23" s="12"/>
      <c r="L23" s="12">
        <v>0</v>
      </c>
      <c r="M23" s="12"/>
      <c r="N23" s="12">
        <v>0</v>
      </c>
      <c r="O23" s="12"/>
      <c r="P23" s="12">
        <v>0</v>
      </c>
      <c r="Q23" s="12"/>
      <c r="R23" s="12">
        <v>0</v>
      </c>
      <c r="S23" s="12"/>
      <c r="T23" s="12">
        <f>SUM(R23,B23:N23)</f>
        <v>-29252</v>
      </c>
      <c r="U23" s="12"/>
      <c r="V23" s="12">
        <f>-T23</f>
        <v>29252</v>
      </c>
      <c r="W23" s="12"/>
      <c r="X23" s="12">
        <f>SUM(T23:V23)</f>
        <v>0</v>
      </c>
    </row>
    <row r="24" spans="1:25" ht="22.15" customHeight="1" thickBot="1">
      <c r="A24" s="31" t="s">
        <v>162</v>
      </c>
      <c r="B24" s="32">
        <f>SUM(B18:B22,B15)</f>
        <v>637496</v>
      </c>
      <c r="C24" s="5"/>
      <c r="D24" s="32">
        <f>SUM(D18:D22,D15)</f>
        <v>434975</v>
      </c>
      <c r="E24" s="5"/>
      <c r="F24" s="32">
        <f>SUM(F18:F22,F15)</f>
        <v>990563</v>
      </c>
      <c r="G24" s="5"/>
      <c r="H24" s="32">
        <f>SUM(H18:H23,H15)</f>
        <v>420299</v>
      </c>
      <c r="I24" s="5"/>
      <c r="J24" s="32">
        <f>SUM(J18:J22,J15)</f>
        <v>63750</v>
      </c>
      <c r="K24" s="5"/>
      <c r="L24" s="32">
        <f>SUM(L18:L22,L15)</f>
        <v>2634997</v>
      </c>
      <c r="M24" s="5"/>
      <c r="N24" s="32">
        <f>SUM(N18:N23,N15)</f>
        <v>294982</v>
      </c>
      <c r="O24" s="5"/>
      <c r="P24" s="32">
        <f>SUM(P18:P22,P15)</f>
        <v>-3882</v>
      </c>
      <c r="Q24" s="5"/>
      <c r="R24" s="32">
        <f>SUM(R18:R22,R15)</f>
        <v>-3882</v>
      </c>
      <c r="S24" s="5"/>
      <c r="T24" s="32">
        <f>SUM(T18:T23,T15)</f>
        <v>5473180</v>
      </c>
      <c r="U24" s="5"/>
      <c r="V24" s="32">
        <f>SUM(V18:V23,V15)</f>
        <v>1100339</v>
      </c>
      <c r="W24" s="5"/>
      <c r="X24" s="32">
        <f>SUM(X18:X23,X15)</f>
        <v>6573519</v>
      </c>
    </row>
    <row r="25" spans="1:25" ht="13.5" customHeight="1" thickTop="1">
      <c r="A25" s="2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5" s="23" customFormat="1" ht="22.15" customHeight="1">
      <c r="A26" s="28" t="s">
        <v>163</v>
      </c>
      <c r="B26" s="5">
        <v>637496</v>
      </c>
      <c r="C26" s="33"/>
      <c r="D26" s="33">
        <v>434975</v>
      </c>
      <c r="E26" s="12"/>
      <c r="F26" s="12">
        <v>990563</v>
      </c>
      <c r="G26" s="12"/>
      <c r="H26" s="5">
        <v>420299</v>
      </c>
      <c r="I26" s="12"/>
      <c r="J26" s="5">
        <v>63750</v>
      </c>
      <c r="K26" s="12"/>
      <c r="L26" s="5">
        <v>2726391</v>
      </c>
      <c r="M26" s="12"/>
      <c r="N26" s="34">
        <v>55978</v>
      </c>
      <c r="O26" s="12"/>
      <c r="P26" s="33">
        <v>-3324</v>
      </c>
      <c r="Q26" s="12"/>
      <c r="R26" s="12">
        <f>SUM(P26:Q26)</f>
        <v>-3324</v>
      </c>
      <c r="S26" s="12"/>
      <c r="T26" s="12">
        <f>SUM(R26,B26:N26)</f>
        <v>5326128</v>
      </c>
      <c r="U26" s="12"/>
      <c r="V26" s="12">
        <v>1033652</v>
      </c>
      <c r="W26" s="12"/>
      <c r="X26" s="12">
        <f>SUM(T26:V26)</f>
        <v>6359780</v>
      </c>
    </row>
    <row r="27" spans="1:25" s="23" customFormat="1" ht="22.15" customHeight="1">
      <c r="A27" s="29" t="s">
        <v>156</v>
      </c>
      <c r="B27" s="12">
        <v>0</v>
      </c>
      <c r="C27" s="12"/>
      <c r="D27" s="12">
        <v>0</v>
      </c>
      <c r="E27" s="12"/>
      <c r="F27" s="12">
        <v>0</v>
      </c>
      <c r="G27" s="12"/>
      <c r="H27" s="12">
        <v>0</v>
      </c>
      <c r="I27" s="12"/>
      <c r="J27" s="12">
        <v>0</v>
      </c>
      <c r="K27" s="12"/>
      <c r="L27" s="12">
        <v>0</v>
      </c>
      <c r="M27" s="12"/>
      <c r="N27" s="12">
        <f>PL!E49</f>
        <v>151839</v>
      </c>
      <c r="O27" s="12"/>
      <c r="P27" s="12">
        <f>PL!B50</f>
        <v>0</v>
      </c>
      <c r="Q27" s="12"/>
      <c r="R27" s="12">
        <f>SUM(P27:Q27)</f>
        <v>0</v>
      </c>
      <c r="S27" s="12"/>
      <c r="T27" s="12">
        <f>SUM(R27,B27:N27)</f>
        <v>151839</v>
      </c>
      <c r="U27" s="12"/>
      <c r="V27" s="12">
        <f>PL!E55</f>
        <v>-12555</v>
      </c>
      <c r="W27" s="12"/>
      <c r="X27" s="12">
        <f>SUM(T27:V27)</f>
        <v>139284</v>
      </c>
    </row>
    <row r="28" spans="1:25" s="23" customFormat="1" ht="22.15" customHeight="1">
      <c r="A28" s="29" t="s">
        <v>115</v>
      </c>
      <c r="B28" s="30">
        <v>0</v>
      </c>
      <c r="C28" s="12"/>
      <c r="D28" s="30">
        <v>0</v>
      </c>
      <c r="E28" s="12"/>
      <c r="F28" s="30">
        <v>0</v>
      </c>
      <c r="G28" s="12"/>
      <c r="H28" s="30">
        <v>0</v>
      </c>
      <c r="I28" s="12"/>
      <c r="J28" s="30">
        <v>0</v>
      </c>
      <c r="K28" s="12"/>
      <c r="L28" s="30">
        <v>0</v>
      </c>
      <c r="M28" s="12"/>
      <c r="N28" s="30">
        <v>0</v>
      </c>
      <c r="O28" s="12"/>
      <c r="P28" s="30">
        <f>PL!E34</f>
        <v>-1508</v>
      </c>
      <c r="Q28" s="12"/>
      <c r="R28" s="30">
        <f>SUM(P28:Q28)</f>
        <v>-1508</v>
      </c>
      <c r="S28" s="12"/>
      <c r="T28" s="30">
        <f>SUM(R28,B28:N28)</f>
        <v>-1508</v>
      </c>
      <c r="U28" s="12"/>
      <c r="V28" s="30">
        <v>0</v>
      </c>
      <c r="W28" s="12"/>
      <c r="X28" s="30">
        <f>SUM(T28:V28)</f>
        <v>-1508</v>
      </c>
    </row>
    <row r="29" spans="1:25" s="23" customFormat="1" ht="22.15" customHeight="1">
      <c r="A29" s="29" t="s">
        <v>116</v>
      </c>
      <c r="B29" s="12">
        <f>SUM(B27:B28)</f>
        <v>0</v>
      </c>
      <c r="C29" s="12"/>
      <c r="D29" s="12">
        <f>SUM(D27:D28)</f>
        <v>0</v>
      </c>
      <c r="E29" s="12"/>
      <c r="F29" s="12">
        <f>SUM(F27:F28)</f>
        <v>0</v>
      </c>
      <c r="G29" s="12"/>
      <c r="H29" s="12">
        <f>SUM(H27:H28)</f>
        <v>0</v>
      </c>
      <c r="I29" s="12"/>
      <c r="J29" s="12">
        <f>SUM(J27:J28)</f>
        <v>0</v>
      </c>
      <c r="K29" s="12"/>
      <c r="L29" s="12">
        <f>SUM(L27:L28)</f>
        <v>0</v>
      </c>
      <c r="M29" s="12"/>
      <c r="N29" s="12">
        <f>SUM(N27:N28)</f>
        <v>151839</v>
      </c>
      <c r="O29" s="12"/>
      <c r="P29" s="12">
        <f>SUM(P27:P28)</f>
        <v>-1508</v>
      </c>
      <c r="Q29" s="12"/>
      <c r="R29" s="12">
        <f>SUM(R27:R28)</f>
        <v>-1508</v>
      </c>
      <c r="S29" s="12"/>
      <c r="T29" s="12">
        <f>SUM(T27:T28)</f>
        <v>150331</v>
      </c>
      <c r="U29" s="12"/>
      <c r="V29" s="12">
        <f>SUM(V27:V28)</f>
        <v>-12555</v>
      </c>
      <c r="W29" s="12"/>
      <c r="X29" s="12">
        <f>SUM(X27:X28)</f>
        <v>137776</v>
      </c>
    </row>
    <row r="30" spans="1:25" s="23" customFormat="1" ht="22.15" customHeight="1">
      <c r="A30" s="29" t="s">
        <v>157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</row>
    <row r="31" spans="1:25" s="23" customFormat="1" ht="22.15" customHeight="1">
      <c r="A31" s="29" t="s">
        <v>158</v>
      </c>
      <c r="B31" s="12">
        <v>0</v>
      </c>
      <c r="C31" s="12"/>
      <c r="D31" s="12">
        <v>0</v>
      </c>
      <c r="E31" s="12"/>
      <c r="F31" s="12">
        <v>0</v>
      </c>
      <c r="G31" s="12"/>
      <c r="H31" s="12">
        <v>0</v>
      </c>
      <c r="I31" s="12"/>
      <c r="J31" s="12">
        <v>0</v>
      </c>
      <c r="K31" s="12"/>
      <c r="L31" s="12">
        <v>0</v>
      </c>
      <c r="M31" s="12"/>
      <c r="N31" s="12">
        <v>-27626</v>
      </c>
      <c r="O31" s="12"/>
      <c r="P31" s="12">
        <v>0</v>
      </c>
      <c r="Q31" s="12"/>
      <c r="R31" s="12">
        <f>SUM(P31:Q31)</f>
        <v>0</v>
      </c>
      <c r="S31" s="12"/>
      <c r="T31" s="12">
        <f>SUM(R31,B31:N31)</f>
        <v>-27626</v>
      </c>
      <c r="U31" s="12"/>
      <c r="V31" s="12">
        <v>0</v>
      </c>
      <c r="W31" s="12"/>
      <c r="X31" s="12">
        <f>SUM(T31:V31)</f>
        <v>-27626</v>
      </c>
    </row>
    <row r="32" spans="1:25" ht="22.15" customHeight="1" thickBot="1">
      <c r="A32" s="31" t="s">
        <v>164</v>
      </c>
      <c r="B32" s="32">
        <f>SUM(B29:B31,B26)</f>
        <v>637496</v>
      </c>
      <c r="C32" s="5"/>
      <c r="D32" s="32">
        <f>SUM(D29:D31,D26)</f>
        <v>434975</v>
      </c>
      <c r="E32" s="5"/>
      <c r="F32" s="32">
        <f>SUM(F29:F31,F26)</f>
        <v>990563</v>
      </c>
      <c r="G32" s="5"/>
      <c r="H32" s="32">
        <f>SUM(H29:H31,H26)</f>
        <v>420299</v>
      </c>
      <c r="I32" s="5"/>
      <c r="J32" s="32">
        <f>SUM(J29:J31,J26)</f>
        <v>63750</v>
      </c>
      <c r="K32" s="5"/>
      <c r="L32" s="32">
        <f>SUM(L29:L31,L26)</f>
        <v>2726391</v>
      </c>
      <c r="M32" s="5"/>
      <c r="N32" s="32">
        <f>SUM(N29:N31,N26)</f>
        <v>180191</v>
      </c>
      <c r="O32" s="5"/>
      <c r="P32" s="32">
        <f>SUM(P29:P31,P26)</f>
        <v>-4832</v>
      </c>
      <c r="Q32" s="5"/>
      <c r="R32" s="32">
        <f>SUM(R29:R31,R26)</f>
        <v>-4832</v>
      </c>
      <c r="S32" s="5"/>
      <c r="T32" s="32">
        <f>SUM(T29:T31,T26)</f>
        <v>5448833</v>
      </c>
      <c r="U32" s="5"/>
      <c r="V32" s="32">
        <f>SUM(V29:V31,V26)</f>
        <v>1021097</v>
      </c>
      <c r="W32" s="5"/>
      <c r="X32" s="32">
        <f>SUM(X29:X31,X26)</f>
        <v>6469930</v>
      </c>
      <c r="Y32" s="13">
        <v>6401459.0092640473</v>
      </c>
    </row>
    <row r="33" spans="1:25" ht="13.5" customHeight="1" thickTop="1">
      <c r="A33" s="2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35">
        <f>+X32-Y32</f>
        <v>68470.990735952742</v>
      </c>
    </row>
    <row r="34" spans="1:25" ht="22.15" customHeight="1">
      <c r="A34" s="36" t="s">
        <v>43</v>
      </c>
    </row>
  </sheetData>
  <mergeCells count="7">
    <mergeCell ref="J13:L13"/>
    <mergeCell ref="A1:X1"/>
    <mergeCell ref="B6:X6"/>
    <mergeCell ref="B7:T7"/>
    <mergeCell ref="O8:S8"/>
    <mergeCell ref="O9:Q9"/>
    <mergeCell ref="J12:N12"/>
  </mergeCells>
  <printOptions horizontalCentered="1"/>
  <pageMargins left="0.31496062992125984" right="0.23622047244094491" top="0.39370078740157483" bottom="0.19685039370078741" header="0.23622047244094491" footer="0.19685039370078741"/>
  <pageSetup paperSize="9" scale="5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7FF4F-73CE-49AF-B528-C2DF676FB716}">
  <sheetPr>
    <pageSetUpPr fitToPage="1"/>
  </sheetPr>
  <dimension ref="A1:P26"/>
  <sheetViews>
    <sheetView showGridLines="0" view="pageBreakPreview" zoomScale="70" zoomScaleNormal="70" zoomScaleSheetLayoutView="70" workbookViewId="0">
      <selection sqref="A1:P1"/>
    </sheetView>
  </sheetViews>
  <sheetFormatPr defaultColWidth="9.28515625" defaultRowHeight="24" customHeight="1"/>
  <cols>
    <col min="1" max="1" width="45.42578125" style="37" customWidth="1"/>
    <col min="2" max="2" width="3" style="37" customWidth="1"/>
    <col min="3" max="3" width="18.42578125" style="37" customWidth="1"/>
    <col min="4" max="4" width="1.7109375" style="37" customWidth="1"/>
    <col min="5" max="5" width="18.42578125" style="37" customWidth="1"/>
    <col min="6" max="6" width="1.7109375" style="37" customWidth="1"/>
    <col min="7" max="7" width="18.42578125" style="37" customWidth="1"/>
    <col min="8" max="8" width="1.7109375" style="37" customWidth="1"/>
    <col min="9" max="9" width="18.42578125" style="37" customWidth="1"/>
    <col min="10" max="10" width="1.7109375" style="37" customWidth="1"/>
    <col min="11" max="11" width="18.42578125" style="37" customWidth="1"/>
    <col min="12" max="12" width="1.7109375" style="37" customWidth="1"/>
    <col min="13" max="13" width="18.42578125" style="37" customWidth="1"/>
    <col min="14" max="14" width="2.28515625" style="37" customWidth="1"/>
    <col min="15" max="15" width="18.42578125" style="37" customWidth="1"/>
    <col min="16" max="16" width="1.7109375" style="37" customWidth="1"/>
    <col min="17" max="17" width="12.28515625" style="37" bestFit="1" customWidth="1"/>
    <col min="18" max="18" width="11.28515625" style="37" bestFit="1" customWidth="1"/>
    <col min="19" max="21" width="9.28515625" style="37"/>
    <col min="22" max="22" width="12" style="37" bestFit="1" customWidth="1"/>
    <col min="23" max="16384" width="9.28515625" style="37"/>
  </cols>
  <sheetData>
    <row r="1" spans="1:16" ht="24" customHeight="1">
      <c r="A1" s="165" t="s">
        <v>84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</row>
    <row r="2" spans="1:16" ht="24" customHeight="1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O2" s="38"/>
    </row>
    <row r="3" spans="1:16" ht="24" customHeight="1">
      <c r="A3" s="39" t="s">
        <v>165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O3" s="39"/>
    </row>
    <row r="4" spans="1:16" ht="24" customHeight="1">
      <c r="A4" s="40" t="s">
        <v>86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O4" s="39"/>
    </row>
    <row r="5" spans="1:16" ht="24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O5" s="42" t="s">
        <v>3</v>
      </c>
    </row>
    <row r="6" spans="1:16" ht="24" customHeight="1">
      <c r="A6" s="41"/>
      <c r="B6" s="41"/>
      <c r="C6" s="166" t="s">
        <v>5</v>
      </c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1:16" s="44" customFormat="1" ht="24" customHeight="1">
      <c r="A7" s="43"/>
      <c r="C7" s="45"/>
      <c r="I7" s="167" t="s">
        <v>74</v>
      </c>
      <c r="J7" s="167"/>
      <c r="K7" s="167"/>
      <c r="L7" s="167"/>
      <c r="M7" s="167"/>
    </row>
    <row r="8" spans="1:16" s="44" customFormat="1" ht="24" customHeight="1">
      <c r="A8" s="43"/>
      <c r="C8" s="44" t="s">
        <v>134</v>
      </c>
      <c r="E8" s="44" t="s">
        <v>135</v>
      </c>
      <c r="G8" s="44" t="s">
        <v>136</v>
      </c>
      <c r="I8" s="167" t="s">
        <v>166</v>
      </c>
      <c r="J8" s="167"/>
      <c r="K8" s="167"/>
      <c r="L8" s="37"/>
      <c r="O8" s="44" t="s">
        <v>132</v>
      </c>
    </row>
    <row r="9" spans="1:16" s="44" customFormat="1" ht="24" customHeight="1">
      <c r="A9" s="43"/>
      <c r="C9" s="46" t="s">
        <v>143</v>
      </c>
      <c r="E9" s="47" t="s">
        <v>239</v>
      </c>
      <c r="G9" s="47" t="s">
        <v>145</v>
      </c>
      <c r="I9" s="47" t="s">
        <v>147</v>
      </c>
      <c r="K9" s="47" t="s">
        <v>148</v>
      </c>
      <c r="M9" s="47" t="s">
        <v>149</v>
      </c>
      <c r="O9" s="47" t="s">
        <v>67</v>
      </c>
    </row>
    <row r="10" spans="1:16" ht="24" customHeight="1">
      <c r="A10" s="48" t="s">
        <v>155</v>
      </c>
      <c r="C10" s="45">
        <v>637496</v>
      </c>
      <c r="D10" s="45"/>
      <c r="E10" s="45">
        <v>434975</v>
      </c>
      <c r="F10" s="45"/>
      <c r="G10" s="45">
        <v>990563</v>
      </c>
      <c r="H10" s="45"/>
      <c r="I10" s="45">
        <v>63750</v>
      </c>
      <c r="J10" s="45"/>
      <c r="K10" s="45">
        <v>2634997</v>
      </c>
      <c r="L10" s="45"/>
      <c r="M10" s="45">
        <v>2363293</v>
      </c>
      <c r="N10" s="49"/>
      <c r="O10" s="45">
        <f>SUM(C10:M10)</f>
        <v>7125074</v>
      </c>
    </row>
    <row r="11" spans="1:16" ht="24" customHeight="1">
      <c r="A11" s="50" t="s">
        <v>111</v>
      </c>
      <c r="C11" s="45">
        <v>0</v>
      </c>
      <c r="D11" s="45"/>
      <c r="E11" s="45">
        <v>0</v>
      </c>
      <c r="F11" s="45"/>
      <c r="G11" s="45">
        <v>0</v>
      </c>
      <c r="H11" s="49"/>
      <c r="I11" s="49">
        <v>0</v>
      </c>
      <c r="J11" s="49"/>
      <c r="K11" s="49">
        <v>0</v>
      </c>
      <c r="L11" s="45"/>
      <c r="M11" s="45">
        <f>PL!K49</f>
        <v>139406</v>
      </c>
      <c r="N11" s="49"/>
      <c r="O11" s="45">
        <f>SUM(C11:M11)</f>
        <v>139406</v>
      </c>
    </row>
    <row r="12" spans="1:16" ht="24" customHeight="1">
      <c r="A12" s="50" t="s">
        <v>115</v>
      </c>
      <c r="C12" s="46">
        <v>0</v>
      </c>
      <c r="D12" s="45"/>
      <c r="E12" s="46">
        <v>0</v>
      </c>
      <c r="F12" s="45"/>
      <c r="G12" s="46">
        <v>0</v>
      </c>
      <c r="H12" s="49"/>
      <c r="I12" s="51">
        <v>0</v>
      </c>
      <c r="J12" s="49"/>
      <c r="K12" s="51">
        <v>0</v>
      </c>
      <c r="L12" s="45"/>
      <c r="M12" s="46">
        <v>0</v>
      </c>
      <c r="N12" s="49"/>
      <c r="O12" s="46">
        <f>SUM(C12:M12)</f>
        <v>0</v>
      </c>
    </row>
    <row r="13" spans="1:16" ht="24" customHeight="1">
      <c r="A13" s="50" t="s">
        <v>116</v>
      </c>
      <c r="C13" s="45">
        <f>SUM(C11:C12)</f>
        <v>0</v>
      </c>
      <c r="D13" s="45"/>
      <c r="E13" s="45">
        <f>SUM(E11:E12)</f>
        <v>0</v>
      </c>
      <c r="F13" s="45"/>
      <c r="G13" s="45">
        <f>SUM(G11:G12)</f>
        <v>0</v>
      </c>
      <c r="H13" s="49"/>
      <c r="I13" s="45">
        <f>SUM(I11:I12)</f>
        <v>0</v>
      </c>
      <c r="J13" s="49"/>
      <c r="K13" s="45">
        <f>SUM(K11:K12)</f>
        <v>0</v>
      </c>
      <c r="L13" s="45"/>
      <c r="M13" s="45">
        <f>SUM(M11:M12)</f>
        <v>139406</v>
      </c>
      <c r="N13" s="49"/>
      <c r="O13" s="45">
        <f>SUM(O11:O12)</f>
        <v>139406</v>
      </c>
    </row>
    <row r="14" spans="1:16" ht="24" customHeight="1">
      <c r="A14" s="52" t="s">
        <v>157</v>
      </c>
      <c r="C14" s="45"/>
      <c r="D14" s="45"/>
      <c r="E14" s="45"/>
      <c r="F14" s="45"/>
      <c r="G14" s="45"/>
      <c r="H14" s="49"/>
      <c r="I14" s="45"/>
      <c r="J14" s="49"/>
      <c r="K14" s="45"/>
      <c r="L14" s="45"/>
      <c r="M14" s="45"/>
      <c r="N14" s="49"/>
      <c r="O14" s="45"/>
    </row>
    <row r="15" spans="1:16" ht="24" customHeight="1">
      <c r="A15" s="52" t="s">
        <v>158</v>
      </c>
      <c r="C15" s="45">
        <v>0</v>
      </c>
      <c r="D15" s="45"/>
      <c r="E15" s="45">
        <v>0</v>
      </c>
      <c r="F15" s="45"/>
      <c r="G15" s="45">
        <v>0</v>
      </c>
      <c r="H15" s="49"/>
      <c r="I15" s="45">
        <v>0</v>
      </c>
      <c r="J15" s="49"/>
      <c r="K15" s="45">
        <v>0</v>
      </c>
      <c r="L15" s="45"/>
      <c r="M15" s="3">
        <v>-27626</v>
      </c>
      <c r="N15" s="49"/>
      <c r="O15" s="45">
        <f>SUM(C15:M15)</f>
        <v>-27626</v>
      </c>
    </row>
    <row r="16" spans="1:16" ht="24" customHeight="1" thickBot="1">
      <c r="A16" s="38" t="s">
        <v>162</v>
      </c>
      <c r="C16" s="53">
        <f>SUM(C13:C15,C10)</f>
        <v>637496</v>
      </c>
      <c r="D16" s="49"/>
      <c r="E16" s="53">
        <f>SUM(E13:E15,E10)</f>
        <v>434975</v>
      </c>
      <c r="F16" s="49"/>
      <c r="G16" s="53">
        <f>SUM(G13:G15,G10)</f>
        <v>990563</v>
      </c>
      <c r="H16" s="49"/>
      <c r="I16" s="53">
        <f>SUM(I13:I15,I10)</f>
        <v>63750</v>
      </c>
      <c r="J16" s="49"/>
      <c r="K16" s="53">
        <f>SUM(K13:K15,K10)</f>
        <v>2634997</v>
      </c>
      <c r="L16" s="49"/>
      <c r="M16" s="53">
        <f>SUM(M13:M15,M10)</f>
        <v>2475073</v>
      </c>
      <c r="N16" s="54"/>
      <c r="O16" s="53">
        <f>SUM(O13:O15,O10)</f>
        <v>7236854</v>
      </c>
    </row>
    <row r="17" spans="1:15" ht="24" customHeight="1" thickTop="1">
      <c r="A17" s="55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pans="1:15" ht="24" customHeight="1">
      <c r="A18" s="48" t="s">
        <v>163</v>
      </c>
      <c r="C18" s="1">
        <v>637496</v>
      </c>
      <c r="D18" s="56"/>
      <c r="E18" s="56">
        <v>434975</v>
      </c>
      <c r="F18" s="3"/>
      <c r="G18" s="3">
        <v>990563</v>
      </c>
      <c r="H18" s="45"/>
      <c r="I18" s="1">
        <v>63750</v>
      </c>
      <c r="J18" s="45"/>
      <c r="K18" s="1">
        <v>2726391</v>
      </c>
      <c r="L18" s="45"/>
      <c r="M18" s="4">
        <v>2617265</v>
      </c>
      <c r="N18" s="1"/>
      <c r="O18" s="1">
        <f>SUM(C18:M18)</f>
        <v>7470440</v>
      </c>
    </row>
    <row r="19" spans="1:15" ht="24" customHeight="1">
      <c r="A19" s="50" t="s">
        <v>111</v>
      </c>
      <c r="C19" s="45">
        <v>0</v>
      </c>
      <c r="D19" s="45"/>
      <c r="E19" s="45">
        <v>0</v>
      </c>
      <c r="F19" s="45"/>
      <c r="G19" s="45">
        <v>0</v>
      </c>
      <c r="H19" s="49"/>
      <c r="I19" s="49">
        <v>0</v>
      </c>
      <c r="J19" s="49"/>
      <c r="K19" s="49">
        <v>0</v>
      </c>
      <c r="L19" s="45"/>
      <c r="M19" s="57">
        <f>PL!I49</f>
        <v>160375</v>
      </c>
      <c r="N19" s="49"/>
      <c r="O19" s="45">
        <f>SUM(C19:M19)</f>
        <v>160375</v>
      </c>
    </row>
    <row r="20" spans="1:15" ht="24" customHeight="1">
      <c r="A20" s="50" t="s">
        <v>115</v>
      </c>
      <c r="C20" s="46">
        <v>0</v>
      </c>
      <c r="D20" s="45"/>
      <c r="E20" s="46">
        <v>0</v>
      </c>
      <c r="F20" s="45"/>
      <c r="G20" s="46">
        <v>0</v>
      </c>
      <c r="H20" s="49"/>
      <c r="I20" s="51">
        <v>0</v>
      </c>
      <c r="J20" s="49"/>
      <c r="K20" s="51">
        <v>0</v>
      </c>
      <c r="L20" s="45"/>
      <c r="M20" s="46">
        <v>0</v>
      </c>
      <c r="N20" s="49"/>
      <c r="O20" s="46">
        <f>SUM(C20:M20)</f>
        <v>0</v>
      </c>
    </row>
    <row r="21" spans="1:15" ht="24" customHeight="1">
      <c r="A21" s="50" t="s">
        <v>116</v>
      </c>
      <c r="C21" s="45">
        <f>SUM(C19:C20)</f>
        <v>0</v>
      </c>
      <c r="D21" s="45"/>
      <c r="E21" s="45">
        <f>SUM(E19:E20)</f>
        <v>0</v>
      </c>
      <c r="F21" s="45"/>
      <c r="G21" s="45">
        <f>SUM(G19:G20)</f>
        <v>0</v>
      </c>
      <c r="H21" s="49"/>
      <c r="I21" s="45">
        <f>SUM(I19:I20)</f>
        <v>0</v>
      </c>
      <c r="J21" s="49"/>
      <c r="K21" s="45">
        <f>SUM(K19:K20)</f>
        <v>0</v>
      </c>
      <c r="L21" s="45"/>
      <c r="M21" s="45">
        <f>SUM(M19:M20)</f>
        <v>160375</v>
      </c>
      <c r="N21" s="49"/>
      <c r="O21" s="45">
        <f>SUM(O19:O20)</f>
        <v>160375</v>
      </c>
    </row>
    <row r="22" spans="1:15" ht="24" customHeight="1">
      <c r="A22" s="52" t="s">
        <v>157</v>
      </c>
      <c r="C22" s="45"/>
      <c r="D22" s="45"/>
      <c r="E22" s="45"/>
      <c r="F22" s="45"/>
      <c r="G22" s="45"/>
      <c r="H22" s="49"/>
      <c r="I22" s="45"/>
      <c r="J22" s="49"/>
      <c r="K22" s="45"/>
      <c r="L22" s="45"/>
      <c r="M22" s="45"/>
      <c r="N22" s="49"/>
      <c r="O22" s="45"/>
    </row>
    <row r="23" spans="1:15" ht="24" customHeight="1">
      <c r="A23" s="52" t="s">
        <v>158</v>
      </c>
      <c r="C23" s="45">
        <v>0</v>
      </c>
      <c r="D23" s="45"/>
      <c r="E23" s="45">
        <v>0</v>
      </c>
      <c r="F23" s="45"/>
      <c r="G23" s="45">
        <v>0</v>
      </c>
      <c r="H23" s="49"/>
      <c r="I23" s="45">
        <v>0</v>
      </c>
      <c r="J23" s="49"/>
      <c r="K23" s="45">
        <v>0</v>
      </c>
      <c r="L23" s="45"/>
      <c r="M23" s="58">
        <v>-27626</v>
      </c>
      <c r="N23" s="49"/>
      <c r="O23" s="45">
        <f>SUM(C23:M23)</f>
        <v>-27626</v>
      </c>
    </row>
    <row r="24" spans="1:15" ht="24" customHeight="1" thickBot="1">
      <c r="A24" s="38" t="s">
        <v>164</v>
      </c>
      <c r="C24" s="53">
        <f>SUM(C21:C23,C18)</f>
        <v>637496</v>
      </c>
      <c r="D24" s="49"/>
      <c r="E24" s="53">
        <f>SUM(E21:E23,E18)</f>
        <v>434975</v>
      </c>
      <c r="F24" s="49"/>
      <c r="G24" s="53">
        <f>SUM(G21:G23,G18)</f>
        <v>990563</v>
      </c>
      <c r="H24" s="49"/>
      <c r="I24" s="53">
        <f>SUM(I21:I23,I18)</f>
        <v>63750</v>
      </c>
      <c r="J24" s="49"/>
      <c r="K24" s="53">
        <f>SUM(K21:K23,K18)</f>
        <v>2726391</v>
      </c>
      <c r="L24" s="49"/>
      <c r="M24" s="53">
        <f>SUM(M21:M23,M18)</f>
        <v>2750014</v>
      </c>
      <c r="N24" s="54"/>
      <c r="O24" s="53">
        <f>SUM(O21:O23,O18)</f>
        <v>7603189</v>
      </c>
    </row>
    <row r="25" spans="1:15" ht="24" customHeight="1" thickTop="1">
      <c r="A25" s="55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</row>
    <row r="26" spans="1:15" ht="24" customHeight="1">
      <c r="A26" s="50" t="s">
        <v>43</v>
      </c>
    </row>
  </sheetData>
  <mergeCells count="4">
    <mergeCell ref="A1:P1"/>
    <mergeCell ref="C6:O6"/>
    <mergeCell ref="I7:M7"/>
    <mergeCell ref="I8:K8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7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67D75-9D48-4F13-8EF5-E93FB7A8C7BD}">
  <dimension ref="A1:M97"/>
  <sheetViews>
    <sheetView showGridLines="0" view="pageBreakPreview" zoomScale="70" zoomScaleNormal="70" zoomScaleSheetLayoutView="70" workbookViewId="0">
      <selection sqref="A1:K1"/>
    </sheetView>
  </sheetViews>
  <sheetFormatPr defaultColWidth="8.7109375" defaultRowHeight="22.9" customHeight="1"/>
  <cols>
    <col min="1" max="1" width="27.7109375" style="137" customWidth="1"/>
    <col min="2" max="2" width="22.28515625" style="137" customWidth="1"/>
    <col min="3" max="3" width="6.7109375" style="137" customWidth="1"/>
    <col min="4" max="4" width="1.5703125" style="137" customWidth="1"/>
    <col min="5" max="5" width="14" style="137" customWidth="1"/>
    <col min="6" max="6" width="1.5703125" style="137" customWidth="1"/>
    <col min="7" max="7" width="14" style="137" customWidth="1"/>
    <col min="8" max="8" width="1.5703125" style="137" customWidth="1"/>
    <col min="9" max="9" width="14" style="137" customWidth="1"/>
    <col min="10" max="10" width="1.5703125" style="137" customWidth="1"/>
    <col min="11" max="11" width="14" style="137" customWidth="1"/>
    <col min="12" max="12" width="0" style="156" hidden="1" customWidth="1"/>
    <col min="13" max="13" width="11" style="137" hidden="1" customWidth="1"/>
    <col min="14" max="22" width="0" style="137" hidden="1" customWidth="1"/>
    <col min="23" max="16384" width="8.7109375" style="137"/>
  </cols>
  <sheetData>
    <row r="1" spans="1:11" s="90" customFormat="1" ht="22.5" customHeight="1">
      <c r="A1" s="158" t="s">
        <v>84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s="90" customFormat="1" ht="22.5" customHeight="1">
      <c r="A2" s="91" t="s">
        <v>0</v>
      </c>
      <c r="B2" s="92"/>
      <c r="C2" s="92"/>
      <c r="D2" s="92"/>
      <c r="E2" s="6"/>
      <c r="F2" s="92"/>
      <c r="G2" s="92"/>
      <c r="H2" s="92"/>
      <c r="I2" s="6"/>
      <c r="J2" s="92"/>
      <c r="K2" s="92"/>
    </row>
    <row r="3" spans="1:11" s="90" customFormat="1" ht="22.5" customHeight="1">
      <c r="A3" s="91" t="s">
        <v>167</v>
      </c>
      <c r="B3" s="92"/>
      <c r="C3" s="92"/>
      <c r="D3" s="92"/>
      <c r="E3" s="6"/>
      <c r="F3" s="92"/>
      <c r="G3" s="92"/>
      <c r="H3" s="92"/>
      <c r="I3" s="6"/>
      <c r="J3" s="92"/>
      <c r="K3" s="92"/>
    </row>
    <row r="4" spans="1:11" s="90" customFormat="1" ht="22.5" customHeight="1">
      <c r="A4" s="94" t="s">
        <v>86</v>
      </c>
      <c r="B4" s="92"/>
      <c r="C4" s="92"/>
      <c r="D4" s="92"/>
      <c r="E4" s="6"/>
      <c r="F4" s="92"/>
      <c r="G4" s="92"/>
      <c r="H4" s="92"/>
      <c r="I4" s="6"/>
      <c r="J4" s="92"/>
      <c r="K4" s="92"/>
    </row>
    <row r="5" spans="1:11" s="90" customFormat="1" ht="22.5" customHeight="1">
      <c r="A5" s="92"/>
      <c r="B5" s="92"/>
      <c r="C5" s="92"/>
      <c r="D5" s="92"/>
      <c r="E5" s="6"/>
      <c r="F5" s="92"/>
      <c r="G5" s="92"/>
      <c r="H5" s="92"/>
      <c r="I5" s="6"/>
      <c r="J5" s="92"/>
      <c r="K5" s="89" t="s">
        <v>3</v>
      </c>
    </row>
    <row r="6" spans="1:11" s="90" customFormat="1" ht="22.5" customHeight="1">
      <c r="A6" s="92"/>
      <c r="B6" s="92"/>
      <c r="C6" s="92"/>
      <c r="D6" s="92"/>
      <c r="E6" s="7"/>
      <c r="F6" s="95" t="s">
        <v>4</v>
      </c>
      <c r="G6" s="96"/>
      <c r="H6" s="97"/>
      <c r="I6" s="8"/>
      <c r="J6" s="95" t="s">
        <v>5</v>
      </c>
      <c r="K6" s="98"/>
    </row>
    <row r="7" spans="1:11" s="90" customFormat="1" ht="22.5" customHeight="1">
      <c r="C7" s="99"/>
      <c r="D7" s="99"/>
      <c r="E7" s="9" t="s">
        <v>88</v>
      </c>
      <c r="F7" s="100"/>
      <c r="G7" s="101">
        <v>2568</v>
      </c>
      <c r="H7" s="100"/>
      <c r="I7" s="9" t="s">
        <v>88</v>
      </c>
      <c r="J7" s="100"/>
      <c r="K7" s="101">
        <v>2568</v>
      </c>
    </row>
    <row r="8" spans="1:11" s="90" customFormat="1" ht="22.5" customHeight="1">
      <c r="A8" s="104" t="s">
        <v>168</v>
      </c>
      <c r="B8" s="104"/>
      <c r="C8" s="104"/>
      <c r="D8" s="104"/>
      <c r="E8" s="6"/>
      <c r="G8" s="6"/>
      <c r="I8" s="6"/>
      <c r="K8" s="6"/>
    </row>
    <row r="9" spans="1:11" s="90" customFormat="1" ht="22.5" customHeight="1">
      <c r="A9" s="134" t="s">
        <v>169</v>
      </c>
      <c r="E9" s="107">
        <f>PL!E28</f>
        <v>203872</v>
      </c>
      <c r="F9" s="108"/>
      <c r="G9" s="107">
        <f>PL!G28</f>
        <v>188675</v>
      </c>
      <c r="H9" s="108"/>
      <c r="I9" s="107">
        <f>PL!I28</f>
        <v>201907</v>
      </c>
      <c r="J9" s="108"/>
      <c r="K9" s="107">
        <f>PL!K28</f>
        <v>174774</v>
      </c>
    </row>
    <row r="10" spans="1:11" s="90" customFormat="1" ht="22.5" customHeight="1">
      <c r="A10" s="90" t="s">
        <v>170</v>
      </c>
      <c r="E10" s="6"/>
      <c r="F10" s="107"/>
      <c r="G10" s="6"/>
      <c r="H10" s="107"/>
      <c r="I10" s="11"/>
      <c r="J10" s="108"/>
      <c r="K10" s="11"/>
    </row>
    <row r="11" spans="1:11" s="90" customFormat="1" ht="22.5" customHeight="1">
      <c r="A11" s="90" t="s">
        <v>171</v>
      </c>
      <c r="E11" s="6"/>
      <c r="F11" s="107"/>
      <c r="G11" s="6"/>
      <c r="H11" s="107"/>
      <c r="I11" s="6"/>
      <c r="J11" s="108"/>
      <c r="K11" s="6"/>
    </row>
    <row r="12" spans="1:11" s="90" customFormat="1" ht="22.5" customHeight="1">
      <c r="A12" s="90" t="s">
        <v>172</v>
      </c>
      <c r="E12" s="107">
        <v>219421</v>
      </c>
      <c r="F12" s="107"/>
      <c r="G12" s="107">
        <v>218519</v>
      </c>
      <c r="H12" s="107"/>
      <c r="I12" s="107">
        <v>95569</v>
      </c>
      <c r="J12" s="108"/>
      <c r="K12" s="107">
        <v>95235</v>
      </c>
    </row>
    <row r="13" spans="1:11" s="90" customFormat="1" ht="22.5" customHeight="1">
      <c r="A13" s="112" t="s">
        <v>173</v>
      </c>
      <c r="E13" s="107">
        <v>-89</v>
      </c>
      <c r="F13" s="107"/>
      <c r="G13" s="107">
        <v>-197</v>
      </c>
      <c r="H13" s="107"/>
      <c r="I13" s="107">
        <v>0</v>
      </c>
      <c r="J13" s="108"/>
      <c r="K13" s="107">
        <v>0</v>
      </c>
    </row>
    <row r="14" spans="1:11" s="2" customFormat="1" ht="22.5" customHeight="1">
      <c r="A14" s="36" t="s">
        <v>228</v>
      </c>
      <c r="E14" s="107">
        <v>-133</v>
      </c>
      <c r="F14" s="5"/>
      <c r="G14" s="5">
        <v>-682</v>
      </c>
      <c r="H14" s="5"/>
      <c r="I14" s="107">
        <v>0</v>
      </c>
      <c r="J14" s="12"/>
      <c r="K14" s="5">
        <v>-411</v>
      </c>
    </row>
    <row r="15" spans="1:11" s="90" customFormat="1" ht="22.5" customHeight="1">
      <c r="A15" s="90" t="s">
        <v>174</v>
      </c>
      <c r="E15" s="107">
        <v>-1664</v>
      </c>
      <c r="F15" s="107"/>
      <c r="G15" s="107">
        <v>205</v>
      </c>
      <c r="H15" s="107"/>
      <c r="I15" s="107">
        <v>309</v>
      </c>
      <c r="J15" s="108"/>
      <c r="K15" s="107">
        <v>29</v>
      </c>
    </row>
    <row r="16" spans="1:11" s="90" customFormat="1" ht="22.5" customHeight="1">
      <c r="A16" s="135" t="s">
        <v>230</v>
      </c>
      <c r="E16" s="107">
        <v>-62</v>
      </c>
      <c r="F16" s="107"/>
      <c r="G16" s="108">
        <v>0</v>
      </c>
      <c r="H16" s="107"/>
      <c r="I16" s="107">
        <v>-62</v>
      </c>
      <c r="J16" s="108"/>
      <c r="K16" s="108">
        <v>0</v>
      </c>
    </row>
    <row r="17" spans="1:12" s="90" customFormat="1" ht="22.5" customHeight="1">
      <c r="A17" s="135" t="s">
        <v>229</v>
      </c>
      <c r="E17" s="107">
        <v>0</v>
      </c>
      <c r="F17" s="107"/>
      <c r="G17" s="108">
        <v>-183</v>
      </c>
      <c r="H17" s="107"/>
      <c r="I17" s="107">
        <v>0</v>
      </c>
      <c r="J17" s="108"/>
      <c r="K17" s="108">
        <v>0</v>
      </c>
    </row>
    <row r="18" spans="1:12" s="90" customFormat="1" ht="22.5" customHeight="1">
      <c r="A18" s="90" t="s">
        <v>175</v>
      </c>
      <c r="E18" s="107">
        <v>1843</v>
      </c>
      <c r="F18" s="107"/>
      <c r="G18" s="108">
        <v>2312</v>
      </c>
      <c r="H18" s="107"/>
      <c r="I18" s="107">
        <v>0</v>
      </c>
      <c r="J18" s="108"/>
      <c r="K18" s="108">
        <v>0</v>
      </c>
    </row>
    <row r="19" spans="1:12" s="90" customFormat="1" ht="22.5" customHeight="1">
      <c r="A19" s="136" t="s">
        <v>176</v>
      </c>
      <c r="E19" s="107">
        <v>-20000</v>
      </c>
      <c r="F19" s="107"/>
      <c r="G19" s="107">
        <v>-20000</v>
      </c>
      <c r="H19" s="107"/>
      <c r="I19" s="107">
        <v>0</v>
      </c>
      <c r="J19" s="108"/>
      <c r="K19" s="107">
        <f>-2149*0</f>
        <v>0</v>
      </c>
    </row>
    <row r="20" spans="1:12" s="90" customFormat="1" ht="22.5" customHeight="1">
      <c r="A20" s="126" t="s">
        <v>177</v>
      </c>
      <c r="E20" s="107">
        <v>8006</v>
      </c>
      <c r="F20" s="107"/>
      <c r="G20" s="108">
        <v>8055</v>
      </c>
      <c r="H20" s="107"/>
      <c r="I20" s="107">
        <v>6090</v>
      </c>
      <c r="J20" s="108"/>
      <c r="K20" s="108">
        <v>6110</v>
      </c>
    </row>
    <row r="21" spans="1:12" s="90" customFormat="1" ht="22.5" customHeight="1">
      <c r="A21" s="126" t="s">
        <v>178</v>
      </c>
      <c r="E21" s="107"/>
      <c r="F21" s="107"/>
      <c r="G21" s="108"/>
      <c r="H21" s="107"/>
      <c r="I21" s="107"/>
      <c r="J21" s="108"/>
      <c r="K21" s="108"/>
    </row>
    <row r="22" spans="1:12" ht="22.5" customHeight="1">
      <c r="A22" s="126" t="s">
        <v>179</v>
      </c>
      <c r="B22" s="90"/>
      <c r="E22" s="107">
        <v>-3490</v>
      </c>
      <c r="G22" s="107">
        <v>-11862</v>
      </c>
      <c r="I22" s="107">
        <v>0</v>
      </c>
      <c r="K22" s="107">
        <v>0</v>
      </c>
    </row>
    <row r="23" spans="1:12" s="90" customFormat="1" ht="22.5" customHeight="1">
      <c r="A23" s="90" t="s">
        <v>180</v>
      </c>
      <c r="E23" s="107">
        <v>-20560</v>
      </c>
      <c r="F23" s="107"/>
      <c r="G23" s="108">
        <v>-20448</v>
      </c>
      <c r="H23" s="107"/>
      <c r="I23" s="107">
        <v>-22859</v>
      </c>
      <c r="J23" s="108"/>
      <c r="K23" s="108">
        <v>-12765</v>
      </c>
    </row>
    <row r="24" spans="1:12" s="90" customFormat="1" ht="22.5" customHeight="1">
      <c r="A24" s="90" t="s">
        <v>181</v>
      </c>
      <c r="E24" s="109">
        <v>131819</v>
      </c>
      <c r="F24" s="107"/>
      <c r="G24" s="109">
        <v>144661</v>
      </c>
      <c r="H24" s="107"/>
      <c r="I24" s="109">
        <v>45506</v>
      </c>
      <c r="J24" s="108"/>
      <c r="K24" s="138">
        <v>44949</v>
      </c>
    </row>
    <row r="25" spans="1:12" s="90" customFormat="1" ht="22.5" customHeight="1">
      <c r="A25" s="90" t="s">
        <v>182</v>
      </c>
      <c r="E25" s="6"/>
      <c r="F25" s="107"/>
      <c r="G25" s="6"/>
      <c r="H25" s="107"/>
      <c r="I25" s="6"/>
      <c r="J25" s="107"/>
      <c r="K25" s="6"/>
    </row>
    <row r="26" spans="1:12" s="90" customFormat="1" ht="22.5" customHeight="1">
      <c r="A26" s="90" t="s">
        <v>183</v>
      </c>
      <c r="E26" s="107">
        <f>SUM(E9:E24)</f>
        <v>518963</v>
      </c>
      <c r="F26" s="107"/>
      <c r="G26" s="107">
        <f>SUM(G9:G24)</f>
        <v>509055</v>
      </c>
      <c r="H26" s="107"/>
      <c r="I26" s="107">
        <f>SUM(I9:I24)</f>
        <v>326460</v>
      </c>
      <c r="J26" s="108"/>
      <c r="K26" s="107">
        <f>SUM(K9:K24)</f>
        <v>307921</v>
      </c>
    </row>
    <row r="27" spans="1:12" s="90" customFormat="1" ht="22.5" customHeight="1">
      <c r="A27" s="90" t="s">
        <v>184</v>
      </c>
      <c r="E27" s="6"/>
      <c r="F27" s="107"/>
      <c r="G27" s="6"/>
      <c r="H27" s="107"/>
      <c r="I27" s="6"/>
      <c r="J27" s="108"/>
      <c r="K27" s="6"/>
    </row>
    <row r="28" spans="1:12" s="90" customFormat="1" ht="22.5" customHeight="1">
      <c r="A28" s="90" t="s">
        <v>185</v>
      </c>
      <c r="E28" s="108">
        <v>23949</v>
      </c>
      <c r="F28" s="107"/>
      <c r="G28" s="108">
        <v>18060</v>
      </c>
      <c r="H28" s="107"/>
      <c r="I28" s="108">
        <v>-6363</v>
      </c>
      <c r="J28" s="108"/>
      <c r="K28" s="139">
        <v>-3291</v>
      </c>
    </row>
    <row r="29" spans="1:12" s="90" customFormat="1" ht="22.5" customHeight="1">
      <c r="A29" s="113" t="s">
        <v>186</v>
      </c>
      <c r="E29" s="107">
        <v>10033</v>
      </c>
      <c r="F29" s="107"/>
      <c r="G29" s="107">
        <v>-23855</v>
      </c>
      <c r="H29" s="107"/>
      <c r="I29" s="108">
        <v>1859</v>
      </c>
      <c r="J29" s="108"/>
      <c r="K29" s="107">
        <v>-252</v>
      </c>
    </row>
    <row r="30" spans="1:12" s="90" customFormat="1" ht="22.5" customHeight="1">
      <c r="A30" s="90" t="s">
        <v>187</v>
      </c>
      <c r="E30" s="107">
        <v>330</v>
      </c>
      <c r="F30" s="107"/>
      <c r="G30" s="107">
        <v>-1582</v>
      </c>
      <c r="H30" s="107"/>
      <c r="I30" s="108">
        <v>64</v>
      </c>
      <c r="J30" s="108"/>
      <c r="K30" s="107">
        <v>0</v>
      </c>
      <c r="L30" s="90" t="s">
        <v>227</v>
      </c>
    </row>
    <row r="31" spans="1:12" s="90" customFormat="1" ht="22.5" customHeight="1">
      <c r="A31" s="90" t="s">
        <v>188</v>
      </c>
      <c r="E31" s="107">
        <v>-25</v>
      </c>
      <c r="F31" s="107"/>
      <c r="G31" s="107">
        <v>339</v>
      </c>
      <c r="H31" s="107"/>
      <c r="I31" s="108">
        <v>-24</v>
      </c>
      <c r="J31" s="108"/>
      <c r="K31" s="107">
        <v>1501</v>
      </c>
    </row>
    <row r="32" spans="1:12" s="90" customFormat="1" ht="22.5" customHeight="1">
      <c r="A32" s="90" t="s">
        <v>189</v>
      </c>
      <c r="E32" s="107"/>
      <c r="F32" s="107"/>
      <c r="G32" s="107"/>
      <c r="H32" s="107"/>
      <c r="I32" s="107"/>
      <c r="J32" s="108"/>
      <c r="K32" s="107"/>
    </row>
    <row r="33" spans="1:12" s="90" customFormat="1" ht="22.5" customHeight="1">
      <c r="A33" s="90" t="s">
        <v>190</v>
      </c>
      <c r="E33" s="107">
        <v>-57457</v>
      </c>
      <c r="F33" s="107"/>
      <c r="G33" s="107">
        <v>-55238</v>
      </c>
      <c r="H33" s="107"/>
      <c r="I33" s="107">
        <v>51131</v>
      </c>
      <c r="J33" s="108"/>
      <c r="K33" s="107">
        <v>-9276</v>
      </c>
      <c r="L33" s="90" t="s">
        <v>227</v>
      </c>
    </row>
    <row r="34" spans="1:12" s="90" customFormat="1" ht="22.5" customHeight="1">
      <c r="A34" s="90" t="s">
        <v>191</v>
      </c>
      <c r="E34" s="107">
        <v>667</v>
      </c>
      <c r="F34" s="107"/>
      <c r="G34" s="107">
        <v>1549</v>
      </c>
      <c r="H34" s="107"/>
      <c r="I34" s="107">
        <v>-3268</v>
      </c>
      <c r="J34" s="108"/>
      <c r="K34" s="107">
        <v>1620</v>
      </c>
      <c r="L34" s="90" t="s">
        <v>227</v>
      </c>
    </row>
    <row r="35" spans="1:12" s="90" customFormat="1" ht="22.5" customHeight="1">
      <c r="A35" s="113" t="s">
        <v>192</v>
      </c>
      <c r="E35" s="107">
        <v>3485</v>
      </c>
      <c r="F35" s="107"/>
      <c r="G35" s="107">
        <v>7198</v>
      </c>
      <c r="H35" s="107"/>
      <c r="I35" s="107">
        <v>-14</v>
      </c>
      <c r="J35" s="108"/>
      <c r="K35" s="107">
        <f>4924-2149</f>
        <v>2775</v>
      </c>
      <c r="L35" s="90" t="s">
        <v>226</v>
      </c>
    </row>
    <row r="36" spans="1:12" s="90" customFormat="1" ht="22.5" customHeight="1">
      <c r="A36" s="90" t="s">
        <v>193</v>
      </c>
      <c r="E36" s="109">
        <v>9490</v>
      </c>
      <c r="F36" s="107"/>
      <c r="G36" s="109">
        <v>-2328</v>
      </c>
      <c r="H36" s="107"/>
      <c r="I36" s="109">
        <v>-1283</v>
      </c>
      <c r="J36" s="108"/>
      <c r="K36" s="138">
        <v>-3430</v>
      </c>
    </row>
    <row r="37" spans="1:12" s="90" customFormat="1" ht="22.5" customHeight="1">
      <c r="A37" s="134" t="s">
        <v>194</v>
      </c>
      <c r="E37" s="107">
        <f>SUM(E26:E36)</f>
        <v>509435</v>
      </c>
      <c r="F37" s="107"/>
      <c r="G37" s="107">
        <f>SUM(G26:G36)</f>
        <v>453198</v>
      </c>
      <c r="H37" s="107"/>
      <c r="I37" s="107">
        <f>SUM(I26:I36)</f>
        <v>368562</v>
      </c>
      <c r="J37" s="108"/>
      <c r="K37" s="107">
        <f>SUM(K26:K36)</f>
        <v>297568</v>
      </c>
    </row>
    <row r="38" spans="1:12" s="90" customFormat="1" ht="22.5" customHeight="1">
      <c r="A38" s="134" t="s">
        <v>195</v>
      </c>
      <c r="E38" s="107">
        <v>-28721</v>
      </c>
      <c r="F38" s="107"/>
      <c r="G38" s="107">
        <v>-1973</v>
      </c>
      <c r="H38" s="107"/>
      <c r="I38" s="107">
        <v>-28721</v>
      </c>
      <c r="J38" s="108"/>
      <c r="K38" s="107">
        <v>-86</v>
      </c>
    </row>
    <row r="39" spans="1:12" s="90" customFormat="1" ht="22.5" customHeight="1">
      <c r="A39" s="134" t="s">
        <v>196</v>
      </c>
      <c r="E39" s="107">
        <v>-35391</v>
      </c>
      <c r="F39" s="107"/>
      <c r="G39" s="107">
        <v>-29922</v>
      </c>
      <c r="H39" s="107"/>
      <c r="I39" s="107">
        <v>-24793</v>
      </c>
      <c r="J39" s="108"/>
      <c r="K39" s="107">
        <v>-23984</v>
      </c>
    </row>
    <row r="40" spans="1:12" s="90" customFormat="1" ht="22.5" customHeight="1">
      <c r="A40" s="140" t="s">
        <v>197</v>
      </c>
      <c r="E40" s="141">
        <f>SUM(E37:E39)</f>
        <v>445323</v>
      </c>
      <c r="F40" s="107"/>
      <c r="G40" s="141">
        <f>SUM(G37:G39)</f>
        <v>421303</v>
      </c>
      <c r="H40" s="107"/>
      <c r="I40" s="141">
        <f>SUM(I37:I39)</f>
        <v>315048</v>
      </c>
      <c r="J40" s="108"/>
      <c r="K40" s="141">
        <f>SUM(K37:K39)</f>
        <v>273498</v>
      </c>
    </row>
    <row r="41" spans="1:12" s="90" customFormat="1" ht="22.5" customHeight="1">
      <c r="E41" s="11"/>
      <c r="G41" s="123"/>
      <c r="H41" s="123"/>
      <c r="I41" s="11"/>
      <c r="J41" s="129"/>
      <c r="K41" s="123"/>
    </row>
    <row r="42" spans="1:12" s="90" customFormat="1" ht="22.5" customHeight="1">
      <c r="A42" s="90" t="s">
        <v>43</v>
      </c>
      <c r="E42" s="6"/>
      <c r="I42" s="6"/>
    </row>
    <row r="43" spans="1:12" s="90" customFormat="1" ht="23.25" customHeight="1">
      <c r="A43" s="158" t="s">
        <v>84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</row>
    <row r="44" spans="1:12" s="90" customFormat="1" ht="23.25" customHeight="1">
      <c r="A44" s="91" t="s">
        <v>0</v>
      </c>
      <c r="B44" s="92"/>
      <c r="C44" s="92"/>
      <c r="D44" s="92"/>
      <c r="E44" s="6"/>
      <c r="F44" s="92"/>
      <c r="G44" s="92"/>
      <c r="H44" s="92"/>
      <c r="I44" s="6"/>
      <c r="J44" s="92"/>
      <c r="K44" s="92"/>
    </row>
    <row r="45" spans="1:12" s="90" customFormat="1" ht="23.25" customHeight="1">
      <c r="A45" s="91" t="s">
        <v>198</v>
      </c>
      <c r="B45" s="92"/>
      <c r="C45" s="92"/>
      <c r="D45" s="92"/>
      <c r="E45" s="6"/>
      <c r="F45" s="92"/>
      <c r="G45" s="92"/>
      <c r="H45" s="92"/>
      <c r="I45" s="6"/>
      <c r="J45" s="92"/>
      <c r="K45" s="92"/>
    </row>
    <row r="46" spans="1:12" s="90" customFormat="1" ht="23.25" customHeight="1">
      <c r="A46" s="94" t="s">
        <v>86</v>
      </c>
      <c r="B46" s="92"/>
      <c r="C46" s="92"/>
      <c r="D46" s="92"/>
      <c r="E46" s="6"/>
      <c r="F46" s="92"/>
      <c r="G46" s="92"/>
      <c r="H46" s="92"/>
      <c r="I46" s="6"/>
      <c r="J46" s="92"/>
      <c r="K46" s="92"/>
    </row>
    <row r="47" spans="1:12" s="90" customFormat="1" ht="23.25" customHeight="1">
      <c r="A47" s="92"/>
      <c r="B47" s="92"/>
      <c r="C47" s="92"/>
      <c r="D47" s="92"/>
      <c r="E47" s="6"/>
      <c r="F47" s="92"/>
      <c r="G47" s="92"/>
      <c r="H47" s="92"/>
      <c r="I47" s="6"/>
      <c r="J47" s="92"/>
      <c r="K47" s="89" t="s">
        <v>3</v>
      </c>
    </row>
    <row r="48" spans="1:12" s="90" customFormat="1" ht="23.25" customHeight="1">
      <c r="A48" s="92"/>
      <c r="B48" s="92"/>
      <c r="C48" s="92"/>
      <c r="D48" s="92"/>
      <c r="E48" s="7"/>
      <c r="F48" s="95" t="s">
        <v>4</v>
      </c>
      <c r="G48" s="96"/>
      <c r="H48" s="97"/>
      <c r="I48" s="8"/>
      <c r="J48" s="95" t="s">
        <v>5</v>
      </c>
      <c r="K48" s="98"/>
    </row>
    <row r="49" spans="1:11" s="90" customFormat="1" ht="23.25" customHeight="1">
      <c r="C49" s="99"/>
      <c r="D49" s="99"/>
      <c r="E49" s="9" t="s">
        <v>88</v>
      </c>
      <c r="F49" s="100"/>
      <c r="G49" s="101">
        <v>2568</v>
      </c>
      <c r="H49" s="100"/>
      <c r="I49" s="9" t="s">
        <v>88</v>
      </c>
      <c r="J49" s="100"/>
      <c r="K49" s="101">
        <v>2568</v>
      </c>
    </row>
    <row r="50" spans="1:11" s="90" customFormat="1" ht="23.25" customHeight="1">
      <c r="A50" s="104" t="s">
        <v>199</v>
      </c>
      <c r="B50" s="104"/>
      <c r="C50" s="104"/>
      <c r="D50" s="104"/>
      <c r="E50" s="6"/>
      <c r="G50" s="6"/>
      <c r="I50" s="6"/>
      <c r="K50" s="6"/>
    </row>
    <row r="51" spans="1:11" s="90" customFormat="1" ht="23.25" customHeight="1">
      <c r="A51" s="134" t="s">
        <v>233</v>
      </c>
      <c r="E51" s="142">
        <v>-3158</v>
      </c>
      <c r="F51" s="107"/>
      <c r="G51" s="142">
        <v>48553</v>
      </c>
      <c r="H51" s="107"/>
      <c r="I51" s="142">
        <v>167</v>
      </c>
      <c r="J51" s="108"/>
      <c r="K51" s="142">
        <v>10301</v>
      </c>
    </row>
    <row r="52" spans="1:11" s="90" customFormat="1" ht="23.25" customHeight="1">
      <c r="A52" s="134" t="s">
        <v>200</v>
      </c>
      <c r="E52" s="142">
        <v>-45935</v>
      </c>
      <c r="F52" s="107"/>
      <c r="G52" s="142">
        <v>-127500</v>
      </c>
      <c r="H52" s="107"/>
      <c r="I52" s="142">
        <v>-266800</v>
      </c>
      <c r="J52" s="108"/>
      <c r="K52" s="142">
        <v>-76050</v>
      </c>
    </row>
    <row r="53" spans="1:11" s="90" customFormat="1" ht="23.25" customHeight="1">
      <c r="A53" s="136" t="s">
        <v>242</v>
      </c>
      <c r="E53" s="142">
        <v>-89</v>
      </c>
      <c r="F53" s="107"/>
      <c r="G53" s="142">
        <v>208</v>
      </c>
      <c r="H53" s="107"/>
      <c r="I53" s="142">
        <v>0</v>
      </c>
      <c r="J53" s="108"/>
      <c r="K53" s="142">
        <v>0</v>
      </c>
    </row>
    <row r="54" spans="1:11" s="90" customFormat="1" ht="23.25" customHeight="1">
      <c r="A54" s="136" t="s">
        <v>201</v>
      </c>
      <c r="E54" s="142">
        <v>0</v>
      </c>
      <c r="F54" s="107"/>
      <c r="G54" s="142">
        <v>0</v>
      </c>
      <c r="H54" s="107"/>
      <c r="I54" s="142">
        <v>0</v>
      </c>
      <c r="J54" s="108"/>
      <c r="K54" s="142">
        <v>349975</v>
      </c>
    </row>
    <row r="55" spans="1:11" s="90" customFormat="1" ht="23.25" customHeight="1">
      <c r="A55" s="90" t="s">
        <v>202</v>
      </c>
      <c r="E55" s="142">
        <v>19289</v>
      </c>
      <c r="F55" s="107"/>
      <c r="G55" s="142">
        <v>19351</v>
      </c>
      <c r="H55" s="107"/>
      <c r="I55" s="142">
        <v>7762</v>
      </c>
      <c r="J55" s="108"/>
      <c r="K55" s="142">
        <v>6703</v>
      </c>
    </row>
    <row r="56" spans="1:11" s="90" customFormat="1" ht="23.25" customHeight="1">
      <c r="A56" s="136" t="s">
        <v>234</v>
      </c>
      <c r="E56" s="142">
        <v>-65</v>
      </c>
      <c r="F56" s="107"/>
      <c r="G56" s="142">
        <v>-137</v>
      </c>
      <c r="H56" s="107"/>
      <c r="I56" s="142">
        <v>0</v>
      </c>
      <c r="J56" s="108"/>
      <c r="K56" s="142">
        <v>0</v>
      </c>
    </row>
    <row r="57" spans="1:11" s="90" customFormat="1" ht="23.25" customHeight="1">
      <c r="A57" s="90" t="s">
        <v>203</v>
      </c>
      <c r="E57" s="142">
        <v>0</v>
      </c>
      <c r="F57" s="107"/>
      <c r="G57" s="142">
        <v>0</v>
      </c>
      <c r="H57" s="107"/>
      <c r="I57" s="142">
        <v>-36360</v>
      </c>
      <c r="J57" s="108"/>
      <c r="K57" s="142">
        <v>-185511</v>
      </c>
    </row>
    <row r="58" spans="1:11" s="2" customFormat="1" ht="23.25" customHeight="1">
      <c r="A58" s="2" t="s">
        <v>204</v>
      </c>
      <c r="E58" s="143">
        <v>-1376</v>
      </c>
      <c r="F58" s="5"/>
      <c r="G58" s="143">
        <v>-57301</v>
      </c>
      <c r="H58" s="5"/>
      <c r="I58" s="142">
        <v>-1974</v>
      </c>
      <c r="J58" s="12"/>
      <c r="K58" s="143">
        <v>-19066</v>
      </c>
    </row>
    <row r="59" spans="1:11" s="90" customFormat="1" ht="23.25" customHeight="1">
      <c r="A59" s="90" t="s">
        <v>243</v>
      </c>
      <c r="E59" s="142">
        <v>-258188</v>
      </c>
      <c r="F59" s="107"/>
      <c r="G59" s="142">
        <v>-51986</v>
      </c>
      <c r="H59" s="107"/>
      <c r="I59" s="142">
        <v>-36628</v>
      </c>
      <c r="J59" s="108"/>
      <c r="K59" s="142">
        <v>-17010</v>
      </c>
    </row>
    <row r="60" spans="1:11" s="90" customFormat="1" ht="23.25" customHeight="1">
      <c r="A60" s="90" t="s">
        <v>240</v>
      </c>
      <c r="E60" s="142">
        <v>-3435</v>
      </c>
      <c r="F60" s="107"/>
      <c r="G60" s="142">
        <v>-3350</v>
      </c>
      <c r="H60" s="107"/>
      <c r="I60" s="142">
        <v>-2205</v>
      </c>
      <c r="J60" s="108"/>
      <c r="K60" s="142">
        <v>-1679</v>
      </c>
    </row>
    <row r="61" spans="1:11" s="90" customFormat="1" ht="23.25" customHeight="1">
      <c r="A61" s="90" t="s">
        <v>205</v>
      </c>
      <c r="E61" s="142">
        <v>133</v>
      </c>
      <c r="F61" s="107"/>
      <c r="G61" s="142">
        <v>884</v>
      </c>
      <c r="H61" s="107"/>
      <c r="I61" s="142">
        <v>0</v>
      </c>
      <c r="J61" s="108"/>
      <c r="K61" s="142">
        <v>596</v>
      </c>
    </row>
    <row r="62" spans="1:11" s="90" customFormat="1" ht="23.25" customHeight="1">
      <c r="A62" s="90" t="s">
        <v>206</v>
      </c>
      <c r="B62" s="104"/>
      <c r="C62" s="104"/>
      <c r="D62" s="104"/>
      <c r="E62" s="109">
        <v>6302</v>
      </c>
      <c r="F62" s="107"/>
      <c r="G62" s="109">
        <v>3240</v>
      </c>
      <c r="H62" s="107"/>
      <c r="I62" s="144">
        <v>261</v>
      </c>
      <c r="J62" s="108"/>
      <c r="K62" s="138">
        <v>0</v>
      </c>
    </row>
    <row r="63" spans="1:11" s="90" customFormat="1" ht="23.25" customHeight="1">
      <c r="A63" s="104" t="s">
        <v>207</v>
      </c>
      <c r="E63" s="109">
        <f>SUM(E51:F62)</f>
        <v>-286522</v>
      </c>
      <c r="F63" s="107"/>
      <c r="G63" s="109">
        <f>SUM(G51:H62)</f>
        <v>-168038</v>
      </c>
      <c r="H63" s="107"/>
      <c r="I63" s="109">
        <f>SUM(I51:J62)</f>
        <v>-335777</v>
      </c>
      <c r="J63" s="108"/>
      <c r="K63" s="109">
        <f>SUM(K51:M62)</f>
        <v>68259</v>
      </c>
    </row>
    <row r="64" spans="1:11" s="90" customFormat="1" ht="23.25" customHeight="1">
      <c r="A64" s="104" t="s">
        <v>208</v>
      </c>
      <c r="B64" s="104"/>
      <c r="C64" s="104"/>
      <c r="D64" s="104"/>
      <c r="E64" s="6"/>
      <c r="F64" s="107"/>
      <c r="G64" s="6"/>
      <c r="H64" s="107"/>
      <c r="I64" s="6"/>
      <c r="J64" s="108"/>
      <c r="K64" s="6"/>
    </row>
    <row r="65" spans="1:11" s="90" customFormat="1" ht="23.25" customHeight="1">
      <c r="A65" s="90" t="s">
        <v>209</v>
      </c>
      <c r="B65" s="104"/>
      <c r="C65" s="104"/>
      <c r="D65" s="104"/>
      <c r="E65" s="108">
        <v>320000</v>
      </c>
      <c r="F65" s="107"/>
      <c r="G65" s="108">
        <v>0</v>
      </c>
      <c r="H65" s="107"/>
      <c r="I65" s="108">
        <v>320000</v>
      </c>
      <c r="J65" s="108"/>
      <c r="K65" s="108">
        <v>0</v>
      </c>
    </row>
    <row r="66" spans="1:11" s="90" customFormat="1" ht="23.25" customHeight="1">
      <c r="A66" s="90" t="s">
        <v>210</v>
      </c>
      <c r="B66" s="104"/>
      <c r="C66" s="104"/>
      <c r="D66" s="104"/>
      <c r="E66" s="108">
        <v>-120000</v>
      </c>
      <c r="F66" s="107"/>
      <c r="G66" s="108">
        <v>-400000</v>
      </c>
      <c r="H66" s="107"/>
      <c r="I66" s="108">
        <v>-120000</v>
      </c>
      <c r="J66" s="108"/>
      <c r="K66" s="108">
        <v>-400000</v>
      </c>
    </row>
    <row r="67" spans="1:11" s="90" customFormat="1" ht="23.25" customHeight="1">
      <c r="A67" s="90" t="s">
        <v>211</v>
      </c>
      <c r="B67" s="104"/>
      <c r="C67" s="104"/>
      <c r="D67" s="104"/>
      <c r="E67" s="108">
        <v>200000</v>
      </c>
      <c r="F67" s="107"/>
      <c r="G67" s="108">
        <v>870000</v>
      </c>
      <c r="H67" s="107"/>
      <c r="I67" s="108">
        <v>200000</v>
      </c>
      <c r="J67" s="108"/>
      <c r="K67" s="108">
        <v>520000</v>
      </c>
    </row>
    <row r="68" spans="1:11" s="90" customFormat="1" ht="23.25" customHeight="1">
      <c r="A68" s="90" t="s">
        <v>212</v>
      </c>
      <c r="B68" s="104"/>
      <c r="C68" s="104"/>
      <c r="D68" s="104"/>
      <c r="E68" s="108">
        <v>-315041</v>
      </c>
      <c r="F68" s="107"/>
      <c r="G68" s="108">
        <v>-313422</v>
      </c>
      <c r="H68" s="107"/>
      <c r="I68" s="108">
        <v>-250340</v>
      </c>
      <c r="J68" s="108"/>
      <c r="K68" s="108">
        <v>-201720</v>
      </c>
    </row>
    <row r="69" spans="1:11" s="90" customFormat="1" ht="23.25" customHeight="1">
      <c r="A69" s="90" t="s">
        <v>213</v>
      </c>
      <c r="B69" s="104"/>
      <c r="C69" s="104"/>
      <c r="D69" s="104"/>
      <c r="E69" s="108">
        <v>-25321</v>
      </c>
      <c r="F69" s="107"/>
      <c r="G69" s="108">
        <v>-20784</v>
      </c>
      <c r="H69" s="107"/>
      <c r="I69" s="108">
        <v>-17734</v>
      </c>
      <c r="J69" s="108"/>
      <c r="K69" s="142">
        <v>-15957</v>
      </c>
    </row>
    <row r="70" spans="1:11" s="90" customFormat="1" ht="23.25" customHeight="1">
      <c r="A70" s="90" t="s">
        <v>214</v>
      </c>
      <c r="B70" s="104"/>
      <c r="C70" s="104"/>
      <c r="D70" s="104"/>
      <c r="E70" s="108">
        <v>-123952</v>
      </c>
      <c r="F70" s="107"/>
      <c r="G70" s="108">
        <v>-147617</v>
      </c>
      <c r="H70" s="107"/>
      <c r="I70" s="108">
        <v>-38144</v>
      </c>
      <c r="J70" s="108"/>
      <c r="K70" s="108">
        <v>-48693</v>
      </c>
    </row>
    <row r="71" spans="1:11" s="90" customFormat="1" ht="23.25" customHeight="1">
      <c r="A71" s="90" t="s">
        <v>215</v>
      </c>
      <c r="B71" s="104"/>
      <c r="C71" s="104"/>
      <c r="D71" s="104"/>
      <c r="E71" s="108">
        <v>-34532</v>
      </c>
      <c r="F71" s="107"/>
      <c r="G71" s="108">
        <v>-34532</v>
      </c>
      <c r="H71" s="107"/>
      <c r="I71" s="108">
        <v>-34532</v>
      </c>
      <c r="J71" s="108"/>
      <c r="K71" s="108">
        <v>-34532</v>
      </c>
    </row>
    <row r="72" spans="1:11" s="90" customFormat="1" ht="23.25" customHeight="1">
      <c r="A72" s="134" t="s">
        <v>216</v>
      </c>
      <c r="B72" s="104"/>
      <c r="C72" s="104"/>
      <c r="D72" s="104"/>
      <c r="E72" s="108"/>
      <c r="F72" s="107"/>
      <c r="G72" s="108"/>
      <c r="H72" s="107"/>
      <c r="I72" s="108"/>
      <c r="J72" s="108"/>
      <c r="K72" s="108"/>
    </row>
    <row r="73" spans="1:11" s="90" customFormat="1" ht="23.25" customHeight="1">
      <c r="A73" s="134" t="s">
        <v>217</v>
      </c>
      <c r="B73" s="104"/>
      <c r="C73" s="104"/>
      <c r="D73" s="104"/>
      <c r="E73" s="108">
        <v>0</v>
      </c>
      <c r="F73" s="107"/>
      <c r="G73" s="108">
        <v>2322</v>
      </c>
      <c r="H73" s="107"/>
      <c r="I73" s="108">
        <v>0</v>
      </c>
      <c r="J73" s="108"/>
      <c r="K73" s="108">
        <v>0</v>
      </c>
    </row>
    <row r="74" spans="1:11" s="90" customFormat="1" ht="23.25" customHeight="1">
      <c r="A74" s="90" t="s">
        <v>218</v>
      </c>
      <c r="B74" s="104"/>
      <c r="C74" s="104"/>
      <c r="D74" s="104"/>
      <c r="E74" s="30">
        <v>0</v>
      </c>
      <c r="F74" s="107"/>
      <c r="G74" s="30">
        <v>-38886</v>
      </c>
      <c r="H74" s="107"/>
      <c r="I74" s="30">
        <v>0</v>
      </c>
      <c r="J74" s="108"/>
      <c r="K74" s="138">
        <v>0</v>
      </c>
    </row>
    <row r="75" spans="1:11" s="90" customFormat="1" ht="23.25" customHeight="1">
      <c r="A75" s="104" t="s">
        <v>235</v>
      </c>
      <c r="E75" s="109">
        <f>SUM(E65:E74)</f>
        <v>-98846</v>
      </c>
      <c r="F75" s="107"/>
      <c r="G75" s="109">
        <f>SUM(G65:G74)</f>
        <v>-82919</v>
      </c>
      <c r="H75" s="107"/>
      <c r="I75" s="109">
        <f>SUM(I65:I74)</f>
        <v>59250</v>
      </c>
      <c r="J75" s="108"/>
      <c r="K75" s="109">
        <f>SUM(K65:K74)</f>
        <v>-180902</v>
      </c>
    </row>
    <row r="76" spans="1:11" s="90" customFormat="1" ht="23.25" customHeight="1">
      <c r="A76" s="90" t="s">
        <v>236</v>
      </c>
      <c r="E76" s="141">
        <v>-123</v>
      </c>
      <c r="F76" s="107"/>
      <c r="G76" s="141">
        <v>-693</v>
      </c>
      <c r="H76" s="107"/>
      <c r="I76" s="141">
        <v>0</v>
      </c>
      <c r="J76" s="108"/>
      <c r="K76" s="141">
        <v>0</v>
      </c>
    </row>
    <row r="77" spans="1:11" s="90" customFormat="1" ht="23.25" customHeight="1">
      <c r="A77" s="104" t="s">
        <v>231</v>
      </c>
      <c r="E77" s="107">
        <f>E40+E63+E75+E76</f>
        <v>59832</v>
      </c>
      <c r="F77" s="107"/>
      <c r="G77" s="107">
        <f>G40+G63+G75+G76</f>
        <v>169653</v>
      </c>
      <c r="H77" s="107"/>
      <c r="I77" s="107">
        <f>I40+I63+I75+I76</f>
        <v>38521</v>
      </c>
      <c r="J77" s="108"/>
      <c r="K77" s="107">
        <f>K40+K63+K75+K76</f>
        <v>160855</v>
      </c>
    </row>
    <row r="78" spans="1:11" s="90" customFormat="1" ht="23.25" customHeight="1">
      <c r="A78" s="90" t="s">
        <v>219</v>
      </c>
      <c r="E78" s="145">
        <v>88</v>
      </c>
      <c r="F78" s="107"/>
      <c r="G78" s="145">
        <v>95</v>
      </c>
      <c r="H78" s="107"/>
      <c r="I78" s="145">
        <v>0</v>
      </c>
      <c r="J78" s="108"/>
      <c r="K78" s="146">
        <v>0</v>
      </c>
    </row>
    <row r="79" spans="1:11" s="90" customFormat="1" ht="23.25" customHeight="1">
      <c r="A79" s="90" t="s">
        <v>220</v>
      </c>
      <c r="E79" s="147">
        <f>BS!F11</f>
        <v>419360</v>
      </c>
      <c r="F79" s="107"/>
      <c r="G79" s="147">
        <v>555375</v>
      </c>
      <c r="H79" s="107"/>
      <c r="I79" s="147">
        <f>BS!$J$11</f>
        <v>215378</v>
      </c>
      <c r="J79" s="108"/>
      <c r="K79" s="147">
        <v>212576</v>
      </c>
    </row>
    <row r="80" spans="1:11" s="90" customFormat="1" ht="23.25" customHeight="1" thickBot="1">
      <c r="A80" s="104" t="s">
        <v>221</v>
      </c>
      <c r="E80" s="148">
        <f>SUM(E77:E79)</f>
        <v>479280</v>
      </c>
      <c r="F80" s="107"/>
      <c r="G80" s="148">
        <f>SUM(G77:G79)</f>
        <v>725123</v>
      </c>
      <c r="H80" s="107"/>
      <c r="I80" s="148">
        <f>SUM(I77:I79)</f>
        <v>253899</v>
      </c>
      <c r="J80" s="108"/>
      <c r="K80" s="148">
        <f>SUM(K77:K79)</f>
        <v>373431</v>
      </c>
    </row>
    <row r="81" spans="1:11" s="90" customFormat="1" ht="23.25" customHeight="1" thickTop="1">
      <c r="E81" s="107"/>
      <c r="F81" s="107"/>
      <c r="G81" s="107"/>
      <c r="H81" s="107"/>
      <c r="I81" s="107"/>
      <c r="J81" s="108"/>
      <c r="K81" s="107"/>
    </row>
    <row r="82" spans="1:11" s="90" customFormat="1" ht="23.25" customHeight="1">
      <c r="A82" s="90" t="s">
        <v>43</v>
      </c>
      <c r="E82" s="107"/>
      <c r="F82" s="107"/>
      <c r="G82" s="107"/>
      <c r="H82" s="107"/>
      <c r="I82" s="107"/>
      <c r="J82" s="108"/>
      <c r="K82" s="107"/>
    </row>
    <row r="83" spans="1:11" s="90" customFormat="1" ht="23.25" customHeight="1">
      <c r="A83" s="158" t="s">
        <v>84</v>
      </c>
      <c r="B83" s="158"/>
      <c r="C83" s="158"/>
      <c r="D83" s="158"/>
      <c r="E83" s="158"/>
      <c r="F83" s="158"/>
      <c r="G83" s="158"/>
      <c r="H83" s="158"/>
      <c r="I83" s="158"/>
      <c r="J83" s="158"/>
      <c r="K83" s="158"/>
    </row>
    <row r="84" spans="1:11" s="90" customFormat="1" ht="23.25" customHeight="1">
      <c r="A84" s="91" t="s">
        <v>0</v>
      </c>
      <c r="B84" s="92"/>
      <c r="C84" s="92"/>
      <c r="D84" s="92"/>
      <c r="E84" s="6"/>
      <c r="F84" s="92"/>
      <c r="G84" s="92"/>
      <c r="H84" s="92"/>
      <c r="I84" s="6"/>
      <c r="J84" s="92"/>
      <c r="K84" s="92"/>
    </row>
    <row r="85" spans="1:11" s="90" customFormat="1" ht="23.25" customHeight="1">
      <c r="A85" s="91" t="str">
        <f>A45</f>
        <v>งบกระแสเงินสด (ต่อ)</v>
      </c>
      <c r="B85" s="92"/>
      <c r="C85" s="92"/>
      <c r="D85" s="92"/>
      <c r="E85" s="6"/>
      <c r="F85" s="92"/>
      <c r="G85" s="92"/>
      <c r="H85" s="92"/>
      <c r="I85" s="6"/>
      <c r="J85" s="92"/>
      <c r="K85" s="92"/>
    </row>
    <row r="86" spans="1:11" s="90" customFormat="1" ht="23.25" customHeight="1">
      <c r="A86" s="94" t="s">
        <v>86</v>
      </c>
      <c r="B86" s="92"/>
      <c r="C86" s="92"/>
      <c r="D86" s="92"/>
      <c r="E86" s="6"/>
      <c r="F86" s="92"/>
      <c r="G86" s="92"/>
      <c r="H86" s="92"/>
      <c r="I86" s="6"/>
      <c r="J86" s="92"/>
      <c r="K86" s="92"/>
    </row>
    <row r="87" spans="1:11" s="90" customFormat="1" ht="23.25" customHeight="1">
      <c r="A87" s="92"/>
      <c r="B87" s="92"/>
      <c r="C87" s="92"/>
      <c r="D87" s="92"/>
      <c r="E87" s="6"/>
      <c r="F87" s="92"/>
      <c r="G87" s="92"/>
      <c r="H87" s="92"/>
      <c r="I87" s="6"/>
      <c r="J87" s="92"/>
      <c r="K87" s="89" t="s">
        <v>3</v>
      </c>
    </row>
    <row r="88" spans="1:11" s="90" customFormat="1" ht="23.25" customHeight="1">
      <c r="A88" s="92"/>
      <c r="B88" s="92"/>
      <c r="C88" s="92"/>
      <c r="D88" s="92"/>
      <c r="E88" s="7"/>
      <c r="F88" s="95" t="s">
        <v>4</v>
      </c>
      <c r="G88" s="96"/>
      <c r="H88" s="97"/>
      <c r="I88" s="8"/>
      <c r="J88" s="95" t="s">
        <v>5</v>
      </c>
      <c r="K88" s="98"/>
    </row>
    <row r="89" spans="1:11" s="90" customFormat="1" ht="23.25" customHeight="1">
      <c r="C89" s="99"/>
      <c r="D89" s="99"/>
      <c r="E89" s="9" t="s">
        <v>88</v>
      </c>
      <c r="F89" s="100"/>
      <c r="G89" s="101">
        <v>2568</v>
      </c>
      <c r="H89" s="100"/>
      <c r="I89" s="9" t="s">
        <v>88</v>
      </c>
      <c r="J89" s="100"/>
      <c r="K89" s="101">
        <v>2568</v>
      </c>
    </row>
    <row r="90" spans="1:11" s="150" customFormat="1" ht="23.25" customHeight="1">
      <c r="A90" s="149" t="s">
        <v>222</v>
      </c>
      <c r="E90" s="151"/>
      <c r="F90" s="107"/>
      <c r="G90" s="151"/>
      <c r="H90" s="107"/>
      <c r="I90" s="151"/>
      <c r="J90" s="107"/>
      <c r="K90" s="151"/>
    </row>
    <row r="91" spans="1:11" s="150" customFormat="1" ht="23.25" customHeight="1">
      <c r="A91" s="152" t="s">
        <v>223</v>
      </c>
      <c r="E91" s="151"/>
      <c r="F91" s="107"/>
      <c r="G91" s="151"/>
      <c r="H91" s="107"/>
      <c r="I91" s="151"/>
      <c r="J91" s="107"/>
      <c r="K91" s="151"/>
    </row>
    <row r="92" spans="1:11" s="150" customFormat="1" ht="23.25" customHeight="1">
      <c r="A92" s="152" t="s">
        <v>224</v>
      </c>
      <c r="E92" s="108">
        <v>4211</v>
      </c>
      <c r="F92" s="108"/>
      <c r="G92" s="108">
        <v>6087</v>
      </c>
      <c r="H92" s="108"/>
      <c r="I92" s="108">
        <v>2283</v>
      </c>
      <c r="J92" s="108"/>
      <c r="K92" s="108">
        <v>6087</v>
      </c>
    </row>
    <row r="93" spans="1:11" s="150" customFormat="1" ht="23.25" customHeight="1">
      <c r="A93" s="152" t="s">
        <v>244</v>
      </c>
      <c r="E93" s="108">
        <v>9469</v>
      </c>
      <c r="F93" s="108"/>
      <c r="G93" s="108">
        <v>24789</v>
      </c>
      <c r="H93" s="108"/>
      <c r="I93" s="108">
        <v>10432</v>
      </c>
      <c r="J93" s="108"/>
      <c r="K93" s="108">
        <v>1993</v>
      </c>
    </row>
    <row r="94" spans="1:11" s="150" customFormat="1" ht="23.25" customHeight="1">
      <c r="A94" s="153" t="s">
        <v>225</v>
      </c>
      <c r="E94" s="108">
        <v>-31617</v>
      </c>
      <c r="F94" s="108"/>
      <c r="G94" s="108">
        <v>31202</v>
      </c>
      <c r="H94" s="108"/>
      <c r="I94" s="108">
        <v>-3571</v>
      </c>
      <c r="J94" s="108"/>
      <c r="K94" s="108">
        <v>-6106</v>
      </c>
    </row>
    <row r="95" spans="1:11" s="150" customFormat="1" ht="23.25" customHeight="1">
      <c r="A95" s="152" t="s">
        <v>232</v>
      </c>
      <c r="E95" s="108">
        <v>-1282</v>
      </c>
      <c r="G95" s="108">
        <v>-778</v>
      </c>
      <c r="I95" s="108">
        <v>0</v>
      </c>
      <c r="K95" s="108">
        <v>-720</v>
      </c>
    </row>
    <row r="96" spans="1:11" s="150" customFormat="1" ht="23.25" customHeight="1">
      <c r="A96" s="152"/>
      <c r="E96" s="108"/>
      <c r="F96" s="154"/>
      <c r="G96" s="155"/>
      <c r="H96" s="155"/>
      <c r="I96" s="6"/>
      <c r="J96" s="155"/>
    </row>
    <row r="97" spans="1:9" s="90" customFormat="1" ht="23.25" customHeight="1">
      <c r="A97" s="90" t="s">
        <v>43</v>
      </c>
      <c r="E97" s="6"/>
      <c r="I97" s="6"/>
    </row>
  </sheetData>
  <mergeCells count="3">
    <mergeCell ref="A1:K1"/>
    <mergeCell ref="A43:K43"/>
    <mergeCell ref="A83:K83"/>
  </mergeCells>
  <pageMargins left="0.78740157480314965" right="0.31496062992125984" top="0.78740157480314965" bottom="0.11811023622047245" header="0.31496062992125984" footer="0.31496062992125984"/>
  <pageSetup paperSize="9" scale="78" orientation="portrait" r:id="rId1"/>
  <rowBreaks count="3" manualBreakCount="3">
    <brk id="42" max="16383" man="1"/>
    <brk id="82" max="16383" man="1"/>
    <brk id="9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E82B69D18BE14AB47863BC42A1796C" ma:contentTypeVersion="34" ma:contentTypeDescription="Create a new document." ma:contentTypeScope="" ma:versionID="3472f9a40319b6b7c594c95ce3f6e091">
  <xsd:schema xmlns:xsd="http://www.w3.org/2001/XMLSchema" xmlns:xs="http://www.w3.org/2001/XMLSchema" xmlns:p="http://schemas.microsoft.com/office/2006/metadata/properties" xmlns:ns2="ab9c2cf3-acc4-444d-bf42-09ec205b623a" xmlns:ns3="b0bf9cfa-6ff1-455d-a32c-ff291947fb52" targetNamespace="http://schemas.microsoft.com/office/2006/metadata/properties" ma:root="true" ma:fieldsID="b8b654ec6fc6c90231c29315bc868701" ns2:_="" ns3:_="">
    <xsd:import namespace="ab9c2cf3-acc4-444d-bf42-09ec205b623a"/>
    <xsd:import namespace="b0bf9cfa-6ff1-455d-a32c-ff291947fb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Approver" minOccurs="0"/>
                <xsd:element ref="ns2:Approver2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ApproverName" minOccurs="0"/>
                <xsd:element ref="ns2:Approver3" minOccurs="0"/>
                <xsd:element ref="ns2:Submit" minOccurs="0"/>
                <xsd:element ref="ns2:ShowButt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9c2cf3-acc4-444d-bf42-09ec205b6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f48ed1c-cce2-42e9-bf64-363c7063fa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Approver" ma:index="19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Approver2" ma:index="20" nillable="true" ma:displayName="Approver 2" ma:format="Dropdown" ma:internalName="Approver2">
      <xsd:simpleType>
        <xsd:restriction base="dms:Text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pproverName" ma:index="25" nillable="true" ma:displayName="Approved by" ma:format="Dropdown" ma:list="UserInfo" ma:SharePointGroup="0" ma:internalName="Approver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r3" ma:index="26" nillable="true" ma:displayName="Approver 3" ma:format="Dropdown" ma:internalName="Approver3">
      <xsd:simpleType>
        <xsd:restriction base="dms:Text">
          <xsd:maxLength value="255"/>
        </xsd:restriction>
      </xsd:simpleType>
    </xsd:element>
    <xsd:element name="Submit" ma:index="27" nillable="true" ma:displayName="Submit" ma:format="Dropdown" ma:internalName="Submit">
      <xsd:simpleType>
        <xsd:restriction base="dms:Text">
          <xsd:maxLength value="255"/>
        </xsd:restriction>
      </xsd:simpleType>
    </xsd:element>
    <xsd:element name="ShowButton" ma:index="28" nillable="true" ma:displayName="ShowButton" ma:default="0" ma:format="Dropdown" ma:internalName="ShowButton">
      <xsd:simpleType>
        <xsd:restriction base="dms:Boolean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f9cfa-6ff1-455d-a32c-ff291947fb5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2257a69-a2cb-48f1-9fcf-421328680be0}" ma:internalName="TaxCatchAll" ma:showField="CatchAllData" ma:web="b0bf9cfa-6ff1-455d-a32c-ff291947fb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0bf9cfa-6ff1-455d-a32c-ff291947fb52" xsi:nil="true"/>
    <_Flow_SignoffStatus xmlns="ab9c2cf3-acc4-444d-bf42-09ec205b623a" xsi:nil="true"/>
    <Approver3 xmlns="ab9c2cf3-acc4-444d-bf42-09ec205b623a" xsi:nil="true"/>
    <Approver2 xmlns="ab9c2cf3-acc4-444d-bf42-09ec205b623a" xsi:nil="true"/>
    <Submit xmlns="ab9c2cf3-acc4-444d-bf42-09ec205b623a" xsi:nil="true"/>
    <Approver xmlns="ab9c2cf3-acc4-444d-bf42-09ec205b623a" xsi:nil="true"/>
    <ShowButton xmlns="ab9c2cf3-acc4-444d-bf42-09ec205b623a">false</ShowButton>
    <lcf76f155ced4ddcb4097134ff3c332f xmlns="ab9c2cf3-acc4-444d-bf42-09ec205b623a">
      <Terms xmlns="http://schemas.microsoft.com/office/infopath/2007/PartnerControls"/>
    </lcf76f155ced4ddcb4097134ff3c332f>
    <ApproverName xmlns="ab9c2cf3-acc4-444d-bf42-09ec205b623a">
      <UserInfo>
        <DisplayName/>
        <AccountId xsi:nil="true"/>
        <AccountType/>
      </UserInfo>
    </ApproverName>
  </documentManagement>
</p:properties>
</file>

<file path=customXml/itemProps1.xml><?xml version="1.0" encoding="utf-8"?>
<ds:datastoreItem xmlns:ds="http://schemas.openxmlformats.org/officeDocument/2006/customXml" ds:itemID="{590E5D15-A8E0-4947-A365-9A0EC7E5EB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9c2cf3-acc4-444d-bf42-09ec205b623a"/>
    <ds:schemaRef ds:uri="b0bf9cfa-6ff1-455d-a32c-ff291947fb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829193-49C4-4DAD-9DCA-DE98CEEE9C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FEB01F-289A-4B40-A0F0-FA6BEE4F349F}">
  <ds:schemaRefs>
    <ds:schemaRef ds:uri="http://schemas.microsoft.com/office/2006/metadata/properties"/>
    <ds:schemaRef ds:uri="http://schemas.microsoft.com/office/infopath/2007/PartnerControls"/>
    <ds:schemaRef ds:uri="b0bf9cfa-6ff1-455d-a32c-ff291947fb52"/>
    <ds:schemaRef ds:uri="ab9c2cf3-acc4-444d-bf42-09ec205b62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Nuchaba Panyai</dc:creator>
  <cp:lastModifiedBy>Nuchaba Panyai</cp:lastModifiedBy>
  <cp:lastPrinted>2026-05-06T10:42:26Z</cp:lastPrinted>
  <dcterms:created xsi:type="dcterms:W3CDTF">2026-04-20T13:51:27Z</dcterms:created>
  <dcterms:modified xsi:type="dcterms:W3CDTF">2026-05-11T04:30:10Z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0x01010036E82B69D18BE14AB47863BC42A1796C</vt:lpwstr>
  </property>
  <property fmtid="{D5CDD505-2E9C-101B-9397-08002B2CF9AE}" pid="5" name="MediaServiceImageTags">
    <vt:lpwstr/>
  </property>
</Properties>
</file>