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bafs365.sharepoint.com/sites/BAFS-FA/Shared Documents/FAM/1) BAFS/2026/2. QTY_YRLY/Q1'26/FS/SET/SET/"/>
    </mc:Choice>
  </mc:AlternateContent>
  <xr:revisionPtr revIDLastSave="7" documentId="13_ncr:1_{57B4FC00-6811-4299-92DC-E77D56A84A11}" xr6:coauthVersionLast="47" xr6:coauthVersionMax="47" xr10:uidLastSave="{16AEE6A9-BB0A-4C9E-BD7F-BD909CE5B7D6}"/>
  <bookViews>
    <workbookView xWindow="-120" yWindow="-120" windowWidth="29040" windowHeight="15720" firstSheet="1" activeTab="1" xr2:uid="{00000000-000D-0000-FFFF-FFFF00000000}"/>
  </bookViews>
  <sheets>
    <sheet name="000000" sheetId="1" state="veryHidden" r:id="rId1"/>
    <sheet name="BS" sheetId="6" r:id="rId2"/>
    <sheet name="PL" sheetId="2" r:id="rId3"/>
    <sheet name="Conso" sheetId="5" r:id="rId4"/>
    <sheet name="Company" sheetId="4" r:id="rId5"/>
    <sheet name="CF" sheetId="7" r:id="rId6"/>
    <sheet name="000" sheetId="3" state="veryHidden" r:id="rId7"/>
  </sheets>
  <definedNames>
    <definedName name="_xlnm.Print_Area" localSheetId="1">BS!$A$1:$J$105</definedName>
    <definedName name="_xlnm.Print_Area" localSheetId="5">CF!$A$1:$J$98</definedName>
    <definedName name="_xlnm.Print_Area" localSheetId="4">Company!$A$1:$N$26</definedName>
    <definedName name="_xlnm.Print_Area" localSheetId="3">Conso!$A$1:$X$34</definedName>
    <definedName name="_xlnm.Print_Area" localSheetId="2">PL!$A$1:$J$64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1" i="5" l="1"/>
  <c r="J39" i="2"/>
  <c r="H39" i="2"/>
  <c r="J14" i="2"/>
  <c r="H68" i="6" l="1"/>
  <c r="H14" i="2"/>
  <c r="H36" i="6"/>
  <c r="H19" i="6"/>
  <c r="H37" i="6" l="1"/>
  <c r="R26" i="5" l="1"/>
  <c r="T26" i="5" s="1"/>
  <c r="X26" i="5" s="1"/>
  <c r="F68" i="6"/>
  <c r="F19" i="6"/>
  <c r="J19" i="6"/>
  <c r="H79" i="7"/>
  <c r="D79" i="7"/>
  <c r="T23" i="5" l="1"/>
  <c r="F63" i="7"/>
  <c r="J63" i="7"/>
  <c r="V23" i="5" l="1"/>
  <c r="X23" i="5" s="1"/>
  <c r="F58" i="2"/>
  <c r="N23" i="4" l="1"/>
  <c r="R31" i="5" l="1"/>
  <c r="T31" i="5" s="1"/>
  <c r="X31" i="5" s="1"/>
  <c r="D14" i="2"/>
  <c r="J75" i="7" l="1"/>
  <c r="F75" i="7"/>
  <c r="D58" i="2" l="1"/>
  <c r="D19" i="6"/>
  <c r="F36" i="6" l="1"/>
  <c r="V16" i="5" l="1"/>
  <c r="P17" i="5"/>
  <c r="N15" i="4" l="1"/>
  <c r="J13" i="4"/>
  <c r="J16" i="4" s="1"/>
  <c r="H13" i="4"/>
  <c r="H16" i="4" s="1"/>
  <c r="F13" i="4"/>
  <c r="F16" i="4" s="1"/>
  <c r="D13" i="4"/>
  <c r="D16" i="4" s="1"/>
  <c r="B13" i="4"/>
  <c r="B16" i="4" s="1"/>
  <c r="N12" i="4"/>
  <c r="N10" i="4"/>
  <c r="R22" i="5"/>
  <c r="T22" i="5" s="1"/>
  <c r="X22" i="5" s="1"/>
  <c r="R20" i="5"/>
  <c r="L18" i="5"/>
  <c r="L24" i="5" s="1"/>
  <c r="J18" i="5"/>
  <c r="J24" i="5" s="1"/>
  <c r="H18" i="5"/>
  <c r="H24" i="5" s="1"/>
  <c r="F18" i="5"/>
  <c r="F24" i="5" s="1"/>
  <c r="D18" i="5"/>
  <c r="D24" i="5" s="1"/>
  <c r="B18" i="5"/>
  <c r="B24" i="5" s="1"/>
  <c r="R17" i="5"/>
  <c r="T17" i="5" s="1"/>
  <c r="X17" i="5" s="1"/>
  <c r="R16" i="5"/>
  <c r="R15" i="5"/>
  <c r="T15" i="5" s="1"/>
  <c r="X15" i="5" s="1"/>
  <c r="F37" i="6"/>
  <c r="T20" i="5" l="1"/>
  <c r="X20" i="5" s="1"/>
  <c r="P18" i="5"/>
  <c r="P24" i="5" s="1"/>
  <c r="R18" i="5"/>
  <c r="R24" i="5" s="1"/>
  <c r="A46" i="7" l="1"/>
  <c r="A86" i="7" s="1"/>
  <c r="P28" i="5"/>
  <c r="V27" i="5"/>
  <c r="J87" i="6" l="1"/>
  <c r="F87" i="6"/>
  <c r="F21" i="4"/>
  <c r="F29" i="5"/>
  <c r="F32" i="5" s="1"/>
  <c r="D87" i="6" l="1"/>
  <c r="F24" i="4"/>
  <c r="H87" i="6" s="1"/>
  <c r="J93" i="6"/>
  <c r="J92" i="6"/>
  <c r="J91" i="6"/>
  <c r="F93" i="6"/>
  <c r="F92" i="6"/>
  <c r="F91" i="6"/>
  <c r="J36" i="6" l="1"/>
  <c r="D36" i="6"/>
  <c r="F96" i="6"/>
  <c r="F89" i="6"/>
  <c r="F86" i="6"/>
  <c r="F85" i="6"/>
  <c r="J38" i="2" l="1"/>
  <c r="J20" i="2"/>
  <c r="F38" i="2"/>
  <c r="F39" i="2" s="1"/>
  <c r="F20" i="2"/>
  <c r="F14" i="2"/>
  <c r="F21" i="2" l="1"/>
  <c r="F28" i="2" s="1"/>
  <c r="F9" i="7" s="1"/>
  <c r="F26" i="7" s="1"/>
  <c r="F37" i="7" s="1"/>
  <c r="F40" i="7" s="1"/>
  <c r="F77" i="7" s="1"/>
  <c r="F80" i="7" s="1"/>
  <c r="J21" i="2"/>
  <c r="J28" i="2" s="1"/>
  <c r="J9" i="7" s="1"/>
  <c r="D38" i="2"/>
  <c r="D39" i="2" s="1"/>
  <c r="J26" i="7" l="1"/>
  <c r="J37" i="7" s="1"/>
  <c r="J30" i="2"/>
  <c r="F30" i="2"/>
  <c r="F52" i="2" s="1"/>
  <c r="N16" i="5" s="1"/>
  <c r="P29" i="5"/>
  <c r="P32" i="5" s="1"/>
  <c r="J59" i="6"/>
  <c r="H59" i="6"/>
  <c r="H69" i="6" s="1"/>
  <c r="F59" i="6"/>
  <c r="D59" i="6"/>
  <c r="J40" i="7" l="1"/>
  <c r="J77" i="7" s="1"/>
  <c r="J80" i="7" s="1"/>
  <c r="J41" i="2"/>
  <c r="J57" i="2" s="1"/>
  <c r="L11" i="4"/>
  <c r="F41" i="2"/>
  <c r="F57" i="2" s="1"/>
  <c r="F94" i="6"/>
  <c r="R28" i="5"/>
  <c r="T28" i="5" s="1"/>
  <c r="R27" i="5"/>
  <c r="N11" i="4" l="1"/>
  <c r="N13" i="4" s="1"/>
  <c r="N16" i="4" s="1"/>
  <c r="L13" i="4"/>
  <c r="L16" i="4" s="1"/>
  <c r="F59" i="2"/>
  <c r="R29" i="5"/>
  <c r="R32" i="5" s="1"/>
  <c r="F54" i="2"/>
  <c r="N18" i="5" l="1"/>
  <c r="N24" i="5" s="1"/>
  <c r="T16" i="5"/>
  <c r="D94" i="6"/>
  <c r="T18" i="5" l="1"/>
  <c r="T24" i="5" s="1"/>
  <c r="H20" i="2"/>
  <c r="D20" i="2"/>
  <c r="H21" i="2" l="1"/>
  <c r="H28" i="2" s="1"/>
  <c r="H30" i="2" s="1"/>
  <c r="D21" i="2"/>
  <c r="D28" i="2" l="1"/>
  <c r="D9" i="7" s="1"/>
  <c r="J52" i="2"/>
  <c r="D30" i="2" l="1"/>
  <c r="D52" i="2" s="1"/>
  <c r="H57" i="2"/>
  <c r="H9" i="7"/>
  <c r="H52" i="2"/>
  <c r="H41" i="2"/>
  <c r="D41" i="2"/>
  <c r="D57" i="2" l="1"/>
  <c r="D59" i="2" s="1"/>
  <c r="L19" i="4"/>
  <c r="L21" i="4" s="1"/>
  <c r="L24" i="4" s="1"/>
  <c r="V18" i="5" l="1"/>
  <c r="V24" i="5" s="1"/>
  <c r="X16" i="5"/>
  <c r="X18" i="5" s="1"/>
  <c r="X24" i="5" s="1"/>
  <c r="D68" i="6"/>
  <c r="J68" i="6"/>
  <c r="D37" i="6" l="1"/>
  <c r="J86" i="6" l="1"/>
  <c r="J85" i="6"/>
  <c r="B21" i="4" l="1"/>
  <c r="B24" i="4" s="1"/>
  <c r="B29" i="5"/>
  <c r="B32" i="5" s="1"/>
  <c r="H85" i="6" l="1"/>
  <c r="V29" i="5" l="1"/>
  <c r="V32" i="5" s="1"/>
  <c r="J21" i="4"/>
  <c r="J24" i="4" s="1"/>
  <c r="H21" i="4"/>
  <c r="H24" i="4" s="1"/>
  <c r="D21" i="4"/>
  <c r="D24" i="4" s="1"/>
  <c r="N20" i="4"/>
  <c r="L29" i="5"/>
  <c r="L32" i="5" s="1"/>
  <c r="J29" i="5"/>
  <c r="J32" i="5" s="1"/>
  <c r="H29" i="5"/>
  <c r="H32" i="5" s="1"/>
  <c r="D29" i="5"/>
  <c r="D32" i="5" s="1"/>
  <c r="D85" i="6"/>
  <c r="X28" i="5"/>
  <c r="N18" i="4"/>
  <c r="D69" i="6"/>
  <c r="J37" i="6"/>
  <c r="I69" i="6"/>
  <c r="H92" i="6" l="1"/>
  <c r="H86" i="6"/>
  <c r="H91" i="6"/>
  <c r="D86" i="6"/>
  <c r="D92" i="6"/>
  <c r="D91" i="6"/>
  <c r="D89" i="6"/>
  <c r="D96" i="6"/>
  <c r="F69" i="6"/>
  <c r="J69" i="6"/>
  <c r="N19" i="4" l="1"/>
  <c r="N21" i="4" s="1"/>
  <c r="N24" i="4" s="1"/>
  <c r="J95" i="6" l="1"/>
  <c r="J97" i="6" s="1"/>
  <c r="H93" i="6"/>
  <c r="J98" i="6" l="1"/>
  <c r="H95" i="6"/>
  <c r="H97" i="6" l="1"/>
  <c r="H98" i="6" s="1"/>
  <c r="N27" i="5"/>
  <c r="N29" i="5" s="1"/>
  <c r="N32" i="5" s="1"/>
  <c r="D54" i="2"/>
  <c r="D93" i="6" l="1"/>
  <c r="D95" i="6" s="1"/>
  <c r="D97" i="6" s="1"/>
  <c r="F95" i="6"/>
  <c r="F97" i="6" s="1"/>
  <c r="F98" i="6" s="1"/>
  <c r="T27" i="5"/>
  <c r="D98" i="6" l="1"/>
  <c r="T29" i="5"/>
  <c r="T32" i="5" s="1"/>
  <c r="X27" i="5"/>
  <c r="X29" i="5" s="1"/>
  <c r="X32" i="5" s="1"/>
  <c r="X33" i="5" l="1"/>
  <c r="D63" i="7" l="1"/>
  <c r="D75" i="7"/>
  <c r="D26" i="7" l="1"/>
  <c r="D37" i="7" s="1"/>
  <c r="H63" i="7" l="1"/>
  <c r="H75" i="7"/>
  <c r="H37" i="7" l="1"/>
  <c r="H40" i="7" l="1"/>
  <c r="H77" i="7" s="1"/>
  <c r="H80" i="7" s="1"/>
  <c r="D40" i="7" l="1"/>
  <c r="D77" i="7" s="1"/>
  <c r="D80" i="7" s="1"/>
</calcChain>
</file>

<file path=xl/sharedStrings.xml><?xml version="1.0" encoding="utf-8"?>
<sst xmlns="http://schemas.openxmlformats.org/spreadsheetml/2006/main" count="397" uniqueCount="251">
  <si>
    <t>Note</t>
  </si>
  <si>
    <t>The accompanying notes are an integral part of the financial statements.</t>
  </si>
  <si>
    <t xml:space="preserve">Issued and </t>
  </si>
  <si>
    <t>Share</t>
  </si>
  <si>
    <t>share capital</t>
  </si>
  <si>
    <t>premium</t>
  </si>
  <si>
    <t>Total</t>
  </si>
  <si>
    <t>Separate financial statements</t>
  </si>
  <si>
    <t>Consolidated financial statements</t>
  </si>
  <si>
    <t>Cash and cash equivalents</t>
  </si>
  <si>
    <t>Other current assets</t>
  </si>
  <si>
    <t>Other non-current assets</t>
  </si>
  <si>
    <t>Other current liabilities</t>
  </si>
  <si>
    <t>Other non-current liabilities</t>
  </si>
  <si>
    <t>Share capital</t>
  </si>
  <si>
    <t>Share premium</t>
  </si>
  <si>
    <t>Other income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</si>
  <si>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</si>
  <si>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</si>
  <si>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</si>
  <si>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</si>
  <si>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</si>
  <si>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</si>
  <si>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</si>
  <si>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</si>
  <si>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</si>
  <si>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</si>
  <si>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</si>
  <si>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</si>
  <si>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</si>
  <si>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</si>
  <si>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</si>
  <si>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Directors</t>
  </si>
  <si>
    <t>Total revenues</t>
  </si>
  <si>
    <t>Expenses</t>
  </si>
  <si>
    <t>Total expenses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</si>
  <si>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</si>
  <si>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</si>
  <si>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</si>
  <si>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</si>
  <si>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>Administrative expenses</t>
  </si>
  <si>
    <t>Finance cost</t>
  </si>
  <si>
    <t>Cash flows from operating activities</t>
  </si>
  <si>
    <t xml:space="preserve">   Registered</t>
  </si>
  <si>
    <t xml:space="preserve">Operating liabilities increase (decrease) </t>
  </si>
  <si>
    <t>Operating assets (increase) decrease</t>
  </si>
  <si>
    <t>Equity attributable to owners of the Company</t>
  </si>
  <si>
    <t>Other comprehensive income:</t>
  </si>
  <si>
    <t>Equity holders of the Company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</si>
  <si>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</si>
  <si>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</si>
  <si>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</si>
  <si>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</si>
  <si>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</si>
  <si>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</si>
  <si>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</si>
  <si>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Revenues</t>
  </si>
  <si>
    <t>(Unaudited</t>
  </si>
  <si>
    <t>but reviewed)</t>
  </si>
  <si>
    <t>(Unit: Thousand Baht)</t>
  </si>
  <si>
    <t>Profit or loss:</t>
  </si>
  <si>
    <t>Other comprehensive income for the period</t>
  </si>
  <si>
    <t xml:space="preserve">(Unaudited but reviewed) </t>
  </si>
  <si>
    <t xml:space="preserve">   changes in operating assets and liabilities</t>
  </si>
  <si>
    <t>Cash and cash equivalents at beginning of period</t>
  </si>
  <si>
    <t>Cash and cash equivalents at end of period</t>
  </si>
  <si>
    <t>Deferred tax assets</t>
  </si>
  <si>
    <t>(Unaudited but reviewed)</t>
  </si>
  <si>
    <t xml:space="preserve">Retained earnings </t>
  </si>
  <si>
    <t xml:space="preserve">    Appropriated - statutory reserve</t>
  </si>
  <si>
    <t>Service income</t>
  </si>
  <si>
    <t>Costs of service</t>
  </si>
  <si>
    <t>Total comprehensive income attributable to:</t>
  </si>
  <si>
    <t>Non-controlling interests of the subsidiaries</t>
  </si>
  <si>
    <t>Appropriated</t>
  </si>
  <si>
    <t>Unappropriated</t>
  </si>
  <si>
    <t>Profit for the period</t>
  </si>
  <si>
    <t>Corporate income tax payable</t>
  </si>
  <si>
    <t>Total comprehensive income for the period</t>
  </si>
  <si>
    <t>Investment in subsidiaries</t>
  </si>
  <si>
    <t xml:space="preserve">Unappropriated </t>
  </si>
  <si>
    <t>Cash flows from investing activities</t>
  </si>
  <si>
    <t xml:space="preserve">Cash flows from financing activities </t>
  </si>
  <si>
    <t>Non-cash transactions</t>
  </si>
  <si>
    <t>Supplemental cash flow information:</t>
  </si>
  <si>
    <t xml:space="preserve">    Unappropriated</t>
  </si>
  <si>
    <t>(Unit: Thousand Baht, except basic earnings per share expressed in Baht)</t>
  </si>
  <si>
    <t xml:space="preserve">   Depreciation and amortisation</t>
  </si>
  <si>
    <t xml:space="preserve">   Inventories</t>
  </si>
  <si>
    <t>Legal reserve</t>
  </si>
  <si>
    <t>Other reserve</t>
  </si>
  <si>
    <t>Bangkok Aviation Fuel Services Public Company Limited and its subsidiaries</t>
  </si>
  <si>
    <t xml:space="preserve">Current portion of provision for land </t>
  </si>
  <si>
    <t xml:space="preserve">   leased related to concession agreement</t>
  </si>
  <si>
    <r>
      <rPr>
        <sz val="11"/>
        <color indexed="9"/>
        <rFont val="Arial"/>
        <family val="2"/>
      </rPr>
      <t xml:space="preserve">    Appropriated</t>
    </r>
    <r>
      <rPr>
        <sz val="11"/>
        <rFont val="Arial"/>
        <family val="2"/>
      </rPr>
      <t xml:space="preserve"> - other reserve</t>
    </r>
  </si>
  <si>
    <t>(Audited)</t>
  </si>
  <si>
    <t>Investment property</t>
  </si>
  <si>
    <t>Projects costs under concession agreements</t>
  </si>
  <si>
    <t xml:space="preserve">      637,496,657 ordinary shares of Baht 1 each</t>
  </si>
  <si>
    <t xml:space="preserve">      637,496,153 ordinary shares of Baht 1 each</t>
  </si>
  <si>
    <t>Interest received</t>
  </si>
  <si>
    <t>Interest paid</t>
  </si>
  <si>
    <t>Difference resulting</t>
  </si>
  <si>
    <t xml:space="preserve"> from change in interest</t>
  </si>
  <si>
    <t>loss of control</t>
  </si>
  <si>
    <t>in subsidiary without</t>
  </si>
  <si>
    <t>Other current financial assets</t>
  </si>
  <si>
    <t>Right-of-use assets</t>
  </si>
  <si>
    <t>Current portion of lease liabilities</t>
  </si>
  <si>
    <t>Finance income</t>
  </si>
  <si>
    <t>Debentures</t>
  </si>
  <si>
    <t>Profit (loss) for the period</t>
  </si>
  <si>
    <t>Investment in associates</t>
  </si>
  <si>
    <t>Deferred tax liabilities</t>
  </si>
  <si>
    <t>Profit (loss) attributable to:</t>
  </si>
  <si>
    <t>Other non-current financial assets</t>
  </si>
  <si>
    <t>Sales of electricity</t>
  </si>
  <si>
    <t>Cost of sales of electricity</t>
  </si>
  <si>
    <t xml:space="preserve">   Finance income</t>
  </si>
  <si>
    <t>Goodwill</t>
  </si>
  <si>
    <t>Current portion of deferred income</t>
  </si>
  <si>
    <t>Exchange differences</t>
  </si>
  <si>
    <t xml:space="preserve">on translation of </t>
  </si>
  <si>
    <t>financial statements</t>
  </si>
  <si>
    <t>in foreign currency</t>
  </si>
  <si>
    <t>Other components of equity</t>
  </si>
  <si>
    <t>Other comprehensive</t>
  </si>
  <si>
    <t>income</t>
  </si>
  <si>
    <t xml:space="preserve">   Increase in right-of-use assets </t>
  </si>
  <si>
    <t>Current portion of lease receivables</t>
  </si>
  <si>
    <t xml:space="preserve">Other comprehensive income to be reclassified </t>
  </si>
  <si>
    <t xml:space="preserve">   to profit or loss in subsequent periods:</t>
  </si>
  <si>
    <t>Exchange differences on translation of financial statements</t>
  </si>
  <si>
    <t xml:space="preserve">   in foreign currency</t>
  </si>
  <si>
    <t xml:space="preserve">   to profit or loss in subsequent periods</t>
  </si>
  <si>
    <t>Total other</t>
  </si>
  <si>
    <t>components of</t>
  </si>
  <si>
    <t>shareholders'</t>
  </si>
  <si>
    <t>equity</t>
  </si>
  <si>
    <t>Net cash flows from (used in) investing activities</t>
  </si>
  <si>
    <t>Net foreign exchange difference</t>
  </si>
  <si>
    <t xml:space="preserve">   Finance cost</t>
  </si>
  <si>
    <t>Dividend received</t>
  </si>
  <si>
    <t>Short-term loans from financial institutions</t>
  </si>
  <si>
    <t>Current portion of long-term loans</t>
  </si>
  <si>
    <t>Lease receivables</t>
  </si>
  <si>
    <t>Property, plant and equipment</t>
  </si>
  <si>
    <t>Long-term loans</t>
  </si>
  <si>
    <t>Long-term lease liabilities</t>
  </si>
  <si>
    <t>Deferred income</t>
  </si>
  <si>
    <t>Difference resulting from change in interest in subsidiaries</t>
  </si>
  <si>
    <t xml:space="preserve">   without loss of control</t>
  </si>
  <si>
    <t xml:space="preserve">   net cash provided by (paid from) operating activities:</t>
  </si>
  <si>
    <t xml:space="preserve">   Recognised deferred income to income</t>
  </si>
  <si>
    <t xml:space="preserve">   Deferred income</t>
  </si>
  <si>
    <t xml:space="preserve">Decrease (increase) in restricted bank deposits </t>
  </si>
  <si>
    <t>Cash received from receivable under lease agreements</t>
  </si>
  <si>
    <t>Repayment of long-term loans from financial institutions</t>
  </si>
  <si>
    <t>Repayment of principal portion of lease agreements</t>
  </si>
  <si>
    <t>2, 3</t>
  </si>
  <si>
    <t>Long-term loans to related parties</t>
  </si>
  <si>
    <t xml:space="preserve">Profit from operating activities before </t>
  </si>
  <si>
    <t>Repayment of short-term loans from financial institutions</t>
  </si>
  <si>
    <t>Operating profit</t>
  </si>
  <si>
    <t xml:space="preserve">Inventories </t>
  </si>
  <si>
    <t>Subordinated</t>
  </si>
  <si>
    <t>perpetual</t>
  </si>
  <si>
    <t>debentures</t>
  </si>
  <si>
    <t>Subordinated perpetual debentures</t>
  </si>
  <si>
    <t>Profit before income tax expenses</t>
  </si>
  <si>
    <t>Income tax expenses</t>
  </si>
  <si>
    <t>Basic earnings per share</t>
  </si>
  <si>
    <t>Dividend paid for subordinated perpetual debentures</t>
  </si>
  <si>
    <t xml:space="preserve">   from capital increase in subsidiary</t>
  </si>
  <si>
    <t>Net cash flows from operating activities</t>
  </si>
  <si>
    <t xml:space="preserve">Increase in non-controlling interests of subsidiary </t>
  </si>
  <si>
    <t>Profit before tax</t>
  </si>
  <si>
    <t>Cash received from short-term loans from financial institutions</t>
  </si>
  <si>
    <t xml:space="preserve">   Cash paid for income tax</t>
  </si>
  <si>
    <t>Short-term loans to related parties</t>
  </si>
  <si>
    <t>Investment in joint venture</t>
  </si>
  <si>
    <t>Increase in loans to related parties</t>
  </si>
  <si>
    <t>the subsidiaries</t>
  </si>
  <si>
    <t>Balance as at 1 January 2025</t>
  </si>
  <si>
    <t>2025</t>
  </si>
  <si>
    <t>Trade and other current receivables</t>
  </si>
  <si>
    <t>Trade and other current payables</t>
  </si>
  <si>
    <t xml:space="preserve">Restricted bank deposits </t>
  </si>
  <si>
    <t xml:space="preserve">   Reversal of expected credit losses</t>
  </si>
  <si>
    <t xml:space="preserve">Adjustments to reconcile profit before tax to </t>
  </si>
  <si>
    <t>Other components of shareholders' equity</t>
  </si>
  <si>
    <t xml:space="preserve">   Trade and other current payables</t>
  </si>
  <si>
    <t xml:space="preserve">   Trade and other current receivables</t>
  </si>
  <si>
    <t>Increase in investment in subsidiaries</t>
  </si>
  <si>
    <t>Share of loss from joint venture</t>
  </si>
  <si>
    <t>Cash received from disposal of equipments</t>
  </si>
  <si>
    <t>Other intangible assets other than goodwill</t>
  </si>
  <si>
    <t>Profit attributable to equity holders of the Company</t>
  </si>
  <si>
    <t>paid-up</t>
  </si>
  <si>
    <t>Dividend paid to non-controlling interests of subsidiary</t>
  </si>
  <si>
    <t xml:space="preserve">Cash received from capital increase of non controling interests </t>
  </si>
  <si>
    <t xml:space="preserve">   of subsidiary</t>
  </si>
  <si>
    <t xml:space="preserve">   Unrealised loss (gain) on exchange rate</t>
  </si>
  <si>
    <t>Costs of sales</t>
  </si>
  <si>
    <t xml:space="preserve">      at fair value through profit or loss</t>
  </si>
  <si>
    <t>Sales income</t>
  </si>
  <si>
    <t>Share of loss from associates</t>
  </si>
  <si>
    <t>Cash received from long-term loans from financial institutions</t>
  </si>
  <si>
    <t>Decrease (increase) in other current financial assets</t>
  </si>
  <si>
    <t xml:space="preserve">   Cash paid for employee benefits</t>
  </si>
  <si>
    <t xml:space="preserve">   Transfer advance payments for assets purchase to</t>
  </si>
  <si>
    <t>Change in non-controlling interests of subsidiary</t>
  </si>
  <si>
    <t>As at 31 March 2026</t>
  </si>
  <si>
    <t>31 March 2026</t>
  </si>
  <si>
    <t>31 December 2025</t>
  </si>
  <si>
    <t>For the three-month period ended 31 March 2026</t>
  </si>
  <si>
    <t>2026</t>
  </si>
  <si>
    <t>Balance as at 31 March 2025</t>
  </si>
  <si>
    <t>Balance as at 1 January 2026</t>
  </si>
  <si>
    <t>Balance as at 31 March 2026</t>
  </si>
  <si>
    <t xml:space="preserve">  - net of income tax (Note 5)</t>
  </si>
  <si>
    <t xml:space="preserve">   - net of income tax (Note 5)</t>
  </si>
  <si>
    <t xml:space="preserve">   Gain on lease termination</t>
  </si>
  <si>
    <t xml:space="preserve">Gain on change in value of financial assets designated </t>
  </si>
  <si>
    <t xml:space="preserve">   Gain on change in value of financial assets designated</t>
  </si>
  <si>
    <t>Increase in other non-current financial assets</t>
  </si>
  <si>
    <t xml:space="preserve">   Decrease in intangible assets payables</t>
  </si>
  <si>
    <t>Net increase in cash and cash equivalents</t>
  </si>
  <si>
    <t>Decrease in translation adjustments</t>
  </si>
  <si>
    <t>Net cash flows from (used in) financing activities</t>
  </si>
  <si>
    <t xml:space="preserve">   Share of loss from joint venture and associates</t>
  </si>
  <si>
    <t>Statements of financial position</t>
  </si>
  <si>
    <t>Statements of financial position (continued)</t>
  </si>
  <si>
    <t>Non-current provision for employee benefits</t>
  </si>
  <si>
    <t>Statements of comprehensive income</t>
  </si>
  <si>
    <t>Statements of comprehensive income (continued)</t>
  </si>
  <si>
    <t>Statements of changes in shareholders' equity</t>
  </si>
  <si>
    <t>Statements of changes in shareholders' equity (continued)</t>
  </si>
  <si>
    <t>Cash flow statements</t>
  </si>
  <si>
    <t xml:space="preserve">   Gain on disposal/write-off of equipment assets</t>
  </si>
  <si>
    <t>Cash flow statements (continued)</t>
  </si>
  <si>
    <t>Increase in advance payments for asset purchases</t>
  </si>
  <si>
    <t>Acquisitions of other intangible assets other than goodwill</t>
  </si>
  <si>
    <t xml:space="preserve">   Issued and fully paid-up</t>
  </si>
  <si>
    <t xml:space="preserve">   Non-current provisions for employee benefits</t>
  </si>
  <si>
    <t>Acquisitions of land improvements, building and equipments</t>
  </si>
  <si>
    <t xml:space="preserve">   at fair value through profit or loss</t>
  </si>
  <si>
    <t xml:space="preserve">      building and equipments</t>
  </si>
  <si>
    <t xml:space="preserve">   Increase (decrease) in construction and equipment payables </t>
  </si>
  <si>
    <t xml:space="preserve">   Gain from lease modification</t>
  </si>
  <si>
    <t>Current portion of long-term loans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</si>
</sst>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_(* #,##0_);_(* \(#,##0\);&quot;-&quot;;_(@_)"/>
    <numFmt numFmtId="196" formatCode="_([$€-2]\ * #,##0.00_);_([$€-2]\ * \(#,##0.00\);_([$€-2]\ * &quot;-&quot;??_);_(@_)"/>
    <numFmt numFmtId="197" formatCode="_(* #,##0.00_);_(* \(#,##0.00\);_(* &quot;-&quot;_);_(@_)"/>
  </numFmts>
  <fonts count="21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color indexed="9"/>
      <name val="Arial"/>
      <family val="2"/>
    </font>
    <font>
      <sz val="10"/>
      <name val="ApFont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6" tint="0.59999389629810485"/>
      <name val="Arial"/>
      <family val="2"/>
    </font>
    <font>
      <i/>
      <sz val="11"/>
      <color theme="1"/>
      <name val="Arial"/>
      <family val="2"/>
    </font>
    <font>
      <b/>
      <i/>
      <sz val="11"/>
      <color theme="6" tint="0.59999389629810485"/>
      <name val="Arial"/>
      <family val="2"/>
    </font>
    <font>
      <sz val="11"/>
      <color rgb="FFFF0000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95" fontId="1" fillId="0" borderId="0" applyFont="0" applyFill="0" applyBorder="0" applyProtection="0">
      <alignment horizontal="center"/>
    </xf>
    <xf numFmtId="189" fontId="13" fillId="0" borderId="0" applyFont="0" applyFill="0" applyBorder="0" applyAlignment="0" applyProtection="0"/>
    <xf numFmtId="193" fontId="2" fillId="0" borderId="0"/>
    <xf numFmtId="188" fontId="13" fillId="0" borderId="0" applyFont="0" applyFill="0" applyBorder="0" applyAlignment="0" applyProtection="0"/>
    <xf numFmtId="191" fontId="2" fillId="0" borderId="0"/>
    <xf numFmtId="190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0" fontId="13" fillId="0" borderId="0"/>
    <xf numFmtId="0" fontId="13" fillId="0" borderId="0"/>
    <xf numFmtId="0" fontId="1" fillId="0" borderId="0"/>
    <xf numFmtId="0" fontId="1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28">
    <xf numFmtId="0" fontId="0" fillId="0" borderId="0" xfId="0"/>
    <xf numFmtId="0" fontId="9" fillId="0" borderId="0" xfId="0" applyFont="1"/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/>
    <xf numFmtId="0" fontId="16" fillId="0" borderId="0" xfId="0" applyFont="1" applyAlignment="1">
      <alignment horizontal="left"/>
    </xf>
    <xf numFmtId="37" fontId="9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center"/>
    </xf>
    <xf numFmtId="15" fontId="8" fillId="0" borderId="0" xfId="0" quotePrefix="1" applyNumberFormat="1" applyFont="1" applyAlignment="1">
      <alignment horizontal="center"/>
    </xf>
    <xf numFmtId="0" fontId="7" fillId="0" borderId="0" xfId="1" quotePrefix="1" applyNumberFormat="1" applyFont="1" applyFill="1" applyProtection="1">
      <alignment horizontal="center"/>
    </xf>
    <xf numFmtId="39" fontId="7" fillId="0" borderId="0" xfId="0" applyNumberFormat="1" applyFont="1"/>
    <xf numFmtId="0" fontId="7" fillId="0" borderId="0" xfId="1" quotePrefix="1" applyNumberFormat="1" applyFont="1" applyFill="1" applyBorder="1" applyProtection="1">
      <alignment horizontal="center"/>
    </xf>
    <xf numFmtId="0" fontId="7" fillId="0" borderId="0" xfId="1" applyNumberFormat="1" applyFont="1" applyFill="1" applyBorder="1" applyProtection="1">
      <alignment horizontal="center"/>
    </xf>
    <xf numFmtId="0" fontId="7" fillId="0" borderId="0" xfId="1" applyNumberFormat="1" applyFont="1" applyFill="1" applyProtection="1">
      <alignment horizontal="center"/>
    </xf>
    <xf numFmtId="194" fontId="7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187" fontId="7" fillId="0" borderId="0" xfId="0" applyNumberFormat="1" applyFont="1"/>
    <xf numFmtId="187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87" fontId="7" fillId="0" borderId="0" xfId="13" applyNumberFormat="1" applyFont="1" applyAlignment="1">
      <alignment horizontal="center"/>
    </xf>
    <xf numFmtId="187" fontId="7" fillId="0" borderId="3" xfId="0" applyNumberFormat="1" applyFont="1" applyBorder="1" applyAlignment="1">
      <alignment horizontal="right"/>
    </xf>
    <xf numFmtId="0" fontId="18" fillId="0" borderId="0" xfId="0" applyFont="1" applyAlignment="1">
      <alignment horizontal="left"/>
    </xf>
    <xf numFmtId="187" fontId="10" fillId="0" borderId="0" xfId="0" applyNumberFormat="1" applyFont="1" applyAlignment="1">
      <alignment horizontal="right"/>
    </xf>
    <xf numFmtId="0" fontId="7" fillId="0" borderId="0" xfId="0" applyFont="1"/>
    <xf numFmtId="187" fontId="7" fillId="0" borderId="0" xfId="13" applyNumberFormat="1" applyFont="1" applyAlignment="1">
      <alignment horizontal="right"/>
    </xf>
    <xf numFmtId="194" fontId="7" fillId="0" borderId="0" xfId="0" applyNumberFormat="1" applyFont="1" applyAlignment="1">
      <alignment horizontal="right"/>
    </xf>
    <xf numFmtId="187" fontId="7" fillId="0" borderId="0" xfId="13" applyNumberFormat="1" applyFont="1"/>
    <xf numFmtId="187" fontId="7" fillId="0" borderId="4" xfId="0" applyNumberFormat="1" applyFont="1" applyBorder="1" applyAlignment="1">
      <alignment horizontal="right"/>
    </xf>
    <xf numFmtId="187" fontId="7" fillId="0" borderId="3" xfId="0" applyNumberFormat="1" applyFont="1" applyBorder="1"/>
    <xf numFmtId="187" fontId="7" fillId="0" borderId="5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194" fontId="7" fillId="0" borderId="0" xfId="0" applyNumberFormat="1" applyFont="1"/>
    <xf numFmtId="187" fontId="7" fillId="0" borderId="5" xfId="0" applyNumberFormat="1" applyFont="1" applyBorder="1"/>
    <xf numFmtId="195" fontId="7" fillId="0" borderId="0" xfId="1" applyFont="1" applyFill="1">
      <alignment horizontal="center"/>
    </xf>
    <xf numFmtId="187" fontId="16" fillId="0" borderId="0" xfId="0" applyNumberFormat="1" applyFont="1" applyAlignment="1">
      <alignment horizontal="left"/>
    </xf>
    <xf numFmtId="37" fontId="7" fillId="0" borderId="6" xfId="0" applyNumberFormat="1" applyFont="1" applyBorder="1"/>
    <xf numFmtId="37" fontId="7" fillId="4" borderId="0" xfId="0" applyNumberFormat="1" applyFont="1" applyFill="1" applyAlignment="1">
      <alignment horizontal="left"/>
    </xf>
    <xf numFmtId="37" fontId="7" fillId="4" borderId="0" xfId="0" applyNumberFormat="1" applyFont="1" applyFill="1"/>
    <xf numFmtId="194" fontId="7" fillId="4" borderId="0" xfId="0" applyNumberFormat="1" applyFont="1" applyFill="1" applyAlignment="1">
      <alignment horizontal="right"/>
    </xf>
    <xf numFmtId="194" fontId="7" fillId="4" borderId="0" xfId="0" applyNumberFormat="1" applyFont="1" applyFill="1"/>
    <xf numFmtId="0" fontId="7" fillId="4" borderId="0" xfId="0" applyFont="1" applyFill="1" applyAlignment="1">
      <alignment horizontal="right"/>
    </xf>
    <xf numFmtId="0" fontId="9" fillId="4" borderId="0" xfId="0" applyFont="1" applyFill="1"/>
    <xf numFmtId="37" fontId="7" fillId="4" borderId="0" xfId="0" applyNumberFormat="1" applyFont="1" applyFill="1" applyAlignment="1">
      <alignment horizontal="centerContinuous"/>
    </xf>
    <xf numFmtId="37" fontId="8" fillId="4" borderId="0" xfId="0" applyNumberFormat="1" applyFont="1" applyFill="1" applyAlignment="1">
      <alignment horizontal="center"/>
    </xf>
    <xf numFmtId="37" fontId="7" fillId="4" borderId="0" xfId="0" applyNumberFormat="1" applyFont="1" applyFill="1" applyAlignment="1">
      <alignment horizontal="right"/>
    </xf>
    <xf numFmtId="37" fontId="7" fillId="4" borderId="4" xfId="0" applyNumberFormat="1" applyFont="1" applyFill="1" applyBorder="1" applyAlignment="1">
      <alignment horizontal="centerContinuous"/>
    </xf>
    <xf numFmtId="37" fontId="9" fillId="4" borderId="4" xfId="0" applyNumberFormat="1" applyFont="1" applyFill="1" applyBorder="1" applyAlignment="1">
      <alignment horizontal="center"/>
    </xf>
    <xf numFmtId="37" fontId="9" fillId="4" borderId="0" xfId="0" applyNumberFormat="1" applyFont="1" applyFill="1" applyAlignment="1">
      <alignment horizontal="centerContinuous"/>
    </xf>
    <xf numFmtId="37" fontId="9" fillId="4" borderId="4" xfId="0" applyNumberFormat="1" applyFont="1" applyFill="1" applyBorder="1" applyAlignment="1">
      <alignment horizontal="centerContinuous"/>
    </xf>
    <xf numFmtId="49" fontId="8" fillId="4" borderId="8" xfId="0" applyNumberFormat="1" applyFont="1" applyFill="1" applyBorder="1" applyAlignment="1">
      <alignment horizontal="center"/>
    </xf>
    <xf numFmtId="0" fontId="8" fillId="4" borderId="0" xfId="0" applyFont="1" applyFill="1" applyAlignment="1">
      <alignment horizontal="right"/>
    </xf>
    <xf numFmtId="49" fontId="8" fillId="4" borderId="0" xfId="0" applyNumberFormat="1" applyFont="1" applyFill="1" applyAlignment="1">
      <alignment horizontal="center"/>
    </xf>
    <xf numFmtId="37" fontId="9" fillId="4" borderId="0" xfId="0" applyNumberFormat="1" applyFont="1" applyFill="1"/>
    <xf numFmtId="187" fontId="7" fillId="4" borderId="0" xfId="0" applyNumberFormat="1" applyFont="1" applyFill="1"/>
    <xf numFmtId="187" fontId="15" fillId="4" borderId="0" xfId="0" applyNumberFormat="1" applyFont="1" applyFill="1"/>
    <xf numFmtId="187" fontId="7" fillId="4" borderId="0" xfId="0" applyNumberFormat="1" applyFont="1" applyFill="1" applyAlignment="1">
      <alignment horizontal="center"/>
    </xf>
    <xf numFmtId="37" fontId="7" fillId="4" borderId="0" xfId="0" applyNumberFormat="1" applyFont="1" applyFill="1" applyAlignment="1">
      <alignment horizontal="left" indent="1"/>
    </xf>
    <xf numFmtId="0" fontId="7" fillId="4" borderId="0" xfId="0" applyFont="1" applyFill="1"/>
    <xf numFmtId="187" fontId="7" fillId="4" borderId="4" xfId="0" applyNumberFormat="1" applyFont="1" applyFill="1" applyBorder="1"/>
    <xf numFmtId="187" fontId="7" fillId="4" borderId="3" xfId="0" applyNumberFormat="1" applyFont="1" applyFill="1" applyBorder="1"/>
    <xf numFmtId="187" fontId="7" fillId="4" borderId="0" xfId="2" applyNumberFormat="1" applyFont="1" applyFill="1" applyBorder="1" applyAlignment="1">
      <alignment horizontal="center"/>
    </xf>
    <xf numFmtId="187" fontId="7" fillId="4" borderId="0" xfId="2" applyNumberFormat="1" applyFont="1" applyFill="1" applyBorder="1" applyAlignment="1">
      <alignment horizontal="right"/>
    </xf>
    <xf numFmtId="194" fontId="7" fillId="4" borderId="0" xfId="0" applyNumberFormat="1" applyFont="1" applyFill="1" applyAlignment="1">
      <alignment horizontal="center"/>
    </xf>
    <xf numFmtId="195" fontId="19" fillId="4" borderId="0" xfId="1" applyFont="1" applyFill="1" applyAlignment="1">
      <alignment horizontal="left"/>
    </xf>
    <xf numFmtId="187" fontId="7" fillId="4" borderId="3" xfId="0" applyNumberFormat="1" applyFont="1" applyFill="1" applyBorder="1" applyAlignment="1">
      <alignment horizontal="center"/>
    </xf>
    <xf numFmtId="187" fontId="7" fillId="4" borderId="4" xfId="0" applyNumberFormat="1" applyFont="1" applyFill="1" applyBorder="1" applyAlignment="1">
      <alignment horizontal="center"/>
    </xf>
    <xf numFmtId="187" fontId="7" fillId="4" borderId="7" xfId="0" applyNumberFormat="1" applyFont="1" applyFill="1" applyBorder="1"/>
    <xf numFmtId="0" fontId="9" fillId="4" borderId="0" xfId="0" applyFont="1" applyFill="1" applyAlignment="1">
      <alignment horizontal="left"/>
    </xf>
    <xf numFmtId="38" fontId="7" fillId="4" borderId="0" xfId="0" applyNumberFormat="1" applyFont="1" applyFill="1" applyAlignment="1">
      <alignment horizontal="centerContinuous"/>
    </xf>
    <xf numFmtId="38" fontId="7" fillId="4" borderId="0" xfId="0" applyNumberFormat="1" applyFont="1" applyFill="1" applyAlignment="1">
      <alignment horizontal="right"/>
    </xf>
    <xf numFmtId="38" fontId="9" fillId="4" borderId="4" xfId="0" applyNumberFormat="1" applyFont="1" applyFill="1" applyBorder="1" applyAlignment="1">
      <alignment horizontal="centerContinuous"/>
    </xf>
    <xf numFmtId="38" fontId="7" fillId="4" borderId="0" xfId="0" applyNumberFormat="1" applyFont="1" applyFill="1" applyAlignment="1">
      <alignment horizontal="center"/>
    </xf>
    <xf numFmtId="38" fontId="9" fillId="4" borderId="0" xfId="0" applyNumberFormat="1" applyFont="1" applyFill="1" applyAlignment="1">
      <alignment horizontal="centerContinuous"/>
    </xf>
    <xf numFmtId="194" fontId="7" fillId="4" borderId="4" xfId="0" applyNumberFormat="1" applyFont="1" applyFill="1" applyBorder="1" applyAlignment="1">
      <alignment horizontal="center"/>
    </xf>
    <xf numFmtId="187" fontId="7" fillId="4" borderId="7" xfId="0" applyNumberFormat="1" applyFont="1" applyFill="1" applyBorder="1" applyAlignment="1">
      <alignment horizontal="right"/>
    </xf>
    <xf numFmtId="187" fontId="7" fillId="4" borderId="0" xfId="0" applyNumberFormat="1" applyFont="1" applyFill="1" applyAlignment="1">
      <alignment horizontal="right"/>
    </xf>
    <xf numFmtId="0" fontId="16" fillId="4" borderId="0" xfId="0" applyFont="1" applyFill="1" applyAlignment="1">
      <alignment horizontal="left"/>
    </xf>
    <xf numFmtId="38" fontId="9" fillId="4" borderId="0" xfId="0" applyNumberFormat="1" applyFont="1" applyFill="1" applyAlignment="1">
      <alignment horizontal="center"/>
    </xf>
    <xf numFmtId="194" fontId="7" fillId="4" borderId="8" xfId="0" applyNumberFormat="1" applyFont="1" applyFill="1" applyBorder="1" applyAlignment="1">
      <alignment horizontal="center"/>
    </xf>
    <xf numFmtId="194" fontId="7" fillId="4" borderId="0" xfId="17" applyNumberFormat="1" applyFont="1" applyFill="1" applyAlignment="1">
      <alignment horizontal="center"/>
    </xf>
    <xf numFmtId="194" fontId="7" fillId="4" borderId="0" xfId="18" applyNumberFormat="1" applyFont="1" applyFill="1" applyAlignment="1">
      <alignment horizontal="center"/>
    </xf>
    <xf numFmtId="194" fontId="7" fillId="4" borderId="0" xfId="19" applyNumberFormat="1" applyFont="1" applyFill="1" applyAlignment="1">
      <alignment horizontal="center"/>
    </xf>
    <xf numFmtId="194" fontId="7" fillId="4" borderId="4" xfId="20" applyNumberFormat="1" applyFont="1" applyFill="1" applyBorder="1" applyAlignment="1">
      <alignment horizontal="center"/>
    </xf>
    <xf numFmtId="187" fontId="7" fillId="4" borderId="0" xfId="11" applyNumberFormat="1" applyFont="1" applyFill="1" applyAlignment="1">
      <alignment horizontal="center"/>
    </xf>
    <xf numFmtId="187" fontId="7" fillId="4" borderId="0" xfId="11" applyNumberFormat="1" applyFont="1" applyFill="1"/>
    <xf numFmtId="187" fontId="7" fillId="4" borderId="4" xfId="11" applyNumberFormat="1" applyFont="1" applyFill="1" applyBorder="1"/>
    <xf numFmtId="187" fontId="7" fillId="4" borderId="4" xfId="11" applyNumberFormat="1" applyFont="1" applyFill="1" applyBorder="1" applyAlignment="1">
      <alignment horizontal="center"/>
    </xf>
    <xf numFmtId="194" fontId="7" fillId="4" borderId="0" xfId="0" applyNumberFormat="1" applyFont="1" applyFill="1" applyAlignment="1">
      <alignment horizontal="left"/>
    </xf>
    <xf numFmtId="37" fontId="7" fillId="4" borderId="0" xfId="0" applyNumberFormat="1" applyFont="1" applyFill="1" applyAlignment="1">
      <alignment horizontal="center"/>
    </xf>
    <xf numFmtId="37" fontId="10" fillId="4" borderId="0" xfId="0" applyNumberFormat="1" applyFont="1" applyFill="1" applyAlignment="1">
      <alignment horizontal="center"/>
    </xf>
    <xf numFmtId="195" fontId="7" fillId="4" borderId="0" xfId="1" applyFont="1" applyFill="1">
      <alignment horizontal="center"/>
    </xf>
    <xf numFmtId="187" fontId="7" fillId="4" borderId="3" xfId="0" applyNumberFormat="1" applyFont="1" applyFill="1" applyBorder="1" applyAlignment="1">
      <alignment horizontal="right"/>
    </xf>
    <xf numFmtId="37" fontId="10" fillId="4" borderId="0" xfId="0" applyNumberFormat="1" applyFont="1" applyFill="1" applyAlignment="1">
      <alignment horizontal="centerContinuous"/>
    </xf>
    <xf numFmtId="49" fontId="14" fillId="4" borderId="0" xfId="0" applyNumberFormat="1" applyFont="1" applyFill="1"/>
    <xf numFmtId="196" fontId="14" fillId="4" borderId="0" xfId="0" applyNumberFormat="1" applyFont="1" applyFill="1"/>
    <xf numFmtId="196" fontId="14" fillId="4" borderId="0" xfId="0" applyNumberFormat="1" applyFont="1" applyFill="1" applyAlignment="1">
      <alignment horizontal="right"/>
    </xf>
    <xf numFmtId="187" fontId="14" fillId="4" borderId="0" xfId="0" applyNumberFormat="1" applyFont="1" applyFill="1"/>
    <xf numFmtId="187" fontId="14" fillId="4" borderId="0" xfId="0" applyNumberFormat="1" applyFont="1" applyFill="1" applyAlignment="1">
      <alignment horizontal="right"/>
    </xf>
    <xf numFmtId="196" fontId="15" fillId="4" borderId="0" xfId="0" applyNumberFormat="1" applyFont="1" applyFill="1"/>
    <xf numFmtId="49" fontId="17" fillId="4" borderId="0" xfId="0" applyNumberFormat="1" applyFont="1" applyFill="1"/>
    <xf numFmtId="49" fontId="15" fillId="4" borderId="0" xfId="0" applyNumberFormat="1" applyFont="1" applyFill="1"/>
    <xf numFmtId="187" fontId="15" fillId="4" borderId="4" xfId="0" applyNumberFormat="1" applyFont="1" applyFill="1" applyBorder="1" applyAlignment="1">
      <alignment horizontal="right"/>
    </xf>
    <xf numFmtId="187" fontId="15" fillId="4" borderId="0" xfId="0" applyNumberFormat="1" applyFont="1" applyFill="1" applyAlignment="1">
      <alignment horizontal="right"/>
    </xf>
    <xf numFmtId="187" fontId="15" fillId="4" borderId="8" xfId="0" applyNumberFormat="1" applyFont="1" applyFill="1" applyBorder="1" applyAlignment="1">
      <alignment horizontal="right"/>
    </xf>
    <xf numFmtId="187" fontId="15" fillId="4" borderId="5" xfId="0" applyNumberFormat="1" applyFont="1" applyFill="1" applyBorder="1" applyAlignment="1">
      <alignment horizontal="right"/>
    </xf>
    <xf numFmtId="187" fontId="11" fillId="4" borderId="0" xfId="0" applyNumberFormat="1" applyFont="1" applyFill="1"/>
    <xf numFmtId="194" fontId="7" fillId="4" borderId="5" xfId="0" applyNumberFormat="1" applyFont="1" applyFill="1" applyBorder="1" applyAlignment="1">
      <alignment horizontal="right"/>
    </xf>
    <xf numFmtId="37" fontId="20" fillId="4" borderId="0" xfId="0" applyNumberFormat="1" applyFont="1" applyFill="1"/>
    <xf numFmtId="187" fontId="7" fillId="4" borderId="5" xfId="0" applyNumberFormat="1" applyFont="1" applyFill="1" applyBorder="1"/>
    <xf numFmtId="37" fontId="10" fillId="4" borderId="0" xfId="0" quotePrefix="1" applyNumberFormat="1" applyFont="1" applyFill="1" applyAlignment="1">
      <alignment horizontal="centerContinuous"/>
    </xf>
    <xf numFmtId="197" fontId="7" fillId="4" borderId="5" xfId="0" applyNumberFormat="1" applyFont="1" applyFill="1" applyBorder="1"/>
    <xf numFmtId="39" fontId="7" fillId="4" borderId="0" xfId="0" applyNumberFormat="1" applyFont="1" applyFill="1"/>
    <xf numFmtId="37" fontId="8" fillId="0" borderId="0" xfId="0" quotePrefix="1" applyNumberFormat="1" applyFont="1" applyAlignment="1">
      <alignment horizontal="center"/>
    </xf>
    <xf numFmtId="37" fontId="9" fillId="0" borderId="0" xfId="0" applyNumberFormat="1" applyFont="1"/>
    <xf numFmtId="37" fontId="9" fillId="0" borderId="4" xfId="0" applyNumberFormat="1" applyFont="1" applyBorder="1" applyAlignment="1">
      <alignment horizontal="center"/>
    </xf>
    <xf numFmtId="0" fontId="9" fillId="4" borderId="0" xfId="0" applyFont="1" applyFill="1" applyAlignment="1">
      <alignment horizontal="left"/>
    </xf>
    <xf numFmtId="38" fontId="9" fillId="4" borderId="4" xfId="0" applyNumberFormat="1" applyFont="1" applyFill="1" applyBorder="1" applyAlignment="1">
      <alignment horizontal="center"/>
    </xf>
    <xf numFmtId="0" fontId="7" fillId="4" borderId="4" xfId="14" applyFont="1" applyFill="1" applyBorder="1" applyAlignment="1">
      <alignment horizontal="center"/>
    </xf>
    <xf numFmtId="38" fontId="7" fillId="4" borderId="4" xfId="0" applyNumberFormat="1" applyFont="1" applyFill="1" applyBorder="1" applyAlignment="1">
      <alignment horizontal="center"/>
    </xf>
    <xf numFmtId="194" fontId="7" fillId="4" borderId="4" xfId="0" applyNumberFormat="1" applyFont="1" applyFill="1" applyBorder="1" applyAlignment="1">
      <alignment horizontal="center"/>
    </xf>
    <xf numFmtId="38" fontId="7" fillId="4" borderId="3" xfId="0" applyNumberFormat="1" applyFont="1" applyFill="1" applyBorder="1" applyAlignment="1">
      <alignment horizontal="center"/>
    </xf>
  </cellXfs>
  <cellStyles count="21">
    <cellStyle name="Comma" xfId="1" builtinId="3"/>
    <cellStyle name="Comma 2" xfId="2" xr:uid="{00000000-0005-0000-0000-000001000000}"/>
    <cellStyle name="comma zerodec" xfId="3" xr:uid="{00000000-0005-0000-0000-000002000000}"/>
    <cellStyle name="Currency 2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12" xfId="17" xr:uid="{13F7796B-E4DD-4E7B-A372-367B6BB931FE}"/>
    <cellStyle name="Normal 13" xfId="18" xr:uid="{C089EC49-E59C-494D-AC48-458B3A3263CD}"/>
    <cellStyle name="Normal 14" xfId="19" xr:uid="{DB8577F0-B9C2-42CD-9B9A-CD344273AB6D}"/>
    <cellStyle name="Normal 15" xfId="20" xr:uid="{A36DDDC6-56B7-4B55-A974-7B5F197E1ADD}"/>
    <cellStyle name="Normal 2" xfId="11" xr:uid="{00000000-0005-0000-0000-00000B000000}"/>
    <cellStyle name="Normal 3" xfId="12" xr:uid="{00000000-0005-0000-0000-00000C000000}"/>
    <cellStyle name="Normal_BMCL_2008_Q2_B4_Reconcile Cash flow" xfId="13" xr:uid="{00000000-0005-0000-0000-00000D000000}"/>
    <cellStyle name="Normal_N081 BS&amp;PL- E Q3'2007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1" defaultTableStyle="TableStyleMedium9" defaultPivotStyle="PivotStyleLight16">
    <tableStyle name="Invisible" pivot="0" table="0" count="0" xr9:uid="{6D3E559A-0E52-4271-AE17-ED651C27CB0F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5"/>
  <sheetViews>
    <sheetView showGridLines="0" tabSelected="1" view="pageBreakPreview" zoomScale="85" zoomScaleNormal="115" zoomScaleSheetLayoutView="85" workbookViewId="0"/>
  </sheetViews>
  <sheetFormatPr defaultColWidth="10.5703125" defaultRowHeight="24" customHeight="1"/>
  <cols>
    <col min="1" max="1" width="50.42578125" style="3" customWidth="1"/>
    <col min="2" max="2" width="7.5703125" style="3" customWidth="1"/>
    <col min="3" max="3" width="0.5703125" style="3" customWidth="1"/>
    <col min="4" max="4" width="17.42578125" style="3" customWidth="1"/>
    <col min="5" max="5" width="1.42578125" style="3" customWidth="1"/>
    <col min="6" max="6" width="17.42578125" style="3" customWidth="1"/>
    <col min="7" max="7" width="1.42578125" style="3" customWidth="1"/>
    <col min="8" max="8" width="17.42578125" style="3" customWidth="1"/>
    <col min="9" max="9" width="1.42578125" style="3" customWidth="1"/>
    <col min="10" max="10" width="17.42578125" style="3" customWidth="1"/>
    <col min="11" max="11" width="14.5703125" style="3" customWidth="1"/>
    <col min="12" max="12" width="14.42578125" style="3" customWidth="1"/>
    <col min="13" max="13" width="10.5703125" style="4"/>
    <col min="14" max="16384" width="10.5703125" style="3"/>
  </cols>
  <sheetData>
    <row r="1" spans="1:11" ht="24" customHeight="1">
      <c r="A1" s="1" t="s">
        <v>91</v>
      </c>
      <c r="B1" s="2"/>
      <c r="C1" s="2"/>
      <c r="D1" s="2"/>
      <c r="E1" s="2"/>
      <c r="F1" s="2"/>
      <c r="G1" s="2"/>
      <c r="H1" s="2"/>
      <c r="I1" s="2"/>
      <c r="J1" s="2"/>
    </row>
    <row r="2" spans="1:11" ht="24" customHeight="1">
      <c r="A2" s="1" t="s">
        <v>231</v>
      </c>
      <c r="B2" s="2"/>
      <c r="C2" s="2"/>
      <c r="D2" s="2"/>
      <c r="E2" s="2"/>
      <c r="F2" s="2"/>
      <c r="G2" s="2"/>
      <c r="H2" s="2"/>
      <c r="I2" s="2"/>
      <c r="J2" s="2"/>
    </row>
    <row r="3" spans="1:11" ht="24" customHeight="1">
      <c r="A3" s="5" t="s">
        <v>212</v>
      </c>
      <c r="B3" s="2"/>
      <c r="C3" s="2"/>
      <c r="D3" s="2"/>
      <c r="E3" s="2"/>
      <c r="F3" s="2"/>
      <c r="G3" s="2"/>
      <c r="H3" s="2"/>
      <c r="I3" s="2"/>
      <c r="J3" s="6"/>
    </row>
    <row r="4" spans="1:11" ht="24" customHeight="1">
      <c r="A4" s="5"/>
      <c r="B4" s="2"/>
      <c r="C4" s="2"/>
      <c r="D4" s="2"/>
      <c r="E4" s="2"/>
      <c r="F4" s="2"/>
      <c r="G4" s="2"/>
      <c r="H4" s="2"/>
      <c r="I4" s="2"/>
      <c r="J4" s="6" t="s">
        <v>59</v>
      </c>
      <c r="K4" s="6"/>
    </row>
    <row r="5" spans="1:11" ht="24" customHeight="1">
      <c r="A5" s="2"/>
      <c r="B5" s="2"/>
      <c r="C5" s="2"/>
      <c r="D5" s="121" t="s">
        <v>8</v>
      </c>
      <c r="E5" s="121"/>
      <c r="F5" s="121"/>
      <c r="G5" s="7"/>
      <c r="H5" s="121" t="s">
        <v>7</v>
      </c>
      <c r="I5" s="121"/>
      <c r="J5" s="121"/>
      <c r="K5" s="120"/>
    </row>
    <row r="6" spans="1:11" ht="24" customHeight="1">
      <c r="B6" s="8" t="s">
        <v>0</v>
      </c>
      <c r="D6" s="9" t="s">
        <v>213</v>
      </c>
      <c r="E6" s="10"/>
      <c r="F6" s="11" t="s">
        <v>214</v>
      </c>
      <c r="G6" s="11"/>
      <c r="H6" s="9" t="s">
        <v>213</v>
      </c>
      <c r="I6" s="10"/>
      <c r="J6" s="11" t="s">
        <v>214</v>
      </c>
      <c r="K6" s="119"/>
    </row>
    <row r="7" spans="1:11" ht="24" customHeight="1">
      <c r="B7" s="8"/>
      <c r="D7" s="12" t="s">
        <v>57</v>
      </c>
      <c r="E7" s="13"/>
      <c r="F7" s="12" t="s">
        <v>95</v>
      </c>
      <c r="G7" s="14"/>
      <c r="H7" s="12" t="s">
        <v>57</v>
      </c>
      <c r="I7" s="13"/>
      <c r="J7" s="12" t="s">
        <v>95</v>
      </c>
    </row>
    <row r="8" spans="1:11" ht="24" customHeight="1">
      <c r="B8" s="8"/>
      <c r="D8" s="12" t="s">
        <v>58</v>
      </c>
      <c r="E8" s="15"/>
      <c r="F8" s="16"/>
      <c r="G8" s="15"/>
      <c r="H8" s="12" t="s">
        <v>58</v>
      </c>
      <c r="I8" s="13"/>
      <c r="J8" s="16"/>
    </row>
    <row r="9" spans="1:11" ht="24" customHeight="1">
      <c r="A9" s="1" t="s">
        <v>17</v>
      </c>
      <c r="D9" s="17"/>
      <c r="E9" s="18"/>
      <c r="F9" s="19"/>
      <c r="G9" s="19"/>
    </row>
    <row r="10" spans="1:11" ht="24" customHeight="1">
      <c r="A10" s="1" t="s">
        <v>18</v>
      </c>
      <c r="E10" s="20"/>
    </row>
    <row r="11" spans="1:11" ht="24" customHeight="1">
      <c r="A11" s="3" t="s">
        <v>9</v>
      </c>
      <c r="B11" s="20"/>
      <c r="D11" s="3">
        <v>479280</v>
      </c>
      <c r="E11" s="21"/>
      <c r="F11" s="22">
        <v>419360</v>
      </c>
      <c r="G11" s="22"/>
      <c r="H11" s="3">
        <v>253899</v>
      </c>
      <c r="I11" s="21"/>
      <c r="J11" s="22">
        <v>215378</v>
      </c>
      <c r="K11" s="22"/>
    </row>
    <row r="12" spans="1:11" ht="24" customHeight="1">
      <c r="A12" s="23" t="s">
        <v>185</v>
      </c>
      <c r="B12" s="20" t="s">
        <v>159</v>
      </c>
      <c r="D12" s="3">
        <v>481633</v>
      </c>
      <c r="E12" s="21"/>
      <c r="F12" s="22">
        <v>505655</v>
      </c>
      <c r="G12" s="22"/>
      <c r="H12" s="3">
        <v>463438</v>
      </c>
      <c r="I12" s="24"/>
      <c r="J12" s="25">
        <v>441959</v>
      </c>
      <c r="K12" s="22"/>
    </row>
    <row r="13" spans="1:11" ht="24" customHeight="1">
      <c r="A13" s="23" t="s">
        <v>179</v>
      </c>
      <c r="B13" s="20">
        <v>2</v>
      </c>
      <c r="D13" s="3">
        <v>48858</v>
      </c>
      <c r="E13" s="21"/>
      <c r="F13" s="22">
        <v>223605</v>
      </c>
      <c r="G13" s="22"/>
      <c r="H13" s="22">
        <v>0</v>
      </c>
      <c r="I13" s="24"/>
      <c r="J13" s="25">
        <v>0</v>
      </c>
      <c r="K13" s="22"/>
    </row>
    <row r="14" spans="1:11" ht="24" customHeight="1">
      <c r="A14" s="23" t="s">
        <v>250</v>
      </c>
      <c r="B14" s="20">
        <v>2</v>
      </c>
      <c r="D14" s="22">
        <v>0</v>
      </c>
      <c r="E14" s="21"/>
      <c r="F14" s="22">
        <v>0</v>
      </c>
      <c r="G14" s="22"/>
      <c r="H14" s="22">
        <v>0</v>
      </c>
      <c r="I14" s="24"/>
      <c r="J14" s="25">
        <v>30000</v>
      </c>
      <c r="K14" s="22"/>
    </row>
    <row r="15" spans="1:11" ht="24" customHeight="1">
      <c r="A15" s="3" t="s">
        <v>129</v>
      </c>
      <c r="B15" s="20">
        <v>2</v>
      </c>
      <c r="D15" s="3">
        <v>33078</v>
      </c>
      <c r="E15" s="22"/>
      <c r="F15" s="22">
        <v>31210</v>
      </c>
      <c r="G15" s="22"/>
      <c r="H15" s="3">
        <v>4340</v>
      </c>
      <c r="I15" s="22"/>
      <c r="J15" s="25">
        <v>4621</v>
      </c>
      <c r="K15" s="22"/>
    </row>
    <row r="16" spans="1:11" ht="24" customHeight="1">
      <c r="A16" s="23" t="s">
        <v>164</v>
      </c>
      <c r="B16" s="20"/>
      <c r="D16" s="3">
        <v>86124</v>
      </c>
      <c r="E16" s="21"/>
      <c r="F16" s="22">
        <v>96157</v>
      </c>
      <c r="G16" s="22"/>
      <c r="H16" s="3">
        <v>22964</v>
      </c>
      <c r="I16" s="24"/>
      <c r="J16" s="25">
        <v>24822</v>
      </c>
      <c r="K16" s="22"/>
    </row>
    <row r="17" spans="1:13" ht="24" customHeight="1">
      <c r="A17" s="3" t="s">
        <v>106</v>
      </c>
      <c r="B17" s="20"/>
      <c r="D17" s="3">
        <v>128890</v>
      </c>
      <c r="E17" s="22"/>
      <c r="F17" s="22">
        <v>125556</v>
      </c>
      <c r="G17" s="22"/>
      <c r="H17" s="3">
        <v>72478</v>
      </c>
      <c r="I17" s="22"/>
      <c r="J17" s="25">
        <v>72645</v>
      </c>
      <c r="K17" s="22"/>
    </row>
    <row r="18" spans="1:13" ht="24" customHeight="1">
      <c r="A18" s="3" t="s">
        <v>10</v>
      </c>
      <c r="B18" s="20"/>
      <c r="D18" s="22">
        <v>125202</v>
      </c>
      <c r="E18" s="22"/>
      <c r="F18" s="22">
        <v>119475</v>
      </c>
      <c r="G18" s="22"/>
      <c r="H18" s="22">
        <v>70508</v>
      </c>
      <c r="I18" s="22"/>
      <c r="J18" s="25">
        <v>70572</v>
      </c>
      <c r="K18" s="22"/>
    </row>
    <row r="19" spans="1:13" ht="24" customHeight="1">
      <c r="A19" s="1" t="s">
        <v>19</v>
      </c>
      <c r="D19" s="26">
        <f>SUM(D11:D18)</f>
        <v>1383065</v>
      </c>
      <c r="E19" s="21"/>
      <c r="F19" s="26">
        <f>SUM(F11:F18)</f>
        <v>1521018</v>
      </c>
      <c r="G19" s="22"/>
      <c r="H19" s="26">
        <f>SUM(H11:H18)</f>
        <v>887627</v>
      </c>
      <c r="I19" s="21"/>
      <c r="J19" s="26">
        <f>SUM(J11:J18)</f>
        <v>859997</v>
      </c>
      <c r="K19" s="22"/>
      <c r="M19" s="27"/>
    </row>
    <row r="20" spans="1:13" ht="24" customHeight="1">
      <c r="A20" s="1" t="s">
        <v>20</v>
      </c>
      <c r="D20" s="28"/>
      <c r="E20" s="21"/>
      <c r="F20" s="28"/>
      <c r="G20" s="28"/>
      <c r="H20" s="28"/>
      <c r="I20" s="21"/>
      <c r="J20" s="22"/>
      <c r="K20" s="22"/>
    </row>
    <row r="21" spans="1:13" ht="24" customHeight="1">
      <c r="A21" s="29" t="s">
        <v>187</v>
      </c>
      <c r="B21" s="20"/>
      <c r="D21" s="3">
        <v>20454</v>
      </c>
      <c r="E21" s="22"/>
      <c r="F21" s="22">
        <v>20364</v>
      </c>
      <c r="G21" s="22"/>
      <c r="H21" s="30">
        <v>0</v>
      </c>
      <c r="I21" s="22"/>
      <c r="J21" s="30">
        <v>0</v>
      </c>
      <c r="K21" s="28"/>
    </row>
    <row r="22" spans="1:13" ht="24" customHeight="1">
      <c r="A22" s="29" t="s">
        <v>115</v>
      </c>
      <c r="B22" s="20">
        <v>2</v>
      </c>
      <c r="D22" s="3">
        <v>263380</v>
      </c>
      <c r="E22" s="22"/>
      <c r="F22" s="22">
        <v>259654</v>
      </c>
      <c r="G22" s="22"/>
      <c r="H22" s="3">
        <v>6786</v>
      </c>
      <c r="I22" s="22"/>
      <c r="J22" s="30">
        <v>6786</v>
      </c>
      <c r="K22" s="28"/>
    </row>
    <row r="23" spans="1:13" ht="24" customHeight="1">
      <c r="A23" s="3" t="s">
        <v>160</v>
      </c>
      <c r="B23" s="20">
        <v>2</v>
      </c>
      <c r="D23" s="3">
        <v>432601</v>
      </c>
      <c r="E23" s="22"/>
      <c r="F23" s="21">
        <v>212300</v>
      </c>
      <c r="G23" s="21"/>
      <c r="H23" s="3">
        <v>1794600</v>
      </c>
      <c r="I23" s="21"/>
      <c r="J23" s="21">
        <v>1497800</v>
      </c>
      <c r="K23" s="22"/>
      <c r="L23" s="31"/>
    </row>
    <row r="24" spans="1:13" ht="24" customHeight="1">
      <c r="A24" s="3" t="s">
        <v>79</v>
      </c>
      <c r="B24" s="20">
        <v>4</v>
      </c>
      <c r="D24" s="22">
        <v>0</v>
      </c>
      <c r="E24" s="22"/>
      <c r="F24" s="22">
        <v>0</v>
      </c>
      <c r="G24" s="22"/>
      <c r="H24" s="22">
        <v>7558890</v>
      </c>
      <c r="I24" s="22"/>
      <c r="J24" s="30">
        <v>7522530</v>
      </c>
      <c r="K24" s="22"/>
      <c r="L24" s="17"/>
    </row>
    <row r="25" spans="1:13" ht="24" customHeight="1">
      <c r="A25" s="29" t="s">
        <v>180</v>
      </c>
      <c r="B25" s="20"/>
      <c r="D25" s="3">
        <v>648991</v>
      </c>
      <c r="E25" s="22"/>
      <c r="F25" s="22">
        <v>650030</v>
      </c>
      <c r="G25" s="22"/>
      <c r="H25" s="3">
        <v>666600</v>
      </c>
      <c r="I25" s="22"/>
      <c r="J25" s="30">
        <v>666600</v>
      </c>
      <c r="K25" s="22"/>
      <c r="L25" s="17"/>
    </row>
    <row r="26" spans="1:13" ht="24" customHeight="1">
      <c r="A26" s="29" t="s">
        <v>112</v>
      </c>
      <c r="B26" s="20"/>
      <c r="D26" s="3">
        <v>49425</v>
      </c>
      <c r="E26" s="21"/>
      <c r="F26" s="21">
        <v>49849</v>
      </c>
      <c r="G26" s="21"/>
      <c r="H26" s="30">
        <v>0</v>
      </c>
      <c r="I26" s="21"/>
      <c r="J26" s="30">
        <v>0</v>
      </c>
      <c r="K26" s="22"/>
      <c r="L26" s="17"/>
    </row>
    <row r="27" spans="1:13" ht="24" customHeight="1">
      <c r="A27" s="29" t="s">
        <v>145</v>
      </c>
      <c r="B27" s="20">
        <v>2</v>
      </c>
      <c r="D27" s="3">
        <v>1291095</v>
      </c>
      <c r="E27" s="21"/>
      <c r="F27" s="22">
        <v>1297229</v>
      </c>
      <c r="G27" s="22"/>
      <c r="H27" s="32">
        <v>0</v>
      </c>
      <c r="I27" s="22"/>
      <c r="J27" s="32">
        <v>0</v>
      </c>
      <c r="K27" s="22"/>
      <c r="L27" s="17"/>
    </row>
    <row r="28" spans="1:13" ht="24" customHeight="1">
      <c r="A28" s="3" t="s">
        <v>96</v>
      </c>
      <c r="B28" s="20"/>
      <c r="D28" s="3">
        <v>47953</v>
      </c>
      <c r="E28" s="21"/>
      <c r="F28" s="22">
        <v>47953</v>
      </c>
      <c r="G28" s="22"/>
      <c r="H28" s="3">
        <v>47953</v>
      </c>
      <c r="I28" s="22"/>
      <c r="J28" s="32">
        <v>47953</v>
      </c>
      <c r="K28" s="22"/>
      <c r="L28" s="31"/>
    </row>
    <row r="29" spans="1:13" ht="24" customHeight="1">
      <c r="A29" s="3" t="s">
        <v>146</v>
      </c>
      <c r="B29" s="20"/>
      <c r="D29" s="3">
        <v>15097233</v>
      </c>
      <c r="E29" s="22"/>
      <c r="F29" s="22">
        <v>15011126</v>
      </c>
      <c r="G29" s="22"/>
      <c r="H29" s="3">
        <v>1683321</v>
      </c>
      <c r="I29" s="21"/>
      <c r="J29" s="32">
        <v>1714149</v>
      </c>
      <c r="L29" s="31"/>
    </row>
    <row r="30" spans="1:13" ht="24" customHeight="1">
      <c r="A30" s="3" t="s">
        <v>97</v>
      </c>
      <c r="B30" s="20"/>
      <c r="D30" s="3">
        <v>1428560</v>
      </c>
      <c r="E30" s="21"/>
      <c r="F30" s="22">
        <v>1465314</v>
      </c>
      <c r="G30" s="22"/>
      <c r="H30" s="3">
        <v>8490</v>
      </c>
      <c r="I30" s="21"/>
      <c r="J30" s="32">
        <v>11898</v>
      </c>
      <c r="K30" s="22"/>
      <c r="L30" s="31"/>
    </row>
    <row r="31" spans="1:13" ht="24" customHeight="1">
      <c r="A31" s="3" t="s">
        <v>107</v>
      </c>
      <c r="B31" s="20"/>
      <c r="D31" s="3">
        <v>331880</v>
      </c>
      <c r="E31" s="21"/>
      <c r="F31" s="22">
        <v>350595</v>
      </c>
      <c r="G31" s="22"/>
      <c r="H31" s="3">
        <v>134128</v>
      </c>
      <c r="I31" s="21"/>
      <c r="J31" s="32">
        <v>147881</v>
      </c>
      <c r="K31" s="22"/>
      <c r="L31" s="31"/>
    </row>
    <row r="32" spans="1:13" ht="24" customHeight="1">
      <c r="A32" s="3" t="s">
        <v>119</v>
      </c>
      <c r="B32" s="20"/>
      <c r="D32" s="3">
        <v>214716</v>
      </c>
      <c r="E32" s="21"/>
      <c r="F32" s="22">
        <v>214716</v>
      </c>
      <c r="G32" s="22"/>
      <c r="H32" s="32">
        <v>0</v>
      </c>
      <c r="I32" s="21"/>
      <c r="J32" s="32">
        <v>0</v>
      </c>
      <c r="K32" s="22"/>
      <c r="L32" s="31"/>
    </row>
    <row r="33" spans="1:12" ht="24" customHeight="1">
      <c r="A33" s="3" t="s">
        <v>196</v>
      </c>
      <c r="B33" s="20"/>
      <c r="D33" s="3">
        <v>441116</v>
      </c>
      <c r="E33" s="21"/>
      <c r="F33" s="22">
        <v>447740</v>
      </c>
      <c r="G33" s="22"/>
      <c r="H33" s="3">
        <v>27019</v>
      </c>
      <c r="I33" s="21"/>
      <c r="J33" s="32">
        <v>27023</v>
      </c>
      <c r="K33" s="22"/>
      <c r="L33" s="31"/>
    </row>
    <row r="34" spans="1:12" ht="24" customHeight="1">
      <c r="A34" s="3" t="s">
        <v>66</v>
      </c>
      <c r="B34" s="20"/>
      <c r="D34" s="3">
        <v>246091</v>
      </c>
      <c r="E34" s="21"/>
      <c r="F34" s="22">
        <v>249050</v>
      </c>
      <c r="G34" s="22"/>
      <c r="H34" s="3">
        <v>99437</v>
      </c>
      <c r="I34" s="21"/>
      <c r="J34" s="32">
        <v>104271</v>
      </c>
      <c r="K34" s="22"/>
      <c r="L34" s="31"/>
    </row>
    <row r="35" spans="1:12" ht="24" customHeight="1">
      <c r="A35" s="3" t="s">
        <v>11</v>
      </c>
      <c r="B35" s="20">
        <v>2</v>
      </c>
      <c r="D35" s="33">
        <v>40278</v>
      </c>
      <c r="E35" s="21"/>
      <c r="F35" s="33">
        <v>48146</v>
      </c>
      <c r="G35" s="22"/>
      <c r="H35" s="33">
        <v>40145</v>
      </c>
      <c r="I35" s="21"/>
      <c r="J35" s="33">
        <v>48579</v>
      </c>
      <c r="K35" s="22"/>
    </row>
    <row r="36" spans="1:12" ht="24" customHeight="1">
      <c r="A36" s="1" t="s">
        <v>21</v>
      </c>
      <c r="B36" s="20"/>
      <c r="D36" s="34">
        <f>SUM(D21:D35)</f>
        <v>20553773</v>
      </c>
      <c r="E36" s="21"/>
      <c r="F36" s="34">
        <f>SUM(F21:F35)</f>
        <v>20324066</v>
      </c>
      <c r="G36" s="21"/>
      <c r="H36" s="34">
        <f>SUM(H21:H35)</f>
        <v>12067369</v>
      </c>
      <c r="I36" s="21"/>
      <c r="J36" s="34">
        <f>SUM(J21:J35)</f>
        <v>11795470</v>
      </c>
      <c r="K36" s="22"/>
      <c r="L36" s="31"/>
    </row>
    <row r="37" spans="1:12" ht="24" customHeight="1" thickBot="1">
      <c r="A37" s="1" t="s">
        <v>22</v>
      </c>
      <c r="D37" s="35">
        <f>SUM(D36,D19)</f>
        <v>21936838</v>
      </c>
      <c r="E37" s="21"/>
      <c r="F37" s="35">
        <f>SUM(F36,F19)</f>
        <v>21845084</v>
      </c>
      <c r="G37" s="22"/>
      <c r="H37" s="35">
        <f>SUM(H36,H19)</f>
        <v>12954996</v>
      </c>
      <c r="I37" s="21"/>
      <c r="J37" s="35">
        <f>SUM(J36,J19)</f>
        <v>12655467</v>
      </c>
      <c r="K37" s="22"/>
    </row>
    <row r="38" spans="1:12" ht="24" customHeight="1" thickTop="1"/>
    <row r="39" spans="1:12" ht="24" customHeight="1">
      <c r="A39" s="3" t="s">
        <v>1</v>
      </c>
    </row>
    <row r="40" spans="1:12" ht="24" customHeight="1">
      <c r="A40" s="1" t="s">
        <v>91</v>
      </c>
      <c r="B40" s="2"/>
      <c r="C40" s="2"/>
      <c r="D40" s="2"/>
      <c r="E40" s="2"/>
      <c r="F40" s="2"/>
      <c r="G40" s="2"/>
      <c r="H40" s="2"/>
      <c r="I40" s="2"/>
      <c r="J40" s="2"/>
    </row>
    <row r="41" spans="1:12" ht="24" customHeight="1">
      <c r="A41" s="1" t="s">
        <v>232</v>
      </c>
      <c r="B41" s="2"/>
      <c r="C41" s="2"/>
      <c r="D41" s="2"/>
      <c r="E41" s="2"/>
      <c r="F41" s="2"/>
      <c r="G41" s="2"/>
      <c r="H41" s="2"/>
      <c r="I41" s="2"/>
      <c r="J41" s="2"/>
    </row>
    <row r="42" spans="1:12" ht="24" customHeight="1">
      <c r="A42" s="5" t="s">
        <v>212</v>
      </c>
      <c r="B42" s="2"/>
      <c r="C42" s="2"/>
      <c r="D42" s="2"/>
      <c r="E42" s="2"/>
      <c r="F42" s="2"/>
      <c r="G42" s="2"/>
      <c r="H42" s="2"/>
      <c r="I42" s="2"/>
      <c r="J42" s="6"/>
    </row>
    <row r="43" spans="1:12" ht="24" customHeight="1">
      <c r="A43" s="5"/>
      <c r="B43" s="2"/>
      <c r="C43" s="2"/>
      <c r="D43" s="2"/>
      <c r="E43" s="2"/>
      <c r="F43" s="2"/>
      <c r="G43" s="2"/>
      <c r="H43" s="2"/>
      <c r="I43" s="2"/>
      <c r="J43" s="6" t="s">
        <v>59</v>
      </c>
      <c r="K43" s="6"/>
    </row>
    <row r="44" spans="1:12" ht="24" customHeight="1">
      <c r="A44" s="2"/>
      <c r="B44" s="2"/>
      <c r="C44" s="2"/>
      <c r="D44" s="121" t="s">
        <v>8</v>
      </c>
      <c r="E44" s="121"/>
      <c r="F44" s="121"/>
      <c r="G44" s="7"/>
      <c r="H44" s="121" t="s">
        <v>7</v>
      </c>
      <c r="I44" s="121"/>
      <c r="J44" s="121"/>
      <c r="K44" s="120"/>
    </row>
    <row r="45" spans="1:12" ht="24" customHeight="1">
      <c r="B45" s="8" t="s">
        <v>0</v>
      </c>
      <c r="D45" s="9" t="s">
        <v>213</v>
      </c>
      <c r="E45" s="10"/>
      <c r="F45" s="11" t="s">
        <v>214</v>
      </c>
      <c r="G45" s="11"/>
      <c r="H45" s="9" t="s">
        <v>213</v>
      </c>
      <c r="I45" s="10"/>
      <c r="J45" s="11" t="s">
        <v>214</v>
      </c>
      <c r="K45" s="119"/>
    </row>
    <row r="46" spans="1:12" ht="24" customHeight="1">
      <c r="B46" s="8"/>
      <c r="D46" s="12" t="s">
        <v>57</v>
      </c>
      <c r="E46" s="13"/>
      <c r="F46" s="12" t="s">
        <v>95</v>
      </c>
      <c r="G46" s="14"/>
      <c r="H46" s="12" t="s">
        <v>57</v>
      </c>
      <c r="I46" s="13"/>
      <c r="J46" s="12" t="s">
        <v>95</v>
      </c>
    </row>
    <row r="47" spans="1:12" ht="24" customHeight="1">
      <c r="B47" s="8"/>
      <c r="D47" s="12" t="s">
        <v>58</v>
      </c>
      <c r="E47" s="15"/>
      <c r="F47" s="16"/>
      <c r="G47" s="15"/>
      <c r="H47" s="12" t="s">
        <v>58</v>
      </c>
      <c r="I47" s="13"/>
      <c r="J47" s="16"/>
    </row>
    <row r="48" spans="1:12" ht="24" customHeight="1">
      <c r="A48" s="1" t="s">
        <v>23</v>
      </c>
      <c r="B48" s="8"/>
      <c r="H48" s="36"/>
      <c r="I48" s="36"/>
      <c r="J48" s="36"/>
    </row>
    <row r="49" spans="1:11" ht="24" customHeight="1">
      <c r="A49" s="1" t="s">
        <v>24</v>
      </c>
    </row>
    <row r="50" spans="1:11" ht="24" customHeight="1">
      <c r="A50" s="29" t="s">
        <v>143</v>
      </c>
      <c r="B50" s="20"/>
      <c r="D50" s="22">
        <v>370000</v>
      </c>
      <c r="F50" s="22">
        <v>170000</v>
      </c>
      <c r="H50" s="22">
        <v>370000</v>
      </c>
      <c r="J50" s="22">
        <v>170000</v>
      </c>
    </row>
    <row r="51" spans="1:11" ht="24" customHeight="1">
      <c r="A51" s="29" t="s">
        <v>186</v>
      </c>
      <c r="B51" s="20">
        <v>2</v>
      </c>
      <c r="D51" s="22">
        <v>352301</v>
      </c>
      <c r="E51" s="21"/>
      <c r="F51" s="32">
        <v>451579</v>
      </c>
      <c r="G51" s="22"/>
      <c r="H51" s="22">
        <v>318228</v>
      </c>
      <c r="I51" s="21"/>
      <c r="J51" s="22">
        <v>279465</v>
      </c>
      <c r="K51" s="22"/>
    </row>
    <row r="52" spans="1:11" ht="24" customHeight="1">
      <c r="A52" s="29" t="s">
        <v>144</v>
      </c>
      <c r="B52" s="20"/>
      <c r="D52" s="22">
        <v>1322452</v>
      </c>
      <c r="E52" s="22"/>
      <c r="F52" s="32">
        <v>1250491</v>
      </c>
      <c r="G52" s="22"/>
      <c r="H52" s="22">
        <v>1001360</v>
      </c>
      <c r="I52" s="22"/>
      <c r="J52" s="22">
        <v>1001360</v>
      </c>
      <c r="K52" s="22"/>
    </row>
    <row r="53" spans="1:11" ht="24" customHeight="1">
      <c r="A53" s="29" t="s">
        <v>108</v>
      </c>
      <c r="B53" s="20">
        <v>2</v>
      </c>
      <c r="D53" s="22">
        <v>99792</v>
      </c>
      <c r="E53" s="21"/>
      <c r="F53" s="32">
        <v>111125</v>
      </c>
      <c r="G53" s="22"/>
      <c r="H53" s="22">
        <v>51345</v>
      </c>
      <c r="I53" s="21"/>
      <c r="J53" s="22">
        <v>62631</v>
      </c>
      <c r="K53" s="22"/>
    </row>
    <row r="54" spans="1:11" ht="24" customHeight="1">
      <c r="A54" s="29" t="s">
        <v>92</v>
      </c>
      <c r="B54" s="20"/>
      <c r="D54" s="22"/>
      <c r="F54" s="32"/>
      <c r="G54" s="22"/>
      <c r="H54" s="22"/>
      <c r="J54" s="22"/>
    </row>
    <row r="55" spans="1:11" ht="24" customHeight="1">
      <c r="A55" s="29" t="s">
        <v>93</v>
      </c>
      <c r="B55" s="20">
        <v>2</v>
      </c>
      <c r="D55" s="22">
        <v>3497</v>
      </c>
      <c r="F55" s="32">
        <v>5230</v>
      </c>
      <c r="G55" s="22"/>
      <c r="H55" s="22">
        <v>3497</v>
      </c>
      <c r="J55" s="22">
        <v>5230</v>
      </c>
      <c r="K55" s="22"/>
    </row>
    <row r="56" spans="1:11" ht="24" customHeight="1">
      <c r="A56" s="29" t="s">
        <v>120</v>
      </c>
      <c r="B56" s="20">
        <v>2</v>
      </c>
      <c r="D56" s="22">
        <v>103394</v>
      </c>
      <c r="F56" s="32">
        <v>99856</v>
      </c>
      <c r="G56" s="22"/>
      <c r="H56" s="22">
        <v>470</v>
      </c>
      <c r="J56" s="22">
        <v>484</v>
      </c>
      <c r="K56" s="22"/>
    </row>
    <row r="57" spans="1:11" ht="24" customHeight="1">
      <c r="A57" s="29" t="s">
        <v>77</v>
      </c>
      <c r="B57" s="20"/>
      <c r="D57" s="22">
        <v>63907</v>
      </c>
      <c r="E57" s="21"/>
      <c r="F57" s="32">
        <v>37089</v>
      </c>
      <c r="G57" s="22"/>
      <c r="H57" s="22">
        <v>4999</v>
      </c>
      <c r="I57" s="21"/>
      <c r="J57" s="22">
        <v>0</v>
      </c>
      <c r="K57" s="22"/>
    </row>
    <row r="58" spans="1:11" ht="24" customHeight="1">
      <c r="A58" s="29" t="s">
        <v>12</v>
      </c>
      <c r="B58" s="20"/>
      <c r="C58" s="23"/>
      <c r="D58" s="22">
        <v>27326</v>
      </c>
      <c r="E58" s="21"/>
      <c r="F58" s="32">
        <v>26660</v>
      </c>
      <c r="G58" s="22"/>
      <c r="H58" s="22">
        <v>8289</v>
      </c>
      <c r="I58" s="21"/>
      <c r="J58" s="22">
        <v>11557</v>
      </c>
      <c r="K58" s="22"/>
    </row>
    <row r="59" spans="1:11" ht="24" customHeight="1">
      <c r="A59" s="1" t="s">
        <v>25</v>
      </c>
      <c r="D59" s="26">
        <f>SUM(D50:D58)</f>
        <v>2342669</v>
      </c>
      <c r="E59" s="21"/>
      <c r="F59" s="26">
        <f>SUM(F50:F58)</f>
        <v>2152030</v>
      </c>
      <c r="G59" s="22"/>
      <c r="H59" s="26">
        <f>SUM(H50:H58)</f>
        <v>1758188</v>
      </c>
      <c r="I59" s="21"/>
      <c r="J59" s="26">
        <f>SUM(J50:J58)</f>
        <v>1530727</v>
      </c>
      <c r="K59" s="22"/>
    </row>
    <row r="60" spans="1:11" ht="24" customHeight="1">
      <c r="A60" s="1" t="s">
        <v>26</v>
      </c>
      <c r="E60" s="22"/>
      <c r="I60" s="22"/>
    </row>
    <row r="61" spans="1:11" ht="24" customHeight="1">
      <c r="A61" s="29" t="s">
        <v>147</v>
      </c>
      <c r="B61" s="20"/>
      <c r="D61" s="22">
        <v>7584124</v>
      </c>
      <c r="E61" s="21"/>
      <c r="F61" s="22">
        <v>7770610</v>
      </c>
      <c r="G61" s="22"/>
      <c r="H61" s="22">
        <v>1054960</v>
      </c>
      <c r="I61" s="24"/>
      <c r="J61" s="22">
        <v>1105300</v>
      </c>
      <c r="K61" s="22"/>
    </row>
    <row r="62" spans="1:11" ht="24" customHeight="1">
      <c r="A62" s="29" t="s">
        <v>148</v>
      </c>
      <c r="B62" s="20">
        <v>2</v>
      </c>
      <c r="D62" s="22">
        <v>1527487</v>
      </c>
      <c r="E62" s="21"/>
      <c r="F62" s="21">
        <v>1534703</v>
      </c>
      <c r="G62" s="21"/>
      <c r="H62" s="22">
        <v>20293</v>
      </c>
      <c r="I62" s="21"/>
      <c r="J62" s="21">
        <v>22725</v>
      </c>
      <c r="K62" s="21"/>
    </row>
    <row r="63" spans="1:11" ht="24" customHeight="1">
      <c r="A63" s="29" t="s">
        <v>149</v>
      </c>
      <c r="B63" s="20">
        <v>2</v>
      </c>
      <c r="D63" s="22">
        <v>1181573</v>
      </c>
      <c r="E63" s="21"/>
      <c r="F63" s="21">
        <v>1201626</v>
      </c>
      <c r="G63" s="21"/>
      <c r="H63" s="22">
        <v>0</v>
      </c>
      <c r="I63" s="24"/>
      <c r="J63" s="21">
        <v>0</v>
      </c>
      <c r="K63" s="22"/>
    </row>
    <row r="64" spans="1:11" ht="24" customHeight="1">
      <c r="A64" s="29" t="s">
        <v>110</v>
      </c>
      <c r="B64" s="20"/>
      <c r="D64" s="22">
        <v>1992671</v>
      </c>
      <c r="E64" s="21"/>
      <c r="F64" s="21">
        <v>1992106</v>
      </c>
      <c r="G64" s="21"/>
      <c r="H64" s="22">
        <v>1992671</v>
      </c>
      <c r="I64" s="24"/>
      <c r="J64" s="21">
        <v>1992106</v>
      </c>
      <c r="K64" s="22"/>
    </row>
    <row r="65" spans="1:11" ht="24" customHeight="1">
      <c r="A65" s="29" t="s">
        <v>113</v>
      </c>
      <c r="B65" s="20"/>
      <c r="D65" s="22">
        <v>127815</v>
      </c>
      <c r="E65" s="21"/>
      <c r="F65" s="21">
        <v>128781</v>
      </c>
      <c r="G65" s="21"/>
      <c r="H65" s="22">
        <v>0</v>
      </c>
      <c r="I65" s="24"/>
      <c r="J65" s="21">
        <v>0</v>
      </c>
      <c r="K65" s="22"/>
    </row>
    <row r="66" spans="1:11" ht="24" customHeight="1">
      <c r="A66" s="29" t="s">
        <v>233</v>
      </c>
      <c r="B66" s="20"/>
      <c r="D66" s="22">
        <v>653267</v>
      </c>
      <c r="E66" s="21"/>
      <c r="F66" s="21">
        <v>657635</v>
      </c>
      <c r="G66" s="21"/>
      <c r="H66" s="22">
        <v>514870</v>
      </c>
      <c r="I66" s="24"/>
      <c r="J66" s="21">
        <v>522059</v>
      </c>
      <c r="K66" s="22"/>
    </row>
    <row r="67" spans="1:11" ht="24" customHeight="1">
      <c r="A67" s="29" t="s">
        <v>13</v>
      </c>
      <c r="B67" s="20">
        <v>2</v>
      </c>
      <c r="D67" s="33">
        <v>57302</v>
      </c>
      <c r="F67" s="33">
        <v>47813</v>
      </c>
      <c r="G67" s="22"/>
      <c r="H67" s="33">
        <v>10825</v>
      </c>
      <c r="I67" s="24"/>
      <c r="J67" s="33">
        <v>12110</v>
      </c>
      <c r="K67" s="22"/>
    </row>
    <row r="68" spans="1:11" ht="24" customHeight="1">
      <c r="A68" s="1" t="s">
        <v>27</v>
      </c>
      <c r="D68" s="33">
        <f>SUM(D61:D67)</f>
        <v>13124239</v>
      </c>
      <c r="E68" s="21"/>
      <c r="F68" s="33">
        <f>SUM(F61:F67)</f>
        <v>13333274</v>
      </c>
      <c r="G68" s="22"/>
      <c r="H68" s="33">
        <f>SUM(H61:H67)</f>
        <v>3593619</v>
      </c>
      <c r="I68" s="21"/>
      <c r="J68" s="33">
        <f>SUM(J61:J67)</f>
        <v>3654300</v>
      </c>
      <c r="K68" s="22"/>
    </row>
    <row r="69" spans="1:11" ht="24" customHeight="1">
      <c r="A69" s="1" t="s">
        <v>28</v>
      </c>
      <c r="D69" s="33">
        <f>SUM(D59,D68)</f>
        <v>15466908</v>
      </c>
      <c r="E69" s="22"/>
      <c r="F69" s="26">
        <f>SUM(F59,F68)</f>
        <v>15485304</v>
      </c>
      <c r="G69" s="22"/>
      <c r="H69" s="33">
        <f>SUM(H59,H68)</f>
        <v>5351807</v>
      </c>
      <c r="I69" s="21">
        <f>SUM(I59,I68)</f>
        <v>0</v>
      </c>
      <c r="J69" s="26">
        <f>SUM(J59,J68)</f>
        <v>5185027</v>
      </c>
      <c r="K69" s="22"/>
    </row>
    <row r="70" spans="1:11" ht="24" customHeight="1">
      <c r="D70" s="22"/>
      <c r="H70" s="22"/>
      <c r="I70" s="17"/>
      <c r="K70" s="17"/>
    </row>
    <row r="71" spans="1:11" ht="24" customHeight="1">
      <c r="A71" s="3" t="s">
        <v>1</v>
      </c>
      <c r="I71" s="17"/>
      <c r="K71" s="17"/>
    </row>
    <row r="72" spans="1:11" ht="24" customHeight="1">
      <c r="A72" s="1" t="s">
        <v>91</v>
      </c>
      <c r="B72" s="2"/>
      <c r="C72" s="2"/>
      <c r="D72" s="2"/>
      <c r="E72" s="2"/>
      <c r="F72" s="2"/>
      <c r="G72" s="2"/>
      <c r="H72" s="2"/>
      <c r="I72" s="2"/>
      <c r="J72" s="2"/>
    </row>
    <row r="73" spans="1:11" ht="24" customHeight="1">
      <c r="A73" s="1" t="s">
        <v>232</v>
      </c>
      <c r="B73" s="2"/>
      <c r="C73" s="2"/>
      <c r="D73" s="2"/>
      <c r="E73" s="2"/>
      <c r="F73" s="2"/>
      <c r="G73" s="2"/>
      <c r="H73" s="2"/>
      <c r="I73" s="2"/>
      <c r="J73" s="2"/>
    </row>
    <row r="74" spans="1:11" ht="24" customHeight="1">
      <c r="A74" s="5" t="s">
        <v>212</v>
      </c>
      <c r="B74" s="2"/>
      <c r="C74" s="2"/>
      <c r="D74" s="2"/>
      <c r="E74" s="2"/>
      <c r="F74" s="2"/>
      <c r="G74" s="2"/>
      <c r="H74" s="2"/>
      <c r="I74" s="2"/>
      <c r="J74" s="6"/>
    </row>
    <row r="75" spans="1:11" ht="24" customHeight="1">
      <c r="A75" s="5"/>
      <c r="B75" s="2"/>
      <c r="C75" s="2"/>
      <c r="D75" s="2"/>
      <c r="E75" s="2"/>
      <c r="F75" s="2"/>
      <c r="G75" s="2"/>
      <c r="H75" s="2"/>
      <c r="I75" s="2"/>
      <c r="J75" s="6" t="s">
        <v>59</v>
      </c>
      <c r="K75" s="6"/>
    </row>
    <row r="76" spans="1:11" ht="24" customHeight="1">
      <c r="A76" s="2"/>
      <c r="B76" s="2"/>
      <c r="C76" s="2"/>
      <c r="D76" s="121" t="s">
        <v>8</v>
      </c>
      <c r="E76" s="121"/>
      <c r="F76" s="121"/>
      <c r="G76" s="7"/>
      <c r="H76" s="121" t="s">
        <v>7</v>
      </c>
      <c r="I76" s="121"/>
      <c r="J76" s="121"/>
      <c r="K76" s="120"/>
    </row>
    <row r="77" spans="1:11" ht="24" customHeight="1">
      <c r="B77" s="8"/>
      <c r="D77" s="9" t="s">
        <v>213</v>
      </c>
      <c r="E77" s="10"/>
      <c r="F77" s="11" t="s">
        <v>214</v>
      </c>
      <c r="G77" s="11"/>
      <c r="H77" s="9" t="s">
        <v>213</v>
      </c>
      <c r="I77" s="10"/>
      <c r="J77" s="11" t="s">
        <v>214</v>
      </c>
      <c r="K77" s="119"/>
    </row>
    <row r="78" spans="1:11" ht="24" customHeight="1">
      <c r="B78" s="8"/>
      <c r="D78" s="12" t="s">
        <v>57</v>
      </c>
      <c r="E78" s="13"/>
      <c r="F78" s="12" t="s">
        <v>95</v>
      </c>
      <c r="G78" s="14"/>
      <c r="H78" s="12" t="s">
        <v>57</v>
      </c>
      <c r="I78" s="13"/>
      <c r="J78" s="12" t="s">
        <v>95</v>
      </c>
    </row>
    <row r="79" spans="1:11" ht="24" customHeight="1">
      <c r="B79" s="8"/>
      <c r="D79" s="12" t="s">
        <v>58</v>
      </c>
      <c r="E79" s="15"/>
      <c r="F79" s="16"/>
      <c r="G79" s="15"/>
      <c r="H79" s="12" t="s">
        <v>58</v>
      </c>
      <c r="I79" s="13"/>
      <c r="J79" s="16"/>
    </row>
    <row r="80" spans="1:11" ht="24" customHeight="1">
      <c r="A80" s="1" t="s">
        <v>29</v>
      </c>
      <c r="B80" s="8"/>
      <c r="F80" s="37"/>
      <c r="G80" s="37"/>
      <c r="H80" s="36"/>
      <c r="I80" s="36"/>
      <c r="J80" s="36"/>
    </row>
    <row r="81" spans="1:13" ht="24" customHeight="1">
      <c r="A81" s="29" t="s">
        <v>14</v>
      </c>
      <c r="B81" s="20"/>
      <c r="H81" s="38"/>
      <c r="I81" s="38"/>
      <c r="J81" s="38"/>
    </row>
    <row r="82" spans="1:13" ht="24" customHeight="1">
      <c r="A82" s="29" t="s">
        <v>43</v>
      </c>
      <c r="H82" s="38"/>
      <c r="I82" s="38"/>
      <c r="J82" s="38"/>
    </row>
    <row r="83" spans="1:13" ht="24" customHeight="1" thickBot="1">
      <c r="A83" s="29" t="s">
        <v>98</v>
      </c>
      <c r="B83" s="23"/>
      <c r="C83" s="23"/>
      <c r="D83" s="39">
        <v>637497</v>
      </c>
      <c r="E83" s="22"/>
      <c r="F83" s="39">
        <v>637497</v>
      </c>
      <c r="G83" s="21"/>
      <c r="H83" s="39">
        <v>637497</v>
      </c>
      <c r="I83" s="22"/>
      <c r="J83" s="39">
        <v>637497</v>
      </c>
      <c r="K83" s="22"/>
    </row>
    <row r="84" spans="1:13" ht="24" customHeight="1" thickTop="1">
      <c r="A84" s="29" t="s">
        <v>243</v>
      </c>
      <c r="B84" s="23"/>
      <c r="C84" s="23"/>
      <c r="D84" s="22"/>
      <c r="E84" s="22"/>
      <c r="F84" s="22"/>
      <c r="G84" s="22"/>
      <c r="H84" s="22"/>
      <c r="I84" s="22"/>
      <c r="J84" s="22"/>
      <c r="K84" s="22"/>
    </row>
    <row r="85" spans="1:13" ht="24" customHeight="1">
      <c r="A85" s="29" t="s">
        <v>99</v>
      </c>
      <c r="B85" s="20"/>
      <c r="C85" s="23"/>
      <c r="D85" s="22">
        <f>Conso!B32</f>
        <v>637496</v>
      </c>
      <c r="E85" s="22"/>
      <c r="F85" s="22">
        <f>SUM(Conso!B26)</f>
        <v>637496</v>
      </c>
      <c r="G85" s="22"/>
      <c r="H85" s="22">
        <f>Company!B24</f>
        <v>637496</v>
      </c>
      <c r="I85" s="22"/>
      <c r="J85" s="22">
        <f>Company!B18</f>
        <v>637496</v>
      </c>
      <c r="K85" s="22"/>
    </row>
    <row r="86" spans="1:13" ht="24" customHeight="1">
      <c r="A86" s="29" t="s">
        <v>15</v>
      </c>
      <c r="B86" s="20"/>
      <c r="D86" s="22">
        <f>Conso!D32</f>
        <v>434975</v>
      </c>
      <c r="E86" s="22"/>
      <c r="F86" s="22">
        <f>SUM(Conso!D26)</f>
        <v>434975</v>
      </c>
      <c r="G86" s="22"/>
      <c r="H86" s="22">
        <f>Company!D24</f>
        <v>434975</v>
      </c>
      <c r="I86" s="22"/>
      <c r="J86" s="22">
        <f>Company!D18</f>
        <v>434975</v>
      </c>
      <c r="K86" s="22"/>
    </row>
    <row r="87" spans="1:13" ht="24" customHeight="1">
      <c r="A87" s="29" t="s">
        <v>168</v>
      </c>
      <c r="B87" s="20"/>
      <c r="D87" s="22">
        <f>SUM(Conso!F32)</f>
        <v>990563</v>
      </c>
      <c r="E87" s="22"/>
      <c r="F87" s="22">
        <f>SUM(Conso!F26)</f>
        <v>990563</v>
      </c>
      <c r="G87" s="22"/>
      <c r="H87" s="22">
        <f>SUM(Company!F24)</f>
        <v>990563</v>
      </c>
      <c r="I87" s="22"/>
      <c r="J87" s="22">
        <f>SUM(Company!F18)</f>
        <v>990563</v>
      </c>
      <c r="K87" s="22"/>
    </row>
    <row r="88" spans="1:13" ht="24" customHeight="1">
      <c r="A88" s="29" t="s">
        <v>150</v>
      </c>
      <c r="D88" s="22"/>
      <c r="E88" s="22"/>
      <c r="F88" s="22"/>
      <c r="G88" s="22"/>
      <c r="H88" s="22"/>
      <c r="I88" s="22"/>
      <c r="J88" s="22"/>
      <c r="K88" s="22"/>
    </row>
    <row r="89" spans="1:13" ht="24" customHeight="1">
      <c r="A89" s="29" t="s">
        <v>151</v>
      </c>
      <c r="B89" s="20"/>
      <c r="D89" s="22">
        <f>Conso!H32</f>
        <v>420299</v>
      </c>
      <c r="E89" s="22"/>
      <c r="F89" s="22">
        <f>SUM(Conso!H26)</f>
        <v>420299</v>
      </c>
      <c r="G89" s="22"/>
      <c r="H89" s="22">
        <v>0</v>
      </c>
      <c r="I89" s="22"/>
      <c r="J89" s="22">
        <v>0</v>
      </c>
      <c r="K89" s="22"/>
    </row>
    <row r="90" spans="1:13" ht="24" customHeight="1">
      <c r="A90" s="29" t="s">
        <v>68</v>
      </c>
      <c r="D90" s="22"/>
      <c r="E90" s="22"/>
      <c r="F90" s="22"/>
      <c r="G90" s="22"/>
      <c r="H90" s="22"/>
      <c r="I90" s="22"/>
      <c r="J90" s="22"/>
      <c r="K90" s="22"/>
    </row>
    <row r="91" spans="1:13" ht="24" customHeight="1">
      <c r="A91" s="29" t="s">
        <v>69</v>
      </c>
      <c r="D91" s="22">
        <f>Conso!J32</f>
        <v>63750</v>
      </c>
      <c r="E91" s="22"/>
      <c r="F91" s="22">
        <f>Conso!J26</f>
        <v>63750</v>
      </c>
      <c r="G91" s="22"/>
      <c r="H91" s="22">
        <f>Company!H24</f>
        <v>63750</v>
      </c>
      <c r="I91" s="22"/>
      <c r="J91" s="22">
        <f>Company!H18</f>
        <v>63750</v>
      </c>
      <c r="K91" s="22"/>
    </row>
    <row r="92" spans="1:13" ht="24" customHeight="1">
      <c r="A92" s="29" t="s">
        <v>94</v>
      </c>
      <c r="D92" s="22">
        <f>Conso!L32</f>
        <v>2726391</v>
      </c>
      <c r="E92" s="22"/>
      <c r="F92" s="22">
        <f>Conso!L26</f>
        <v>2726391</v>
      </c>
      <c r="G92" s="22"/>
      <c r="H92" s="22">
        <f>Company!J24</f>
        <v>2726391</v>
      </c>
      <c r="I92" s="22"/>
      <c r="J92" s="22">
        <f>Company!J18</f>
        <v>2726391</v>
      </c>
      <c r="K92" s="22"/>
    </row>
    <row r="93" spans="1:13" ht="24" customHeight="1">
      <c r="A93" s="29" t="s">
        <v>85</v>
      </c>
      <c r="D93" s="22">
        <f>Conso!N32</f>
        <v>180191</v>
      </c>
      <c r="E93" s="22"/>
      <c r="F93" s="22">
        <f>Conso!N26</f>
        <v>55978</v>
      </c>
      <c r="G93" s="22"/>
      <c r="H93" s="22">
        <f>Company!L24</f>
        <v>2750014</v>
      </c>
      <c r="I93" s="22"/>
      <c r="J93" s="22">
        <f>Company!L18</f>
        <v>2617265</v>
      </c>
      <c r="K93" s="22"/>
      <c r="L93" s="40"/>
      <c r="M93" s="41"/>
    </row>
    <row r="94" spans="1:13" ht="24" customHeight="1">
      <c r="A94" s="29" t="s">
        <v>190</v>
      </c>
      <c r="D94" s="33">
        <f>SUM(Conso!P32)</f>
        <v>-4832</v>
      </c>
      <c r="E94" s="22"/>
      <c r="F94" s="33">
        <f>SUM(Conso!P26)</f>
        <v>-3324</v>
      </c>
      <c r="G94" s="22"/>
      <c r="H94" s="33">
        <v>0</v>
      </c>
      <c r="I94" s="22"/>
      <c r="J94" s="33">
        <v>0</v>
      </c>
      <c r="K94" s="22"/>
    </row>
    <row r="95" spans="1:13" ht="24" customHeight="1">
      <c r="A95" s="29" t="s">
        <v>46</v>
      </c>
      <c r="D95" s="22">
        <f>SUM(D85:D94)</f>
        <v>5448833</v>
      </c>
      <c r="E95" s="22"/>
      <c r="F95" s="22">
        <f>SUM(F85:F94)</f>
        <v>5326128</v>
      </c>
      <c r="G95" s="22"/>
      <c r="H95" s="22">
        <f>SUM(H85:H94)</f>
        <v>7603189</v>
      </c>
      <c r="I95" s="22"/>
      <c r="J95" s="22">
        <f>SUM(J85:J94)</f>
        <v>7470440</v>
      </c>
      <c r="K95" s="22"/>
    </row>
    <row r="96" spans="1:13" ht="24" customHeight="1">
      <c r="A96" s="29" t="s">
        <v>73</v>
      </c>
      <c r="D96" s="33">
        <f>Conso!V32</f>
        <v>1021097</v>
      </c>
      <c r="E96" s="22"/>
      <c r="F96" s="33">
        <f>SUM(Conso!V26)</f>
        <v>1033652</v>
      </c>
      <c r="G96" s="22"/>
      <c r="H96" s="33">
        <v>0</v>
      </c>
      <c r="I96" s="22"/>
      <c r="J96" s="33">
        <v>0</v>
      </c>
      <c r="K96" s="22"/>
    </row>
    <row r="97" spans="1:11" ht="24" customHeight="1">
      <c r="A97" s="1" t="s">
        <v>30</v>
      </c>
      <c r="D97" s="26">
        <f>SUM(D95:D96)</f>
        <v>6469930</v>
      </c>
      <c r="E97" s="22"/>
      <c r="F97" s="26">
        <f>SUM(F95:F96)</f>
        <v>6359780</v>
      </c>
      <c r="G97" s="22"/>
      <c r="H97" s="26">
        <f>SUM(H95:H96)</f>
        <v>7603189</v>
      </c>
      <c r="I97" s="22"/>
      <c r="J97" s="26">
        <f>SUM(J95:J96)</f>
        <v>7470440</v>
      </c>
      <c r="K97" s="22"/>
    </row>
    <row r="98" spans="1:11" ht="24" customHeight="1" thickBot="1">
      <c r="A98" s="1" t="s">
        <v>31</v>
      </c>
      <c r="D98" s="35">
        <f>SUM(D97,D69)</f>
        <v>21936838</v>
      </c>
      <c r="E98" s="22"/>
      <c r="F98" s="35">
        <f>SUM(F69+F97)</f>
        <v>21845084</v>
      </c>
      <c r="G98" s="22"/>
      <c r="H98" s="35">
        <f>SUM(H69+H97)</f>
        <v>12954996</v>
      </c>
      <c r="I98" s="22"/>
      <c r="J98" s="35">
        <f>SUM(J69+J97)</f>
        <v>12655467</v>
      </c>
      <c r="K98" s="22"/>
    </row>
    <row r="99" spans="1:11" ht="24" customHeight="1" thickTop="1">
      <c r="A99" s="1"/>
      <c r="D99" s="22"/>
      <c r="E99" s="22"/>
      <c r="F99" s="22"/>
      <c r="G99" s="22"/>
      <c r="H99" s="22"/>
      <c r="I99" s="22"/>
      <c r="J99" s="22"/>
      <c r="K99" s="22"/>
    </row>
    <row r="100" spans="1:11" ht="24" customHeight="1">
      <c r="A100" s="3" t="s">
        <v>1</v>
      </c>
    </row>
    <row r="102" spans="1:11" ht="24" customHeight="1">
      <c r="A102" s="42"/>
      <c r="B102" s="42"/>
      <c r="C102" s="42"/>
    </row>
    <row r="104" spans="1:11" ht="24" customHeight="1">
      <c r="D104" s="3" t="s">
        <v>32</v>
      </c>
    </row>
    <row r="105" spans="1:11" ht="24" customHeight="1">
      <c r="A105" s="42"/>
      <c r="B105" s="42"/>
      <c r="C105" s="42"/>
    </row>
  </sheetData>
  <mergeCells count="6">
    <mergeCell ref="D76:F76"/>
    <mergeCell ref="D5:F5"/>
    <mergeCell ref="D44:F44"/>
    <mergeCell ref="H76:J76"/>
    <mergeCell ref="H44:J44"/>
    <mergeCell ref="H5:J5"/>
  </mergeCells>
  <printOptions horizontalCentered="1" gridLinesSet="0"/>
  <pageMargins left="0.78740157480314965" right="0.31496062992125984" top="0.78740157480314965" bottom="0.19685039370078741" header="0.19685039370078741" footer="0.19685039370078741"/>
  <pageSetup paperSize="9" scale="71" fitToHeight="3" orientation="portrait" r:id="rId1"/>
  <headerFooter alignWithMargins="0"/>
  <rowBreaks count="2" manualBreakCount="2">
    <brk id="39" max="16383" man="1"/>
    <brk id="71" max="16383" man="1"/>
  </rowBreaks>
  <colBreaks count="1" manualBreakCount="1">
    <brk id="10" max="10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4"/>
  <sheetViews>
    <sheetView showGridLines="0" view="pageBreakPreview" zoomScaleNormal="73" zoomScaleSheetLayoutView="100" workbookViewId="0"/>
  </sheetViews>
  <sheetFormatPr defaultColWidth="10.5703125" defaultRowHeight="20.25" customHeight="1"/>
  <cols>
    <col min="1" max="1" width="53.42578125" style="44" customWidth="1"/>
    <col min="2" max="2" width="6.42578125" style="44" customWidth="1"/>
    <col min="3" max="3" width="1.5703125" style="44" customWidth="1"/>
    <col min="4" max="4" width="16.42578125" style="44" customWidth="1"/>
    <col min="5" max="5" width="1.5703125" style="44" customWidth="1"/>
    <col min="6" max="6" width="16.42578125" style="44" customWidth="1"/>
    <col min="7" max="7" width="1.5703125" style="44" customWidth="1"/>
    <col min="8" max="8" width="16.42578125" style="44" customWidth="1"/>
    <col min="9" max="9" width="1.5703125" style="44" customWidth="1"/>
    <col min="10" max="10" width="16.42578125" style="44" customWidth="1"/>
    <col min="11" max="11" width="1" style="44" customWidth="1"/>
    <col min="12" max="12" width="14.42578125" style="44" customWidth="1"/>
    <col min="13" max="16384" width="10.5703125" style="44"/>
  </cols>
  <sheetData>
    <row r="1" spans="1:19" ht="20.25" customHeight="1">
      <c r="J1" s="47" t="s">
        <v>62</v>
      </c>
    </row>
    <row r="2" spans="1:19" ht="20.25" customHeight="1">
      <c r="A2" s="48" t="s">
        <v>91</v>
      </c>
      <c r="B2" s="49"/>
      <c r="C2" s="49"/>
      <c r="D2" s="49"/>
      <c r="E2" s="49"/>
      <c r="F2" s="49"/>
      <c r="G2" s="49"/>
      <c r="H2" s="49"/>
      <c r="I2" s="49"/>
      <c r="J2" s="49"/>
    </row>
    <row r="3" spans="1:19" ht="20.25" customHeight="1">
      <c r="A3" s="48" t="s">
        <v>234</v>
      </c>
      <c r="B3" s="49"/>
      <c r="C3" s="49"/>
      <c r="D3" s="49"/>
      <c r="E3" s="49"/>
      <c r="F3" s="49"/>
      <c r="G3" s="49"/>
      <c r="H3" s="49"/>
      <c r="I3" s="49"/>
      <c r="J3" s="49"/>
    </row>
    <row r="4" spans="1:19" ht="20.25" customHeight="1">
      <c r="A4" s="48" t="s">
        <v>215</v>
      </c>
      <c r="B4" s="49"/>
      <c r="C4" s="49"/>
      <c r="D4" s="49"/>
      <c r="E4" s="49"/>
      <c r="F4" s="49"/>
      <c r="G4" s="49"/>
      <c r="H4" s="49"/>
      <c r="I4" s="49"/>
      <c r="J4" s="49"/>
    </row>
    <row r="5" spans="1:19" ht="20.25" customHeight="1">
      <c r="A5" s="49"/>
      <c r="B5" s="49"/>
      <c r="C5" s="49"/>
      <c r="D5" s="49"/>
      <c r="E5" s="49"/>
      <c r="F5" s="49"/>
      <c r="G5" s="49"/>
      <c r="H5" s="49"/>
      <c r="I5" s="49"/>
      <c r="J5" s="51" t="s">
        <v>86</v>
      </c>
    </row>
    <row r="6" spans="1:19" ht="20.25" customHeight="1">
      <c r="A6" s="49"/>
      <c r="B6" s="49"/>
      <c r="C6" s="49"/>
      <c r="D6" s="52"/>
      <c r="E6" s="53" t="s">
        <v>8</v>
      </c>
      <c r="F6" s="52"/>
      <c r="G6" s="54"/>
      <c r="H6" s="55"/>
      <c r="I6" s="53" t="s">
        <v>7</v>
      </c>
      <c r="J6" s="55"/>
    </row>
    <row r="7" spans="1:19" ht="20.25" customHeight="1">
      <c r="B7" s="50" t="s">
        <v>0</v>
      </c>
      <c r="D7" s="56" t="s">
        <v>216</v>
      </c>
      <c r="E7" s="57"/>
      <c r="F7" s="56" t="s">
        <v>184</v>
      </c>
      <c r="G7" s="58"/>
      <c r="H7" s="56" t="s">
        <v>216</v>
      </c>
      <c r="I7" s="57"/>
      <c r="J7" s="56" t="s">
        <v>184</v>
      </c>
      <c r="N7" s="95"/>
      <c r="O7" s="95"/>
      <c r="R7" s="95"/>
      <c r="S7" s="95"/>
    </row>
    <row r="8" spans="1:19" ht="20.25" customHeight="1">
      <c r="A8" s="59" t="s">
        <v>60</v>
      </c>
      <c r="B8" s="50"/>
      <c r="D8" s="58"/>
      <c r="E8" s="57"/>
      <c r="F8" s="58"/>
      <c r="G8" s="58"/>
      <c r="H8" s="58"/>
      <c r="I8" s="58"/>
      <c r="J8" s="58"/>
    </row>
    <row r="9" spans="1:19" ht="20.25" customHeight="1">
      <c r="A9" s="48" t="s">
        <v>56</v>
      </c>
      <c r="B9" s="96"/>
      <c r="C9" s="96"/>
      <c r="D9" s="60"/>
      <c r="E9" s="62"/>
      <c r="F9" s="60"/>
      <c r="G9" s="60"/>
      <c r="H9" s="60"/>
      <c r="I9" s="60"/>
      <c r="J9" s="60"/>
    </row>
    <row r="10" spans="1:19" ht="20.25" customHeight="1">
      <c r="A10" s="64" t="s">
        <v>70</v>
      </c>
      <c r="B10" s="96">
        <v>2</v>
      </c>
      <c r="C10" s="96"/>
      <c r="D10" s="60">
        <v>878486</v>
      </c>
      <c r="E10" s="62"/>
      <c r="F10" s="60">
        <v>866806</v>
      </c>
      <c r="G10" s="62"/>
      <c r="H10" s="60">
        <v>609359</v>
      </c>
      <c r="I10" s="60"/>
      <c r="J10" s="60">
        <v>592397</v>
      </c>
      <c r="N10" s="97"/>
      <c r="O10" s="97"/>
    </row>
    <row r="11" spans="1:19" ht="20.25" customHeight="1">
      <c r="A11" s="64" t="s">
        <v>205</v>
      </c>
      <c r="B11" s="96"/>
      <c r="C11" s="96"/>
      <c r="D11" s="60">
        <v>367</v>
      </c>
      <c r="E11" s="62"/>
      <c r="F11" s="60">
        <v>11322</v>
      </c>
      <c r="G11" s="62"/>
      <c r="H11" s="60">
        <v>0</v>
      </c>
      <c r="I11" s="60"/>
      <c r="J11" s="60">
        <v>0</v>
      </c>
      <c r="N11" s="97"/>
      <c r="O11" s="97"/>
    </row>
    <row r="12" spans="1:19" ht="20.25" customHeight="1">
      <c r="A12" s="64" t="s">
        <v>116</v>
      </c>
      <c r="B12" s="96"/>
      <c r="C12" s="96"/>
      <c r="D12" s="60">
        <v>72740</v>
      </c>
      <c r="E12" s="62"/>
      <c r="F12" s="60">
        <v>71202</v>
      </c>
      <c r="G12" s="62"/>
      <c r="H12" s="60">
        <v>0</v>
      </c>
      <c r="I12" s="60"/>
      <c r="J12" s="60">
        <v>0</v>
      </c>
      <c r="N12" s="97"/>
      <c r="O12" s="97"/>
    </row>
    <row r="13" spans="1:19" ht="20.25" customHeight="1">
      <c r="A13" s="64" t="s">
        <v>16</v>
      </c>
      <c r="B13" s="96">
        <v>2</v>
      </c>
      <c r="C13" s="49"/>
      <c r="D13" s="60">
        <v>15369</v>
      </c>
      <c r="E13" s="62"/>
      <c r="F13" s="60">
        <v>17670</v>
      </c>
      <c r="G13" s="62"/>
      <c r="H13" s="60">
        <v>19573</v>
      </c>
      <c r="I13" s="60"/>
      <c r="J13" s="60">
        <v>21929</v>
      </c>
      <c r="K13" s="46"/>
      <c r="N13" s="97"/>
      <c r="O13" s="97"/>
    </row>
    <row r="14" spans="1:19" ht="20.25" customHeight="1">
      <c r="A14" s="48" t="s">
        <v>33</v>
      </c>
      <c r="B14" s="96"/>
      <c r="C14" s="49"/>
      <c r="D14" s="98">
        <f>SUM(D10:D13)</f>
        <v>966962</v>
      </c>
      <c r="E14" s="62"/>
      <c r="F14" s="98">
        <f>SUM(F10:F13)</f>
        <v>967000</v>
      </c>
      <c r="G14" s="60"/>
      <c r="H14" s="98">
        <f>SUM(H10:H13)</f>
        <v>628932</v>
      </c>
      <c r="I14" s="60"/>
      <c r="J14" s="98">
        <f>SUM(J10:J13)</f>
        <v>614326</v>
      </c>
      <c r="N14" s="97"/>
      <c r="O14" s="97"/>
    </row>
    <row r="15" spans="1:19" ht="20.25" customHeight="1">
      <c r="A15" s="48" t="s">
        <v>34</v>
      </c>
      <c r="B15" s="96"/>
      <c r="C15" s="49"/>
      <c r="D15" s="82"/>
      <c r="E15" s="62"/>
      <c r="F15" s="82"/>
      <c r="G15" s="60"/>
      <c r="H15" s="82"/>
      <c r="I15" s="60"/>
      <c r="J15" s="82"/>
      <c r="K15" s="69"/>
      <c r="N15" s="97"/>
      <c r="O15" s="97"/>
    </row>
    <row r="16" spans="1:19" ht="20.25" customHeight="1">
      <c r="A16" s="64" t="s">
        <v>71</v>
      </c>
      <c r="B16" s="96">
        <v>2</v>
      </c>
      <c r="C16" s="49"/>
      <c r="D16" s="60">
        <v>434209</v>
      </c>
      <c r="E16" s="62"/>
      <c r="F16" s="60">
        <v>431926</v>
      </c>
      <c r="G16" s="62"/>
      <c r="H16" s="60">
        <v>275103</v>
      </c>
      <c r="I16" s="60"/>
      <c r="J16" s="60">
        <v>278485</v>
      </c>
      <c r="K16" s="46"/>
      <c r="N16" s="97"/>
      <c r="O16" s="97"/>
    </row>
    <row r="17" spans="1:18" ht="20.25" customHeight="1">
      <c r="A17" s="64" t="s">
        <v>203</v>
      </c>
      <c r="B17" s="96"/>
      <c r="C17" s="49"/>
      <c r="D17" s="60">
        <v>144</v>
      </c>
      <c r="E17" s="62"/>
      <c r="F17" s="60">
        <v>8912</v>
      </c>
      <c r="G17" s="62"/>
      <c r="H17" s="60">
        <v>0</v>
      </c>
      <c r="I17" s="60"/>
      <c r="J17" s="60">
        <v>0</v>
      </c>
      <c r="K17" s="46"/>
      <c r="N17" s="97"/>
      <c r="O17" s="97"/>
    </row>
    <row r="18" spans="1:18" ht="20.25" customHeight="1">
      <c r="A18" s="64" t="s">
        <v>117</v>
      </c>
      <c r="B18" s="96"/>
      <c r="C18" s="49"/>
      <c r="D18" s="60">
        <v>36102</v>
      </c>
      <c r="E18" s="62"/>
      <c r="F18" s="60">
        <v>35997</v>
      </c>
      <c r="G18" s="62"/>
      <c r="H18" s="60">
        <v>0</v>
      </c>
      <c r="I18" s="60"/>
      <c r="J18" s="60">
        <v>0</v>
      </c>
      <c r="K18" s="46"/>
      <c r="N18" s="97"/>
      <c r="O18" s="97"/>
    </row>
    <row r="19" spans="1:18" ht="20.25" customHeight="1">
      <c r="A19" s="64" t="s">
        <v>40</v>
      </c>
      <c r="B19" s="96">
        <v>2</v>
      </c>
      <c r="C19" s="49"/>
      <c r="D19" s="60">
        <v>183023</v>
      </c>
      <c r="E19" s="62"/>
      <c r="F19" s="60">
        <v>186827</v>
      </c>
      <c r="G19" s="62"/>
      <c r="H19" s="60">
        <v>129275</v>
      </c>
      <c r="I19" s="60"/>
      <c r="J19" s="60">
        <v>128883</v>
      </c>
      <c r="N19" s="97"/>
      <c r="O19" s="97"/>
    </row>
    <row r="20" spans="1:18" ht="20.25" customHeight="1">
      <c r="A20" s="48" t="s">
        <v>35</v>
      </c>
      <c r="B20" s="96"/>
      <c r="C20" s="49"/>
      <c r="D20" s="66">
        <f>SUM(D16:D19)</f>
        <v>653478</v>
      </c>
      <c r="E20" s="62"/>
      <c r="F20" s="66">
        <f>SUM(F16:F19)</f>
        <v>663662</v>
      </c>
      <c r="G20" s="60"/>
      <c r="H20" s="66">
        <f>SUM(H16:H19)</f>
        <v>404378</v>
      </c>
      <c r="I20" s="60"/>
      <c r="J20" s="66">
        <f>SUM(J16:J19)</f>
        <v>407368</v>
      </c>
      <c r="N20" s="97"/>
      <c r="O20" s="97"/>
    </row>
    <row r="21" spans="1:18" ht="20.25" customHeight="1">
      <c r="A21" s="48" t="s">
        <v>163</v>
      </c>
      <c r="B21" s="96"/>
      <c r="C21" s="49"/>
      <c r="D21" s="60">
        <f>D14-D20</f>
        <v>313484</v>
      </c>
      <c r="E21" s="62"/>
      <c r="F21" s="60">
        <f>F14-F20</f>
        <v>303338</v>
      </c>
      <c r="G21" s="60"/>
      <c r="H21" s="60">
        <f>H14-H20</f>
        <v>224554</v>
      </c>
      <c r="I21" s="60"/>
      <c r="J21" s="60">
        <f>J14-J20</f>
        <v>206958</v>
      </c>
      <c r="N21" s="97"/>
      <c r="O21" s="97"/>
    </row>
    <row r="22" spans="1:18" ht="20.25" customHeight="1">
      <c r="A22" s="64" t="s">
        <v>194</v>
      </c>
      <c r="B22" s="96"/>
      <c r="C22" s="49"/>
      <c r="D22" s="60">
        <v>-1039</v>
      </c>
      <c r="E22" s="62"/>
      <c r="F22" s="60">
        <v>-871</v>
      </c>
      <c r="G22" s="60"/>
      <c r="H22" s="60">
        <v>0</v>
      </c>
      <c r="I22" s="60"/>
      <c r="J22" s="60">
        <v>0</v>
      </c>
      <c r="L22" s="60"/>
      <c r="N22" s="97"/>
      <c r="O22" s="97"/>
    </row>
    <row r="23" spans="1:18" ht="20.25" customHeight="1">
      <c r="A23" s="64" t="s">
        <v>206</v>
      </c>
      <c r="B23" s="96"/>
      <c r="C23" s="49"/>
      <c r="D23" s="60">
        <v>-804</v>
      </c>
      <c r="E23" s="62"/>
      <c r="F23" s="60">
        <v>-1441</v>
      </c>
      <c r="G23" s="60"/>
      <c r="H23" s="60">
        <v>0</v>
      </c>
      <c r="I23" s="60"/>
      <c r="J23" s="60">
        <v>0</v>
      </c>
      <c r="N23" s="97"/>
      <c r="O23" s="97"/>
    </row>
    <row r="24" spans="1:18" ht="20.25" customHeight="1">
      <c r="A24" s="64" t="s">
        <v>223</v>
      </c>
      <c r="B24" s="96"/>
      <c r="C24" s="49"/>
      <c r="D24" s="60"/>
      <c r="E24" s="62"/>
      <c r="F24" s="60"/>
      <c r="G24" s="60"/>
      <c r="H24" s="60"/>
      <c r="I24" s="60"/>
      <c r="J24" s="60"/>
    </row>
    <row r="25" spans="1:18" ht="20.25" customHeight="1">
      <c r="A25" s="64" t="s">
        <v>246</v>
      </c>
      <c r="B25" s="96"/>
      <c r="C25" s="49"/>
      <c r="D25" s="60">
        <v>3490</v>
      </c>
      <c r="E25" s="62"/>
      <c r="F25" s="60">
        <v>11862</v>
      </c>
      <c r="G25" s="60"/>
      <c r="H25" s="60">
        <v>0</v>
      </c>
      <c r="I25" s="60"/>
      <c r="J25" s="60">
        <v>0</v>
      </c>
    </row>
    <row r="26" spans="1:18" ht="20.25" customHeight="1">
      <c r="A26" s="64" t="s">
        <v>109</v>
      </c>
      <c r="B26" s="96">
        <v>2</v>
      </c>
      <c r="C26" s="99"/>
      <c r="D26" s="60">
        <v>20560</v>
      </c>
      <c r="E26" s="62"/>
      <c r="F26" s="60">
        <v>20448</v>
      </c>
      <c r="G26" s="60"/>
      <c r="H26" s="60">
        <v>22859</v>
      </c>
      <c r="I26" s="60"/>
      <c r="J26" s="60">
        <v>12765</v>
      </c>
      <c r="N26" s="97"/>
      <c r="O26" s="97"/>
    </row>
    <row r="27" spans="1:18" ht="20.25" customHeight="1">
      <c r="A27" s="64" t="s">
        <v>41</v>
      </c>
      <c r="B27" s="96"/>
      <c r="C27" s="49"/>
      <c r="D27" s="72">
        <v>-131819</v>
      </c>
      <c r="E27" s="62"/>
      <c r="F27" s="72">
        <v>-144661</v>
      </c>
      <c r="G27" s="62"/>
      <c r="H27" s="72">
        <v>-45506</v>
      </c>
      <c r="I27" s="60"/>
      <c r="J27" s="72">
        <v>-44949</v>
      </c>
      <c r="N27" s="97"/>
      <c r="O27" s="97"/>
    </row>
    <row r="28" spans="1:18" ht="20.25" customHeight="1">
      <c r="A28" s="48" t="s">
        <v>169</v>
      </c>
      <c r="B28" s="96"/>
      <c r="C28" s="49"/>
      <c r="D28" s="62">
        <f>SUM(D21:D27)</f>
        <v>203872</v>
      </c>
      <c r="E28" s="62"/>
      <c r="F28" s="62">
        <f>SUM(F21:F27)</f>
        <v>188675</v>
      </c>
      <c r="G28" s="60"/>
      <c r="H28" s="62">
        <f>SUM(H21:H27)</f>
        <v>201907</v>
      </c>
      <c r="I28" s="60"/>
      <c r="J28" s="62">
        <f>SUM(J21:J27)</f>
        <v>174774</v>
      </c>
      <c r="N28" s="97"/>
      <c r="O28" s="97"/>
    </row>
    <row r="29" spans="1:18" ht="20.25" customHeight="1">
      <c r="A29" s="64" t="s">
        <v>170</v>
      </c>
      <c r="B29" s="96">
        <v>6</v>
      </c>
      <c r="C29" s="49"/>
      <c r="D29" s="65">
        <v>-64588</v>
      </c>
      <c r="E29" s="62"/>
      <c r="F29" s="65">
        <v>-56942</v>
      </c>
      <c r="G29" s="62"/>
      <c r="H29" s="65">
        <v>-41532</v>
      </c>
      <c r="I29" s="60"/>
      <c r="J29" s="65">
        <v>-35368</v>
      </c>
      <c r="N29" s="97"/>
      <c r="O29" s="97"/>
    </row>
    <row r="30" spans="1:18" ht="20.25" customHeight="1">
      <c r="A30" s="48" t="s">
        <v>76</v>
      </c>
      <c r="B30" s="95"/>
      <c r="C30" s="49"/>
      <c r="D30" s="65">
        <f>SUM(D28:D29)</f>
        <v>139284</v>
      </c>
      <c r="E30" s="62"/>
      <c r="F30" s="65">
        <f>SUM(F28:F29)</f>
        <v>131733</v>
      </c>
      <c r="G30" s="60"/>
      <c r="H30" s="65">
        <f>SUM(H28:H29)</f>
        <v>160375</v>
      </c>
      <c r="I30" s="60"/>
      <c r="J30" s="65">
        <f>SUM(J28:J29)</f>
        <v>139406</v>
      </c>
      <c r="N30" s="97"/>
      <c r="O30" s="97"/>
      <c r="R30" s="60"/>
    </row>
    <row r="31" spans="1:18" ht="14.25" customHeight="1">
      <c r="A31" s="48"/>
      <c r="B31" s="95"/>
      <c r="C31" s="49"/>
      <c r="D31" s="60"/>
      <c r="E31" s="62"/>
      <c r="F31" s="60"/>
      <c r="G31" s="60"/>
      <c r="H31" s="60"/>
      <c r="I31" s="60"/>
      <c r="J31" s="60"/>
    </row>
    <row r="32" spans="1:18" ht="20.25" customHeight="1">
      <c r="A32" s="100" t="s">
        <v>47</v>
      </c>
      <c r="B32" s="95"/>
      <c r="C32" s="49"/>
      <c r="D32" s="101"/>
      <c r="E32" s="102"/>
      <c r="F32" s="101"/>
      <c r="G32" s="103"/>
      <c r="H32" s="104"/>
      <c r="I32" s="105"/>
      <c r="J32" s="104"/>
    </row>
    <row r="33" spans="1:15" ht="20.25" customHeight="1">
      <c r="A33" s="106" t="s">
        <v>130</v>
      </c>
      <c r="B33" s="95"/>
      <c r="C33" s="49"/>
      <c r="D33" s="101"/>
      <c r="E33" s="102"/>
      <c r="F33" s="101"/>
      <c r="G33" s="103"/>
      <c r="H33" s="104"/>
      <c r="I33" s="105"/>
      <c r="J33" s="104"/>
    </row>
    <row r="34" spans="1:15" ht="20.25" customHeight="1">
      <c r="A34" s="106" t="s">
        <v>131</v>
      </c>
      <c r="B34" s="95"/>
      <c r="C34" s="49"/>
      <c r="D34" s="101"/>
      <c r="E34" s="102"/>
      <c r="F34" s="101"/>
      <c r="G34" s="103"/>
      <c r="H34" s="104"/>
      <c r="I34" s="105"/>
      <c r="J34" s="104"/>
      <c r="N34" s="97"/>
      <c r="O34" s="97"/>
    </row>
    <row r="35" spans="1:15" ht="20.25" customHeight="1">
      <c r="A35" s="107" t="s">
        <v>132</v>
      </c>
      <c r="B35" s="95"/>
      <c r="C35" s="49"/>
      <c r="D35" s="101"/>
      <c r="E35" s="102"/>
      <c r="F35" s="101"/>
      <c r="G35" s="103"/>
      <c r="H35" s="104"/>
      <c r="I35" s="105"/>
      <c r="J35" s="104"/>
      <c r="N35" s="97"/>
      <c r="O35" s="97"/>
    </row>
    <row r="36" spans="1:15" ht="20.25" customHeight="1">
      <c r="A36" s="107" t="s">
        <v>133</v>
      </c>
      <c r="B36" s="95"/>
      <c r="C36" s="49"/>
      <c r="D36" s="108">
        <v>-1508</v>
      </c>
      <c r="E36" s="109"/>
      <c r="F36" s="108">
        <v>-693</v>
      </c>
      <c r="G36" s="61"/>
      <c r="H36" s="108">
        <v>0</v>
      </c>
      <c r="I36" s="61"/>
      <c r="J36" s="108">
        <v>0</v>
      </c>
      <c r="K36" s="44">
        <v>0</v>
      </c>
      <c r="N36" s="97"/>
      <c r="O36" s="97"/>
    </row>
    <row r="37" spans="1:15" ht="20.25" customHeight="1">
      <c r="A37" s="64" t="s">
        <v>130</v>
      </c>
      <c r="B37" s="95"/>
      <c r="C37" s="49"/>
      <c r="D37" s="109"/>
      <c r="E37" s="109"/>
      <c r="F37" s="109"/>
      <c r="G37" s="61"/>
      <c r="H37" s="109"/>
      <c r="I37" s="61"/>
      <c r="J37" s="109"/>
      <c r="N37" s="97"/>
      <c r="O37" s="97"/>
    </row>
    <row r="38" spans="1:15" ht="20.25" customHeight="1">
      <c r="A38" s="44" t="s">
        <v>134</v>
      </c>
      <c r="D38" s="108">
        <f>SUM(D36:D37)</f>
        <v>-1508</v>
      </c>
      <c r="E38" s="109"/>
      <c r="F38" s="108">
        <f>SUM(F36:F37)</f>
        <v>-693</v>
      </c>
      <c r="G38" s="61">
        <v>0</v>
      </c>
      <c r="H38" s="108">
        <v>0</v>
      </c>
      <c r="I38" s="61">
        <v>0</v>
      </c>
      <c r="J38" s="108">
        <f>SUM(J36:J37)</f>
        <v>0</v>
      </c>
      <c r="N38" s="97"/>
      <c r="O38" s="97"/>
    </row>
    <row r="39" spans="1:15" ht="20.25" customHeight="1">
      <c r="A39" s="64" t="s">
        <v>61</v>
      </c>
      <c r="B39" s="95"/>
      <c r="C39" s="49"/>
      <c r="D39" s="108">
        <f>SUM(D38)</f>
        <v>-1508</v>
      </c>
      <c r="E39" s="109"/>
      <c r="F39" s="108">
        <f>SUM(F38)</f>
        <v>-693</v>
      </c>
      <c r="G39" s="61"/>
      <c r="H39" s="108">
        <f>SUM(H38)</f>
        <v>0</v>
      </c>
      <c r="I39" s="61"/>
      <c r="J39" s="108">
        <f>SUM(J38)</f>
        <v>0</v>
      </c>
      <c r="N39" s="97"/>
      <c r="O39" s="97"/>
    </row>
    <row r="40" spans="1:15" ht="14.25" customHeight="1">
      <c r="A40" s="64"/>
      <c r="B40" s="95"/>
      <c r="C40" s="49"/>
      <c r="D40" s="110"/>
      <c r="E40" s="109"/>
      <c r="F40" s="110"/>
      <c r="G40" s="61"/>
      <c r="H40" s="110"/>
      <c r="I40" s="61"/>
      <c r="J40" s="110"/>
      <c r="N40" s="97"/>
      <c r="O40" s="97"/>
    </row>
    <row r="41" spans="1:15" ht="20.25" customHeight="1" thickBot="1">
      <c r="A41" s="48" t="s">
        <v>78</v>
      </c>
      <c r="B41" s="95"/>
      <c r="C41" s="49"/>
      <c r="D41" s="111">
        <f>SUM(D39,D30)</f>
        <v>137776</v>
      </c>
      <c r="E41" s="109"/>
      <c r="F41" s="111">
        <f>SUM(F39,F30)</f>
        <v>131040</v>
      </c>
      <c r="G41" s="61"/>
      <c r="H41" s="111">
        <f>SUM(H39,H30)</f>
        <v>160375</v>
      </c>
      <c r="I41" s="61"/>
      <c r="J41" s="111">
        <f>SUM(J39,J30)</f>
        <v>139406</v>
      </c>
      <c r="N41" s="97"/>
      <c r="O41" s="97"/>
    </row>
    <row r="42" spans="1:15" ht="14.25" customHeight="1" thickTop="1">
      <c r="A42" s="64"/>
      <c r="B42" s="95"/>
      <c r="C42" s="49"/>
      <c r="D42" s="109"/>
      <c r="E42" s="109"/>
      <c r="F42" s="109"/>
      <c r="G42" s="61"/>
      <c r="H42" s="109"/>
      <c r="I42" s="61"/>
      <c r="J42" s="109"/>
      <c r="N42" s="97"/>
      <c r="O42" s="97"/>
    </row>
    <row r="43" spans="1:15" ht="20.25" customHeight="1">
      <c r="A43" s="44" t="s">
        <v>1</v>
      </c>
      <c r="K43" s="44">
        <v>0</v>
      </c>
      <c r="N43" s="97"/>
      <c r="O43" s="97"/>
    </row>
    <row r="44" spans="1:15" ht="20.25" customHeight="1">
      <c r="D44" s="112"/>
      <c r="E44" s="112"/>
      <c r="F44" s="112"/>
      <c r="G44" s="60"/>
      <c r="H44" s="60"/>
      <c r="I44" s="60"/>
      <c r="J44" s="47" t="s">
        <v>62</v>
      </c>
      <c r="N44" s="97"/>
      <c r="O44" s="97"/>
    </row>
    <row r="45" spans="1:15" ht="20.25" customHeight="1">
      <c r="A45" s="122" t="s">
        <v>91</v>
      </c>
      <c r="B45" s="122"/>
      <c r="C45" s="122"/>
      <c r="D45" s="122"/>
      <c r="E45" s="122"/>
      <c r="F45" s="122"/>
      <c r="N45" s="97"/>
      <c r="O45" s="97"/>
    </row>
    <row r="46" spans="1:15" ht="20.25" customHeight="1">
      <c r="A46" s="48" t="s">
        <v>235</v>
      </c>
      <c r="B46" s="49"/>
      <c r="C46" s="49"/>
      <c r="J46" s="47"/>
      <c r="N46" s="97"/>
      <c r="O46" s="97"/>
    </row>
    <row r="47" spans="1:15" ht="20.25" customHeight="1">
      <c r="A47" s="48" t="s">
        <v>215</v>
      </c>
      <c r="B47" s="49"/>
      <c r="C47" s="49"/>
      <c r="D47" s="49"/>
      <c r="E47" s="49"/>
      <c r="F47" s="49"/>
      <c r="G47" s="49"/>
      <c r="H47" s="49"/>
      <c r="I47" s="49"/>
      <c r="J47" s="49"/>
      <c r="N47" s="97"/>
      <c r="O47" s="97"/>
    </row>
    <row r="48" spans="1:15" ht="20.25" customHeight="1">
      <c r="B48" s="50"/>
      <c r="D48" s="49"/>
      <c r="E48" s="49"/>
      <c r="F48" s="49"/>
      <c r="G48" s="49"/>
      <c r="H48" s="49"/>
      <c r="I48" s="49"/>
      <c r="J48" s="51" t="s">
        <v>86</v>
      </c>
    </row>
    <row r="49" spans="1:12" ht="20.25" customHeight="1">
      <c r="B49" s="95"/>
      <c r="C49" s="49"/>
      <c r="D49" s="52"/>
      <c r="E49" s="53" t="s">
        <v>8</v>
      </c>
      <c r="F49" s="52"/>
      <c r="G49" s="54"/>
      <c r="H49" s="55"/>
      <c r="I49" s="53" t="s">
        <v>7</v>
      </c>
      <c r="J49" s="55"/>
    </row>
    <row r="50" spans="1:12" ht="20.25" customHeight="1">
      <c r="B50" s="50" t="s">
        <v>0</v>
      </c>
      <c r="C50" s="49"/>
      <c r="D50" s="56" t="s">
        <v>216</v>
      </c>
      <c r="E50" s="57"/>
      <c r="F50" s="56" t="s">
        <v>184</v>
      </c>
      <c r="G50" s="58"/>
      <c r="H50" s="56" t="s">
        <v>216</v>
      </c>
      <c r="I50" s="57"/>
      <c r="J50" s="56" t="s">
        <v>184</v>
      </c>
    </row>
    <row r="51" spans="1:12" ht="20.25" customHeight="1">
      <c r="A51" s="48" t="s">
        <v>114</v>
      </c>
      <c r="B51" s="95"/>
      <c r="C51" s="49"/>
    </row>
    <row r="52" spans="1:12" ht="20.25" customHeight="1" thickBot="1">
      <c r="A52" s="64" t="s">
        <v>48</v>
      </c>
      <c r="B52" s="95"/>
      <c r="C52" s="49"/>
      <c r="D52" s="60">
        <f>+D30-D53</f>
        <v>151839</v>
      </c>
      <c r="E52" s="46"/>
      <c r="F52" s="60">
        <f>+F30-F53</f>
        <v>143347</v>
      </c>
      <c r="G52" s="46"/>
      <c r="H52" s="113">
        <f>H30</f>
        <v>160375</v>
      </c>
      <c r="I52" s="45"/>
      <c r="J52" s="113">
        <f>J30</f>
        <v>139406</v>
      </c>
      <c r="L52" s="114"/>
    </row>
    <row r="53" spans="1:12" ht="20.25" customHeight="1" thickTop="1">
      <c r="A53" s="64" t="s">
        <v>73</v>
      </c>
      <c r="B53" s="95"/>
      <c r="C53" s="49"/>
      <c r="D53" s="65">
        <v>-12555</v>
      </c>
      <c r="F53" s="65">
        <v>-11614</v>
      </c>
    </row>
    <row r="54" spans="1:12" ht="20.25" customHeight="1" thickBot="1">
      <c r="A54" s="48"/>
      <c r="B54" s="95"/>
      <c r="C54" s="49"/>
      <c r="D54" s="115">
        <f>SUM(D52:D53)</f>
        <v>139284</v>
      </c>
      <c r="F54" s="115">
        <f>SUM(F52:F53)</f>
        <v>131733</v>
      </c>
    </row>
    <row r="55" spans="1:12" ht="20.25" customHeight="1" thickTop="1">
      <c r="B55" s="95"/>
      <c r="C55" s="49"/>
      <c r="D55" s="60"/>
      <c r="F55" s="60"/>
    </row>
    <row r="56" spans="1:12" ht="20.25" customHeight="1">
      <c r="A56" s="48" t="s">
        <v>72</v>
      </c>
      <c r="B56" s="95"/>
      <c r="C56" s="49"/>
      <c r="D56" s="60"/>
      <c r="F56" s="60"/>
    </row>
    <row r="57" spans="1:12" ht="20.25" customHeight="1" thickBot="1">
      <c r="A57" s="64" t="s">
        <v>48</v>
      </c>
      <c r="B57" s="95"/>
      <c r="C57" s="49"/>
      <c r="D57" s="60">
        <f>+D41-D58</f>
        <v>150331</v>
      </c>
      <c r="F57" s="60">
        <f>+F41-F58</f>
        <v>142654</v>
      </c>
      <c r="H57" s="115">
        <f>H30</f>
        <v>160375</v>
      </c>
      <c r="J57" s="115">
        <f>J41</f>
        <v>139406</v>
      </c>
    </row>
    <row r="58" spans="1:12" ht="20.25" customHeight="1" thickTop="1">
      <c r="A58" s="64" t="s">
        <v>73</v>
      </c>
      <c r="B58" s="95"/>
      <c r="C58" s="49"/>
      <c r="D58" s="65">
        <f>D53</f>
        <v>-12555</v>
      </c>
      <c r="F58" s="65">
        <f>F53</f>
        <v>-11614</v>
      </c>
    </row>
    <row r="59" spans="1:12" ht="20.25" customHeight="1" thickBot="1">
      <c r="A59" s="64"/>
      <c r="B59" s="96"/>
      <c r="C59" s="116"/>
      <c r="D59" s="115">
        <f>SUM(D57:D58)</f>
        <v>137776</v>
      </c>
      <c r="F59" s="115">
        <f>SUM(F57:F58)</f>
        <v>131040</v>
      </c>
    </row>
    <row r="60" spans="1:12" ht="20.25" customHeight="1" thickTop="1">
      <c r="A60" s="64"/>
      <c r="B60" s="96"/>
      <c r="C60" s="49"/>
      <c r="D60" s="60"/>
      <c r="F60" s="60"/>
    </row>
    <row r="61" spans="1:12" ht="20.25" customHeight="1">
      <c r="A61" s="48" t="s">
        <v>171</v>
      </c>
      <c r="B61" s="96">
        <v>7</v>
      </c>
      <c r="C61" s="49"/>
    </row>
    <row r="62" spans="1:12" ht="20.25" customHeight="1" thickBot="1">
      <c r="A62" s="64" t="s">
        <v>197</v>
      </c>
      <c r="D62" s="117">
        <v>0.21698645952288328</v>
      </c>
      <c r="E62" s="118"/>
      <c r="F62" s="117">
        <v>0.2</v>
      </c>
      <c r="G62" s="118"/>
      <c r="H62" s="117">
        <v>0.23037477882214163</v>
      </c>
      <c r="J62" s="117">
        <v>0.1974804547793241</v>
      </c>
    </row>
    <row r="63" spans="1:12" ht="20.25" customHeight="1" thickTop="1">
      <c r="K63" s="45"/>
    </row>
    <row r="64" spans="1:12" ht="20.25" customHeight="1">
      <c r="A64" s="44" t="s">
        <v>1</v>
      </c>
    </row>
  </sheetData>
  <mergeCells count="1">
    <mergeCell ref="A45:F45"/>
  </mergeCells>
  <phoneticPr fontId="0" type="noConversion"/>
  <printOptions horizontalCentered="1" gridLinesSet="0"/>
  <pageMargins left="0.78740157480314965" right="0.31496062992125984" top="0.62" bottom="0.11811023622047245" header="0.19685039370078741" footer="0.19685039370078741"/>
  <pageSetup paperSize="9" scale="72" orientation="portrait" r:id="rId1"/>
  <headerFooter alignWithMargins="0"/>
  <rowBreaks count="4" manualBreakCount="4">
    <brk id="43" max="16383" man="1"/>
    <brk id="64" max="16383" man="1"/>
    <brk id="108" max="9" man="1"/>
    <brk id="15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4"/>
  <sheetViews>
    <sheetView showGridLines="0" view="pageBreakPreview" zoomScale="50" zoomScaleNormal="60" zoomScaleSheetLayoutView="50" workbookViewId="0"/>
  </sheetViews>
  <sheetFormatPr defaultColWidth="9.42578125" defaultRowHeight="23.1" customHeight="1"/>
  <cols>
    <col min="1" max="1" width="54.28515625" style="46" customWidth="1"/>
    <col min="2" max="2" width="17.42578125" style="46" customWidth="1"/>
    <col min="3" max="3" width="1.5703125" style="46" customWidth="1"/>
    <col min="4" max="4" width="17.42578125" style="46" customWidth="1"/>
    <col min="5" max="5" width="1.5703125" style="46" customWidth="1"/>
    <col min="6" max="6" width="19.42578125" style="46" customWidth="1"/>
    <col min="7" max="7" width="1.5703125" style="46" customWidth="1"/>
    <col min="8" max="8" width="19.42578125" style="46" customWidth="1"/>
    <col min="9" max="9" width="1.5703125" style="46" customWidth="1"/>
    <col min="10" max="10" width="17.42578125" style="46" customWidth="1"/>
    <col min="11" max="11" width="1.5703125" style="46" customWidth="1"/>
    <col min="12" max="12" width="17.42578125" style="46" customWidth="1"/>
    <col min="13" max="13" width="1.5703125" style="46" customWidth="1"/>
    <col min="14" max="14" width="17.42578125" style="46" customWidth="1"/>
    <col min="15" max="15" width="1.5703125" style="46" customWidth="1"/>
    <col min="16" max="16" width="17.42578125" style="46" customWidth="1"/>
    <col min="17" max="17" width="1.5703125" style="46" customWidth="1"/>
    <col min="18" max="18" width="17.42578125" style="46" customWidth="1"/>
    <col min="19" max="19" width="1.5703125" style="46" customWidth="1"/>
    <col min="20" max="20" width="17.42578125" style="46" customWidth="1"/>
    <col min="21" max="21" width="1.5703125" style="46" customWidth="1"/>
    <col min="22" max="22" width="17.42578125" style="46" customWidth="1"/>
    <col min="23" max="23" width="1.5703125" style="46" customWidth="1"/>
    <col min="24" max="24" width="17.42578125" style="46" customWidth="1"/>
    <col min="25" max="25" width="1.42578125" style="46" customWidth="1"/>
    <col min="26" max="26" width="19" style="46" hidden="1" customWidth="1"/>
    <col min="27" max="27" width="0" style="83" hidden="1" customWidth="1"/>
    <col min="28" max="28" width="0" style="46" hidden="1" customWidth="1"/>
    <col min="29" max="16384" width="9.42578125" style="46"/>
  </cols>
  <sheetData>
    <row r="1" spans="1:27" ht="23.1" customHeight="1">
      <c r="X1" s="51" t="s">
        <v>67</v>
      </c>
    </row>
    <row r="2" spans="1:27" ht="23.1" customHeight="1">
      <c r="A2" s="48" t="s">
        <v>91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</row>
    <row r="3" spans="1:27" ht="23.1" customHeight="1">
      <c r="A3" s="48" t="s">
        <v>236</v>
      </c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</row>
    <row r="4" spans="1:27" ht="23.1" customHeight="1">
      <c r="A4" s="48" t="s">
        <v>215</v>
      </c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</row>
    <row r="5" spans="1:27" ht="23.1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X5" s="76" t="s">
        <v>59</v>
      </c>
    </row>
    <row r="6" spans="1:27" ht="23.1" customHeight="1">
      <c r="A6" s="75"/>
      <c r="B6" s="123" t="s">
        <v>8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</row>
    <row r="7" spans="1:27" ht="23.1" customHeight="1">
      <c r="A7" s="75"/>
      <c r="B7" s="127" t="s">
        <v>46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84"/>
      <c r="V7" s="84"/>
      <c r="W7" s="84"/>
      <c r="X7" s="84"/>
    </row>
    <row r="8" spans="1:27" ht="23.1" customHeight="1">
      <c r="A8" s="75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126" t="s">
        <v>125</v>
      </c>
      <c r="Q8" s="126"/>
      <c r="R8" s="126"/>
      <c r="S8" s="78"/>
      <c r="T8" s="78"/>
      <c r="U8" s="84"/>
      <c r="V8" s="84"/>
      <c r="W8" s="84"/>
      <c r="X8" s="84"/>
    </row>
    <row r="9" spans="1:27" ht="23.1" customHeight="1">
      <c r="A9" s="75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85" t="s">
        <v>126</v>
      </c>
      <c r="Q9" s="69"/>
      <c r="R9" s="69"/>
      <c r="S9" s="78"/>
      <c r="T9" s="78"/>
      <c r="U9" s="84"/>
      <c r="V9" s="84"/>
      <c r="W9" s="84"/>
      <c r="X9" s="84"/>
    </row>
    <row r="10" spans="1:27" ht="23.1" customHeight="1">
      <c r="A10" s="75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80" t="s">
        <v>127</v>
      </c>
      <c r="Q10" s="69"/>
      <c r="R10" s="69"/>
      <c r="S10" s="78"/>
      <c r="T10" s="78"/>
      <c r="U10" s="84"/>
      <c r="V10" s="84"/>
      <c r="W10" s="84"/>
      <c r="X10" s="84"/>
    </row>
    <row r="11" spans="1:27" ht="23.1" customHeight="1">
      <c r="A11" s="75"/>
      <c r="B11" s="69"/>
      <c r="C11" s="69"/>
      <c r="D11" s="69"/>
      <c r="E11" s="69"/>
      <c r="F11" s="69"/>
      <c r="G11" s="69"/>
      <c r="H11" s="69" t="s">
        <v>102</v>
      </c>
      <c r="I11" s="69"/>
      <c r="J11" s="69"/>
      <c r="K11" s="69"/>
      <c r="L11" s="69"/>
      <c r="M11" s="69"/>
      <c r="N11" s="69"/>
      <c r="O11" s="84"/>
      <c r="P11" s="69" t="s">
        <v>121</v>
      </c>
      <c r="Q11" s="69"/>
      <c r="R11" s="86" t="s">
        <v>135</v>
      </c>
      <c r="S11" s="69"/>
      <c r="T11" s="69" t="s">
        <v>49</v>
      </c>
      <c r="U11" s="84"/>
      <c r="V11" s="69" t="s">
        <v>53</v>
      </c>
      <c r="W11" s="84"/>
      <c r="X11" s="84"/>
    </row>
    <row r="12" spans="1:27" ht="23.1" customHeight="1">
      <c r="A12" s="75"/>
      <c r="B12" s="78" t="s">
        <v>2</v>
      </c>
      <c r="C12" s="78"/>
      <c r="D12" s="78"/>
      <c r="E12" s="78"/>
      <c r="F12" s="69" t="s">
        <v>165</v>
      </c>
      <c r="G12" s="78"/>
      <c r="H12" s="78" t="s">
        <v>103</v>
      </c>
      <c r="I12" s="78"/>
      <c r="J12" s="125" t="s">
        <v>68</v>
      </c>
      <c r="K12" s="125"/>
      <c r="L12" s="125"/>
      <c r="M12" s="125"/>
      <c r="N12" s="125"/>
      <c r="O12" s="78"/>
      <c r="P12" s="69" t="s">
        <v>122</v>
      </c>
      <c r="Q12" s="69"/>
      <c r="R12" s="87" t="s">
        <v>136</v>
      </c>
      <c r="S12" s="78"/>
      <c r="T12" s="69" t="s">
        <v>50</v>
      </c>
      <c r="U12" s="78"/>
      <c r="V12" s="69" t="s">
        <v>54</v>
      </c>
      <c r="W12" s="78"/>
      <c r="X12" s="78" t="s">
        <v>6</v>
      </c>
    </row>
    <row r="13" spans="1:27" s="69" customFormat="1" ht="23.1" customHeight="1">
      <c r="B13" s="78" t="s">
        <v>198</v>
      </c>
      <c r="D13" s="69" t="s">
        <v>3</v>
      </c>
      <c r="F13" s="69" t="s">
        <v>166</v>
      </c>
      <c r="H13" s="69" t="s">
        <v>105</v>
      </c>
      <c r="J13" s="124" t="s">
        <v>74</v>
      </c>
      <c r="K13" s="124"/>
      <c r="L13" s="124"/>
      <c r="P13" s="69" t="s">
        <v>123</v>
      </c>
      <c r="Q13" s="46"/>
      <c r="R13" s="88" t="s">
        <v>137</v>
      </c>
      <c r="T13" s="69" t="s">
        <v>51</v>
      </c>
      <c r="V13" s="69" t="s">
        <v>55</v>
      </c>
      <c r="X13" s="69" t="s">
        <v>137</v>
      </c>
      <c r="AA13" s="83"/>
    </row>
    <row r="14" spans="1:27" s="69" customFormat="1" ht="23.1" customHeight="1">
      <c r="B14" s="80" t="s">
        <v>4</v>
      </c>
      <c r="D14" s="80" t="s">
        <v>5</v>
      </c>
      <c r="F14" s="80" t="s">
        <v>167</v>
      </c>
      <c r="H14" s="80" t="s">
        <v>104</v>
      </c>
      <c r="J14" s="80" t="s">
        <v>89</v>
      </c>
      <c r="L14" s="80" t="s">
        <v>90</v>
      </c>
      <c r="N14" s="80" t="s">
        <v>75</v>
      </c>
      <c r="P14" s="80" t="s">
        <v>124</v>
      </c>
      <c r="R14" s="89" t="s">
        <v>138</v>
      </c>
      <c r="T14" s="80" t="s">
        <v>52</v>
      </c>
      <c r="V14" s="80" t="s">
        <v>182</v>
      </c>
      <c r="X14" s="80" t="s">
        <v>138</v>
      </c>
      <c r="AA14" s="83"/>
    </row>
    <row r="15" spans="1:27" s="69" customFormat="1" ht="23.1" customHeight="1">
      <c r="A15" s="48" t="s">
        <v>183</v>
      </c>
      <c r="B15" s="90">
        <v>637496</v>
      </c>
      <c r="C15" s="90"/>
      <c r="D15" s="90">
        <v>434975</v>
      </c>
      <c r="E15" s="90"/>
      <c r="F15" s="90">
        <v>990563</v>
      </c>
      <c r="G15" s="90"/>
      <c r="H15" s="90">
        <v>449551</v>
      </c>
      <c r="I15" s="62"/>
      <c r="J15" s="90">
        <v>63750</v>
      </c>
      <c r="K15" s="90"/>
      <c r="L15" s="90">
        <v>2634997</v>
      </c>
      <c r="M15" s="90"/>
      <c r="N15" s="90">
        <v>179261</v>
      </c>
      <c r="O15" s="62"/>
      <c r="P15" s="90">
        <v>-3189</v>
      </c>
      <c r="Q15" s="62"/>
      <c r="R15" s="90">
        <f>SUM(P15:Q15)</f>
        <v>-3189</v>
      </c>
      <c r="S15" s="62"/>
      <c r="T15" s="90">
        <f>SUM(R15,B15:N15)</f>
        <v>5387404</v>
      </c>
      <c r="U15" s="62"/>
      <c r="V15" s="90">
        <v>1080379</v>
      </c>
      <c r="W15" s="62"/>
      <c r="X15" s="90">
        <f>SUM(T15:V15)</f>
        <v>6467783</v>
      </c>
      <c r="AA15" s="83"/>
    </row>
    <row r="16" spans="1:27" s="69" customFormat="1" ht="23.1" customHeight="1">
      <c r="A16" s="64" t="s">
        <v>111</v>
      </c>
      <c r="B16" s="91">
        <v>0</v>
      </c>
      <c r="C16" s="90"/>
      <c r="D16" s="90">
        <v>0</v>
      </c>
      <c r="E16" s="90"/>
      <c r="F16" s="90">
        <v>0</v>
      </c>
      <c r="G16" s="90"/>
      <c r="H16" s="90">
        <v>0</v>
      </c>
      <c r="I16" s="62"/>
      <c r="J16" s="90">
        <v>0</v>
      </c>
      <c r="K16" s="90"/>
      <c r="L16" s="90">
        <v>0</v>
      </c>
      <c r="M16" s="90"/>
      <c r="N16" s="90">
        <f>PL!F52</f>
        <v>143347</v>
      </c>
      <c r="O16" s="62"/>
      <c r="P16" s="90">
        <v>0</v>
      </c>
      <c r="Q16" s="62"/>
      <c r="R16" s="90">
        <f>SUM(P16)</f>
        <v>0</v>
      </c>
      <c r="S16" s="62"/>
      <c r="T16" s="90">
        <f>SUM(R16,B16:N16)</f>
        <v>143347</v>
      </c>
      <c r="U16" s="62"/>
      <c r="V16" s="90">
        <f>PL!F53</f>
        <v>-11614</v>
      </c>
      <c r="W16" s="62"/>
      <c r="X16" s="90">
        <f>SUM(T16:V16)</f>
        <v>131733</v>
      </c>
      <c r="AA16" s="83"/>
    </row>
    <row r="17" spans="1:27" s="69" customFormat="1" ht="23.1" customHeight="1">
      <c r="A17" s="64" t="s">
        <v>61</v>
      </c>
      <c r="B17" s="92">
        <v>0</v>
      </c>
      <c r="C17" s="90"/>
      <c r="D17" s="93">
        <v>0</v>
      </c>
      <c r="E17" s="90"/>
      <c r="F17" s="93">
        <v>0</v>
      </c>
      <c r="G17" s="90"/>
      <c r="H17" s="93">
        <v>0</v>
      </c>
      <c r="I17" s="62"/>
      <c r="J17" s="93">
        <v>0</v>
      </c>
      <c r="K17" s="90"/>
      <c r="L17" s="93">
        <v>0</v>
      </c>
      <c r="M17" s="90"/>
      <c r="N17" s="93">
        <v>0</v>
      </c>
      <c r="O17" s="62"/>
      <c r="P17" s="93">
        <f>PL!F36</f>
        <v>-693</v>
      </c>
      <c r="Q17" s="62"/>
      <c r="R17" s="93">
        <f>SUM(P17)</f>
        <v>-693</v>
      </c>
      <c r="S17" s="62"/>
      <c r="T17" s="93">
        <f>SUM(R17,B17:N17)</f>
        <v>-693</v>
      </c>
      <c r="U17" s="62"/>
      <c r="V17" s="93">
        <v>0</v>
      </c>
      <c r="W17" s="62"/>
      <c r="X17" s="93">
        <f>SUM(T17:V17)</f>
        <v>-693</v>
      </c>
      <c r="AA17" s="83"/>
    </row>
    <row r="18" spans="1:27" s="69" customFormat="1" ht="23.1" customHeight="1">
      <c r="A18" s="64" t="s">
        <v>78</v>
      </c>
      <c r="B18" s="62">
        <f>SUM(B16:B17)</f>
        <v>0</v>
      </c>
      <c r="C18" s="91"/>
      <c r="D18" s="62">
        <f>SUM(D16:D17)</f>
        <v>0</v>
      </c>
      <c r="E18" s="62"/>
      <c r="F18" s="62">
        <f>SUM(F16:F17)</f>
        <v>0</v>
      </c>
      <c r="G18" s="62"/>
      <c r="H18" s="62">
        <f>SUM(H16:H17)</f>
        <v>0</v>
      </c>
      <c r="I18" s="62"/>
      <c r="J18" s="62">
        <f>SUM(J16:J17)</f>
        <v>0</v>
      </c>
      <c r="K18" s="91"/>
      <c r="L18" s="62">
        <f>SUM(L16:L17)</f>
        <v>0</v>
      </c>
      <c r="M18" s="91"/>
      <c r="N18" s="62">
        <f>SUM(N16:N17)</f>
        <v>143347</v>
      </c>
      <c r="O18" s="62"/>
      <c r="P18" s="62">
        <f>SUM(P16:P17)</f>
        <v>-693</v>
      </c>
      <c r="Q18" s="62"/>
      <c r="R18" s="62">
        <f>SUM(R16:R17)</f>
        <v>-693</v>
      </c>
      <c r="S18" s="62"/>
      <c r="T18" s="62">
        <f>SUM(T16:T17)</f>
        <v>142654</v>
      </c>
      <c r="U18" s="62"/>
      <c r="V18" s="62">
        <f>SUM(V16:V17)</f>
        <v>-11614</v>
      </c>
      <c r="W18" s="62"/>
      <c r="X18" s="62">
        <f>SUM(X16:X17)</f>
        <v>131040</v>
      </c>
      <c r="AA18" s="83"/>
    </row>
    <row r="19" spans="1:27" s="69" customFormat="1" ht="23.1" customHeight="1">
      <c r="A19" s="64" t="s">
        <v>172</v>
      </c>
      <c r="B19" s="62"/>
      <c r="C19" s="91"/>
      <c r="D19" s="62"/>
      <c r="E19" s="62"/>
      <c r="F19" s="62"/>
      <c r="G19" s="62"/>
      <c r="H19" s="62"/>
      <c r="I19" s="62"/>
      <c r="J19" s="62"/>
      <c r="K19" s="91"/>
      <c r="L19" s="62"/>
      <c r="M19" s="91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AA19" s="83"/>
    </row>
    <row r="20" spans="1:27" ht="23.1" customHeight="1">
      <c r="A20" s="94" t="s">
        <v>220</v>
      </c>
      <c r="B20" s="62">
        <v>0</v>
      </c>
      <c r="C20" s="91"/>
      <c r="D20" s="62">
        <v>0</v>
      </c>
      <c r="E20" s="62"/>
      <c r="F20" s="62">
        <v>0</v>
      </c>
      <c r="G20" s="62"/>
      <c r="H20" s="62">
        <v>0</v>
      </c>
      <c r="I20" s="62"/>
      <c r="J20" s="62">
        <v>0</v>
      </c>
      <c r="K20" s="91"/>
      <c r="L20" s="62">
        <v>0</v>
      </c>
      <c r="M20" s="91"/>
      <c r="N20" s="62">
        <v>-27626</v>
      </c>
      <c r="O20" s="62"/>
      <c r="P20" s="62">
        <v>0</v>
      </c>
      <c r="Q20" s="62"/>
      <c r="R20" s="90">
        <f>SUM(P20)</f>
        <v>0</v>
      </c>
      <c r="S20" s="62"/>
      <c r="T20" s="90">
        <f t="shared" ref="T20" si="0">SUM(R20,B20:N20)</f>
        <v>-27626</v>
      </c>
      <c r="U20" s="62"/>
      <c r="V20" s="62">
        <v>0</v>
      </c>
      <c r="W20" s="62"/>
      <c r="X20" s="90">
        <f>SUM(T20:V20)</f>
        <v>-27626</v>
      </c>
      <c r="Y20" s="82"/>
    </row>
    <row r="21" spans="1:27" ht="23.1" customHeight="1">
      <c r="A21" s="64" t="s">
        <v>175</v>
      </c>
      <c r="B21" s="62"/>
      <c r="C21" s="91"/>
      <c r="D21" s="62"/>
      <c r="E21" s="62"/>
      <c r="F21" s="62"/>
      <c r="G21" s="62"/>
      <c r="H21" s="62"/>
      <c r="I21" s="62"/>
      <c r="J21" s="62"/>
      <c r="K21" s="91"/>
      <c r="L21" s="62"/>
      <c r="M21" s="91"/>
      <c r="N21" s="62"/>
      <c r="O21" s="62"/>
      <c r="P21" s="62"/>
      <c r="Q21" s="62"/>
      <c r="R21" s="90"/>
      <c r="S21" s="62"/>
      <c r="T21" s="90"/>
      <c r="U21" s="62"/>
      <c r="V21" s="62"/>
      <c r="W21" s="62"/>
      <c r="X21" s="90"/>
      <c r="Y21" s="82"/>
    </row>
    <row r="22" spans="1:27" ht="23.1" customHeight="1">
      <c r="A22" s="64" t="s">
        <v>173</v>
      </c>
      <c r="B22" s="62">
        <v>0</v>
      </c>
      <c r="C22" s="91"/>
      <c r="D22" s="62">
        <v>0</v>
      </c>
      <c r="E22" s="62"/>
      <c r="F22" s="62">
        <v>0</v>
      </c>
      <c r="G22" s="62"/>
      <c r="H22" s="62">
        <v>0</v>
      </c>
      <c r="I22" s="62"/>
      <c r="J22" s="62">
        <v>0</v>
      </c>
      <c r="K22" s="91"/>
      <c r="L22" s="62">
        <v>0</v>
      </c>
      <c r="M22" s="91"/>
      <c r="N22" s="62">
        <v>0</v>
      </c>
      <c r="O22" s="62"/>
      <c r="P22" s="91">
        <v>0</v>
      </c>
      <c r="Q22" s="62"/>
      <c r="R22" s="91">
        <f>SUM(P22:Q22)</f>
        <v>0</v>
      </c>
      <c r="S22" s="62"/>
      <c r="T22" s="90">
        <f t="shared" ref="T22:T23" si="1">SUM(R22,B22:N22)</f>
        <v>0</v>
      </c>
      <c r="U22" s="62"/>
      <c r="V22" s="91">
        <v>2322</v>
      </c>
      <c r="W22" s="62"/>
      <c r="X22" s="90">
        <f t="shared" ref="X22:X23" si="2">SUM(T22:V22)</f>
        <v>2322</v>
      </c>
      <c r="Y22" s="82"/>
    </row>
    <row r="23" spans="1:27" ht="23.1" customHeight="1">
      <c r="A23" s="64" t="s">
        <v>211</v>
      </c>
      <c r="B23" s="62">
        <v>0</v>
      </c>
      <c r="C23" s="91"/>
      <c r="D23" s="62">
        <v>0</v>
      </c>
      <c r="E23" s="62"/>
      <c r="F23" s="62">
        <v>0</v>
      </c>
      <c r="G23" s="62"/>
      <c r="H23" s="62">
        <v>-29252</v>
      </c>
      <c r="I23" s="62"/>
      <c r="J23" s="62">
        <v>0</v>
      </c>
      <c r="K23" s="91"/>
      <c r="L23" s="62">
        <v>0</v>
      </c>
      <c r="M23" s="91"/>
      <c r="N23" s="62">
        <v>0</v>
      </c>
      <c r="O23" s="62"/>
      <c r="P23" s="91">
        <v>0</v>
      </c>
      <c r="Q23" s="62"/>
      <c r="R23" s="91">
        <v>0</v>
      </c>
      <c r="S23" s="62"/>
      <c r="T23" s="90">
        <f t="shared" si="1"/>
        <v>-29252</v>
      </c>
      <c r="U23" s="62"/>
      <c r="V23" s="91">
        <f>-T23</f>
        <v>29252</v>
      </c>
      <c r="W23" s="62"/>
      <c r="X23" s="90">
        <f t="shared" si="2"/>
        <v>0</v>
      </c>
      <c r="Y23" s="82"/>
    </row>
    <row r="24" spans="1:27" ht="23.1" customHeight="1" thickBot="1">
      <c r="A24" s="48" t="s">
        <v>217</v>
      </c>
      <c r="B24" s="81">
        <f>SUM(B18:B22,B15:B15)</f>
        <v>637496</v>
      </c>
      <c r="C24" s="82"/>
      <c r="D24" s="81">
        <f>SUM(D18:D22,D15:D15)</f>
        <v>434975</v>
      </c>
      <c r="E24" s="82"/>
      <c r="F24" s="81">
        <f>SUM(F18:F22,F15:F15)</f>
        <v>990563</v>
      </c>
      <c r="G24" s="82"/>
      <c r="H24" s="81">
        <f>SUM(H18:H23,H15:H15)</f>
        <v>420299</v>
      </c>
      <c r="I24" s="82"/>
      <c r="J24" s="81">
        <f>SUM(J18:J22,J15:J15)</f>
        <v>63750</v>
      </c>
      <c r="K24" s="82"/>
      <c r="L24" s="81">
        <f>SUM(L18:L22,L15:L15)</f>
        <v>2634997</v>
      </c>
      <c r="M24" s="82"/>
      <c r="N24" s="81">
        <f>SUM(N18:N22,N15:N15)</f>
        <v>294982</v>
      </c>
      <c r="O24" s="82"/>
      <c r="P24" s="81">
        <f>SUM(P18:P22,P15:P15)</f>
        <v>-3882</v>
      </c>
      <c r="Q24" s="82"/>
      <c r="R24" s="81">
        <f>SUM(R18:R22,R15:R15)</f>
        <v>-3882</v>
      </c>
      <c r="S24" s="82"/>
      <c r="T24" s="81">
        <f>SUM(T18:T23,T15:T15)</f>
        <v>5473180</v>
      </c>
      <c r="U24" s="82"/>
      <c r="V24" s="81">
        <f>SUM(V18:V23,V15:V15)</f>
        <v>1100339</v>
      </c>
      <c r="W24" s="82"/>
      <c r="X24" s="81">
        <f>SUM(X18:X23,X15:X15)</f>
        <v>6573519</v>
      </c>
      <c r="Y24" s="82"/>
    </row>
    <row r="25" spans="1:27" ht="11.25" customHeight="1" thickTop="1">
      <c r="A25" s="44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</row>
    <row r="26" spans="1:27" s="69" customFormat="1" ht="23.1" customHeight="1">
      <c r="A26" s="48" t="s">
        <v>218</v>
      </c>
      <c r="B26" s="90">
        <v>637496</v>
      </c>
      <c r="C26" s="90"/>
      <c r="D26" s="90">
        <v>434975</v>
      </c>
      <c r="E26" s="90"/>
      <c r="F26" s="90">
        <v>990563</v>
      </c>
      <c r="G26" s="90"/>
      <c r="H26" s="90">
        <v>420299</v>
      </c>
      <c r="I26" s="62"/>
      <c r="J26" s="90">
        <v>63750</v>
      </c>
      <c r="K26" s="90"/>
      <c r="L26" s="90">
        <v>2726391</v>
      </c>
      <c r="M26" s="90"/>
      <c r="N26" s="90">
        <v>55978</v>
      </c>
      <c r="O26" s="62"/>
      <c r="P26" s="90">
        <v>-3324</v>
      </c>
      <c r="Q26" s="62"/>
      <c r="R26" s="90">
        <f>SUM(P26:Q26)</f>
        <v>-3324</v>
      </c>
      <c r="S26" s="62"/>
      <c r="T26" s="90">
        <f>SUM(R26,B26:N26)</f>
        <v>5326128</v>
      </c>
      <c r="U26" s="62"/>
      <c r="V26" s="90">
        <v>1033652</v>
      </c>
      <c r="W26" s="62"/>
      <c r="X26" s="90">
        <f>SUM(T26:V26)</f>
        <v>6359780</v>
      </c>
      <c r="AA26" s="83"/>
    </row>
    <row r="27" spans="1:27" s="69" customFormat="1" ht="23.1" customHeight="1">
      <c r="A27" s="64" t="s">
        <v>111</v>
      </c>
      <c r="B27" s="91">
        <v>0</v>
      </c>
      <c r="C27" s="90"/>
      <c r="D27" s="91">
        <v>0</v>
      </c>
      <c r="E27" s="90"/>
      <c r="F27" s="91">
        <v>0</v>
      </c>
      <c r="G27" s="90"/>
      <c r="H27" s="91">
        <v>0</v>
      </c>
      <c r="I27" s="62"/>
      <c r="J27" s="91">
        <v>0</v>
      </c>
      <c r="K27" s="90"/>
      <c r="L27" s="91">
        <v>0</v>
      </c>
      <c r="M27" s="90"/>
      <c r="N27" s="90">
        <f>PL!D52</f>
        <v>151839</v>
      </c>
      <c r="O27" s="62"/>
      <c r="P27" s="90">
        <v>0</v>
      </c>
      <c r="Q27" s="62"/>
      <c r="R27" s="90">
        <f>SUM(P27)</f>
        <v>0</v>
      </c>
      <c r="S27" s="62"/>
      <c r="T27" s="90">
        <f>SUM(R27,B27:N27)</f>
        <v>151839</v>
      </c>
      <c r="U27" s="62"/>
      <c r="V27" s="90">
        <f>PL!D53</f>
        <v>-12555</v>
      </c>
      <c r="W27" s="62"/>
      <c r="X27" s="90">
        <f>SUM(T27:V27)</f>
        <v>139284</v>
      </c>
      <c r="AA27" s="83"/>
    </row>
    <row r="28" spans="1:27" s="69" customFormat="1" ht="23.1" customHeight="1">
      <c r="A28" s="64" t="s">
        <v>61</v>
      </c>
      <c r="B28" s="92">
        <v>0</v>
      </c>
      <c r="C28" s="90"/>
      <c r="D28" s="92">
        <v>0</v>
      </c>
      <c r="E28" s="90"/>
      <c r="F28" s="92">
        <v>0</v>
      </c>
      <c r="G28" s="90"/>
      <c r="H28" s="92">
        <v>0</v>
      </c>
      <c r="I28" s="62"/>
      <c r="J28" s="92">
        <v>0</v>
      </c>
      <c r="K28" s="90"/>
      <c r="L28" s="92">
        <v>0</v>
      </c>
      <c r="M28" s="90"/>
      <c r="N28" s="92">
        <v>0</v>
      </c>
      <c r="O28" s="62"/>
      <c r="P28" s="93">
        <f>PL!D36</f>
        <v>-1508</v>
      </c>
      <c r="Q28" s="62"/>
      <c r="R28" s="93">
        <f>SUM(P28)</f>
        <v>-1508</v>
      </c>
      <c r="S28" s="62"/>
      <c r="T28" s="93">
        <f>SUM(R28,B28:N28)</f>
        <v>-1508</v>
      </c>
      <c r="U28" s="62"/>
      <c r="V28" s="93">
        <v>0</v>
      </c>
      <c r="W28" s="62"/>
      <c r="X28" s="93">
        <f>SUM(T28:V28)</f>
        <v>-1508</v>
      </c>
      <c r="AA28" s="83"/>
    </row>
    <row r="29" spans="1:27" s="69" customFormat="1" ht="23.1" customHeight="1">
      <c r="A29" s="64" t="s">
        <v>78</v>
      </c>
      <c r="B29" s="62">
        <f>SUM(B27:B28)</f>
        <v>0</v>
      </c>
      <c r="C29" s="91"/>
      <c r="D29" s="62">
        <f>SUM(D27:D28)</f>
        <v>0</v>
      </c>
      <c r="E29" s="62"/>
      <c r="F29" s="62">
        <f>SUM(F27:F28)</f>
        <v>0</v>
      </c>
      <c r="G29" s="62"/>
      <c r="H29" s="62">
        <f>SUM(H27:H28)</f>
        <v>0</v>
      </c>
      <c r="I29" s="62"/>
      <c r="J29" s="62">
        <f>SUM(J27:J28)</f>
        <v>0</v>
      </c>
      <c r="K29" s="91"/>
      <c r="L29" s="62">
        <f>SUM(L27:L28)</f>
        <v>0</v>
      </c>
      <c r="M29" s="91"/>
      <c r="N29" s="62">
        <f>SUM(N27:N28)</f>
        <v>151839</v>
      </c>
      <c r="O29" s="62"/>
      <c r="P29" s="62">
        <f>SUM(P27:P28)</f>
        <v>-1508</v>
      </c>
      <c r="Q29" s="62"/>
      <c r="R29" s="62">
        <f>SUM(R27:R28)</f>
        <v>-1508</v>
      </c>
      <c r="S29" s="62"/>
      <c r="T29" s="62">
        <f>SUM(T27:T28)</f>
        <v>150331</v>
      </c>
      <c r="U29" s="62"/>
      <c r="V29" s="62">
        <f>SUM(V27:V28)</f>
        <v>-12555</v>
      </c>
      <c r="W29" s="62"/>
      <c r="X29" s="62">
        <f>SUM(X27:X28)</f>
        <v>137776</v>
      </c>
      <c r="AA29" s="83"/>
    </row>
    <row r="30" spans="1:27" s="69" customFormat="1" ht="23.1" customHeight="1">
      <c r="A30" s="64" t="s">
        <v>172</v>
      </c>
      <c r="B30" s="62"/>
      <c r="C30" s="91"/>
      <c r="D30" s="62"/>
      <c r="E30" s="62"/>
      <c r="F30" s="62"/>
      <c r="G30" s="62"/>
      <c r="H30" s="62"/>
      <c r="I30" s="62"/>
      <c r="J30" s="62"/>
      <c r="K30" s="91"/>
      <c r="L30" s="62"/>
      <c r="M30" s="91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AA30" s="83"/>
    </row>
    <row r="31" spans="1:27" s="69" customFormat="1" ht="23.1" customHeight="1">
      <c r="A31" s="94" t="s">
        <v>220</v>
      </c>
      <c r="B31" s="62">
        <v>0</v>
      </c>
      <c r="C31" s="91"/>
      <c r="D31" s="62">
        <v>0</v>
      </c>
      <c r="E31" s="62"/>
      <c r="F31" s="62">
        <v>0</v>
      </c>
      <c r="G31" s="62"/>
      <c r="H31" s="62">
        <v>0</v>
      </c>
      <c r="I31" s="62"/>
      <c r="J31" s="62">
        <v>0</v>
      </c>
      <c r="K31" s="91"/>
      <c r="L31" s="62">
        <v>0</v>
      </c>
      <c r="M31" s="91"/>
      <c r="N31" s="62">
        <f>+Company!L23</f>
        <v>-27626</v>
      </c>
      <c r="O31" s="62"/>
      <c r="P31" s="62">
        <v>0</v>
      </c>
      <c r="Q31" s="62"/>
      <c r="R31" s="90">
        <f>SUM(P31)</f>
        <v>0</v>
      </c>
      <c r="S31" s="62"/>
      <c r="T31" s="90">
        <f>SUM(R31,B31:N31)</f>
        <v>-27626</v>
      </c>
      <c r="U31" s="62"/>
      <c r="V31" s="62">
        <v>0</v>
      </c>
      <c r="W31" s="62"/>
      <c r="X31" s="90">
        <f>SUM(T31:V31)</f>
        <v>-27626</v>
      </c>
      <c r="AA31" s="83"/>
    </row>
    <row r="32" spans="1:27" ht="23.1" customHeight="1" thickBot="1">
      <c r="A32" s="48" t="s">
        <v>219</v>
      </c>
      <c r="B32" s="81">
        <f>SUM(B29:B31,B26:B26)</f>
        <v>637496</v>
      </c>
      <c r="C32" s="82"/>
      <c r="D32" s="81">
        <f>SUM(D29:D31,D26:D26)</f>
        <v>434975</v>
      </c>
      <c r="E32" s="82"/>
      <c r="F32" s="81">
        <f>SUM(F29:F31,F26:F26)</f>
        <v>990563</v>
      </c>
      <c r="G32" s="82"/>
      <c r="H32" s="81">
        <f>SUM(H29:H31,H26:H26)</f>
        <v>420299</v>
      </c>
      <c r="I32" s="82"/>
      <c r="J32" s="81">
        <f>SUM(J29:J31,J26:J26)</f>
        <v>63750</v>
      </c>
      <c r="K32" s="82"/>
      <c r="L32" s="81">
        <f>SUM(L29:L31,L26:L26)</f>
        <v>2726391</v>
      </c>
      <c r="M32" s="82"/>
      <c r="N32" s="81">
        <f>SUM(N29:N31,N26:N26)</f>
        <v>180191</v>
      </c>
      <c r="O32" s="82"/>
      <c r="P32" s="81">
        <f>SUM(P29:P31,P26:P26)</f>
        <v>-4832</v>
      </c>
      <c r="Q32" s="82"/>
      <c r="R32" s="81">
        <f>SUM(R29:R31,R26:R26)</f>
        <v>-4832</v>
      </c>
      <c r="S32" s="82"/>
      <c r="T32" s="81">
        <f>SUM(T29:T31,T26:T26)</f>
        <v>5448833</v>
      </c>
      <c r="U32" s="82"/>
      <c r="V32" s="81">
        <f>SUM(V29:V31,V26:V26)</f>
        <v>1021097</v>
      </c>
      <c r="W32" s="82"/>
      <c r="X32" s="81">
        <f>SUM(X29:X31,X26:X26)</f>
        <v>6469930</v>
      </c>
    </row>
    <row r="33" spans="1:24" ht="7.5" customHeight="1" thickTop="1">
      <c r="A33" s="44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>
        <f>SUM(X32-BS!D97)</f>
        <v>0</v>
      </c>
    </row>
    <row r="34" spans="1:24" ht="23.1" customHeight="1">
      <c r="A34" s="44" t="s">
        <v>1</v>
      </c>
    </row>
  </sheetData>
  <mergeCells count="5">
    <mergeCell ref="B6:X6"/>
    <mergeCell ref="J13:L13"/>
    <mergeCell ref="J12:N12"/>
    <mergeCell ref="P8:R8"/>
    <mergeCell ref="B7:T7"/>
  </mergeCells>
  <phoneticPr fontId="0" type="noConversion"/>
  <printOptions horizontalCentered="1"/>
  <pageMargins left="0.39370078740157483" right="0.23622047244094491" top="0.42" bottom="0.19685039370078741" header="0.19685039370078741" footer="0.19685039370078741"/>
  <pageSetup paperSize="9" scale="5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6"/>
  <sheetViews>
    <sheetView showGridLines="0" view="pageBreakPreview" zoomScaleNormal="70" zoomScaleSheetLayoutView="100" workbookViewId="0"/>
  </sheetViews>
  <sheetFormatPr defaultColWidth="9.42578125" defaultRowHeight="24" customHeight="1"/>
  <cols>
    <col min="1" max="1" width="51.42578125" style="46" customWidth="1"/>
    <col min="2" max="2" width="17.5703125" style="46" customWidth="1"/>
    <col min="3" max="3" width="2.5703125" style="46" customWidth="1"/>
    <col min="4" max="4" width="17.5703125" style="46" customWidth="1"/>
    <col min="5" max="5" width="2.5703125" style="46" customWidth="1"/>
    <col min="6" max="6" width="17.5703125" style="46" customWidth="1"/>
    <col min="7" max="7" width="2.5703125" style="46" customWidth="1"/>
    <col min="8" max="8" width="17.5703125" style="46" customWidth="1"/>
    <col min="9" max="9" width="2.5703125" style="46" customWidth="1"/>
    <col min="10" max="10" width="17.5703125" style="46" customWidth="1"/>
    <col min="11" max="11" width="2.5703125" style="46" customWidth="1"/>
    <col min="12" max="12" width="17.5703125" style="46" customWidth="1"/>
    <col min="13" max="13" width="2.5703125" style="46" customWidth="1"/>
    <col min="14" max="14" width="17.5703125" style="46" customWidth="1"/>
    <col min="15" max="15" width="9.42578125" style="46" customWidth="1"/>
    <col min="16" max="16" width="9.42578125" style="46"/>
    <col min="17" max="17" width="14.5703125" style="46" customWidth="1"/>
    <col min="18" max="16384" width="9.42578125" style="46"/>
  </cols>
  <sheetData>
    <row r="1" spans="1:14" ht="24" customHeight="1">
      <c r="N1" s="51" t="s">
        <v>67</v>
      </c>
    </row>
    <row r="2" spans="1:14" ht="24" customHeight="1">
      <c r="A2" s="74" t="s">
        <v>91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 ht="24" customHeight="1">
      <c r="A3" s="48" t="s">
        <v>237</v>
      </c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24" customHeight="1">
      <c r="A4" s="74" t="s">
        <v>215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14" ht="24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6" t="s">
        <v>59</v>
      </c>
    </row>
    <row r="6" spans="1:14" ht="24" customHeight="1">
      <c r="A6" s="75"/>
      <c r="B6" s="77" t="s">
        <v>7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</row>
    <row r="7" spans="1:14" ht="24" customHeight="1">
      <c r="A7" s="75"/>
      <c r="B7" s="78" t="s">
        <v>2</v>
      </c>
      <c r="C7" s="79"/>
      <c r="D7" s="79"/>
      <c r="E7" s="79"/>
      <c r="F7" s="69" t="s">
        <v>165</v>
      </c>
      <c r="G7" s="79"/>
      <c r="H7" s="127" t="s">
        <v>68</v>
      </c>
      <c r="I7" s="127"/>
      <c r="J7" s="127"/>
      <c r="K7" s="127"/>
      <c r="L7" s="127"/>
      <c r="M7" s="79"/>
      <c r="N7" s="75" t="s">
        <v>6</v>
      </c>
    </row>
    <row r="8" spans="1:14" s="69" customFormat="1" ht="24" customHeight="1">
      <c r="B8" s="78" t="s">
        <v>198</v>
      </c>
      <c r="D8" s="69" t="s">
        <v>3</v>
      </c>
      <c r="F8" s="69" t="s">
        <v>166</v>
      </c>
      <c r="H8" s="124" t="s">
        <v>74</v>
      </c>
      <c r="I8" s="124"/>
      <c r="J8" s="124"/>
      <c r="N8" s="69" t="s">
        <v>137</v>
      </c>
    </row>
    <row r="9" spans="1:14" s="69" customFormat="1" ht="24" customHeight="1">
      <c r="B9" s="80" t="s">
        <v>4</v>
      </c>
      <c r="D9" s="80" t="s">
        <v>5</v>
      </c>
      <c r="F9" s="80" t="s">
        <v>167</v>
      </c>
      <c r="H9" s="80" t="s">
        <v>89</v>
      </c>
      <c r="J9" s="80" t="s">
        <v>90</v>
      </c>
      <c r="L9" s="80" t="s">
        <v>80</v>
      </c>
      <c r="N9" s="80" t="s">
        <v>138</v>
      </c>
    </row>
    <row r="10" spans="1:14" ht="24" customHeight="1">
      <c r="A10" s="48" t="s">
        <v>183</v>
      </c>
      <c r="B10" s="62">
        <v>637496</v>
      </c>
      <c r="C10" s="62"/>
      <c r="D10" s="62">
        <v>434975</v>
      </c>
      <c r="E10" s="62"/>
      <c r="F10" s="62">
        <v>990563</v>
      </c>
      <c r="G10" s="62"/>
      <c r="H10" s="62">
        <v>63750</v>
      </c>
      <c r="I10" s="62"/>
      <c r="J10" s="62">
        <v>2634997</v>
      </c>
      <c r="K10" s="62"/>
      <c r="L10" s="62">
        <v>2363293</v>
      </c>
      <c r="M10" s="60"/>
      <c r="N10" s="60">
        <f>SUM(B10:L10)</f>
        <v>7125074</v>
      </c>
    </row>
    <row r="11" spans="1:14" ht="24" customHeight="1">
      <c r="A11" s="64" t="s">
        <v>76</v>
      </c>
      <c r="B11" s="62">
        <v>0</v>
      </c>
      <c r="C11" s="62"/>
      <c r="D11" s="62">
        <v>0</v>
      </c>
      <c r="E11" s="62"/>
      <c r="F11" s="62">
        <v>0</v>
      </c>
      <c r="G11" s="62"/>
      <c r="H11" s="62">
        <v>0</v>
      </c>
      <c r="I11" s="62"/>
      <c r="J11" s="62">
        <v>0</v>
      </c>
      <c r="K11" s="62"/>
      <c r="L11" s="62">
        <f>PL!J30</f>
        <v>139406</v>
      </c>
      <c r="M11" s="60"/>
      <c r="N11" s="60">
        <f>SUM(B11:L11)</f>
        <v>139406</v>
      </c>
    </row>
    <row r="12" spans="1:14" ht="24" customHeight="1">
      <c r="A12" s="64" t="s">
        <v>61</v>
      </c>
      <c r="B12" s="72">
        <v>0</v>
      </c>
      <c r="C12" s="62"/>
      <c r="D12" s="72">
        <v>0</v>
      </c>
      <c r="E12" s="62"/>
      <c r="F12" s="72">
        <v>0</v>
      </c>
      <c r="G12" s="62"/>
      <c r="H12" s="72">
        <v>0</v>
      </c>
      <c r="I12" s="62"/>
      <c r="J12" s="72">
        <v>0</v>
      </c>
      <c r="K12" s="62"/>
      <c r="L12" s="72">
        <v>0</v>
      </c>
      <c r="M12" s="60"/>
      <c r="N12" s="65">
        <f>SUM(B12:L12)</f>
        <v>0</v>
      </c>
    </row>
    <row r="13" spans="1:14" ht="24" customHeight="1">
      <c r="A13" s="64" t="s">
        <v>78</v>
      </c>
      <c r="B13" s="62">
        <f>SUM(B11:B12)</f>
        <v>0</v>
      </c>
      <c r="C13" s="62"/>
      <c r="D13" s="62">
        <f>SUM(D11:D12)</f>
        <v>0</v>
      </c>
      <c r="E13" s="62"/>
      <c r="F13" s="62">
        <f>SUM(F11:F12)</f>
        <v>0</v>
      </c>
      <c r="G13" s="62"/>
      <c r="H13" s="62">
        <f>SUM(H11:H12)</f>
        <v>0</v>
      </c>
      <c r="I13" s="62"/>
      <c r="J13" s="62">
        <f>SUM(J11:J12)</f>
        <v>0</v>
      </c>
      <c r="K13" s="62"/>
      <c r="L13" s="62">
        <f>SUM(L11:L12)</f>
        <v>139406</v>
      </c>
      <c r="M13" s="60"/>
      <c r="N13" s="62">
        <f>SUM(N11:N12)</f>
        <v>139406</v>
      </c>
    </row>
    <row r="14" spans="1:14" ht="24" customHeight="1">
      <c r="A14" s="64" t="s">
        <v>172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0"/>
      <c r="N14" s="62"/>
    </row>
    <row r="15" spans="1:14" ht="24" customHeight="1">
      <c r="A15" s="64" t="s">
        <v>221</v>
      </c>
      <c r="B15" s="62">
        <v>0</v>
      </c>
      <c r="C15" s="62"/>
      <c r="D15" s="62">
        <v>0</v>
      </c>
      <c r="E15" s="62"/>
      <c r="F15" s="62">
        <v>0</v>
      </c>
      <c r="G15" s="62"/>
      <c r="H15" s="62">
        <v>0</v>
      </c>
      <c r="I15" s="62"/>
      <c r="J15" s="62">
        <v>0</v>
      </c>
      <c r="K15" s="62"/>
      <c r="L15" s="62">
        <v>-27626</v>
      </c>
      <c r="M15" s="60"/>
      <c r="N15" s="62">
        <f>SUM(B15:M15)</f>
        <v>-27626</v>
      </c>
    </row>
    <row r="16" spans="1:14" ht="24" customHeight="1" thickBot="1">
      <c r="A16" s="48" t="s">
        <v>217</v>
      </c>
      <c r="B16" s="81">
        <f>SUM(B13:B15,B10)</f>
        <v>637496</v>
      </c>
      <c r="C16" s="82"/>
      <c r="D16" s="81">
        <f>SUM(D13:D15,D10)</f>
        <v>434975</v>
      </c>
      <c r="E16" s="82"/>
      <c r="F16" s="81">
        <f>SUM(F13:F15,F10)</f>
        <v>990563</v>
      </c>
      <c r="G16" s="82"/>
      <c r="H16" s="81">
        <f>SUM(H13:H15,H10)</f>
        <v>63750</v>
      </c>
      <c r="I16" s="82"/>
      <c r="J16" s="81">
        <f>SUM(J13:J15,J10)</f>
        <v>2634997</v>
      </c>
      <c r="K16" s="82"/>
      <c r="L16" s="81">
        <f>SUM(L13:L15,L10)</f>
        <v>2475073</v>
      </c>
      <c r="M16" s="82"/>
      <c r="N16" s="81">
        <f>SUM(N13:N15,N10)</f>
        <v>7236854</v>
      </c>
    </row>
    <row r="17" spans="1:14" ht="12.75" customHeight="1" thickTop="1">
      <c r="A17" s="44"/>
      <c r="B17" s="60"/>
      <c r="C17" s="60"/>
      <c r="D17" s="60"/>
      <c r="E17" s="60"/>
      <c r="F17" s="60"/>
      <c r="G17" s="82"/>
      <c r="H17" s="82"/>
      <c r="I17" s="82"/>
      <c r="J17" s="82"/>
      <c r="K17" s="82"/>
      <c r="L17" s="60"/>
      <c r="M17" s="60"/>
      <c r="N17" s="60"/>
    </row>
    <row r="18" spans="1:14" ht="24" customHeight="1" thickTop="1">
      <c r="A18" s="48" t="s">
        <v>218</v>
      </c>
      <c r="B18" s="62">
        <v>637496</v>
      </c>
      <c r="C18" s="62"/>
      <c r="D18" s="62">
        <v>434975</v>
      </c>
      <c r="E18" s="62"/>
      <c r="F18" s="62">
        <v>990563</v>
      </c>
      <c r="G18" s="62"/>
      <c r="H18" s="62">
        <v>63750</v>
      </c>
      <c r="I18" s="62"/>
      <c r="J18" s="62">
        <v>2726391</v>
      </c>
      <c r="K18" s="62"/>
      <c r="L18" s="62">
        <v>2617265</v>
      </c>
      <c r="M18" s="60"/>
      <c r="N18" s="60">
        <f>SUM(B18:L18)</f>
        <v>7470440</v>
      </c>
    </row>
    <row r="19" spans="1:14" ht="24" customHeight="1">
      <c r="A19" s="64" t="s">
        <v>76</v>
      </c>
      <c r="B19" s="62">
        <v>0</v>
      </c>
      <c r="C19" s="62"/>
      <c r="D19" s="62">
        <v>0</v>
      </c>
      <c r="E19" s="62"/>
      <c r="F19" s="62">
        <v>0</v>
      </c>
      <c r="G19" s="62"/>
      <c r="H19" s="62">
        <v>0</v>
      </c>
      <c r="I19" s="62"/>
      <c r="J19" s="62">
        <v>0</v>
      </c>
      <c r="K19" s="62"/>
      <c r="L19" s="62">
        <f>PL!H52</f>
        <v>160375</v>
      </c>
      <c r="M19" s="60"/>
      <c r="N19" s="60">
        <f>SUM(B19:L19)</f>
        <v>160375</v>
      </c>
    </row>
    <row r="20" spans="1:14" ht="24" customHeight="1">
      <c r="A20" s="64" t="s">
        <v>61</v>
      </c>
      <c r="B20" s="72">
        <v>0</v>
      </c>
      <c r="C20" s="62"/>
      <c r="D20" s="72">
        <v>0</v>
      </c>
      <c r="E20" s="62"/>
      <c r="F20" s="72">
        <v>0</v>
      </c>
      <c r="G20" s="62"/>
      <c r="H20" s="72">
        <v>0</v>
      </c>
      <c r="I20" s="62"/>
      <c r="J20" s="72">
        <v>0</v>
      </c>
      <c r="K20" s="62"/>
      <c r="L20" s="72">
        <v>0</v>
      </c>
      <c r="M20" s="60"/>
      <c r="N20" s="65">
        <f>SUM(B20:L20)</f>
        <v>0</v>
      </c>
    </row>
    <row r="21" spans="1:14" ht="24" customHeight="1">
      <c r="A21" s="64" t="s">
        <v>78</v>
      </c>
      <c r="B21" s="62">
        <f>SUM(B19:B20)</f>
        <v>0</v>
      </c>
      <c r="C21" s="62"/>
      <c r="D21" s="62">
        <f>SUM(D19:D20)</f>
        <v>0</v>
      </c>
      <c r="E21" s="62"/>
      <c r="F21" s="62">
        <f>SUM(F19:F20)</f>
        <v>0</v>
      </c>
      <c r="G21" s="62"/>
      <c r="H21" s="62">
        <f>SUM(H19:H20)</f>
        <v>0</v>
      </c>
      <c r="I21" s="62"/>
      <c r="J21" s="62">
        <f>SUM(J19:J20)</f>
        <v>0</v>
      </c>
      <c r="K21" s="62"/>
      <c r="L21" s="62">
        <f>SUM(L19:L20)</f>
        <v>160375</v>
      </c>
      <c r="M21" s="60"/>
      <c r="N21" s="62">
        <f>SUM(N19:N20)</f>
        <v>160375</v>
      </c>
    </row>
    <row r="22" spans="1:14" ht="24" customHeight="1">
      <c r="A22" s="64" t="s">
        <v>172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0"/>
      <c r="N22" s="62"/>
    </row>
    <row r="23" spans="1:14" ht="24" customHeight="1">
      <c r="A23" s="64" t="s">
        <v>221</v>
      </c>
      <c r="B23" s="62">
        <v>0</v>
      </c>
      <c r="C23" s="62"/>
      <c r="D23" s="62">
        <v>0</v>
      </c>
      <c r="E23" s="62"/>
      <c r="F23" s="62">
        <v>0</v>
      </c>
      <c r="G23" s="62"/>
      <c r="H23" s="62">
        <v>0</v>
      </c>
      <c r="I23" s="62"/>
      <c r="J23" s="62">
        <v>0</v>
      </c>
      <c r="K23" s="62"/>
      <c r="L23" s="62">
        <v>-27626</v>
      </c>
      <c r="M23" s="60"/>
      <c r="N23" s="62">
        <f>SUM(B23:M23)</f>
        <v>-27626</v>
      </c>
    </row>
    <row r="24" spans="1:14" ht="24" customHeight="1" thickBot="1">
      <c r="A24" s="48" t="s">
        <v>219</v>
      </c>
      <c r="B24" s="81">
        <f>SUM(B21:B23,B18)</f>
        <v>637496</v>
      </c>
      <c r="C24" s="82"/>
      <c r="D24" s="81">
        <f>SUM(D21:D23,D18)</f>
        <v>434975</v>
      </c>
      <c r="E24" s="82"/>
      <c r="F24" s="81">
        <f>SUM(F21:F23,F18)</f>
        <v>990563</v>
      </c>
      <c r="G24" s="82"/>
      <c r="H24" s="81">
        <f>SUM(H21:H23,H18)</f>
        <v>63750</v>
      </c>
      <c r="I24" s="82"/>
      <c r="J24" s="81">
        <f>SUM(J21:J23,J18)</f>
        <v>2726391</v>
      </c>
      <c r="K24" s="82"/>
      <c r="L24" s="81">
        <f>SUM(L21:L23,L18)</f>
        <v>2750014</v>
      </c>
      <c r="M24" s="82"/>
      <c r="N24" s="81">
        <f>SUM(N21:N23,N18)</f>
        <v>7603189</v>
      </c>
    </row>
    <row r="25" spans="1:14" ht="10.5" customHeight="1" thickTop="1">
      <c r="A25" s="44"/>
      <c r="B25" s="60"/>
      <c r="C25" s="60"/>
      <c r="D25" s="60"/>
      <c r="E25" s="60"/>
      <c r="F25" s="60"/>
      <c r="G25" s="82"/>
      <c r="H25" s="82"/>
      <c r="I25" s="82"/>
      <c r="J25" s="82"/>
      <c r="K25" s="82"/>
      <c r="L25" s="60"/>
      <c r="M25" s="60"/>
      <c r="N25" s="60"/>
    </row>
    <row r="26" spans="1:14" ht="24" customHeight="1">
      <c r="A26" s="44" t="s">
        <v>1</v>
      </c>
    </row>
  </sheetData>
  <mergeCells count="2">
    <mergeCell ref="H8:J8"/>
    <mergeCell ref="H7:L7"/>
  </mergeCells>
  <phoneticPr fontId="0" type="noConversion"/>
  <printOptions horizontalCentered="1"/>
  <pageMargins left="0.78740157480314998" right="0.196850393700787" top="0.78740157480314998" bottom="0.39370078740157499" header="0.196850393700787" footer="0.196850393700787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C9F3E-37ED-41EC-A71F-90EAB6728DA3}">
  <dimension ref="A1:M98"/>
  <sheetViews>
    <sheetView showGridLines="0" view="pageBreakPreview" zoomScale="70" zoomScaleNormal="115" zoomScaleSheetLayoutView="70" workbookViewId="0"/>
  </sheetViews>
  <sheetFormatPr defaultColWidth="8.7109375" defaultRowHeight="23.1" customHeight="1"/>
  <cols>
    <col min="1" max="1" width="50.7109375" style="64" customWidth="1"/>
    <col min="2" max="2" width="8.7109375" style="64" customWidth="1"/>
    <col min="3" max="3" width="2.42578125" style="64" customWidth="1"/>
    <col min="4" max="4" width="14.7109375" style="64" customWidth="1"/>
    <col min="5" max="5" width="1.42578125" style="64" customWidth="1"/>
    <col min="6" max="6" width="14.7109375" style="64" customWidth="1"/>
    <col min="7" max="7" width="1.42578125" style="64" customWidth="1"/>
    <col min="8" max="8" width="14.7109375" style="64" customWidth="1"/>
    <col min="9" max="9" width="1.42578125" style="64" customWidth="1"/>
    <col min="10" max="10" width="14.7109375" style="64" customWidth="1"/>
    <col min="11" max="11" width="8.7109375" style="64"/>
    <col min="12" max="12" width="10.85546875" style="64" customWidth="1"/>
    <col min="13" max="13" width="9.140625" style="64" bestFit="1" customWidth="1"/>
    <col min="14" max="16384" width="8.7109375" style="64"/>
  </cols>
  <sheetData>
    <row r="1" spans="1:12" s="44" customFormat="1" ht="22.5" customHeight="1">
      <c r="A1" s="43"/>
      <c r="D1" s="43"/>
      <c r="E1" s="45"/>
      <c r="F1" s="43"/>
      <c r="G1" s="45"/>
      <c r="H1" s="46"/>
      <c r="I1" s="45"/>
      <c r="J1" s="47" t="s">
        <v>62</v>
      </c>
    </row>
    <row r="2" spans="1:12" s="44" customFormat="1" ht="22.5" customHeight="1">
      <c r="A2" s="48" t="s">
        <v>91</v>
      </c>
      <c r="B2" s="49"/>
      <c r="C2" s="49"/>
    </row>
    <row r="3" spans="1:12" s="44" customFormat="1" ht="22.5" customHeight="1">
      <c r="A3" s="48" t="s">
        <v>238</v>
      </c>
      <c r="B3" s="49"/>
      <c r="C3" s="49"/>
      <c r="J3" s="47"/>
    </row>
    <row r="4" spans="1:12" s="44" customFormat="1" ht="22.5" customHeight="1">
      <c r="A4" s="48" t="s">
        <v>215</v>
      </c>
      <c r="B4" s="49"/>
      <c r="C4" s="49"/>
      <c r="D4" s="49"/>
      <c r="E4" s="49"/>
      <c r="F4" s="49"/>
      <c r="G4" s="49"/>
      <c r="H4" s="49"/>
      <c r="I4" s="49"/>
      <c r="J4" s="47"/>
    </row>
    <row r="5" spans="1:12" s="44" customFormat="1" ht="22.5" customHeight="1">
      <c r="A5" s="48"/>
      <c r="B5" s="50"/>
      <c r="D5" s="49"/>
      <c r="E5" s="49"/>
      <c r="F5" s="49"/>
      <c r="G5" s="49"/>
      <c r="H5" s="49"/>
      <c r="I5" s="49"/>
      <c r="J5" s="51" t="s">
        <v>59</v>
      </c>
    </row>
    <row r="6" spans="1:12" s="44" customFormat="1" ht="22.5" customHeight="1">
      <c r="A6" s="48"/>
      <c r="B6" s="50"/>
      <c r="D6" s="52"/>
      <c r="E6" s="53" t="s">
        <v>8</v>
      </c>
      <c r="F6" s="52"/>
      <c r="G6" s="54"/>
      <c r="H6" s="55"/>
      <c r="I6" s="53" t="s">
        <v>7</v>
      </c>
      <c r="J6" s="55"/>
    </row>
    <row r="7" spans="1:12" s="44" customFormat="1" ht="22.5" customHeight="1">
      <c r="D7" s="56" t="s">
        <v>216</v>
      </c>
      <c r="E7" s="57"/>
      <c r="F7" s="56" t="s">
        <v>184</v>
      </c>
      <c r="G7" s="58"/>
      <c r="H7" s="56" t="s">
        <v>216</v>
      </c>
      <c r="I7" s="57"/>
      <c r="J7" s="56" t="s">
        <v>184</v>
      </c>
    </row>
    <row r="8" spans="1:12" s="44" customFormat="1" ht="22.5" customHeight="1">
      <c r="A8" s="59" t="s">
        <v>42</v>
      </c>
      <c r="D8" s="58"/>
      <c r="E8" s="57"/>
      <c r="F8" s="58"/>
      <c r="G8" s="58"/>
      <c r="H8" s="58"/>
      <c r="I8" s="58"/>
      <c r="J8" s="58"/>
    </row>
    <row r="9" spans="1:12" s="44" customFormat="1" ht="22.5" customHeight="1">
      <c r="A9" s="44" t="s">
        <v>176</v>
      </c>
      <c r="D9" s="60">
        <f>PL!D28</f>
        <v>203872</v>
      </c>
      <c r="E9" s="60"/>
      <c r="F9" s="60">
        <f>PL!F28</f>
        <v>188675</v>
      </c>
      <c r="G9" s="60"/>
      <c r="H9" s="60">
        <f>PL!H28</f>
        <v>201907</v>
      </c>
      <c r="I9" s="60"/>
      <c r="J9" s="60">
        <f>PL!J28</f>
        <v>174774</v>
      </c>
    </row>
    <row r="10" spans="1:12" s="44" customFormat="1" ht="22.5" customHeight="1">
      <c r="A10" s="44" t="s">
        <v>189</v>
      </c>
      <c r="D10" s="60"/>
      <c r="E10" s="60"/>
      <c r="F10" s="60"/>
      <c r="G10" s="60"/>
      <c r="H10" s="60"/>
      <c r="I10" s="60"/>
      <c r="J10" s="60"/>
    </row>
    <row r="11" spans="1:12" s="44" customFormat="1" ht="22.5" customHeight="1">
      <c r="A11" s="44" t="s">
        <v>152</v>
      </c>
      <c r="D11" s="60"/>
      <c r="E11" s="60"/>
      <c r="F11" s="60"/>
      <c r="G11" s="60"/>
      <c r="H11" s="60"/>
      <c r="I11" s="60"/>
      <c r="J11" s="60"/>
    </row>
    <row r="12" spans="1:12" s="44" customFormat="1" ht="22.5" customHeight="1">
      <c r="A12" s="44" t="s">
        <v>87</v>
      </c>
      <c r="D12" s="60">
        <v>219421</v>
      </c>
      <c r="E12" s="60"/>
      <c r="F12" s="60">
        <v>218519</v>
      </c>
      <c r="G12" s="60"/>
      <c r="H12" s="61">
        <v>95569</v>
      </c>
      <c r="I12" s="62"/>
      <c r="J12" s="60">
        <v>95235</v>
      </c>
      <c r="L12" s="60"/>
    </row>
    <row r="13" spans="1:12" s="44" customFormat="1" ht="22.5" customHeight="1">
      <c r="A13" s="44" t="s">
        <v>188</v>
      </c>
      <c r="D13" s="60">
        <v>-89</v>
      </c>
      <c r="E13" s="60"/>
      <c r="F13" s="60">
        <v>-197</v>
      </c>
      <c r="G13" s="60"/>
      <c r="H13" s="61">
        <v>0</v>
      </c>
      <c r="I13" s="62"/>
      <c r="J13" s="60">
        <v>0</v>
      </c>
      <c r="L13" s="60"/>
    </row>
    <row r="14" spans="1:12" s="44" customFormat="1" ht="22.5" customHeight="1">
      <c r="A14" s="44" t="s">
        <v>239</v>
      </c>
      <c r="D14" s="60">
        <v>-133</v>
      </c>
      <c r="E14" s="60"/>
      <c r="F14" s="60">
        <v>-682</v>
      </c>
      <c r="G14" s="60"/>
      <c r="H14" s="61">
        <v>0</v>
      </c>
      <c r="I14" s="62"/>
      <c r="J14" s="60">
        <v>-411</v>
      </c>
      <c r="L14" s="60"/>
    </row>
    <row r="15" spans="1:12" s="44" customFormat="1" ht="22.5" customHeight="1">
      <c r="A15" s="44" t="s">
        <v>202</v>
      </c>
      <c r="D15" s="60">
        <v>-1664</v>
      </c>
      <c r="E15" s="60"/>
      <c r="F15" s="60">
        <v>205</v>
      </c>
      <c r="G15" s="60"/>
      <c r="H15" s="61">
        <v>309</v>
      </c>
      <c r="I15" s="62"/>
      <c r="J15" s="60">
        <v>29</v>
      </c>
      <c r="L15" s="60"/>
    </row>
    <row r="16" spans="1:12" s="44" customFormat="1" ht="22.5" customHeight="1">
      <c r="A16" s="44" t="s">
        <v>249</v>
      </c>
      <c r="D16" s="60">
        <v>-62</v>
      </c>
      <c r="E16" s="60"/>
      <c r="F16" s="60">
        <v>0</v>
      </c>
      <c r="G16" s="60"/>
      <c r="H16" s="61">
        <v>-62</v>
      </c>
      <c r="I16" s="62"/>
      <c r="J16" s="60">
        <v>0</v>
      </c>
      <c r="L16" s="60"/>
    </row>
    <row r="17" spans="1:13" s="44" customFormat="1" ht="22.5" customHeight="1">
      <c r="A17" s="44" t="s">
        <v>222</v>
      </c>
      <c r="D17" s="60">
        <v>0</v>
      </c>
      <c r="E17" s="60"/>
      <c r="F17" s="60">
        <v>-183</v>
      </c>
      <c r="G17" s="60"/>
      <c r="H17" s="61">
        <v>0</v>
      </c>
      <c r="I17" s="62"/>
      <c r="J17" s="60">
        <v>0</v>
      </c>
      <c r="L17" s="60"/>
    </row>
    <row r="18" spans="1:13" s="44" customFormat="1" ht="22.5" customHeight="1">
      <c r="A18" s="44" t="s">
        <v>230</v>
      </c>
      <c r="D18" s="60">
        <v>1843</v>
      </c>
      <c r="E18" s="60"/>
      <c r="F18" s="60">
        <v>2312</v>
      </c>
      <c r="G18" s="60"/>
      <c r="H18" s="61">
        <v>0</v>
      </c>
      <c r="I18" s="62"/>
      <c r="J18" s="60">
        <v>0</v>
      </c>
      <c r="L18" s="60"/>
    </row>
    <row r="19" spans="1:13" s="44" customFormat="1" ht="22.5" customHeight="1">
      <c r="A19" s="63" t="s">
        <v>153</v>
      </c>
      <c r="D19" s="60">
        <v>-20000</v>
      </c>
      <c r="E19" s="60"/>
      <c r="F19" s="60">
        <v>-20000</v>
      </c>
      <c r="G19" s="60"/>
      <c r="H19" s="61">
        <v>0</v>
      </c>
      <c r="I19" s="62"/>
      <c r="J19" s="60">
        <v>0</v>
      </c>
      <c r="L19" s="60"/>
    </row>
    <row r="20" spans="1:13" s="44" customFormat="1" ht="22.5" customHeight="1">
      <c r="A20" s="44" t="s">
        <v>244</v>
      </c>
      <c r="D20" s="60">
        <v>8006</v>
      </c>
      <c r="E20" s="60"/>
      <c r="F20" s="60">
        <v>8055</v>
      </c>
      <c r="G20" s="60"/>
      <c r="H20" s="60">
        <v>6090</v>
      </c>
      <c r="I20" s="62"/>
      <c r="J20" s="60">
        <v>6110</v>
      </c>
      <c r="L20" s="60"/>
    </row>
    <row r="21" spans="1:13" s="44" customFormat="1" ht="22.5" customHeight="1">
      <c r="A21" s="44" t="s">
        <v>224</v>
      </c>
      <c r="D21" s="60"/>
      <c r="E21" s="60"/>
      <c r="F21" s="60"/>
      <c r="G21" s="60"/>
      <c r="H21" s="60"/>
      <c r="I21" s="62"/>
      <c r="J21" s="60"/>
      <c r="L21" s="60"/>
    </row>
    <row r="22" spans="1:13" ht="22.5" customHeight="1">
      <c r="A22" s="44" t="s">
        <v>204</v>
      </c>
      <c r="D22" s="60">
        <v>-3490</v>
      </c>
      <c r="F22" s="60">
        <v>-11862</v>
      </c>
      <c r="H22" s="60">
        <v>0</v>
      </c>
      <c r="J22" s="60">
        <v>0</v>
      </c>
      <c r="L22" s="60"/>
      <c r="M22" s="44"/>
    </row>
    <row r="23" spans="1:13" s="44" customFormat="1" ht="22.5" customHeight="1">
      <c r="A23" s="44" t="s">
        <v>118</v>
      </c>
      <c r="D23" s="60">
        <v>-20560</v>
      </c>
      <c r="E23" s="60"/>
      <c r="F23" s="60">
        <v>-20448</v>
      </c>
      <c r="G23" s="62"/>
      <c r="H23" s="60">
        <v>-22859</v>
      </c>
      <c r="I23" s="62"/>
      <c r="J23" s="60">
        <v>-12765</v>
      </c>
      <c r="L23" s="60"/>
    </row>
    <row r="24" spans="1:13" s="44" customFormat="1" ht="22.5" customHeight="1">
      <c r="A24" s="44" t="s">
        <v>141</v>
      </c>
      <c r="D24" s="65">
        <v>131819</v>
      </c>
      <c r="E24" s="60"/>
      <c r="F24" s="65">
        <v>144661</v>
      </c>
      <c r="G24" s="62"/>
      <c r="H24" s="65">
        <v>45506</v>
      </c>
      <c r="I24" s="62"/>
      <c r="J24" s="65">
        <v>44949</v>
      </c>
      <c r="L24" s="60"/>
    </row>
    <row r="25" spans="1:13" s="44" customFormat="1" ht="22.5" customHeight="1">
      <c r="A25" s="44" t="s">
        <v>161</v>
      </c>
      <c r="D25" s="60"/>
      <c r="E25" s="60"/>
      <c r="F25" s="60"/>
      <c r="G25" s="62"/>
      <c r="H25" s="62"/>
      <c r="I25" s="62"/>
      <c r="J25" s="62"/>
      <c r="L25" s="60"/>
    </row>
    <row r="26" spans="1:13" s="44" customFormat="1" ht="22.5" customHeight="1">
      <c r="A26" s="44" t="s">
        <v>63</v>
      </c>
      <c r="D26" s="60">
        <f>SUM(D9:D24)</f>
        <v>518963</v>
      </c>
      <c r="E26" s="60"/>
      <c r="F26" s="60">
        <f>SUM(F9:F24)</f>
        <v>509055</v>
      </c>
      <c r="G26" s="60"/>
      <c r="H26" s="60">
        <v>326460</v>
      </c>
      <c r="I26" s="62"/>
      <c r="J26" s="60">
        <f>SUM(J9:J24)</f>
        <v>307921</v>
      </c>
      <c r="L26" s="60"/>
    </row>
    <row r="27" spans="1:13" s="44" customFormat="1" ht="22.5" customHeight="1">
      <c r="A27" s="44" t="s">
        <v>45</v>
      </c>
      <c r="D27" s="60"/>
      <c r="E27" s="60"/>
      <c r="F27" s="60"/>
      <c r="G27" s="60"/>
      <c r="H27" s="60"/>
      <c r="I27" s="62"/>
      <c r="J27" s="60"/>
    </row>
    <row r="28" spans="1:13" s="44" customFormat="1" ht="22.5" customHeight="1">
      <c r="A28" s="44" t="s">
        <v>192</v>
      </c>
      <c r="D28" s="62">
        <v>23949</v>
      </c>
      <c r="E28" s="60"/>
      <c r="F28" s="60">
        <v>18060</v>
      </c>
      <c r="G28" s="60"/>
      <c r="H28" s="62">
        <v>-6363</v>
      </c>
      <c r="I28" s="60"/>
      <c r="J28" s="62">
        <v>-3291</v>
      </c>
    </row>
    <row r="29" spans="1:13" s="44" customFormat="1" ht="22.5" customHeight="1">
      <c r="A29" s="44" t="s">
        <v>88</v>
      </c>
      <c r="D29" s="60">
        <v>10033</v>
      </c>
      <c r="E29" s="60"/>
      <c r="F29" s="60">
        <v>-23855</v>
      </c>
      <c r="G29" s="60"/>
      <c r="H29" s="60">
        <v>1859</v>
      </c>
      <c r="I29" s="60"/>
      <c r="J29" s="60">
        <v>-252</v>
      </c>
    </row>
    <row r="30" spans="1:13" s="44" customFormat="1" ht="22.5" customHeight="1">
      <c r="A30" s="44" t="s">
        <v>36</v>
      </c>
      <c r="D30" s="60">
        <v>330</v>
      </c>
      <c r="E30" s="60"/>
      <c r="F30" s="60">
        <v>-1582</v>
      </c>
      <c r="G30" s="60"/>
      <c r="H30" s="60">
        <v>64</v>
      </c>
      <c r="I30" s="60"/>
      <c r="J30" s="60">
        <v>0</v>
      </c>
    </row>
    <row r="31" spans="1:13" s="44" customFormat="1" ht="22.5" customHeight="1">
      <c r="A31" s="44" t="s">
        <v>37</v>
      </c>
      <c r="D31" s="60">
        <v>-25</v>
      </c>
      <c r="E31" s="60"/>
      <c r="F31" s="60">
        <v>339</v>
      </c>
      <c r="G31" s="60"/>
      <c r="H31" s="60">
        <v>-24</v>
      </c>
      <c r="I31" s="60"/>
      <c r="J31" s="60">
        <v>1501</v>
      </c>
    </row>
    <row r="32" spans="1:13" s="44" customFormat="1" ht="22.5" customHeight="1">
      <c r="A32" s="44" t="s">
        <v>44</v>
      </c>
      <c r="D32" s="60"/>
      <c r="E32" s="60"/>
      <c r="F32" s="60"/>
      <c r="G32" s="60"/>
      <c r="H32" s="60"/>
      <c r="I32" s="60"/>
      <c r="J32" s="60"/>
    </row>
    <row r="33" spans="1:10" s="44" customFormat="1" ht="22.5" customHeight="1">
      <c r="A33" s="44" t="s">
        <v>191</v>
      </c>
      <c r="D33" s="60">
        <v>-57457</v>
      </c>
      <c r="E33" s="60"/>
      <c r="F33" s="60">
        <v>-55238</v>
      </c>
      <c r="G33" s="60"/>
      <c r="H33" s="60">
        <v>51131</v>
      </c>
      <c r="I33" s="60"/>
      <c r="J33" s="60">
        <v>-9276</v>
      </c>
    </row>
    <row r="34" spans="1:10" s="44" customFormat="1" ht="22.5" customHeight="1">
      <c r="A34" s="44" t="s">
        <v>38</v>
      </c>
      <c r="D34" s="60">
        <v>667</v>
      </c>
      <c r="E34" s="60"/>
      <c r="F34" s="60">
        <v>1549</v>
      </c>
      <c r="G34" s="60"/>
      <c r="H34" s="60">
        <v>-3268</v>
      </c>
      <c r="I34" s="60"/>
      <c r="J34" s="60">
        <v>1620</v>
      </c>
    </row>
    <row r="35" spans="1:10" s="44" customFormat="1" ht="22.5" customHeight="1">
      <c r="A35" s="44" t="s">
        <v>154</v>
      </c>
      <c r="D35" s="60">
        <v>3485</v>
      </c>
      <c r="E35" s="60"/>
      <c r="F35" s="60">
        <v>7198</v>
      </c>
      <c r="G35" s="60"/>
      <c r="H35" s="60">
        <v>-14</v>
      </c>
      <c r="I35" s="60"/>
      <c r="J35" s="60">
        <v>2775</v>
      </c>
    </row>
    <row r="36" spans="1:10" s="44" customFormat="1" ht="22.5" customHeight="1">
      <c r="A36" s="44" t="s">
        <v>39</v>
      </c>
      <c r="D36" s="65">
        <v>9490</v>
      </c>
      <c r="E36" s="60"/>
      <c r="F36" s="65">
        <v>-2328</v>
      </c>
      <c r="G36" s="60"/>
      <c r="H36" s="65">
        <v>-1283</v>
      </c>
      <c r="I36" s="60"/>
      <c r="J36" s="65">
        <v>-3430</v>
      </c>
    </row>
    <row r="37" spans="1:10" s="44" customFormat="1" ht="22.5" customHeight="1">
      <c r="A37" s="44" t="s">
        <v>42</v>
      </c>
      <c r="D37" s="60">
        <f>SUM(D26:D36)</f>
        <v>509435</v>
      </c>
      <c r="E37" s="60"/>
      <c r="F37" s="60">
        <f>SUM(F26:F36)</f>
        <v>453198</v>
      </c>
      <c r="G37" s="62"/>
      <c r="H37" s="60">
        <f>SUM(H26:H36)</f>
        <v>368562</v>
      </c>
      <c r="I37" s="62"/>
      <c r="J37" s="60">
        <f>SUM(J26:J36)</f>
        <v>297568</v>
      </c>
    </row>
    <row r="38" spans="1:10" s="44" customFormat="1" ht="22.5" customHeight="1">
      <c r="A38" s="44" t="s">
        <v>209</v>
      </c>
      <c r="D38" s="60">
        <v>-28721</v>
      </c>
      <c r="E38" s="60"/>
      <c r="F38" s="60">
        <v>-1973</v>
      </c>
      <c r="G38" s="60"/>
      <c r="H38" s="60">
        <v>-28721</v>
      </c>
      <c r="I38" s="60"/>
      <c r="J38" s="60">
        <v>-86</v>
      </c>
    </row>
    <row r="39" spans="1:10" s="44" customFormat="1" ht="22.5" customHeight="1">
      <c r="A39" s="44" t="s">
        <v>178</v>
      </c>
      <c r="D39" s="60">
        <v>-35391</v>
      </c>
      <c r="E39" s="60"/>
      <c r="F39" s="60">
        <v>-29922</v>
      </c>
      <c r="G39" s="60"/>
      <c r="H39" s="60">
        <v>-24793</v>
      </c>
      <c r="I39" s="60"/>
      <c r="J39" s="60">
        <v>-23984</v>
      </c>
    </row>
    <row r="40" spans="1:10" s="44" customFormat="1" ht="22.5" customHeight="1">
      <c r="A40" s="59" t="s">
        <v>174</v>
      </c>
      <c r="D40" s="66">
        <f>SUM(D37:D39)</f>
        <v>445323</v>
      </c>
      <c r="E40" s="60"/>
      <c r="F40" s="66">
        <f>SUM(F37:F39)</f>
        <v>421303</v>
      </c>
      <c r="G40" s="60"/>
      <c r="H40" s="66">
        <f>SUM(H37:H39)</f>
        <v>315048</v>
      </c>
      <c r="I40" s="62"/>
      <c r="J40" s="66">
        <f>SUM(J37:J39)</f>
        <v>273498</v>
      </c>
    </row>
    <row r="41" spans="1:10" s="44" customFormat="1" ht="14.25" customHeight="1"/>
    <row r="42" spans="1:10" s="44" customFormat="1" ht="22.5" customHeight="1">
      <c r="A42" s="44" t="s">
        <v>1</v>
      </c>
    </row>
    <row r="43" spans="1:10" s="44" customFormat="1" ht="22.15" customHeight="1">
      <c r="B43" s="49"/>
      <c r="C43" s="49"/>
      <c r="J43" s="47" t="s">
        <v>62</v>
      </c>
    </row>
    <row r="44" spans="1:10" s="44" customFormat="1" ht="22.15" customHeight="1">
      <c r="A44" s="48" t="s">
        <v>91</v>
      </c>
      <c r="B44" s="49"/>
      <c r="C44" s="49"/>
      <c r="D44" s="49"/>
      <c r="E44" s="49"/>
      <c r="F44" s="49"/>
      <c r="G44" s="49"/>
      <c r="H44" s="49"/>
      <c r="I44" s="49"/>
      <c r="J44" s="49"/>
    </row>
    <row r="45" spans="1:10" s="44" customFormat="1" ht="22.15" customHeight="1">
      <c r="A45" s="48" t="s">
        <v>240</v>
      </c>
      <c r="B45" s="49"/>
      <c r="C45" s="49"/>
      <c r="D45" s="49"/>
      <c r="E45" s="49"/>
      <c r="F45" s="49"/>
      <c r="G45" s="49"/>
      <c r="H45" s="49"/>
      <c r="I45" s="49"/>
      <c r="J45" s="49"/>
    </row>
    <row r="46" spans="1:10" s="44" customFormat="1" ht="22.15" customHeight="1">
      <c r="A46" s="48" t="str">
        <f>A4</f>
        <v>For the three-month period ended 31 March 2026</v>
      </c>
      <c r="B46" s="49"/>
      <c r="C46" s="49"/>
      <c r="D46" s="49"/>
      <c r="E46" s="49"/>
      <c r="F46" s="49"/>
      <c r="G46" s="49"/>
      <c r="H46" s="49"/>
      <c r="I46" s="49"/>
      <c r="J46" s="49"/>
    </row>
    <row r="47" spans="1:10" s="44" customFormat="1" ht="22.15" customHeight="1">
      <c r="A47" s="49"/>
      <c r="B47" s="49"/>
      <c r="C47" s="49"/>
      <c r="D47" s="49"/>
      <c r="E47" s="49"/>
      <c r="F47" s="49"/>
      <c r="G47" s="49"/>
      <c r="H47" s="49"/>
      <c r="I47" s="49"/>
      <c r="J47" s="51" t="s">
        <v>59</v>
      </c>
    </row>
    <row r="48" spans="1:10" s="44" customFormat="1" ht="22.15" customHeight="1">
      <c r="A48" s="49"/>
      <c r="B48" s="50"/>
      <c r="D48" s="52"/>
      <c r="E48" s="53" t="s">
        <v>8</v>
      </c>
      <c r="F48" s="52"/>
      <c r="G48" s="54"/>
      <c r="H48" s="55"/>
      <c r="I48" s="53" t="s">
        <v>7</v>
      </c>
      <c r="J48" s="55"/>
    </row>
    <row r="49" spans="1:11" s="44" customFormat="1" ht="22.15" customHeight="1">
      <c r="B49" s="59"/>
      <c r="C49" s="59"/>
      <c r="D49" s="56" t="s">
        <v>216</v>
      </c>
      <c r="E49" s="57"/>
      <c r="F49" s="56" t="s">
        <v>184</v>
      </c>
      <c r="G49" s="58"/>
      <c r="H49" s="56" t="s">
        <v>216</v>
      </c>
      <c r="I49" s="57"/>
      <c r="J49" s="56" t="s">
        <v>184</v>
      </c>
    </row>
    <row r="50" spans="1:11" s="44" customFormat="1" ht="22.15" customHeight="1">
      <c r="A50" s="59" t="s">
        <v>81</v>
      </c>
      <c r="B50" s="59"/>
      <c r="C50" s="59"/>
      <c r="D50" s="59"/>
      <c r="F50" s="59"/>
    </row>
    <row r="51" spans="1:11" s="44" customFormat="1" ht="22.15" customHeight="1">
      <c r="A51" s="44" t="s">
        <v>208</v>
      </c>
      <c r="B51" s="59"/>
      <c r="C51" s="59"/>
      <c r="D51" s="60">
        <v>-3158</v>
      </c>
      <c r="E51" s="60"/>
      <c r="F51" s="67">
        <v>48553</v>
      </c>
      <c r="G51" s="60"/>
      <c r="H51" s="60">
        <v>167</v>
      </c>
      <c r="I51" s="60"/>
      <c r="J51" s="60">
        <v>10301</v>
      </c>
    </row>
    <row r="52" spans="1:11" s="44" customFormat="1" ht="22.15" customHeight="1">
      <c r="A52" s="44" t="s">
        <v>181</v>
      </c>
      <c r="B52" s="59"/>
      <c r="C52" s="59"/>
      <c r="D52" s="60">
        <v>-45935</v>
      </c>
      <c r="E52" s="60"/>
      <c r="F52" s="68">
        <v>-127500</v>
      </c>
      <c r="G52" s="60"/>
      <c r="H52" s="60">
        <v>-266800</v>
      </c>
      <c r="I52" s="60"/>
      <c r="J52" s="60">
        <v>-76050</v>
      </c>
    </row>
    <row r="53" spans="1:11" s="44" customFormat="1" ht="22.15" customHeight="1">
      <c r="A53" s="44" t="s">
        <v>155</v>
      </c>
      <c r="B53" s="59"/>
      <c r="C53" s="59"/>
      <c r="D53" s="60">
        <v>-89</v>
      </c>
      <c r="E53" s="60"/>
      <c r="F53" s="67">
        <v>208</v>
      </c>
      <c r="G53" s="60"/>
      <c r="H53" s="60">
        <v>0</v>
      </c>
      <c r="I53" s="60"/>
      <c r="J53" s="60">
        <v>0</v>
      </c>
    </row>
    <row r="54" spans="1:11" s="44" customFormat="1" ht="22.15" customHeight="1">
      <c r="A54" s="44" t="s">
        <v>142</v>
      </c>
      <c r="B54" s="59"/>
      <c r="C54" s="59"/>
      <c r="D54" s="60">
        <v>0</v>
      </c>
      <c r="E54" s="60"/>
      <c r="F54" s="67">
        <v>0</v>
      </c>
      <c r="G54" s="60"/>
      <c r="H54" s="60">
        <v>0</v>
      </c>
      <c r="I54" s="60"/>
      <c r="J54" s="60">
        <v>349975</v>
      </c>
    </row>
    <row r="55" spans="1:11" s="44" customFormat="1" ht="22.15" customHeight="1">
      <c r="A55" s="44" t="s">
        <v>100</v>
      </c>
      <c r="B55" s="59"/>
      <c r="C55" s="59"/>
      <c r="D55" s="60">
        <v>19289</v>
      </c>
      <c r="E55" s="60"/>
      <c r="F55" s="67">
        <v>19351</v>
      </c>
      <c r="G55" s="60"/>
      <c r="H55" s="60">
        <v>7762</v>
      </c>
      <c r="I55" s="60"/>
      <c r="J55" s="60">
        <v>6703</v>
      </c>
    </row>
    <row r="56" spans="1:11" s="44" customFormat="1" ht="22.15" customHeight="1">
      <c r="A56" s="44" t="s">
        <v>225</v>
      </c>
      <c r="B56" s="59"/>
      <c r="C56" s="59"/>
      <c r="D56" s="60">
        <v>-65</v>
      </c>
      <c r="E56" s="60"/>
      <c r="F56" s="67">
        <v>-137</v>
      </c>
      <c r="G56" s="60"/>
      <c r="H56" s="60">
        <v>0</v>
      </c>
      <c r="I56" s="60"/>
      <c r="J56" s="60">
        <v>0</v>
      </c>
    </row>
    <row r="57" spans="1:11" s="44" customFormat="1" ht="22.15" customHeight="1">
      <c r="A57" s="44" t="s">
        <v>193</v>
      </c>
      <c r="B57" s="59"/>
      <c r="C57" s="59"/>
      <c r="D57" s="60">
        <v>0</v>
      </c>
      <c r="E57" s="60"/>
      <c r="F57" s="67">
        <v>0</v>
      </c>
      <c r="G57" s="60"/>
      <c r="H57" s="60">
        <v>-36360</v>
      </c>
      <c r="I57" s="60"/>
      <c r="J57" s="60">
        <v>-185511</v>
      </c>
    </row>
    <row r="58" spans="1:11" s="44" customFormat="1" ht="22.15" customHeight="1">
      <c r="A58" s="44" t="s">
        <v>241</v>
      </c>
      <c r="B58" s="59"/>
      <c r="C58" s="59"/>
      <c r="D58" s="60">
        <v>-1376</v>
      </c>
      <c r="E58" s="60"/>
      <c r="F58" s="67">
        <v>-57301</v>
      </c>
      <c r="G58" s="60"/>
      <c r="H58" s="60">
        <v>-1974</v>
      </c>
      <c r="I58" s="60"/>
      <c r="J58" s="60">
        <v>-19066</v>
      </c>
    </row>
    <row r="59" spans="1:11" s="44" customFormat="1" ht="22.15" customHeight="1">
      <c r="A59" s="44" t="s">
        <v>245</v>
      </c>
      <c r="B59" s="59"/>
      <c r="C59" s="59"/>
      <c r="D59" s="60">
        <v>-258188</v>
      </c>
      <c r="E59" s="60"/>
      <c r="F59" s="60">
        <v>-51986</v>
      </c>
      <c r="G59" s="60"/>
      <c r="H59" s="60">
        <v>-36628</v>
      </c>
      <c r="I59" s="60"/>
      <c r="J59" s="60">
        <v>-17010</v>
      </c>
    </row>
    <row r="60" spans="1:11" s="44" customFormat="1" ht="22.15" customHeight="1">
      <c r="A60" s="44" t="s">
        <v>242</v>
      </c>
      <c r="B60" s="59"/>
      <c r="C60" s="59"/>
      <c r="D60" s="60">
        <v>-3435</v>
      </c>
      <c r="E60" s="60"/>
      <c r="F60" s="60">
        <v>-3350</v>
      </c>
      <c r="G60" s="60"/>
      <c r="H60" s="60">
        <v>-2205</v>
      </c>
      <c r="I60" s="60"/>
      <c r="J60" s="60">
        <v>-1679</v>
      </c>
    </row>
    <row r="61" spans="1:11" s="44" customFormat="1" ht="22.15" customHeight="1">
      <c r="A61" s="44" t="s">
        <v>195</v>
      </c>
      <c r="B61" s="59"/>
      <c r="C61" s="59"/>
      <c r="D61" s="60">
        <v>133</v>
      </c>
      <c r="E61" s="60"/>
      <c r="F61" s="60">
        <v>884</v>
      </c>
      <c r="G61" s="60"/>
      <c r="H61" s="60">
        <v>0</v>
      </c>
      <c r="I61" s="60"/>
      <c r="J61" s="60">
        <v>596</v>
      </c>
    </row>
    <row r="62" spans="1:11" s="44" customFormat="1" ht="22.15" customHeight="1">
      <c r="A62" s="44" t="s">
        <v>156</v>
      </c>
      <c r="D62" s="60">
        <v>6302</v>
      </c>
      <c r="E62" s="60"/>
      <c r="F62" s="60">
        <v>3240</v>
      </c>
      <c r="G62" s="60"/>
      <c r="H62" s="60">
        <v>261</v>
      </c>
      <c r="I62" s="62"/>
      <c r="J62" s="60">
        <v>0</v>
      </c>
      <c r="K62" s="69"/>
    </row>
    <row r="63" spans="1:11" s="44" customFormat="1" ht="22.15" customHeight="1">
      <c r="A63" s="48" t="s">
        <v>139</v>
      </c>
      <c r="B63" s="59"/>
      <c r="C63" s="59"/>
      <c r="D63" s="66">
        <f>SUM(D51:D62)</f>
        <v>-286522</v>
      </c>
      <c r="E63" s="60"/>
      <c r="F63" s="66">
        <f>SUM(F51:F62)</f>
        <v>-168038</v>
      </c>
      <c r="G63" s="60"/>
      <c r="H63" s="66">
        <f>SUM(H51:H62)</f>
        <v>-335777</v>
      </c>
      <c r="I63" s="62"/>
      <c r="J63" s="66">
        <f>SUM(J51:J62)</f>
        <v>68259</v>
      </c>
      <c r="K63" s="69"/>
    </row>
    <row r="64" spans="1:11" s="44" customFormat="1" ht="22.15" customHeight="1">
      <c r="A64" s="59" t="s">
        <v>82</v>
      </c>
      <c r="B64" s="59"/>
      <c r="C64" s="59"/>
      <c r="D64" s="60"/>
      <c r="E64" s="60"/>
      <c r="F64" s="60"/>
      <c r="G64" s="60"/>
      <c r="H64" s="60"/>
      <c r="I64" s="62"/>
      <c r="J64" s="60"/>
      <c r="K64" s="69"/>
    </row>
    <row r="65" spans="1:12" s="44" customFormat="1" ht="22.15" customHeight="1">
      <c r="A65" s="44" t="s">
        <v>177</v>
      </c>
      <c r="B65" s="59"/>
      <c r="C65" s="59"/>
      <c r="D65" s="60">
        <v>320000</v>
      </c>
      <c r="E65" s="60"/>
      <c r="F65" s="62">
        <v>0</v>
      </c>
      <c r="G65" s="60"/>
      <c r="H65" s="60">
        <v>320000</v>
      </c>
      <c r="I65" s="62"/>
      <c r="J65" s="62">
        <v>0</v>
      </c>
      <c r="K65" s="69"/>
    </row>
    <row r="66" spans="1:12" s="44" customFormat="1" ht="22.15" customHeight="1">
      <c r="A66" s="44" t="s">
        <v>162</v>
      </c>
      <c r="B66" s="59"/>
      <c r="C66" s="59"/>
      <c r="D66" s="60">
        <v>-120000</v>
      </c>
      <c r="E66" s="60"/>
      <c r="F66" s="62">
        <v>-400000</v>
      </c>
      <c r="G66" s="60"/>
      <c r="H66" s="60">
        <v>-120000</v>
      </c>
      <c r="I66" s="62"/>
      <c r="J66" s="62">
        <v>-400000</v>
      </c>
      <c r="K66" s="69"/>
    </row>
    <row r="67" spans="1:12" s="44" customFormat="1" ht="22.15" customHeight="1">
      <c r="A67" s="44" t="s">
        <v>207</v>
      </c>
      <c r="B67" s="59"/>
      <c r="C67" s="59"/>
      <c r="D67" s="60">
        <v>200000</v>
      </c>
      <c r="E67" s="60"/>
      <c r="F67" s="62">
        <v>870000</v>
      </c>
      <c r="G67" s="60"/>
      <c r="H67" s="60">
        <v>200000</v>
      </c>
      <c r="I67" s="62"/>
      <c r="J67" s="62">
        <v>520000</v>
      </c>
      <c r="K67" s="69"/>
    </row>
    <row r="68" spans="1:12" s="44" customFormat="1" ht="22.15" customHeight="1">
      <c r="A68" s="44" t="s">
        <v>157</v>
      </c>
      <c r="B68" s="59"/>
      <c r="C68" s="59"/>
      <c r="D68" s="60">
        <v>-315041</v>
      </c>
      <c r="E68" s="60"/>
      <c r="F68" s="62">
        <v>-313422</v>
      </c>
      <c r="G68" s="60"/>
      <c r="H68" s="60">
        <v>-250340</v>
      </c>
      <c r="I68" s="62"/>
      <c r="J68" s="62">
        <v>-201720</v>
      </c>
      <c r="K68" s="69"/>
    </row>
    <row r="69" spans="1:12" s="44" customFormat="1" ht="22.15" customHeight="1">
      <c r="A69" s="44" t="s">
        <v>158</v>
      </c>
      <c r="D69" s="60">
        <v>-25321</v>
      </c>
      <c r="E69" s="60"/>
      <c r="F69" s="62">
        <v>-20784</v>
      </c>
      <c r="G69" s="60"/>
      <c r="H69" s="60">
        <v>-17734</v>
      </c>
      <c r="I69" s="62"/>
      <c r="J69" s="62">
        <v>-15957</v>
      </c>
      <c r="K69" s="69"/>
    </row>
    <row r="70" spans="1:12" s="44" customFormat="1" ht="22.15" customHeight="1">
      <c r="A70" s="44" t="s">
        <v>101</v>
      </c>
      <c r="B70" s="59"/>
      <c r="C70" s="59"/>
      <c r="D70" s="60">
        <v>-123952</v>
      </c>
      <c r="E70" s="60"/>
      <c r="F70" s="62">
        <v>-147617</v>
      </c>
      <c r="G70" s="60"/>
      <c r="H70" s="60">
        <v>-38144</v>
      </c>
      <c r="I70" s="62"/>
      <c r="J70" s="62">
        <v>-48693</v>
      </c>
      <c r="K70" s="69"/>
      <c r="L70" s="70"/>
    </row>
    <row r="71" spans="1:12" s="44" customFormat="1" ht="22.15" customHeight="1">
      <c r="A71" s="44" t="s">
        <v>172</v>
      </c>
      <c r="D71" s="60">
        <v>-34532</v>
      </c>
      <c r="E71" s="60"/>
      <c r="F71" s="62">
        <v>-34532</v>
      </c>
      <c r="G71" s="60"/>
      <c r="H71" s="60">
        <v>-34532</v>
      </c>
      <c r="I71" s="62"/>
      <c r="J71" s="62">
        <v>-34532</v>
      </c>
    </row>
    <row r="72" spans="1:12" s="44" customFormat="1" ht="22.15" customHeight="1">
      <c r="A72" s="44" t="s">
        <v>200</v>
      </c>
      <c r="D72" s="60"/>
      <c r="E72" s="60"/>
      <c r="F72" s="62"/>
      <c r="G72" s="60"/>
      <c r="H72" s="60"/>
      <c r="I72" s="62"/>
      <c r="J72" s="62"/>
    </row>
    <row r="73" spans="1:12" s="44" customFormat="1" ht="22.15" customHeight="1">
      <c r="A73" s="44" t="s">
        <v>201</v>
      </c>
      <c r="D73" s="60">
        <v>0</v>
      </c>
      <c r="E73" s="60"/>
      <c r="F73" s="60">
        <v>2322</v>
      </c>
      <c r="G73" s="60"/>
      <c r="H73" s="60">
        <v>0</v>
      </c>
      <c r="I73" s="60"/>
      <c r="J73" s="60">
        <v>0</v>
      </c>
    </row>
    <row r="74" spans="1:12" s="44" customFormat="1" ht="22.15" customHeight="1">
      <c r="A74" s="44" t="s">
        <v>199</v>
      </c>
      <c r="D74" s="62">
        <v>0</v>
      </c>
      <c r="E74" s="60"/>
      <c r="F74" s="62">
        <v>-38886</v>
      </c>
      <c r="G74" s="60"/>
      <c r="H74" s="62">
        <v>0</v>
      </c>
      <c r="I74" s="62"/>
      <c r="J74" s="62">
        <v>0</v>
      </c>
    </row>
    <row r="75" spans="1:12" s="44" customFormat="1" ht="22.15" customHeight="1">
      <c r="A75" s="59" t="s">
        <v>229</v>
      </c>
      <c r="D75" s="71">
        <f>SUM(D65:D74)</f>
        <v>-98846</v>
      </c>
      <c r="E75" s="62"/>
      <c r="F75" s="71">
        <f>SUM(F65:F74)</f>
        <v>-82919</v>
      </c>
      <c r="G75" s="62"/>
      <c r="H75" s="71">
        <f>SUM(H65:H74)</f>
        <v>59250</v>
      </c>
      <c r="I75" s="62"/>
      <c r="J75" s="71">
        <f>SUM(J65:J74)</f>
        <v>-180902</v>
      </c>
    </row>
    <row r="76" spans="1:12" s="44" customFormat="1" ht="22.15" customHeight="1">
      <c r="A76" s="44" t="s">
        <v>228</v>
      </c>
      <c r="D76" s="72">
        <v>-123</v>
      </c>
      <c r="E76" s="62"/>
      <c r="F76" s="72">
        <v>-693</v>
      </c>
      <c r="G76" s="62"/>
      <c r="H76" s="72">
        <v>0</v>
      </c>
      <c r="I76" s="62"/>
      <c r="J76" s="72">
        <v>0</v>
      </c>
    </row>
    <row r="77" spans="1:12" s="44" customFormat="1" ht="22.15" customHeight="1">
      <c r="A77" s="59" t="s">
        <v>227</v>
      </c>
      <c r="D77" s="60">
        <f>D40+D63+D75+D76</f>
        <v>59832</v>
      </c>
      <c r="E77" s="60"/>
      <c r="F77" s="60">
        <f>F40+F63+F75+F76</f>
        <v>169653</v>
      </c>
      <c r="G77" s="60"/>
      <c r="H77" s="60">
        <f>H40+H63+H75+H76</f>
        <v>38521</v>
      </c>
      <c r="I77" s="62"/>
      <c r="J77" s="60">
        <f>J40+J63+J75+J76</f>
        <v>160855</v>
      </c>
    </row>
    <row r="78" spans="1:12" s="44" customFormat="1" ht="22.15" customHeight="1">
      <c r="A78" s="44" t="s">
        <v>140</v>
      </c>
      <c r="D78" s="60">
        <v>88</v>
      </c>
      <c r="E78" s="60"/>
      <c r="F78" s="60">
        <v>95</v>
      </c>
      <c r="G78" s="60"/>
      <c r="H78" s="60">
        <v>0</v>
      </c>
      <c r="I78" s="60"/>
      <c r="J78" s="60">
        <v>0</v>
      </c>
    </row>
    <row r="79" spans="1:12" s="44" customFormat="1" ht="22.15" customHeight="1">
      <c r="A79" s="44" t="s">
        <v>64</v>
      </c>
      <c r="D79" s="65">
        <f>BS!F11</f>
        <v>419360</v>
      </c>
      <c r="E79" s="60"/>
      <c r="F79" s="65">
        <v>555375</v>
      </c>
      <c r="G79" s="60"/>
      <c r="H79" s="65">
        <f>BS!J11</f>
        <v>215378</v>
      </c>
      <c r="I79" s="60"/>
      <c r="J79" s="65">
        <v>212576</v>
      </c>
    </row>
    <row r="80" spans="1:12" s="44" customFormat="1" ht="22.15" customHeight="1" thickBot="1">
      <c r="A80" s="59" t="s">
        <v>65</v>
      </c>
      <c r="D80" s="73">
        <f>SUM(D77:D79)</f>
        <v>479280</v>
      </c>
      <c r="E80" s="60"/>
      <c r="F80" s="73">
        <f>SUM(F77:F79)</f>
        <v>725123</v>
      </c>
      <c r="G80" s="60"/>
      <c r="H80" s="73">
        <f>SUM(H77:H79)</f>
        <v>253899</v>
      </c>
      <c r="I80" s="62"/>
      <c r="J80" s="73">
        <f>SUM(J77:J79)</f>
        <v>373431</v>
      </c>
    </row>
    <row r="81" spans="1:10" s="44" customFormat="1" ht="10.5" customHeight="1" thickTop="1">
      <c r="D81" s="60"/>
      <c r="E81" s="60"/>
      <c r="F81" s="60"/>
      <c r="G81" s="60"/>
      <c r="H81" s="60"/>
      <c r="I81" s="62"/>
      <c r="J81" s="60"/>
    </row>
    <row r="82" spans="1:10" s="44" customFormat="1" ht="22.15" customHeight="1">
      <c r="A82" s="44" t="s">
        <v>1</v>
      </c>
      <c r="D82" s="60"/>
      <c r="E82" s="60"/>
      <c r="F82" s="60"/>
      <c r="G82" s="60"/>
      <c r="H82" s="60"/>
      <c r="I82" s="62"/>
      <c r="J82" s="60"/>
    </row>
    <row r="83" spans="1:10" s="44" customFormat="1" ht="23.1" customHeight="1">
      <c r="B83" s="49"/>
      <c r="C83" s="49"/>
      <c r="J83" s="47" t="s">
        <v>62</v>
      </c>
    </row>
    <row r="84" spans="1:10" s="44" customFormat="1" ht="23.1" customHeight="1">
      <c r="A84" s="48" t="s">
        <v>91</v>
      </c>
      <c r="B84" s="49"/>
      <c r="C84" s="49"/>
      <c r="D84" s="49"/>
      <c r="E84" s="49"/>
      <c r="F84" s="49"/>
      <c r="G84" s="49"/>
      <c r="H84" s="49"/>
      <c r="I84" s="49"/>
      <c r="J84" s="49"/>
    </row>
    <row r="85" spans="1:10" s="44" customFormat="1" ht="23.1" customHeight="1">
      <c r="A85" s="48" t="s">
        <v>240</v>
      </c>
      <c r="B85" s="49"/>
      <c r="C85" s="49"/>
      <c r="D85" s="49"/>
      <c r="E85" s="49"/>
      <c r="F85" s="49"/>
      <c r="G85" s="49"/>
      <c r="H85" s="49"/>
      <c r="I85" s="49"/>
      <c r="J85" s="49"/>
    </row>
    <row r="86" spans="1:10" s="44" customFormat="1" ht="23.1" customHeight="1">
      <c r="A86" s="48" t="str">
        <f>A46</f>
        <v>For the three-month period ended 31 March 2026</v>
      </c>
      <c r="B86" s="49"/>
      <c r="C86" s="49"/>
      <c r="D86" s="49"/>
      <c r="E86" s="49"/>
      <c r="F86" s="49"/>
      <c r="G86" s="49"/>
      <c r="H86" s="49"/>
      <c r="I86" s="49"/>
      <c r="J86" s="49"/>
    </row>
    <row r="87" spans="1:10" s="44" customFormat="1" ht="23.1" customHeight="1">
      <c r="A87" s="49"/>
      <c r="B87" s="49"/>
      <c r="C87" s="49"/>
      <c r="D87" s="49"/>
      <c r="E87" s="49"/>
      <c r="F87" s="49"/>
      <c r="G87" s="49"/>
      <c r="H87" s="49"/>
      <c r="I87" s="49"/>
      <c r="J87" s="51" t="s">
        <v>59</v>
      </c>
    </row>
    <row r="88" spans="1:10" s="44" customFormat="1" ht="23.1" customHeight="1">
      <c r="A88" s="49"/>
      <c r="B88" s="50"/>
      <c r="D88" s="52"/>
      <c r="E88" s="53" t="s">
        <v>8</v>
      </c>
      <c r="F88" s="52"/>
      <c r="G88" s="54"/>
      <c r="H88" s="55"/>
      <c r="I88" s="53" t="s">
        <v>7</v>
      </c>
      <c r="J88" s="55"/>
    </row>
    <row r="89" spans="1:10" s="44" customFormat="1" ht="23.1" customHeight="1">
      <c r="B89" s="59"/>
      <c r="C89" s="59"/>
      <c r="D89" s="56" t="s">
        <v>216</v>
      </c>
      <c r="E89" s="57"/>
      <c r="F89" s="56" t="s">
        <v>184</v>
      </c>
      <c r="G89" s="58"/>
      <c r="H89" s="56" t="s">
        <v>216</v>
      </c>
      <c r="I89" s="57"/>
      <c r="J89" s="56" t="s">
        <v>184</v>
      </c>
    </row>
    <row r="90" spans="1:10" s="44" customFormat="1" ht="23.1" customHeight="1">
      <c r="A90" s="59" t="s">
        <v>84</v>
      </c>
      <c r="D90" s="60"/>
      <c r="E90" s="60"/>
      <c r="F90" s="60"/>
      <c r="G90" s="60"/>
      <c r="H90" s="60"/>
      <c r="I90" s="62"/>
      <c r="J90" s="60"/>
    </row>
    <row r="91" spans="1:10" s="44" customFormat="1" ht="23.1" customHeight="1">
      <c r="A91" s="44" t="s">
        <v>83</v>
      </c>
      <c r="D91" s="60"/>
      <c r="E91" s="60"/>
      <c r="F91" s="60"/>
      <c r="G91" s="60"/>
      <c r="H91" s="60"/>
      <c r="I91" s="62"/>
      <c r="J91" s="60"/>
    </row>
    <row r="92" spans="1:10" s="44" customFormat="1" ht="23.1" customHeight="1">
      <c r="A92" s="44" t="s">
        <v>128</v>
      </c>
      <c r="D92" s="44">
        <v>4211</v>
      </c>
      <c r="E92" s="60"/>
      <c r="F92" s="44">
        <v>6087</v>
      </c>
      <c r="G92" s="60"/>
      <c r="H92" s="44">
        <v>2283</v>
      </c>
      <c r="I92" s="62"/>
      <c r="J92" s="44">
        <v>6087</v>
      </c>
    </row>
    <row r="93" spans="1:10" s="44" customFormat="1" ht="23.1" customHeight="1">
      <c r="A93" s="44" t="s">
        <v>210</v>
      </c>
      <c r="E93" s="60"/>
      <c r="G93" s="60"/>
      <c r="I93" s="62"/>
    </row>
    <row r="94" spans="1:10" s="44" customFormat="1" ht="23.1" customHeight="1">
      <c r="A94" s="44" t="s">
        <v>247</v>
      </c>
      <c r="D94" s="44">
        <v>9469</v>
      </c>
      <c r="E94" s="60"/>
      <c r="F94" s="60">
        <v>24789</v>
      </c>
      <c r="G94" s="60"/>
      <c r="H94" s="44">
        <v>10432</v>
      </c>
      <c r="I94" s="62"/>
      <c r="J94" s="60">
        <v>1993</v>
      </c>
    </row>
    <row r="95" spans="1:10" s="44" customFormat="1" ht="23.1" customHeight="1">
      <c r="A95" s="44" t="s">
        <v>248</v>
      </c>
      <c r="D95" s="60">
        <v>-31617</v>
      </c>
      <c r="E95" s="60"/>
      <c r="F95" s="60">
        <v>31202</v>
      </c>
      <c r="G95" s="60"/>
      <c r="H95" s="60">
        <v>-3571</v>
      </c>
      <c r="I95" s="62"/>
      <c r="J95" s="60">
        <v>-6106</v>
      </c>
    </row>
    <row r="96" spans="1:10" s="44" customFormat="1" ht="23.1" customHeight="1">
      <c r="A96" s="44" t="s">
        <v>226</v>
      </c>
      <c r="D96" s="60">
        <v>-1282</v>
      </c>
      <c r="E96" s="60"/>
      <c r="F96" s="60">
        <v>-778</v>
      </c>
      <c r="G96" s="60"/>
      <c r="H96" s="60">
        <v>0</v>
      </c>
      <c r="I96" s="62"/>
      <c r="J96" s="60">
        <v>-720</v>
      </c>
    </row>
    <row r="97" spans="1:10" s="44" customFormat="1" ht="23.1" customHeight="1">
      <c r="D97" s="60"/>
      <c r="E97" s="60"/>
      <c r="F97" s="60"/>
      <c r="G97" s="60"/>
      <c r="H97" s="60"/>
      <c r="I97" s="62"/>
      <c r="J97" s="60"/>
    </row>
    <row r="98" spans="1:10" s="44" customFormat="1" ht="23.1" customHeight="1">
      <c r="A98" s="44" t="s">
        <v>1</v>
      </c>
    </row>
  </sheetData>
  <pageMargins left="0.78740157480314965" right="0.31496062992125984" top="0.78740157480314965" bottom="0.19685039370078741" header="0.31496062992125984" footer="0.31496062992125984"/>
  <pageSetup paperSize="9" scale="75" orientation="portrait" r:id="rId1"/>
  <rowBreaks count="3" manualBreakCount="3">
    <brk id="42" max="16383" man="1"/>
    <brk id="82" max="16383" man="1"/>
    <brk id="101" max="16383" man="1"/>
  </rowBreaks>
  <ignoredErrors>
    <ignoredError sqref="D7:J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E82B69D18BE14AB47863BC42A1796C" ma:contentTypeVersion="34" ma:contentTypeDescription="Create a new document." ma:contentTypeScope="" ma:versionID="3472f9a40319b6b7c594c95ce3f6e091">
  <xsd:schema xmlns:xsd="http://www.w3.org/2001/XMLSchema" xmlns:xs="http://www.w3.org/2001/XMLSchema" xmlns:p="http://schemas.microsoft.com/office/2006/metadata/properties" xmlns:ns2="ab9c2cf3-acc4-444d-bf42-09ec205b623a" xmlns:ns3="b0bf9cfa-6ff1-455d-a32c-ff291947fb52" targetNamespace="http://schemas.microsoft.com/office/2006/metadata/properties" ma:root="true" ma:fieldsID="b8b654ec6fc6c90231c29315bc868701" ns2:_="" ns3:_="">
    <xsd:import namespace="ab9c2cf3-acc4-444d-bf42-09ec205b623a"/>
    <xsd:import namespace="b0bf9cfa-6ff1-455d-a32c-ff291947fb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Approver" minOccurs="0"/>
                <xsd:element ref="ns2:Approver2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ApproverName" minOccurs="0"/>
                <xsd:element ref="ns2:Approver3" minOccurs="0"/>
                <xsd:element ref="ns2:Submit" minOccurs="0"/>
                <xsd:element ref="ns2:ShowButt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9c2cf3-acc4-444d-bf42-09ec205b6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f48ed1c-cce2-42e9-bf64-363c7063fa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Approver" ma:index="19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Approver2" ma:index="20" nillable="true" ma:displayName="Approver 2" ma:format="Dropdown" ma:internalName="Approver2">
      <xsd:simpleType>
        <xsd:restriction base="dms:Text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pproverName" ma:index="25" nillable="true" ma:displayName="Approved by" ma:format="Dropdown" ma:list="UserInfo" ma:SharePointGroup="0" ma:internalName="Approver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r3" ma:index="26" nillable="true" ma:displayName="Approver 3" ma:format="Dropdown" ma:internalName="Approver3">
      <xsd:simpleType>
        <xsd:restriction base="dms:Text">
          <xsd:maxLength value="255"/>
        </xsd:restriction>
      </xsd:simpleType>
    </xsd:element>
    <xsd:element name="Submit" ma:index="27" nillable="true" ma:displayName="Submit" ma:format="Dropdown" ma:internalName="Submit">
      <xsd:simpleType>
        <xsd:restriction base="dms:Text">
          <xsd:maxLength value="255"/>
        </xsd:restriction>
      </xsd:simpleType>
    </xsd:element>
    <xsd:element name="ShowButton" ma:index="28" nillable="true" ma:displayName="ShowButton" ma:default="0" ma:format="Dropdown" ma:internalName="ShowButton">
      <xsd:simpleType>
        <xsd:restriction base="dms:Boolean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f9cfa-6ff1-455d-a32c-ff291947fb5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2257a69-a2cb-48f1-9fcf-421328680be0}" ma:internalName="TaxCatchAll" ma:showField="CatchAllData" ma:web="b0bf9cfa-6ff1-455d-a32c-ff291947fb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9c2cf3-acc4-444d-bf42-09ec205b623a">
      <Terms xmlns="http://schemas.microsoft.com/office/infopath/2007/PartnerControls"/>
    </lcf76f155ced4ddcb4097134ff3c332f>
    <TaxCatchAll xmlns="b0bf9cfa-6ff1-455d-a32c-ff291947fb52" xsi:nil="true"/>
    <_Flow_SignoffStatus xmlns="ab9c2cf3-acc4-444d-bf42-09ec205b623a" xsi:nil="true"/>
    <Approver3 xmlns="ab9c2cf3-acc4-444d-bf42-09ec205b623a" xsi:nil="true"/>
    <Approver2 xmlns="ab9c2cf3-acc4-444d-bf42-09ec205b623a" xsi:nil="true"/>
    <Submit xmlns="ab9c2cf3-acc4-444d-bf42-09ec205b623a" xsi:nil="true"/>
    <Approver xmlns="ab9c2cf3-acc4-444d-bf42-09ec205b623a" xsi:nil="true"/>
    <ShowButton xmlns="ab9c2cf3-acc4-444d-bf42-09ec205b623a">false</ShowButton>
    <ApproverName xmlns="ab9c2cf3-acc4-444d-bf42-09ec205b623a">
      <UserInfo>
        <DisplayName/>
        <AccountId xsi:nil="true"/>
        <AccountType/>
      </UserInfo>
    </ApproverName>
  </documentManagement>
</p:properties>
</file>

<file path=customXml/itemProps1.xml><?xml version="1.0" encoding="utf-8"?>
<ds:datastoreItem xmlns:ds="http://schemas.openxmlformats.org/officeDocument/2006/customXml" ds:itemID="{53D51B96-DC9F-4EE9-8018-CC465A81C0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9c2cf3-acc4-444d-bf42-09ec205b623a"/>
    <ds:schemaRef ds:uri="b0bf9cfa-6ff1-455d-a32c-ff291947fb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D06485-E597-4959-A7CE-E0FA9AB19F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CD49D3-1397-4372-836C-4BCE6C3B032E}">
  <ds:schemaRefs>
    <ds:schemaRef ds:uri="http://purl.org/dc/dcmitype/"/>
    <ds:schemaRef ds:uri="54cab41d-75e5-4935-806e-0d4c118438dd"/>
    <ds:schemaRef ds:uri="http://schemas.microsoft.com/office/2006/documentManagement/types"/>
    <ds:schemaRef ds:uri="80086363-d66e-4bc1-90be-82408dfa2d5b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  <ds:schemaRef ds:uri="ab9c2cf3-acc4-444d-bf42-09ec205b623a"/>
    <ds:schemaRef ds:uri="b0bf9cfa-6ff1-455d-a32c-ff291947fb5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Nuchaba Panyai</cp:lastModifiedBy>
  <cp:lastPrinted>2026-05-06T10:41:16Z</cp:lastPrinted>
  <dcterms:created xsi:type="dcterms:W3CDTF">1999-07-15T07:35:28Z</dcterms:created>
  <dcterms:modified xsi:type="dcterms:W3CDTF">2026-05-11T04:28:12Z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0x01010036E82B69D18BE14AB47863BC42A1796C</vt:lpwstr>
  </property>
  <property fmtid="{D5CDD505-2E9C-101B-9397-08002B2CF9AE}" pid="3" name="MediaServiceImageTags">
    <vt:lpwstr/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