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L:\ABAS-Listed\All Energy &amp; Utilities Public Company Limited\All Energy &amp; Utilities_Q1'Mar26\"/>
    </mc:Choice>
  </mc:AlternateContent>
  <xr:revisionPtr revIDLastSave="0" documentId="13_ncr:1_{5B5C4A18-167B-4B86-9AD5-C30B63FBBDA2}" xr6:coauthVersionLast="47" xr6:coauthVersionMax="47" xr10:uidLastSave="{00000000-0000-0000-0000-000000000000}"/>
  <bookViews>
    <workbookView xWindow="-120" yWindow="-120" windowWidth="29040" windowHeight="15720" tabRatio="723" activeTab="4" xr2:uid="{00000000-000D-0000-FFFF-FFFF00000000}"/>
  </bookViews>
  <sheets>
    <sheet name="3-5Th" sheetId="40" r:id="rId1"/>
    <sheet name="6-7 (3M)" sheetId="46" r:id="rId2"/>
    <sheet name="8 Th" sheetId="51" r:id="rId3"/>
    <sheet name="9 Th" sheetId="52" r:id="rId4"/>
    <sheet name="10-11 Th" sheetId="53" r:id="rId5"/>
  </sheets>
  <definedNames>
    <definedName name="_xlnm.Print_Area" localSheetId="2">'8 Th'!$A$1:$AE$44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0" l="1"/>
  <c r="F77" i="53"/>
  <c r="J80" i="53" l="1"/>
  <c r="L77" i="53"/>
  <c r="J77" i="53"/>
  <c r="H77" i="53"/>
  <c r="L68" i="53"/>
  <c r="J68" i="53"/>
  <c r="H68" i="53"/>
  <c r="F68" i="53"/>
  <c r="J52" i="53"/>
  <c r="F52" i="53"/>
  <c r="A50" i="53"/>
  <c r="L48" i="53"/>
  <c r="A48" i="53"/>
  <c r="L26" i="53"/>
  <c r="L35" i="53" s="1"/>
  <c r="L38" i="53" s="1"/>
  <c r="H26" i="53"/>
  <c r="H35" i="53" s="1"/>
  <c r="H38" i="53" s="1"/>
  <c r="E16" i="46"/>
  <c r="H79" i="53" l="1"/>
  <c r="H82" i="53" s="1"/>
  <c r="L79" i="53"/>
  <c r="L82" i="53" s="1"/>
  <c r="P24" i="52"/>
  <c r="Y32" i="51"/>
  <c r="Y29" i="51"/>
  <c r="R24" i="52" l="1"/>
  <c r="AA29" i="51"/>
  <c r="AE29" i="51" s="1"/>
  <c r="AA32" i="51"/>
  <c r="Y23" i="51"/>
  <c r="AA23" i="51" s="1"/>
  <c r="AE23" i="51" s="1"/>
  <c r="Y18" i="51"/>
  <c r="AA18" i="51" s="1"/>
  <c r="AE18" i="51" s="1"/>
  <c r="N27" i="52"/>
  <c r="J27" i="52"/>
  <c r="H27" i="52"/>
  <c r="F27" i="52"/>
  <c r="D27" i="52"/>
  <c r="P25" i="52"/>
  <c r="W34" i="51"/>
  <c r="U34" i="51"/>
  <c r="O34" i="51"/>
  <c r="M34" i="51"/>
  <c r="K34" i="51"/>
  <c r="I34" i="51"/>
  <c r="G34" i="51"/>
  <c r="E34" i="51"/>
  <c r="N20" i="52"/>
  <c r="J20" i="52"/>
  <c r="H20" i="52"/>
  <c r="F20" i="52"/>
  <c r="D20" i="52"/>
  <c r="P18" i="52"/>
  <c r="L20" i="52"/>
  <c r="P15" i="52"/>
  <c r="Y24" i="51"/>
  <c r="AC20" i="51"/>
  <c r="W20" i="51"/>
  <c r="W26" i="51" s="1"/>
  <c r="U20" i="51"/>
  <c r="U26" i="51" s="1"/>
  <c r="S20" i="51"/>
  <c r="Q20" i="51"/>
  <c r="O20" i="51"/>
  <c r="O26" i="51" s="1"/>
  <c r="M20" i="51"/>
  <c r="M26" i="51" s="1"/>
  <c r="K20" i="51"/>
  <c r="K26" i="51" s="1"/>
  <c r="I20" i="51"/>
  <c r="I26" i="51" s="1"/>
  <c r="G20" i="51"/>
  <c r="G26" i="51" s="1"/>
  <c r="E20" i="51"/>
  <c r="E26" i="51" s="1"/>
  <c r="Y16" i="51"/>
  <c r="P20" i="52" l="1"/>
  <c r="P27" i="52"/>
  <c r="Y20" i="51"/>
  <c r="Y26" i="51" s="1"/>
  <c r="S34" i="51"/>
  <c r="Y34" i="51" s="1"/>
  <c r="Q34" i="51"/>
  <c r="S26" i="51"/>
  <c r="AC26" i="51"/>
  <c r="AA24" i="51"/>
  <c r="AE24" i="51" s="1"/>
  <c r="Q26" i="51"/>
  <c r="R15" i="52"/>
  <c r="AA16" i="51"/>
  <c r="R18" i="52"/>
  <c r="AA34" i="51" l="1"/>
  <c r="AA20" i="51"/>
  <c r="AA26" i="51" s="1"/>
  <c r="AE16" i="51"/>
  <c r="AE20" i="51" s="1"/>
  <c r="AE26" i="51" s="1"/>
  <c r="R20" i="52"/>
  <c r="G44" i="40" l="1"/>
  <c r="G63" i="46" l="1"/>
  <c r="K85" i="40" l="1"/>
  <c r="I131" i="40" l="1"/>
  <c r="G75" i="40" l="1"/>
  <c r="M131" i="40" l="1"/>
  <c r="I16" i="46" l="1"/>
  <c r="I27" i="46" s="1"/>
  <c r="J26" i="53" s="1"/>
  <c r="J35" i="53" s="1"/>
  <c r="J38" i="53" s="1"/>
  <c r="J79" i="53" s="1"/>
  <c r="J82" i="53" s="1"/>
  <c r="G16" i="46"/>
  <c r="G27" i="46" s="1"/>
  <c r="E27" i="46"/>
  <c r="F26" i="53" s="1"/>
  <c r="F35" i="53" s="1"/>
  <c r="F38" i="53" s="1"/>
  <c r="F79" i="53" s="1"/>
  <c r="F82" i="53" s="1"/>
  <c r="E30" i="46" l="1"/>
  <c r="E36" i="46" s="1"/>
  <c r="E53" i="46" s="1"/>
  <c r="G75" i="46" l="1"/>
  <c r="K75" i="46"/>
  <c r="K36" i="46"/>
  <c r="K53" i="46" s="1"/>
  <c r="G36" i="46"/>
  <c r="A87" i="46" l="1"/>
  <c r="I44" i="40" l="1"/>
  <c r="G131" i="40" l="1"/>
  <c r="A52" i="40"/>
  <c r="M75" i="40" l="1"/>
  <c r="K75" i="40"/>
  <c r="I75" i="40"/>
  <c r="M44" i="40"/>
  <c r="K44" i="40"/>
  <c r="K63" i="46" l="1"/>
  <c r="K66" i="46" s="1"/>
  <c r="K16" i="46"/>
  <c r="K27" i="46" s="1"/>
  <c r="I63" i="46"/>
  <c r="I66" i="46" s="1"/>
  <c r="E63" i="46"/>
  <c r="E66" i="46" s="1"/>
  <c r="A46" i="46"/>
  <c r="K44" i="46"/>
  <c r="A44" i="46"/>
  <c r="I30" i="46" l="1"/>
  <c r="G66" i="46"/>
  <c r="E68" i="46"/>
  <c r="K30" i="46"/>
  <c r="G30" i="46"/>
  <c r="I34" i="46" l="1"/>
  <c r="I36" i="46" s="1"/>
  <c r="I53" i="46"/>
  <c r="I68" i="46" s="1"/>
  <c r="E75" i="46"/>
  <c r="G53" i="46"/>
  <c r="G68" i="46" s="1"/>
  <c r="K68" i="46"/>
  <c r="I75" i="46" l="1"/>
  <c r="AE32" i="51"/>
  <c r="AE34" i="51" s="1"/>
  <c r="AC34" i="51"/>
  <c r="G134" i="40" s="1"/>
  <c r="A96" i="40"/>
  <c r="A143" i="40"/>
  <c r="R25" i="52" l="1"/>
  <c r="R27" i="52" s="1"/>
  <c r="L27" i="52"/>
  <c r="K131" i="40" s="1"/>
  <c r="M134" i="40"/>
  <c r="I134" i="40"/>
  <c r="A99" i="40"/>
  <c r="A98" i="40"/>
  <c r="A97" i="40"/>
  <c r="M85" i="40"/>
  <c r="G85" i="40"/>
  <c r="I85" i="40"/>
  <c r="K87" i="40"/>
  <c r="A51" i="40"/>
  <c r="A50" i="40"/>
  <c r="M25" i="40"/>
  <c r="M46" i="40" s="1"/>
  <c r="K25" i="40"/>
  <c r="K46" i="40" s="1"/>
  <c r="I25" i="40"/>
  <c r="I46" i="40" s="1"/>
  <c r="G46" i="40"/>
  <c r="G87" i="40" l="1"/>
  <c r="G136" i="40" s="1"/>
  <c r="I87" i="40"/>
  <c r="I136" i="40" s="1"/>
  <c r="M87" i="40"/>
  <c r="M136" i="40" s="1"/>
  <c r="K134" i="40" l="1"/>
  <c r="K136" i="40" l="1"/>
</calcChain>
</file>

<file path=xl/sharedStrings.xml><?xml version="1.0" encoding="utf-8"?>
<sst xmlns="http://schemas.openxmlformats.org/spreadsheetml/2006/main" count="415" uniqueCount="225">
  <si>
    <t xml:space="preserve">บริษัท ออลล์ เอ็นเนอร์ยี่ แอนด์ ยูทิลิตี้ จำกัด (มหาชน)  </t>
  </si>
  <si>
    <t>งบฐานะการเงิน</t>
  </si>
  <si>
    <t>(ปรับปรุงใหม่)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</si>
  <si>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</si>
  <si>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</si>
  <si>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</si>
  <si>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</si>
  <si>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</si>
  <si>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</si>
  <si>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</si>
  <si>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</si>
  <si>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</si>
  <si>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</si>
  <si>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</si>
  <si>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</si>
  <si>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</si>
  <si>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</si>
  <si>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</si>
  <si>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</si>
  <si>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</si>
  <si>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</si>
  <si>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</si>
  <si>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</si>
  <si>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</si>
  <si>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</si>
  <si>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</si>
  <si>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</si>
  <si>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</si>
  <si>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</si>
  <si>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</si>
  <si>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</si>
  <si>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</si>
  <si>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</si>
  <si>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</si>
  <si>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</si>
  <si>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</si>
  <si>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</si>
  <si>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</si>
  <si>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</si>
  <si>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</si>
  <si>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</si>
  <si>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</si>
  <si>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</si>
  <si>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</si>
  <si>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</si>
  <si>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</si>
  <si>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</si>
  <si>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</si>
  <si>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</si>
  <si>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</si>
  <si>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</si>
  <si>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</si>
  <si>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</si>
  <si>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</si>
  <si>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</si>
  <si>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5,143,071,814 หุ้น</t>
  </si>
  <si>
    <t>มูลค่าที่ตราไว้หุ้นละ 0.50 บาท</t>
  </si>
  <si>
    <t>ทุนที่ออกและชำระแล้ว</t>
  </si>
  <si>
    <t>จ่ายชำระแล้วหุ้นละ 0.50 บาท</t>
  </si>
  <si>
    <t>ส่วนต่ำกว่ามูลค่าหุ้น</t>
  </si>
  <si>
    <t>ส่วนต่ำจากการออกหุ้นสามัญใหม่</t>
  </si>
  <si>
    <t>ในมูลค่าที่สูงกว่ามูลค่ายุติธรรม</t>
  </si>
  <si>
    <t>ส่วนเกินจากการเปลี่ยนแปลงสัดส่วน</t>
  </si>
  <si>
    <t>การถือหุ้นในบริษัทย่อย</t>
  </si>
  <si>
    <t>ส่วนเกินทุนจากใบสำคัญแสดงสิทธิหมดอายุ</t>
  </si>
  <si>
    <t>กำไร (ขาดทุน) 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</si>
  <si>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</si>
  <si>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</si>
  <si>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</si>
  <si>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</si>
  <si>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</si>
  <si>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</si>
  <si>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</si>
  <si>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</si>
  <si>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</si>
  <si>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</si>
  <si>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</si>
  <si>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</si>
  <si>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</si>
  <si>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</si>
  <si>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</si>
  <si>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</si>
  <si>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ส่วนแบ่งขาดทุนสุทธิจากเงินลงทุนในบริษัทร่วม</t>
  </si>
  <si>
    <t>ขาดทุนก่อนภาษีเงินได้</t>
  </si>
  <si>
    <t>ขาดทุนสำหรับรอบระยะเวลา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</si>
  <si>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</si>
  <si>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</si>
  <si>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</si>
  <si>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 (บาท)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</si>
  <si>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</si>
  <si>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</si>
  <si>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</si>
  <si>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ขาดทุนจากการตีมูลค่าที่ดินและอาคาร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</si>
  <si>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</si>
  <si>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</si>
  <si>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</si>
  <si>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รวมรายการที่จะไม่จัดประเภทรายการใหม่</t>
  </si>
  <si>
    <t xml:space="preserve">         เข้าไปไว้ในกำไรหรือขาดทุนในภายหลัง</t>
  </si>
  <si>
    <t>ขาดทุนเบ็ดเสร็จอื่นสำหรับรอบระยะเวลา</t>
  </si>
  <si>
    <t>สุทธิจากภาษีเงินได้</t>
  </si>
  <si>
    <t>ขาดทุนเบ็ดเสร็จรวมสำหรับรอบระยะเวลา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</si>
  <si>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</si>
  <si>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</si>
  <si>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</si>
  <si>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ส่วนของทุน</t>
  </si>
  <si>
    <t>ส่วนต่ำจาก</t>
  </si>
  <si>
    <t>การวัดมูลค่าใหม่</t>
  </si>
  <si>
    <t>การออก</t>
  </si>
  <si>
    <t>ส่วนเกินจาก</t>
  </si>
  <si>
    <t>ส่วนเกินทุน</t>
  </si>
  <si>
    <t>ของภาระผูกพัน</t>
  </si>
  <si>
    <t>หุ้นสามัญใหม่</t>
  </si>
  <si>
    <t>การเปลี่ยนแปลง</t>
  </si>
  <si>
    <t>จากใบสำคัญ</t>
  </si>
  <si>
    <t>ผลประโยชน์</t>
  </si>
  <si>
    <t>ส่วนแบ่งกำไร</t>
  </si>
  <si>
    <t>รวม</t>
  </si>
  <si>
    <t>รวมส่วนของ</t>
  </si>
  <si>
    <t xml:space="preserve"> ทุนที่ออกและ</t>
  </si>
  <si>
    <t xml:space="preserve"> ส่วนต่ำกว่า</t>
  </si>
  <si>
    <t>ในมูลค่าที่สูงกว่า</t>
  </si>
  <si>
    <t>สัดส่วนการถือหุ้น</t>
  </si>
  <si>
    <t>แสดงสิทธิ</t>
  </si>
  <si>
    <t xml:space="preserve"> สำรอง</t>
  </si>
  <si>
    <t>การตีมูลค่า</t>
  </si>
  <si>
    <t>พนักงานหลัง</t>
  </si>
  <si>
    <t>เบ็ดเสร็จอื่น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</si>
  <si>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</si>
  <si>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</si>
  <si>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</si>
  <si>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</si>
  <si>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</si>
  <si>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มูลค่ายุติธรรม</t>
  </si>
  <si>
    <t>ในบริษัทย่อย</t>
  </si>
  <si>
    <t>หมดอายุ</t>
  </si>
  <si>
    <t>ตามกฎหมาย</t>
  </si>
  <si>
    <t>ที่ดินและอาคาร</t>
  </si>
  <si>
    <t>การเกษียณอายุ</t>
  </si>
  <si>
    <t>จากบริษัทร่วม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</si>
  <si>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</si>
  <si>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</si>
  <si>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</si>
  <si>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</si>
  <si>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ผลกระทบจากการแก้ไขข้อผิดพลาดทางการบัญชี</t>
  </si>
  <si>
    <t>การเปลี่ยนแปลงส่วนของเจ้าของสำหรับรอบระยะเวลา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</si>
  <si>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</si>
  <si>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ตามที่ปรับปรุงใหม่</t>
  </si>
  <si>
    <t xml:space="preserve">ข้อมูลทางการเงินเฉพาะกิจการ </t>
  </si>
  <si>
    <t>กำไรเบ็ดเสร็จอื่น</t>
  </si>
  <si>
    <t xml:space="preserve">ยอดคงเหลือ ณ วันที่ 1 มกราคม พ.ศ. 2568 </t>
  </si>
  <si>
    <t>งบกระแสเงินสด</t>
  </si>
  <si>
    <t>กระแสเงินสดจากกิจกรรมดำเนินงาน</t>
  </si>
  <si>
    <t>ขาดทุนก่อนภาษีเงินได้สำหรับรอบระยะเวลา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</si>
  <si>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</si>
  <si>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</si>
  <si>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</si>
  <si>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</si>
  <si>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ภาระผูกพันผลประโยชน์พนักงาน</t>
  </si>
  <si>
    <t>- (กลับรายการ) ผลขาดทุนที่คาดว่าจะเกิดขึ้นของสินทรัพย์ทางการเงิน</t>
  </si>
  <si>
    <t>- ดอกเบี้ยรับ</t>
  </si>
  <si>
    <t>- ส่วนแบ่งขาดทุนสุทธิจากเงินลงทุนในบริษัทร่วม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</si>
  <si>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</si>
  <si>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</si>
  <si>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</si>
  <si>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</si>
  <si>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</si>
  <si>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</si>
  <si>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</si>
  <si>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</si>
  <si>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</si>
  <si>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เงินสดรับจาก (ใช้ไปใน) 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</si>
  <si>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</si>
  <si>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</si>
  <si>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</si>
  <si>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</si>
  <si>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</si>
  <si>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เงินสดรับจากดอกเบี้ย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</si>
  <si>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</si>
  <si>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</si>
  <si>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</si>
  <si>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</si>
  <si>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</si>
  <si>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</si>
  <si>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</si>
  <si>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ข้อมูลเพิ่มเติมเกี่ยวกับกระแสเงินสด</t>
  </si>
  <si>
    <t>- ซื้ออุปกรณ์และงานระหว่างก่อสร้างโดยยังไม่ได้ชำระเงิน</t>
  </si>
  <si>
    <t>สินทรัพย์ภาษีเงินได้รอการตัดบัญชี สุทธิ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</si>
  <si>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</si>
  <si>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</si>
  <si>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มูลค่ายุติธรรมผ่านกำไรหรือขาดทุน</t>
  </si>
  <si>
    <t>เงินเบิกเกินบัญชีธนาคาร</t>
  </si>
  <si>
    <t>เงินสดและรายการเทียบเท่าเงินสด ณ สิ้นรอบระยะเวลา</t>
  </si>
  <si>
    <t>ลูกหนี้ตามสัญญาเช่าเงินทุน สุทธิ</t>
  </si>
  <si>
    <t>ส่วนของลูกหนี้ตามสัญญาเช่าเงินทุน</t>
  </si>
  <si>
    <t>เงินสดรับจากการลูกหนี้ตามสัญญาเช่าเงินทุน</t>
  </si>
  <si>
    <t>รายได้ดอกเบี้ยจากสัญญาเช่าเงินทุน</t>
  </si>
  <si>
    <t>- ขาดทุนจากการวัดมูลค่าลูกหนี้ตามสัญญาเช่าเงินทุนใหม่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</si>
  <si>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</si>
  <si>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</si>
  <si>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</si>
  <si>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</si>
  <si>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-</t>
  </si>
  <si>
    <t>ยอดคงเหลือ ณ วันสิ้นรอบระยะเวลา วันที่ 31 มีนาคม พ.ศ. 2568</t>
  </si>
  <si>
    <t>ยอดคงเหลือ ณ วันสิ้นรอบระยะเวลา วันที่ 31 มีนาคม พ.ศ. 2569</t>
  </si>
  <si>
    <t>ยอดคงเหลือ ณ วันที่ 1 มกราคม พ.ศ. 2569</t>
  </si>
  <si>
    <t>- ขาดทุนจากการเปลี่ยนแปลงสัญญาเช่าและการประเมินหนี้สินตามสัญญาเช่าใหม่</t>
  </si>
  <si>
    <t>เงินสดรับจากเงินให้กู้ยืมระยะยาวแก่กิจการที่เกี่ยวข้องกัน</t>
  </si>
  <si>
    <t>ตามสัญญาเช่าเงินทุนใหม่</t>
  </si>
  <si>
    <t>ขาดทุนจากการวัดมูลค่าลูกหนี้</t>
  </si>
  <si>
    <t>การแบ่งปันขาดทุน</t>
  </si>
  <si>
    <t>การแบ่งปันขาดทุนเบ็ดเสร็จรวม</t>
  </si>
  <si>
    <t>- จ่ายภาษีเงินได้</t>
  </si>
  <si>
    <t>กำไรจากการวัดมูลค่าสินทรัพย์ทางการเงิน</t>
  </si>
  <si>
    <t>ด้วยมูลค่ายุติธรรมผ่านกำไรหรือขาดทุน</t>
  </si>
  <si>
    <t>- กำไรจากการวัดมูลค่าสินทรัพย์ทางการเงินด้วยมูลค่ายุติธรรมผ่านกำไรหรือขาดทุน</t>
  </si>
  <si>
    <t>เงินสดสุทธิได้มาจากกิจกรรมลงทุน</t>
  </si>
  <si>
    <t>เงินสดและรายการเทียบเท่าเงินสด (ลดลง) เพิ่มขึ้นสุทธิ</t>
  </si>
  <si>
    <t>สินค้าคงเหลือ</t>
  </si>
  <si>
    <t>เงินสดรับจากการจำหน่ายอุปกรณ์</t>
  </si>
  <si>
    <t>เงินสดจ่ายซื้ออุปกรณ์</t>
  </si>
  <si>
    <t>- ขาดทุนจากการจำหน่ายอุปกรณ์ สุทธิ</t>
  </si>
  <si>
    <t>ผลประโยชน์ภาษีเงินได้</t>
  </si>
  <si>
    <t>- ต้นทุนทางการเงิน</t>
  </si>
  <si>
    <t>- การได้มาซึ่งสินทรัพย์สิทธิการใช้</t>
  </si>
  <si>
    <t>เงินสดรับ (จ่าย) จากเงินเบิกเกินบัญชี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</si>
</sst>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;\(#,##0.0\)"/>
    <numFmt numFmtId="170" formatCode="_-* #,##0.00_-;\-* #,##0.00_-;_-* \-??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\ &quot;DM&quot;;[Red]\-#,##0\ &quot;DM&quot;"/>
    <numFmt numFmtId="176" formatCode="#,##0.00\ &quot;DM&quot;;[Red]\-#,##0.00\ &quot;DM&quot;"/>
    <numFmt numFmtId="177" formatCode="_(* #,##0.00_);_(* \(#,##0.00\);_(* \-??_);_(@_)"/>
    <numFmt numFmtId="178" formatCode="#,##0.00\ ;\-#,##0.00\ ;&quot; -&quot;#\ ;@\ "/>
    <numFmt numFmtId="179" formatCode="0.0"/>
    <numFmt numFmtId="180" formatCode="#,##0.0000;\(#,##0.0000\);\-"/>
    <numFmt numFmtId="181" formatCode="_-* #,##0_-;\-* #,##0_-;_-* &quot;-&quot;??_-;_-@_-"/>
  </numFmts>
  <fonts count="63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2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8" fillId="0" borderId="0" applyFill="0" applyBorder="0" applyAlignment="0" applyProtection="0"/>
    <xf numFmtId="177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1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8" fillId="0" borderId="0"/>
    <xf numFmtId="173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4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7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18">
    <xf numFmtId="0" fontId="0" fillId="0" borderId="0" xfId="0"/>
    <xf numFmtId="168" fontId="30" fillId="0" borderId="0" xfId="265" applyNumberFormat="1" applyFont="1" applyFill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0" fontId="59" fillId="0" borderId="0" xfId="264" applyNumberFormat="1" applyFont="1" applyFill="1" applyAlignment="1">
      <alignment horizontal="right" vertical="center"/>
    </xf>
    <xf numFmtId="180" fontId="59" fillId="0" borderId="0" xfId="51" applyNumberFormat="1" applyFont="1" applyFill="1" applyAlignment="1">
      <alignment horizontal="right" vertical="center"/>
    </xf>
    <xf numFmtId="180" fontId="59" fillId="0" borderId="0" xfId="51" applyNumberFormat="1" applyFont="1" applyFill="1" applyAlignment="1">
      <alignment vertical="center"/>
    </xf>
    <xf numFmtId="168" fontId="59" fillId="0" borderId="5" xfId="51" applyNumberFormat="1" applyFont="1" applyFill="1" applyBorder="1" applyAlignment="1">
      <alignment horizontal="right" vertical="center" wrapText="1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 wrapText="1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168" fontId="30" fillId="0" borderId="0" xfId="199" applyNumberFormat="1" applyFont="1" applyAlignment="1">
      <alignment horizontal="right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167" fontId="29" fillId="0" borderId="0" xfId="198" applyNumberFormat="1" applyFont="1" applyAlignment="1">
      <alignment vertical="center"/>
    </xf>
    <xf numFmtId="167" fontId="29" fillId="0" borderId="5" xfId="201" applyNumberFormat="1" applyFont="1" applyBorder="1" applyAlignment="1">
      <alignment horizontal="left" vertical="center"/>
    </xf>
    <xf numFmtId="43" fontId="59" fillId="0" borderId="0" xfId="341" applyFont="1" applyFill="1" applyAlignment="1">
      <alignment vertical="center"/>
    </xf>
    <xf numFmtId="181" fontId="59" fillId="0" borderId="0" xfId="341" applyNumberFormat="1" applyFont="1" applyFill="1" applyAlignment="1">
      <alignment horizontal="right" vertical="center" wrapText="1"/>
    </xf>
    <xf numFmtId="181" fontId="59" fillId="0" borderId="4" xfId="341" applyNumberFormat="1" applyFont="1" applyFill="1" applyBorder="1" applyAlignment="1">
      <alignment horizontal="right" vertical="center" wrapText="1"/>
    </xf>
    <xf numFmtId="0" fontId="60" fillId="0" borderId="0" xfId="199" applyFont="1" applyAlignment="1">
      <alignment vertical="center"/>
    </xf>
    <xf numFmtId="0" fontId="61" fillId="0" borderId="0" xfId="199" applyFont="1" applyAlignment="1">
      <alignment horizontal="right" vertical="center"/>
    </xf>
    <xf numFmtId="168" fontId="61" fillId="0" borderId="0" xfId="199" applyNumberFormat="1" applyFont="1" applyAlignment="1">
      <alignment horizontal="right" vertical="center"/>
    </xf>
    <xf numFmtId="168" fontId="61" fillId="0" borderId="0" xfId="50" applyNumberFormat="1" applyFont="1" applyFill="1" applyBorder="1" applyAlignment="1">
      <alignment horizontal="center" vertical="center"/>
    </xf>
    <xf numFmtId="168" fontId="60" fillId="0" borderId="0" xfId="199" applyNumberFormat="1" applyFont="1" applyAlignment="1">
      <alignment horizontal="right" vertical="center"/>
    </xf>
    <xf numFmtId="168" fontId="61" fillId="0" borderId="0" xfId="157" applyNumberFormat="1" applyFont="1" applyAlignment="1">
      <alignment horizontal="right" vertical="center"/>
    </xf>
    <xf numFmtId="0" fontId="61" fillId="0" borderId="0" xfId="199" applyFont="1" applyAlignment="1">
      <alignment horizontal="center" vertical="center"/>
    </xf>
    <xf numFmtId="168" fontId="61" fillId="0" borderId="0" xfId="50" applyNumberFormat="1" applyFont="1" applyFill="1" applyAlignment="1">
      <alignment horizontal="right" vertical="center"/>
    </xf>
    <xf numFmtId="165" fontId="61" fillId="0" borderId="0" xfId="50" applyFont="1" applyFill="1" applyAlignment="1">
      <alignment horizontal="right" vertical="center"/>
    </xf>
    <xf numFmtId="168" fontId="61" fillId="0" borderId="0" xfId="50" applyNumberFormat="1" applyFont="1" applyFill="1" applyBorder="1" applyAlignment="1">
      <alignment vertical="center"/>
    </xf>
    <xf numFmtId="168" fontId="61" fillId="0" borderId="5" xfId="142" applyNumberFormat="1" applyFont="1" applyBorder="1" applyAlignment="1">
      <alignment horizontal="right" vertical="center"/>
    </xf>
    <xf numFmtId="165" fontId="61" fillId="0" borderId="0" xfId="50" applyFont="1" applyFill="1" applyBorder="1" applyAlignment="1">
      <alignment horizontal="right" vertical="center" wrapText="1"/>
    </xf>
    <xf numFmtId="168" fontId="61" fillId="0" borderId="0" xfId="142" applyNumberFormat="1" applyFont="1" applyAlignment="1">
      <alignment horizontal="right" vertical="center"/>
    </xf>
    <xf numFmtId="0" fontId="60" fillId="0" borderId="0" xfId="199" applyFont="1" applyAlignment="1">
      <alignment horizontal="right" vertical="center"/>
    </xf>
    <xf numFmtId="167" fontId="61" fillId="0" borderId="0" xfId="157" applyNumberFormat="1" applyFont="1" applyAlignment="1">
      <alignment horizontal="left" vertical="center"/>
    </xf>
    <xf numFmtId="167" fontId="60" fillId="0" borderId="0" xfId="157" applyNumberFormat="1" applyFont="1" applyAlignment="1">
      <alignment horizontal="left" vertical="center"/>
    </xf>
    <xf numFmtId="168" fontId="60" fillId="0" borderId="5" xfId="199" applyNumberFormat="1" applyFont="1" applyBorder="1" applyAlignment="1">
      <alignment horizontal="right" vertical="center"/>
    </xf>
    <xf numFmtId="168" fontId="60" fillId="0" borderId="4" xfId="199" applyNumberFormat="1" applyFont="1" applyBorder="1" applyAlignment="1">
      <alignment horizontal="right" vertical="center"/>
    </xf>
    <xf numFmtId="168" fontId="60" fillId="0" borderId="0" xfId="157" applyNumberFormat="1" applyFont="1" applyAlignment="1">
      <alignment horizontal="right" vertical="center"/>
    </xf>
    <xf numFmtId="168" fontId="60" fillId="0" borderId="0" xfId="199" applyNumberFormat="1" applyFont="1" applyAlignment="1">
      <alignment vertical="center"/>
    </xf>
    <xf numFmtId="168" fontId="60" fillId="0" borderId="6" xfId="199" applyNumberFormat="1" applyFont="1" applyBorder="1" applyAlignment="1">
      <alignment horizontal="right" vertical="center"/>
    </xf>
    <xf numFmtId="167" fontId="61" fillId="0" borderId="0" xfId="157" quotePrefix="1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167" fontId="58" fillId="0" borderId="0" xfId="198" applyNumberFormat="1" applyFont="1" applyAlignment="1">
      <alignment vertical="center"/>
    </xf>
    <xf numFmtId="0" fontId="59" fillId="0" borderId="0" xfId="0" applyFont="1" applyAlignment="1">
      <alignment vertical="center"/>
    </xf>
    <xf numFmtId="168" fontId="58" fillId="0" borderId="4" xfId="0" applyNumberFormat="1" applyFont="1" applyBorder="1" applyAlignment="1">
      <alignment horizontal="right" vertical="center"/>
    </xf>
    <xf numFmtId="167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3" fontId="59" fillId="0" borderId="0" xfId="0" applyNumberFormat="1" applyFont="1" applyAlignment="1">
      <alignment horizontal="right" vertical="center" wrapText="1"/>
    </xf>
    <xf numFmtId="168" fontId="59" fillId="0" borderId="0" xfId="157" applyNumberFormat="1" applyFont="1" applyAlignment="1">
      <alignment horizontal="right" vertical="center"/>
    </xf>
    <xf numFmtId="179" fontId="59" fillId="0" borderId="0" xfId="157" applyNumberFormat="1" applyFont="1" applyAlignment="1">
      <alignment horizontal="center" vertical="center"/>
    </xf>
    <xf numFmtId="1" fontId="59" fillId="0" borderId="0" xfId="157" applyNumberFormat="1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168" fontId="59" fillId="0" borderId="4" xfId="157" applyNumberFormat="1" applyFont="1" applyBorder="1" applyAlignment="1">
      <alignment horizontal="right" vertical="center"/>
    </xf>
    <xf numFmtId="3" fontId="59" fillId="0" borderId="4" xfId="0" applyNumberFormat="1" applyFont="1" applyBorder="1" applyAlignment="1">
      <alignment horizontal="right" vertical="center" wrapText="1"/>
    </xf>
    <xf numFmtId="0" fontId="59" fillId="0" borderId="4" xfId="0" applyFont="1" applyBorder="1" applyAlignment="1">
      <alignment horizontal="right" vertical="center"/>
    </xf>
    <xf numFmtId="164" fontId="59" fillId="0" borderId="0" xfId="157" applyNumberFormat="1" applyFont="1" applyAlignment="1">
      <alignment horizontal="center" vertical="center"/>
    </xf>
    <xf numFmtId="164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vertical="center"/>
    </xf>
    <xf numFmtId="167" fontId="59" fillId="0" borderId="0" xfId="157" applyNumberFormat="1" applyFont="1" applyAlignment="1">
      <alignment vertical="center"/>
    </xf>
    <xf numFmtId="0" fontId="59" fillId="0" borderId="0" xfId="199" applyFont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 wrapText="1"/>
    </xf>
    <xf numFmtId="167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vertical="center" wrapText="1"/>
    </xf>
    <xf numFmtId="179" fontId="59" fillId="0" borderId="0" xfId="0" applyNumberFormat="1" applyFont="1" applyAlignment="1">
      <alignment horizontal="center" vertical="center"/>
    </xf>
    <xf numFmtId="168" fontId="59" fillId="0" borderId="4" xfId="0" applyNumberFormat="1" applyFont="1" applyBorder="1" applyAlignment="1">
      <alignment horizontal="right" vertical="center" wrapText="1"/>
    </xf>
    <xf numFmtId="169" fontId="59" fillId="0" borderId="0" xfId="0" applyNumberFormat="1" applyFont="1" applyAlignment="1">
      <alignment horizontal="center" vertical="center"/>
    </xf>
    <xf numFmtId="168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3" fontId="59" fillId="0" borderId="23" xfId="0" applyNumberFormat="1" applyFont="1" applyBorder="1" applyAlignment="1">
      <alignment horizontal="right" vertical="center" wrapText="1"/>
    </xf>
    <xf numFmtId="168" fontId="59" fillId="0" borderId="21" xfId="0" applyNumberFormat="1" applyFont="1" applyBorder="1" applyAlignment="1">
      <alignment horizontal="right" vertical="center" wrapText="1"/>
    </xf>
    <xf numFmtId="167" fontId="59" fillId="0" borderId="0" xfId="157" applyNumberFormat="1" applyFont="1" applyAlignment="1">
      <alignment horizontal="right" vertical="center"/>
    </xf>
    <xf numFmtId="167" fontId="59" fillId="0" borderId="4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167" fontId="58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5" xfId="200" applyNumberFormat="1" applyFont="1" applyBorder="1" applyAlignment="1">
      <alignment horizontal="left" vertical="center"/>
    </xf>
    <xf numFmtId="167" fontId="58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8" fontId="58" fillId="0" borderId="4" xfId="142" applyNumberFormat="1" applyFont="1" applyBorder="1" applyAlignment="1">
      <alignment horizontal="right" vertical="center"/>
    </xf>
    <xf numFmtId="168" fontId="58" fillId="0" borderId="0" xfId="142" applyNumberFormat="1" applyFont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0" xfId="198" applyNumberFormat="1" applyFont="1" applyAlignment="1">
      <alignment horizontal="center" vertical="center"/>
    </xf>
    <xf numFmtId="167" fontId="58" fillId="0" borderId="0" xfId="198" applyNumberFormat="1" applyFont="1" applyAlignment="1">
      <alignment horizontal="center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4" fontId="59" fillId="0" borderId="0" xfId="198" applyNumberFormat="1" applyFont="1" applyAlignment="1">
      <alignment horizontal="left" vertical="center"/>
    </xf>
    <xf numFmtId="168" fontId="59" fillId="0" borderId="0" xfId="142" applyNumberFormat="1" applyFont="1" applyAlignment="1">
      <alignment vertical="center"/>
    </xf>
    <xf numFmtId="168" fontId="59" fillId="0" borderId="4" xfId="198" applyNumberFormat="1" applyFont="1" applyBorder="1" applyAlignment="1">
      <alignment horizontal="right"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0" fontId="58" fillId="0" borderId="0" xfId="142" applyFont="1" applyAlignment="1">
      <alignment horizontal="justify"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7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69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right" vertical="center"/>
    </xf>
    <xf numFmtId="168" fontId="59" fillId="0" borderId="4" xfId="142" applyNumberFormat="1" applyFont="1" applyBorder="1" applyAlignment="1">
      <alignment horizontal="right" vertical="center"/>
    </xf>
    <xf numFmtId="168" fontId="59" fillId="0" borderId="5" xfId="142" applyNumberFormat="1" applyFont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168" fontId="61" fillId="0" borderId="18" xfId="199" applyNumberFormat="1" applyFont="1" applyBorder="1" applyAlignment="1">
      <alignment vertical="center"/>
    </xf>
    <xf numFmtId="0" fontId="60" fillId="0" borderId="19" xfId="199" applyFont="1" applyBorder="1" applyAlignment="1">
      <alignment vertical="center"/>
    </xf>
    <xf numFmtId="0" fontId="61" fillId="0" borderId="4" xfId="199" applyFont="1" applyBorder="1" applyAlignment="1">
      <alignment horizontal="center" vertical="center"/>
    </xf>
    <xf numFmtId="168" fontId="61" fillId="0" borderId="4" xfId="157" applyNumberFormat="1" applyFont="1" applyBorder="1" applyAlignment="1">
      <alignment horizontal="right" vertical="center"/>
    </xf>
    <xf numFmtId="0" fontId="60" fillId="0" borderId="0" xfId="199" applyFont="1" applyAlignment="1">
      <alignment horizontal="center" vertical="center"/>
    </xf>
    <xf numFmtId="167" fontId="30" fillId="0" borderId="0" xfId="157" applyNumberFormat="1" applyFont="1" applyAlignment="1">
      <alignment horizontal="left" vertical="center"/>
    </xf>
    <xf numFmtId="164" fontId="59" fillId="0" borderId="0" xfId="198" applyNumberFormat="1" applyFont="1" applyAlignment="1">
      <alignment horizontal="center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4" fontId="59" fillId="0" borderId="5" xfId="198" applyNumberFormat="1" applyFont="1" applyBorder="1" applyAlignment="1">
      <alignment horizontal="left" vertical="center"/>
    </xf>
    <xf numFmtId="164" fontId="59" fillId="0" borderId="5" xfId="198" applyNumberFormat="1" applyFont="1" applyBorder="1" applyAlignment="1">
      <alignment horizontal="center" vertical="center"/>
    </xf>
    <xf numFmtId="167" fontId="29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8" fontId="29" fillId="0" borderId="0" xfId="0" applyNumberFormat="1" applyFont="1" applyAlignment="1">
      <alignment horizontal="right" vertical="center"/>
    </xf>
    <xf numFmtId="164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7" fontId="29" fillId="0" borderId="0" xfId="198" applyNumberFormat="1" applyFont="1" applyAlignment="1">
      <alignment horizontal="center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67" fontId="30" fillId="0" borderId="0" xfId="198" quotePrefix="1" applyNumberFormat="1" applyFont="1" applyAlignment="1">
      <alignment vertical="center"/>
    </xf>
    <xf numFmtId="168" fontId="30" fillId="0" borderId="4" xfId="198" applyNumberFormat="1" applyFont="1" applyBorder="1" applyAlignment="1">
      <alignment horizontal="right" vertical="center"/>
    </xf>
    <xf numFmtId="167" fontId="30" fillId="0" borderId="0" xfId="198" applyNumberFormat="1" applyFont="1" applyAlignment="1">
      <alignment horizontal="right" vertical="center"/>
    </xf>
    <xf numFmtId="168" fontId="30" fillId="0" borderId="5" xfId="198" applyNumberFormat="1" applyFont="1" applyBorder="1" applyAlignment="1">
      <alignment horizontal="right" vertical="center"/>
    </xf>
    <xf numFmtId="179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vertical="center"/>
    </xf>
    <xf numFmtId="168" fontId="30" fillId="0" borderId="5" xfId="198" applyNumberFormat="1" applyFont="1" applyBorder="1" applyAlignment="1">
      <alignment vertical="center"/>
    </xf>
    <xf numFmtId="164" fontId="30" fillId="0" borderId="0" xfId="198" applyNumberFormat="1" applyFont="1" applyAlignment="1">
      <alignment vertical="center"/>
    </xf>
    <xf numFmtId="1" fontId="30" fillId="0" borderId="0" xfId="198" applyNumberFormat="1" applyFont="1" applyAlignment="1">
      <alignment horizontal="center" vertical="center"/>
    </xf>
    <xf numFmtId="167" fontId="29" fillId="0" borderId="0" xfId="198" quotePrefix="1" applyNumberFormat="1" applyFont="1" applyAlignment="1">
      <alignment horizontal="left" vertical="center"/>
    </xf>
    <xf numFmtId="168" fontId="30" fillId="0" borderId="6" xfId="198" applyNumberFormat="1" applyFont="1" applyBorder="1" applyAlignment="1">
      <alignment vertical="center"/>
    </xf>
    <xf numFmtId="0" fontId="59" fillId="0" borderId="0" xfId="198" applyFont="1" applyAlignment="1">
      <alignment vertical="center"/>
    </xf>
    <xf numFmtId="10" fontId="59" fillId="0" borderId="0" xfId="264" applyNumberFormat="1" applyFont="1" applyFill="1" applyBorder="1" applyAlignment="1">
      <alignment horizontal="right" vertical="center"/>
    </xf>
    <xf numFmtId="167" fontId="62" fillId="0" borderId="0" xfId="198" applyNumberFormat="1" applyFont="1" applyAlignment="1">
      <alignment horizontal="center" vertical="center"/>
    </xf>
    <xf numFmtId="168" fontId="58" fillId="0" borderId="4" xfId="0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8" fontId="58" fillId="0" borderId="4" xfId="142" applyNumberFormat="1" applyFont="1" applyBorder="1" applyAlignment="1">
      <alignment horizontal="right" vertical="center"/>
    </xf>
    <xf numFmtId="0" fontId="59" fillId="0" borderId="5" xfId="142" applyFont="1" applyBorder="1" applyAlignment="1">
      <alignment horizontal="justify" vertical="center" wrapText="1"/>
    </xf>
    <xf numFmtId="167" fontId="30" fillId="0" borderId="4" xfId="157" applyNumberFormat="1" applyFont="1" applyBorder="1" applyAlignment="1">
      <alignment horizontal="left" vertical="center"/>
    </xf>
    <xf numFmtId="168" fontId="61" fillId="0" borderId="5" xfId="199" applyNumberFormat="1" applyFont="1" applyBorder="1" applyAlignment="1">
      <alignment horizontal="right" vertical="center"/>
    </xf>
    <xf numFmtId="168" fontId="61" fillId="0" borderId="7" xfId="199" applyNumberFormat="1" applyFont="1" applyBorder="1" applyAlignment="1">
      <alignment horizontal="center" vertical="center"/>
    </xf>
    <xf numFmtId="168" fontId="61" fillId="0" borderId="22" xfId="199" applyNumberFormat="1" applyFont="1" applyBorder="1" applyAlignment="1">
      <alignment horizontal="center" vertical="center"/>
    </xf>
    <xf numFmtId="168" fontId="61" fillId="0" borderId="4" xfId="50" applyNumberFormat="1" applyFont="1" applyFill="1" applyBorder="1" applyAlignment="1">
      <alignment horizontal="center" vertical="center"/>
    </xf>
    <xf numFmtId="168" fontId="61" fillId="0" borderId="5" xfId="50" applyNumberFormat="1" applyFont="1" applyFill="1" applyBorder="1" applyAlignment="1">
      <alignment horizontal="center" vertical="center"/>
    </xf>
    <xf numFmtId="0" fontId="61" fillId="0" borderId="17" xfId="199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left" vertical="center"/>
    </xf>
    <xf numFmtId="167" fontId="59" fillId="0" borderId="5" xfId="157" applyNumberFormat="1" applyFont="1" applyBorder="1" applyAlignment="1">
      <alignment horizontal="left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</cellXfs>
  <cellStyles count="342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341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8" xr:uid="{00000000-0005-0000-0000-00002A000000}"/>
    <cellStyle name="Comma 10 2 3" xfId="267" xr:uid="{00000000-0005-0000-0000-000029000000}"/>
    <cellStyle name="Comma 10 3" xfId="43" xr:uid="{00000000-0005-0000-0000-00002B000000}"/>
    <cellStyle name="Comma 10 3 2" xfId="269" xr:uid="{00000000-0005-0000-0000-00002B000000}"/>
    <cellStyle name="Comma 10 4" xfId="44" xr:uid="{00000000-0005-0000-0000-00002C000000}"/>
    <cellStyle name="Comma 10 4 2" xfId="270" xr:uid="{00000000-0005-0000-0000-00002C000000}"/>
    <cellStyle name="Comma 10 5" xfId="266" xr:uid="{00000000-0005-0000-0000-000028000000}"/>
    <cellStyle name="Comma 11" xfId="45" xr:uid="{00000000-0005-0000-0000-00002D000000}"/>
    <cellStyle name="Comma 11 2" xfId="46" xr:uid="{00000000-0005-0000-0000-00002E000000}"/>
    <cellStyle name="Comma 11 2 2" xfId="272" xr:uid="{00000000-0005-0000-0000-00002E000000}"/>
    <cellStyle name="Comma 11 3" xfId="271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5" xr:uid="{00000000-0005-0000-0000-000033000000}"/>
    <cellStyle name="Comma 12 2 2 2 2 2 3" xfId="340" xr:uid="{0E59CA25-27B7-400B-B96A-F493996F5EC1}"/>
    <cellStyle name="Comma 12 2 2 2 3" xfId="52" xr:uid="{00000000-0005-0000-0000-000034000000}"/>
    <cellStyle name="Comma 12 2 2 2 3 2" xfId="276" xr:uid="{00000000-0005-0000-0000-000034000000}"/>
    <cellStyle name="Comma 12 2 2 2 4" xfId="53" xr:uid="{00000000-0005-0000-0000-000035000000}"/>
    <cellStyle name="Comma 12 2 2 2 4 2" xfId="277" xr:uid="{00000000-0005-0000-0000-000035000000}"/>
    <cellStyle name="Comma 12 2 2 3" xfId="54" xr:uid="{00000000-0005-0000-0000-000036000000}"/>
    <cellStyle name="Comma 12 2 2 3 2" xfId="278" xr:uid="{00000000-0005-0000-0000-000036000000}"/>
    <cellStyle name="Comma 12 2 2 4" xfId="55" xr:uid="{00000000-0005-0000-0000-000037000000}"/>
    <cellStyle name="Comma 12 2 2 4 2" xfId="279" xr:uid="{00000000-0005-0000-0000-000037000000}"/>
    <cellStyle name="Comma 12 2 3" xfId="56" xr:uid="{00000000-0005-0000-0000-000038000000}"/>
    <cellStyle name="Comma 12 2 3 2" xfId="280" xr:uid="{00000000-0005-0000-0000-000038000000}"/>
    <cellStyle name="Comma 12 2 4" xfId="274" xr:uid="{00000000-0005-0000-0000-000030000000}"/>
    <cellStyle name="Comma 12 3" xfId="57" xr:uid="{00000000-0005-0000-0000-000039000000}"/>
    <cellStyle name="Comma 12 3 2" xfId="281" xr:uid="{00000000-0005-0000-0000-000039000000}"/>
    <cellStyle name="Comma 12 4" xfId="273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3" xr:uid="{00000000-0005-0000-0000-00003C000000}"/>
    <cellStyle name="Comma 14 3" xfId="282" xr:uid="{00000000-0005-0000-0000-00003B000000}"/>
    <cellStyle name="Comma 14 3 2" xfId="61" xr:uid="{00000000-0005-0000-0000-00003D000000}"/>
    <cellStyle name="Comma 14 3 2 2" xfId="284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8" xr:uid="{00000000-0005-0000-0000-000041000000}"/>
    <cellStyle name="Comma 15 2 2 3" xfId="287" xr:uid="{00000000-0005-0000-0000-000040000000}"/>
    <cellStyle name="Comma 15 2 3" xfId="66" xr:uid="{00000000-0005-0000-0000-000042000000}"/>
    <cellStyle name="Comma 15 2 3 2" xfId="289" xr:uid="{00000000-0005-0000-0000-000042000000}"/>
    <cellStyle name="Comma 15 2 4" xfId="286" xr:uid="{00000000-0005-0000-0000-00003F000000}"/>
    <cellStyle name="Comma 15 3" xfId="67" xr:uid="{00000000-0005-0000-0000-000043000000}"/>
    <cellStyle name="Comma 15 3 2" xfId="290" xr:uid="{00000000-0005-0000-0000-000043000000}"/>
    <cellStyle name="Comma 15 4" xfId="285" xr:uid="{00000000-0005-0000-0000-00003E000000}"/>
    <cellStyle name="Comma 16" xfId="68" xr:uid="{00000000-0005-0000-0000-000044000000}"/>
    <cellStyle name="Comma 16 2" xfId="69" xr:uid="{00000000-0005-0000-0000-000045000000}"/>
    <cellStyle name="Comma 16 2 2" xfId="292" xr:uid="{00000000-0005-0000-0000-000045000000}"/>
    <cellStyle name="Comma 16 3" xfId="291" xr:uid="{00000000-0005-0000-0000-000044000000}"/>
    <cellStyle name="Comma 17" xfId="70" xr:uid="{00000000-0005-0000-0000-000046000000}"/>
    <cellStyle name="Comma 17 2" xfId="71" xr:uid="{00000000-0005-0000-0000-000047000000}"/>
    <cellStyle name="Comma 17 2 2" xfId="294" xr:uid="{00000000-0005-0000-0000-000047000000}"/>
    <cellStyle name="Comma 17 3" xfId="293" xr:uid="{00000000-0005-0000-0000-000046000000}"/>
    <cellStyle name="Comma 18" xfId="337" xr:uid="{00000000-0005-0000-0000-000011010000}"/>
    <cellStyle name="Comma 19" xfId="72" xr:uid="{00000000-0005-0000-0000-000048000000}"/>
    <cellStyle name="Comma 19 2" xfId="73" xr:uid="{00000000-0005-0000-0000-000049000000}"/>
    <cellStyle name="Comma 19 2 2" xfId="296" xr:uid="{00000000-0005-0000-0000-000049000000}"/>
    <cellStyle name="Comma 19 3" xfId="295" xr:uid="{00000000-0005-0000-0000-000048000000}"/>
    <cellStyle name="Comma 2" xfId="74" xr:uid="{00000000-0005-0000-0000-00004A000000}"/>
    <cellStyle name="Comma 2 19 2 2" xfId="338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7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9" xr:uid="{00000000-0005-0000-0000-00004E000000}"/>
    <cellStyle name="Comma 2 2 3 3" xfId="298" xr:uid="{00000000-0005-0000-0000-00004D000000}"/>
    <cellStyle name="Comma 2 3" xfId="79" xr:uid="{00000000-0005-0000-0000-00004F000000}"/>
    <cellStyle name="Comma 2 3 2" xfId="300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1" xr:uid="{00000000-0005-0000-0000-000052000000}"/>
    <cellStyle name="Comma 2 6" xfId="83" xr:uid="{00000000-0005-0000-0000-000053000000}"/>
    <cellStyle name="Comma 2 6 2" xfId="302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5" xr:uid="{00000000-0005-0000-0000-000056000000}"/>
    <cellStyle name="Comma 2 9 2 3" xfId="304" xr:uid="{00000000-0005-0000-0000-000055000000}"/>
    <cellStyle name="Comma 2 9 3" xfId="87" xr:uid="{00000000-0005-0000-0000-000057000000}"/>
    <cellStyle name="Comma 2 9 3 2" xfId="306" xr:uid="{00000000-0005-0000-0000-000057000000}"/>
    <cellStyle name="Comma 2 9 4" xfId="303" xr:uid="{00000000-0005-0000-0000-000054000000}"/>
    <cellStyle name="Comma 3" xfId="88" xr:uid="{00000000-0005-0000-0000-000058000000}"/>
    <cellStyle name="Comma 3 2" xfId="89" xr:uid="{00000000-0005-0000-0000-000059000000}"/>
    <cellStyle name="Comma 3 2 2" xfId="308" xr:uid="{00000000-0005-0000-0000-000059000000}"/>
    <cellStyle name="Comma 3 3" xfId="307" xr:uid="{00000000-0005-0000-0000-000058000000}"/>
    <cellStyle name="Comma 32" xfId="90" xr:uid="{00000000-0005-0000-0000-00005A000000}"/>
    <cellStyle name="Comma 32 2" xfId="91" xr:uid="{00000000-0005-0000-0000-00005B000000}"/>
    <cellStyle name="Comma 32 2 2" xfId="310" xr:uid="{00000000-0005-0000-0000-00005B000000}"/>
    <cellStyle name="Comma 32 3" xfId="309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4" xr:uid="{00000000-0005-0000-0000-00005F000000}"/>
    <cellStyle name="Comma 4 2 2 3" xfId="313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6" xr:uid="{00000000-0005-0000-0000-000061000000}"/>
    <cellStyle name="Comma 4 2 3 3" xfId="315" xr:uid="{00000000-0005-0000-0000-000060000000}"/>
    <cellStyle name="Comma 4 2 4" xfId="312" xr:uid="{00000000-0005-0000-0000-00005D000000}"/>
    <cellStyle name="Comma 4 3" xfId="311" xr:uid="{00000000-0005-0000-0000-00005C000000}"/>
    <cellStyle name="Comma 40" xfId="98" xr:uid="{00000000-0005-0000-0000-000062000000}"/>
    <cellStyle name="Comma 40 2" xfId="317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9" xr:uid="{00000000-0005-0000-0000-000064000000}"/>
    <cellStyle name="Comma 44 3" xfId="318" xr:uid="{00000000-0005-0000-0000-000063000000}"/>
    <cellStyle name="Comma 5" xfId="101" xr:uid="{00000000-0005-0000-0000-000065000000}"/>
    <cellStyle name="Comma 5 2" xfId="320" xr:uid="{00000000-0005-0000-0000-000065000000}"/>
    <cellStyle name="Comma 6" xfId="102" xr:uid="{00000000-0005-0000-0000-000066000000}"/>
    <cellStyle name="Comma 6 2" xfId="321" xr:uid="{00000000-0005-0000-0000-000066000000}"/>
    <cellStyle name="Comma 7" xfId="103" xr:uid="{00000000-0005-0000-0000-000067000000}"/>
    <cellStyle name="Comma 7 2" xfId="322" xr:uid="{00000000-0005-0000-0000-000067000000}"/>
    <cellStyle name="Comma 8" xfId="104" xr:uid="{00000000-0005-0000-0000-000068000000}"/>
    <cellStyle name="Comma 8 2" xfId="105" xr:uid="{00000000-0005-0000-0000-000069000000}"/>
    <cellStyle name="Comma 8 2 2" xfId="323" xr:uid="{00000000-0005-0000-0000-000069000000}"/>
    <cellStyle name="Comma 8 3" xfId="106" xr:uid="{00000000-0005-0000-0000-00006A000000}"/>
    <cellStyle name="Comma 8 3 2" xfId="324" xr:uid="{00000000-0005-0000-0000-00006A000000}"/>
    <cellStyle name="Comma 9" xfId="107" xr:uid="{00000000-0005-0000-0000-00006B000000}"/>
    <cellStyle name="Comma 9 2" xfId="325" xr:uid="{00000000-0005-0000-0000-00006B000000}"/>
    <cellStyle name="comma zerodec" xfId="108" xr:uid="{00000000-0005-0000-0000-00006C000000}"/>
    <cellStyle name="Comma_EGCO_June10 TE 2" xfId="265" xr:uid="{00000000-0005-0000-0000-00006D000000}"/>
    <cellStyle name="Currency 2" xfId="109" xr:uid="{00000000-0005-0000-0000-00006E000000}"/>
    <cellStyle name="Currency 2 2" xfId="326" xr:uid="{00000000-0005-0000-0000-00006E000000}"/>
    <cellStyle name="Currency 3" xfId="110" xr:uid="{00000000-0005-0000-0000-00006F000000}"/>
    <cellStyle name="Currency 3 2" xfId="327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13 4" xfId="339" xr:uid="{E663ACF4-BEDC-409C-9F97-15EAF2E3EC89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8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29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31" xr:uid="{00000000-0005-0000-0000-0000DE000000}"/>
    <cellStyle name="Percent 3 3 3" xfId="220" xr:uid="{00000000-0005-0000-0000-0000E0000000}"/>
    <cellStyle name="Percent 3 3 4" xfId="330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3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5" xr:uid="{00000000-0005-0000-0000-0000FF000000}"/>
    <cellStyle name="เครื่องหมายจุลภาค 4 3 3" xfId="334" xr:uid="{00000000-0005-0000-0000-0000FE000000}"/>
    <cellStyle name="เครื่องหมายจุลภาค 4 4" xfId="252" xr:uid="{00000000-0005-0000-0000-000000010000}"/>
    <cellStyle name="เครื่องหมายจุลภาค 4 4 2" xfId="336" xr:uid="{00000000-0005-0000-0000-000000010000}"/>
    <cellStyle name="เครื่องหมายจุลภาค 4 5" xfId="332" xr:uid="{00000000-0005-0000-0000-0000FC00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9E3E8"/>
      <color rgb="FFFF99FF"/>
      <color rgb="FF9AF3FC"/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topLeftCell="A118" zoomScaleNormal="100" zoomScaleSheetLayoutView="85" zoomScalePageLayoutView="59" workbookViewId="0">
      <selection activeCell="D134" sqref="D134"/>
    </sheetView>
  </sheetViews>
  <sheetFormatPr defaultColWidth="9.42578125" defaultRowHeight="21"/>
  <cols>
    <col min="1" max="3" width="1.42578125" style="71" customWidth="1"/>
    <col min="4" max="4" width="33.42578125" style="71" customWidth="1"/>
    <col min="5" max="5" width="8.42578125" style="57" customWidth="1"/>
    <col min="6" max="6" width="0.7109375" style="71" customWidth="1"/>
    <col min="7" max="7" width="14.7109375" style="82" customWidth="1"/>
    <col min="8" max="8" width="0.7109375" style="82" customWidth="1"/>
    <col min="9" max="9" width="13.5703125" style="82" customWidth="1"/>
    <col min="10" max="10" width="0.7109375" style="82" customWidth="1"/>
    <col min="11" max="11" width="14.7109375" style="82" customWidth="1"/>
    <col min="12" max="12" width="0.7109375" style="82" customWidth="1"/>
    <col min="13" max="13" width="13.5703125" style="82" customWidth="1"/>
    <col min="14" max="16384" width="9.42578125" style="71"/>
  </cols>
  <sheetData>
    <row r="1" spans="1:13" s="62" customFormat="1" ht="21.75" customHeight="1">
      <c r="A1" s="55" t="s">
        <v>0</v>
      </c>
      <c r="B1" s="56"/>
      <c r="C1" s="56"/>
      <c r="D1" s="56"/>
      <c r="E1" s="57"/>
      <c r="F1" s="58"/>
      <c r="G1" s="59"/>
      <c r="H1" s="59"/>
      <c r="I1" s="59"/>
      <c r="J1" s="60"/>
      <c r="K1" s="61"/>
      <c r="L1" s="59"/>
      <c r="M1" s="61"/>
    </row>
    <row r="2" spans="1:13" s="62" customFormat="1" ht="21.75" customHeight="1">
      <c r="A2" s="55" t="s">
        <v>1</v>
      </c>
      <c r="B2" s="56"/>
      <c r="C2" s="56"/>
      <c r="D2" s="56"/>
      <c r="E2" s="57"/>
      <c r="F2" s="58"/>
      <c r="G2" s="59"/>
      <c r="H2" s="59"/>
      <c r="I2" s="59"/>
      <c r="J2" s="60"/>
      <c r="K2" s="61"/>
      <c r="L2" s="59"/>
      <c r="M2" s="61"/>
    </row>
    <row r="3" spans="1:13" s="62" customFormat="1" ht="21.75" customHeight="1">
      <c r="A3" s="63" t="s">
        <v>197</v>
      </c>
      <c r="B3" s="64"/>
      <c r="C3" s="64"/>
      <c r="D3" s="64"/>
      <c r="E3" s="65"/>
      <c r="F3" s="66"/>
      <c r="G3" s="67"/>
      <c r="H3" s="67"/>
      <c r="I3" s="67"/>
      <c r="J3" s="68"/>
      <c r="K3" s="69"/>
      <c r="L3" s="67"/>
      <c r="M3" s="69"/>
    </row>
    <row r="4" spans="1:13" s="62" customFormat="1" ht="17.25" customHeight="1">
      <c r="A4" s="70"/>
      <c r="B4" s="55"/>
      <c r="C4" s="55"/>
      <c r="D4" s="55"/>
      <c r="E4" s="57"/>
      <c r="F4" s="58"/>
      <c r="G4" s="59"/>
      <c r="H4" s="59"/>
      <c r="I4" s="59"/>
      <c r="J4" s="60"/>
      <c r="K4" s="61"/>
      <c r="L4" s="59"/>
      <c r="M4" s="61"/>
    </row>
    <row r="5" spans="1:13" s="62" customFormat="1" ht="21.75" customHeight="1">
      <c r="A5" s="71"/>
      <c r="E5" s="57"/>
      <c r="F5" s="58"/>
      <c r="G5" s="203" t="s">
        <v>3</v>
      </c>
      <c r="H5" s="203"/>
      <c r="I5" s="203"/>
      <c r="J5" s="60"/>
      <c r="K5" s="203" t="s">
        <v>4</v>
      </c>
      <c r="L5" s="203"/>
      <c r="M5" s="203"/>
    </row>
    <row r="6" spans="1:13" s="62" customFormat="1" ht="21.75" customHeight="1">
      <c r="A6" s="71"/>
      <c r="E6" s="57"/>
      <c r="F6" s="73"/>
      <c r="G6" s="74" t="s">
        <v>5</v>
      </c>
      <c r="H6" s="74"/>
      <c r="I6" s="74" t="s">
        <v>6</v>
      </c>
      <c r="J6" s="74"/>
      <c r="K6" s="74" t="s">
        <v>5</v>
      </c>
      <c r="L6" s="74"/>
      <c r="M6" s="74" t="s">
        <v>6</v>
      </c>
    </row>
    <row r="7" spans="1:13" s="62" customFormat="1" ht="21.75" customHeight="1">
      <c r="A7" s="71"/>
      <c r="E7" s="57"/>
      <c r="F7" s="73"/>
      <c r="G7" s="74" t="s">
        <v>198</v>
      </c>
      <c r="H7" s="74"/>
      <c r="I7" s="74" t="s">
        <v>7</v>
      </c>
      <c r="J7" s="74"/>
      <c r="K7" s="74" t="s">
        <v>198</v>
      </c>
      <c r="L7" s="74"/>
      <c r="M7" s="74" t="s">
        <v>7</v>
      </c>
    </row>
    <row r="8" spans="1:13" s="62" customFormat="1" ht="21.75" customHeight="1">
      <c r="A8" s="71"/>
      <c r="E8" s="57"/>
      <c r="F8" s="73"/>
      <c r="G8" s="74" t="s">
        <v>199</v>
      </c>
      <c r="H8" s="75"/>
      <c r="I8" s="74" t="s">
        <v>8</v>
      </c>
      <c r="J8" s="76"/>
      <c r="K8" s="74" t="s">
        <v>199</v>
      </c>
      <c r="L8" s="75"/>
      <c r="M8" s="74" t="s">
        <v>8</v>
      </c>
    </row>
    <row r="9" spans="1:13" s="62" customFormat="1" ht="21.75" customHeight="1">
      <c r="A9" s="71"/>
      <c r="E9" s="65" t="s">
        <v>9</v>
      </c>
      <c r="F9" s="73"/>
      <c r="G9" s="77" t="s">
        <v>10</v>
      </c>
      <c r="H9" s="75"/>
      <c r="I9" s="77" t="s">
        <v>10</v>
      </c>
      <c r="J9" s="76"/>
      <c r="K9" s="77" t="s">
        <v>10</v>
      </c>
      <c r="L9" s="75"/>
      <c r="M9" s="77" t="s">
        <v>10</v>
      </c>
    </row>
    <row r="10" spans="1:13" ht="6" customHeight="1">
      <c r="A10" s="55"/>
      <c r="B10" s="78"/>
      <c r="C10" s="78"/>
      <c r="D10" s="78"/>
      <c r="E10" s="79"/>
      <c r="F10" s="80"/>
      <c r="G10" s="81"/>
      <c r="H10" s="81"/>
      <c r="I10" s="81"/>
    </row>
    <row r="11" spans="1:13" ht="21.75" customHeight="1">
      <c r="A11" s="55" t="s">
        <v>11</v>
      </c>
      <c r="B11" s="78"/>
      <c r="C11" s="78"/>
      <c r="D11" s="78"/>
      <c r="E11" s="79"/>
      <c r="F11" s="80"/>
      <c r="G11" s="81"/>
      <c r="H11" s="81"/>
      <c r="I11" s="81"/>
    </row>
    <row r="12" spans="1:13" ht="6" customHeight="1">
      <c r="A12" s="55"/>
      <c r="B12" s="78"/>
      <c r="C12" s="78"/>
      <c r="D12" s="78"/>
      <c r="E12" s="79"/>
      <c r="F12" s="80"/>
      <c r="G12" s="81"/>
      <c r="H12" s="81"/>
      <c r="I12" s="81"/>
    </row>
    <row r="13" spans="1:13" ht="21.75" customHeight="1">
      <c r="A13" s="55" t="s">
        <v>12</v>
      </c>
      <c r="B13" s="78"/>
      <c r="C13" s="78"/>
      <c r="D13" s="78"/>
      <c r="E13" s="79"/>
      <c r="F13" s="80"/>
      <c r="G13" s="81"/>
      <c r="H13" s="81"/>
      <c r="I13" s="81"/>
    </row>
    <row r="14" spans="1:13" ht="6" customHeight="1">
      <c r="A14" s="55"/>
      <c r="B14" s="78"/>
      <c r="C14" s="78"/>
      <c r="D14" s="78"/>
      <c r="E14" s="79"/>
      <c r="F14" s="80"/>
      <c r="G14" s="81"/>
      <c r="H14" s="81"/>
      <c r="I14" s="81"/>
    </row>
    <row r="15" spans="1:13" ht="21.75" customHeight="1">
      <c r="A15" s="71" t="s">
        <v>13</v>
      </c>
      <c r="B15" s="83"/>
      <c r="C15" s="83"/>
      <c r="D15" s="83"/>
      <c r="E15" s="84"/>
      <c r="F15" s="80"/>
      <c r="G15" s="81">
        <v>5521</v>
      </c>
      <c r="H15" s="81"/>
      <c r="I15" s="85">
        <v>10597</v>
      </c>
      <c r="J15" s="86"/>
      <c r="K15" s="86">
        <v>190</v>
      </c>
      <c r="L15" s="86"/>
      <c r="M15" s="80">
        <v>297</v>
      </c>
    </row>
    <row r="16" spans="1:13" ht="21.75" customHeight="1">
      <c r="A16" s="71" t="s">
        <v>14</v>
      </c>
      <c r="B16" s="83"/>
      <c r="C16" s="83"/>
      <c r="D16" s="83"/>
      <c r="E16" s="84">
        <v>8</v>
      </c>
      <c r="F16" s="80"/>
      <c r="G16" s="81">
        <v>109256</v>
      </c>
      <c r="H16" s="86"/>
      <c r="I16" s="85">
        <v>101542</v>
      </c>
      <c r="J16" s="86"/>
      <c r="K16" s="86">
        <v>211177</v>
      </c>
      <c r="L16" s="86"/>
      <c r="M16" s="85">
        <v>209746</v>
      </c>
    </row>
    <row r="17" spans="1:13" ht="21.75" customHeight="1">
      <c r="A17" s="71" t="s">
        <v>15</v>
      </c>
      <c r="B17" s="83"/>
      <c r="C17" s="83"/>
      <c r="D17" s="83"/>
      <c r="E17" s="87">
        <v>21.4</v>
      </c>
      <c r="F17" s="80"/>
      <c r="G17" s="81">
        <v>32664</v>
      </c>
      <c r="H17" s="86"/>
      <c r="I17" s="85">
        <v>28814</v>
      </c>
      <c r="J17" s="86"/>
      <c r="K17" s="86">
        <v>571546</v>
      </c>
      <c r="L17" s="86"/>
      <c r="M17" s="85">
        <v>579901</v>
      </c>
    </row>
    <row r="18" spans="1:13" ht="21.75" customHeight="1">
      <c r="A18" s="71" t="s">
        <v>193</v>
      </c>
      <c r="C18" s="83"/>
      <c r="D18" s="83"/>
      <c r="E18" s="88"/>
      <c r="F18" s="80"/>
      <c r="G18" s="86"/>
      <c r="H18" s="86"/>
      <c r="I18" s="80"/>
      <c r="J18" s="86"/>
      <c r="K18" s="86"/>
      <c r="L18" s="86"/>
      <c r="M18" s="71"/>
    </row>
    <row r="19" spans="1:13" ht="21.75" customHeight="1">
      <c r="B19" s="71" t="s">
        <v>39</v>
      </c>
      <c r="C19" s="83"/>
      <c r="D19" s="83"/>
      <c r="E19" s="88">
        <v>9</v>
      </c>
      <c r="F19" s="80"/>
      <c r="G19" s="86">
        <v>13711</v>
      </c>
      <c r="H19" s="86"/>
      <c r="I19" s="85">
        <v>13064</v>
      </c>
      <c r="J19" s="86"/>
      <c r="K19" s="86">
        <v>0</v>
      </c>
      <c r="L19" s="86"/>
      <c r="M19" s="86">
        <v>0</v>
      </c>
    </row>
    <row r="20" spans="1:13" ht="21.75" customHeight="1">
      <c r="A20" s="71" t="s">
        <v>217</v>
      </c>
      <c r="C20" s="83"/>
      <c r="D20" s="83"/>
      <c r="E20" s="88">
        <v>10</v>
      </c>
      <c r="F20" s="80"/>
      <c r="G20" s="86">
        <v>8972</v>
      </c>
      <c r="H20" s="86"/>
      <c r="I20" s="85">
        <v>12705</v>
      </c>
      <c r="J20" s="86"/>
      <c r="K20" s="86">
        <v>0</v>
      </c>
      <c r="L20" s="86"/>
      <c r="M20" s="86">
        <v>0</v>
      </c>
    </row>
    <row r="21" spans="1:13" ht="21.75" customHeight="1">
      <c r="A21" s="71" t="s">
        <v>20</v>
      </c>
      <c r="B21" s="62"/>
      <c r="C21" s="62"/>
      <c r="D21" s="62"/>
      <c r="E21" s="88"/>
      <c r="F21" s="80"/>
      <c r="G21" s="86"/>
      <c r="H21" s="86"/>
      <c r="I21" s="85"/>
      <c r="J21" s="86"/>
      <c r="K21" s="86"/>
      <c r="L21" s="86"/>
      <c r="M21" s="89"/>
    </row>
    <row r="22" spans="1:13" ht="21.75" customHeight="1">
      <c r="B22" s="62" t="s">
        <v>189</v>
      </c>
      <c r="C22" s="62"/>
      <c r="D22" s="62"/>
      <c r="E22" s="88">
        <v>11</v>
      </c>
      <c r="F22" s="80"/>
      <c r="G22" s="86">
        <v>42001</v>
      </c>
      <c r="H22" s="86"/>
      <c r="I22" s="86">
        <v>0</v>
      </c>
      <c r="J22" s="86"/>
      <c r="K22" s="86">
        <v>0</v>
      </c>
      <c r="L22" s="86"/>
      <c r="M22" s="86">
        <v>0</v>
      </c>
    </row>
    <row r="23" spans="1:13" ht="21.75" customHeight="1">
      <c r="A23" s="71" t="s">
        <v>16</v>
      </c>
      <c r="C23" s="83"/>
      <c r="D23" s="83"/>
      <c r="E23" s="84"/>
      <c r="F23" s="80"/>
      <c r="G23" s="90">
        <v>0</v>
      </c>
      <c r="H23" s="86"/>
      <c r="I23" s="91">
        <v>1308</v>
      </c>
      <c r="J23" s="86"/>
      <c r="K23" s="90">
        <v>0</v>
      </c>
      <c r="L23" s="86"/>
      <c r="M23" s="92" t="s">
        <v>201</v>
      </c>
    </row>
    <row r="24" spans="1:13" ht="6" customHeight="1">
      <c r="B24" s="83"/>
      <c r="C24" s="83"/>
      <c r="D24" s="83"/>
      <c r="E24" s="84"/>
      <c r="F24" s="80"/>
      <c r="G24" s="81"/>
      <c r="H24" s="81"/>
      <c r="I24" s="81"/>
      <c r="J24" s="81"/>
      <c r="K24" s="81"/>
    </row>
    <row r="25" spans="1:13" ht="21.75" customHeight="1">
      <c r="A25" s="55" t="s">
        <v>17</v>
      </c>
      <c r="B25" s="78"/>
      <c r="C25" s="78"/>
      <c r="D25" s="78"/>
      <c r="E25" s="84"/>
      <c r="F25" s="80"/>
      <c r="G25" s="16">
        <f>SUM(G15:G23)</f>
        <v>212125</v>
      </c>
      <c r="H25" s="81"/>
      <c r="I25" s="16">
        <f>SUM(I15:I23)</f>
        <v>168030</v>
      </c>
      <c r="J25" s="81"/>
      <c r="K25" s="16">
        <f>SUM(K15:K23)</f>
        <v>782913</v>
      </c>
      <c r="M25" s="16">
        <f>SUM(M15:M23)</f>
        <v>789944</v>
      </c>
    </row>
    <row r="26" spans="1:13" ht="9.9499999999999993" customHeight="1">
      <c r="A26" s="55"/>
      <c r="B26" s="78"/>
      <c r="C26" s="78"/>
      <c r="D26" s="78"/>
      <c r="E26" s="84"/>
      <c r="F26" s="80"/>
      <c r="G26" s="81"/>
      <c r="H26" s="81"/>
      <c r="I26" s="81"/>
      <c r="J26" s="81"/>
      <c r="K26" s="81"/>
    </row>
    <row r="27" spans="1:13" ht="21.75" customHeight="1">
      <c r="A27" s="55" t="s">
        <v>18</v>
      </c>
      <c r="B27" s="78"/>
      <c r="C27" s="78"/>
      <c r="D27" s="78"/>
      <c r="E27" s="84"/>
      <c r="F27" s="80"/>
      <c r="G27" s="81"/>
      <c r="H27" s="81"/>
      <c r="I27" s="81"/>
      <c r="J27" s="81"/>
      <c r="K27" s="81"/>
    </row>
    <row r="28" spans="1:13" ht="6" customHeight="1">
      <c r="A28" s="55"/>
      <c r="B28" s="78"/>
      <c r="C28" s="78"/>
      <c r="D28" s="78"/>
      <c r="E28" s="84"/>
      <c r="F28" s="80"/>
      <c r="G28" s="81"/>
      <c r="H28" s="81"/>
      <c r="I28" s="81"/>
      <c r="J28" s="81"/>
      <c r="K28" s="81"/>
    </row>
    <row r="29" spans="1:13" ht="21.75" customHeight="1">
      <c r="A29" s="71" t="s">
        <v>19</v>
      </c>
      <c r="B29" s="83"/>
      <c r="C29" s="83"/>
      <c r="D29" s="83"/>
      <c r="E29" s="84"/>
      <c r="F29" s="80"/>
      <c r="G29" s="86">
        <v>1740</v>
      </c>
      <c r="H29" s="81"/>
      <c r="I29" s="85">
        <v>1740</v>
      </c>
      <c r="J29" s="93"/>
      <c r="K29" s="86">
        <v>10</v>
      </c>
      <c r="L29" s="94"/>
      <c r="M29" s="80">
        <v>10</v>
      </c>
    </row>
    <row r="30" spans="1:13" ht="21.75" customHeight="1">
      <c r="A30" s="71" t="s">
        <v>20</v>
      </c>
      <c r="B30" s="62"/>
      <c r="C30" s="62"/>
      <c r="D30" s="62"/>
      <c r="E30" s="84"/>
      <c r="F30" s="58"/>
      <c r="G30" s="2"/>
      <c r="H30" s="81"/>
      <c r="I30" s="80"/>
      <c r="J30" s="86"/>
      <c r="K30" s="86"/>
      <c r="L30" s="86"/>
      <c r="M30" s="80"/>
    </row>
    <row r="31" spans="1:13" ht="21.75" customHeight="1">
      <c r="B31" s="62" t="s">
        <v>189</v>
      </c>
      <c r="C31" s="62"/>
      <c r="D31" s="62"/>
      <c r="E31" s="84">
        <v>11</v>
      </c>
      <c r="F31" s="58"/>
      <c r="G31" s="2">
        <v>0</v>
      </c>
      <c r="H31" s="81"/>
      <c r="I31" s="85">
        <v>30576</v>
      </c>
      <c r="J31" s="86"/>
      <c r="K31" s="95">
        <v>0</v>
      </c>
      <c r="L31" s="86"/>
      <c r="M31" s="86">
        <v>0</v>
      </c>
    </row>
    <row r="32" spans="1:13" ht="21.75" customHeight="1">
      <c r="A32" s="71" t="s">
        <v>21</v>
      </c>
      <c r="B32" s="62"/>
      <c r="C32" s="62"/>
      <c r="D32" s="62"/>
      <c r="E32" s="87">
        <v>21.4</v>
      </c>
      <c r="F32" s="58"/>
      <c r="G32" s="80" t="s">
        <v>201</v>
      </c>
      <c r="H32" s="86"/>
      <c r="I32" s="86">
        <v>0</v>
      </c>
      <c r="J32" s="86"/>
      <c r="K32" s="86">
        <v>27894</v>
      </c>
      <c r="L32" s="86"/>
      <c r="M32" s="85">
        <v>28290</v>
      </c>
    </row>
    <row r="33" spans="1:13" ht="21.75" customHeight="1">
      <c r="A33" s="71" t="s">
        <v>192</v>
      </c>
      <c r="C33" s="83"/>
      <c r="D33" s="83"/>
      <c r="E33" s="88">
        <v>9</v>
      </c>
      <c r="F33" s="80"/>
      <c r="G33" s="86">
        <v>206825</v>
      </c>
      <c r="H33" s="86"/>
      <c r="I33" s="85">
        <v>209543</v>
      </c>
      <c r="J33" s="86"/>
      <c r="K33" s="86">
        <v>0</v>
      </c>
      <c r="L33" s="86"/>
      <c r="M33" s="86">
        <v>0</v>
      </c>
    </row>
    <row r="34" spans="1:13" ht="21.75" customHeight="1">
      <c r="A34" s="71" t="s">
        <v>22</v>
      </c>
      <c r="B34" s="62"/>
      <c r="C34" s="62"/>
      <c r="D34" s="62"/>
      <c r="E34" s="84">
        <v>12</v>
      </c>
      <c r="F34" s="58"/>
      <c r="G34" s="81">
        <v>0</v>
      </c>
      <c r="H34" s="81"/>
      <c r="I34" s="81">
        <v>0</v>
      </c>
      <c r="J34" s="86"/>
      <c r="K34" s="96">
        <v>1862526</v>
      </c>
      <c r="L34" s="86"/>
      <c r="M34" s="85">
        <v>1862526</v>
      </c>
    </row>
    <row r="35" spans="1:13" ht="21.75" customHeight="1">
      <c r="A35" s="71" t="s">
        <v>23</v>
      </c>
      <c r="B35" s="62"/>
      <c r="C35" s="62"/>
      <c r="D35" s="62"/>
      <c r="E35" s="84">
        <v>12</v>
      </c>
      <c r="F35" s="58"/>
      <c r="G35" s="2">
        <v>286638</v>
      </c>
      <c r="H35" s="81"/>
      <c r="I35" s="85">
        <v>291414</v>
      </c>
      <c r="J35" s="86"/>
      <c r="K35" s="86">
        <v>20000</v>
      </c>
      <c r="L35" s="86"/>
      <c r="M35" s="85">
        <v>20000</v>
      </c>
    </row>
    <row r="36" spans="1:13" ht="21.75" customHeight="1">
      <c r="A36" s="71" t="s">
        <v>24</v>
      </c>
      <c r="B36" s="62"/>
      <c r="C36" s="62"/>
      <c r="D36" s="62"/>
      <c r="E36" s="84"/>
      <c r="F36" s="58"/>
      <c r="G36" s="2">
        <v>44704</v>
      </c>
      <c r="H36" s="81"/>
      <c r="I36" s="85">
        <v>44704</v>
      </c>
      <c r="J36" s="86"/>
      <c r="K36" s="86">
        <v>0</v>
      </c>
      <c r="L36" s="86"/>
      <c r="M36" s="86">
        <v>0</v>
      </c>
    </row>
    <row r="37" spans="1:13" ht="21.75" customHeight="1">
      <c r="A37" s="71" t="s">
        <v>25</v>
      </c>
      <c r="B37" s="62"/>
      <c r="C37" s="62"/>
      <c r="D37" s="62"/>
      <c r="E37" s="84">
        <v>13</v>
      </c>
      <c r="F37" s="58"/>
      <c r="G37" s="2">
        <v>628315</v>
      </c>
      <c r="H37" s="86"/>
      <c r="I37" s="85">
        <v>634009</v>
      </c>
      <c r="J37" s="86"/>
      <c r="K37" s="80">
        <v>819</v>
      </c>
      <c r="L37" s="86"/>
      <c r="M37" s="80">
        <v>832</v>
      </c>
    </row>
    <row r="38" spans="1:13" ht="21.75" customHeight="1">
      <c r="A38" s="71" t="s">
        <v>26</v>
      </c>
      <c r="B38" s="62"/>
      <c r="C38" s="62"/>
      <c r="D38" s="62"/>
      <c r="E38" s="84">
        <v>14</v>
      </c>
      <c r="F38" s="58"/>
      <c r="G38" s="2">
        <v>143471</v>
      </c>
      <c r="H38" s="86"/>
      <c r="I38" s="85">
        <v>133505</v>
      </c>
      <c r="J38" s="86"/>
      <c r="K38" s="86">
        <v>17187</v>
      </c>
      <c r="L38" s="86"/>
      <c r="M38" s="85">
        <v>19505</v>
      </c>
    </row>
    <row r="39" spans="1:13" ht="21.75" customHeight="1">
      <c r="A39" s="71" t="s">
        <v>27</v>
      </c>
      <c r="B39" s="62"/>
      <c r="C39" s="62"/>
      <c r="D39" s="62"/>
      <c r="E39" s="97"/>
      <c r="F39" s="58"/>
      <c r="G39" s="86">
        <v>165470</v>
      </c>
      <c r="H39" s="81"/>
      <c r="I39" s="85">
        <v>165470</v>
      </c>
      <c r="J39" s="86"/>
      <c r="K39" s="86">
        <v>0</v>
      </c>
      <c r="L39" s="86"/>
      <c r="M39" s="86">
        <v>0</v>
      </c>
    </row>
    <row r="40" spans="1:13" ht="21.75" customHeight="1">
      <c r="A40" s="71" t="s">
        <v>28</v>
      </c>
      <c r="B40" s="62"/>
      <c r="C40" s="62"/>
      <c r="D40" s="62"/>
      <c r="E40" s="84">
        <v>15</v>
      </c>
      <c r="F40" s="58"/>
      <c r="G40" s="86">
        <v>1799905</v>
      </c>
      <c r="H40" s="81"/>
      <c r="I40" s="85">
        <v>1821386</v>
      </c>
      <c r="J40" s="86"/>
      <c r="K40" s="86">
        <v>532</v>
      </c>
      <c r="L40" s="86"/>
      <c r="M40" s="80">
        <v>647</v>
      </c>
    </row>
    <row r="41" spans="1:13" ht="21.75" customHeight="1">
      <c r="A41" s="71" t="s">
        <v>186</v>
      </c>
      <c r="B41" s="62"/>
      <c r="C41" s="62"/>
      <c r="D41" s="62"/>
      <c r="E41" s="84"/>
      <c r="F41" s="58"/>
      <c r="G41" s="86">
        <v>635</v>
      </c>
      <c r="H41" s="81"/>
      <c r="I41" s="85">
        <v>66192</v>
      </c>
      <c r="J41" s="86"/>
      <c r="K41" s="86">
        <v>102</v>
      </c>
      <c r="L41" s="86"/>
      <c r="M41" s="80">
        <v>93</v>
      </c>
    </row>
    <row r="42" spans="1:13" ht="21.75" customHeight="1">
      <c r="A42" s="71" t="s">
        <v>29</v>
      </c>
      <c r="B42" s="62"/>
      <c r="C42" s="62"/>
      <c r="D42" s="62"/>
      <c r="E42" s="84"/>
      <c r="F42" s="58"/>
      <c r="G42" s="16">
        <v>20766</v>
      </c>
      <c r="H42" s="81"/>
      <c r="I42" s="91">
        <v>19391</v>
      </c>
      <c r="J42" s="86"/>
      <c r="K42" s="98">
        <v>3840</v>
      </c>
      <c r="L42" s="86"/>
      <c r="M42" s="91">
        <v>3783</v>
      </c>
    </row>
    <row r="43" spans="1:13" ht="6" customHeight="1">
      <c r="A43" s="55"/>
      <c r="B43" s="78"/>
      <c r="C43" s="78"/>
      <c r="D43" s="78"/>
      <c r="E43" s="99"/>
      <c r="F43" s="80"/>
      <c r="G43" s="81"/>
      <c r="H43" s="81"/>
      <c r="I43" s="81"/>
      <c r="J43" s="81"/>
      <c r="K43" s="81"/>
    </row>
    <row r="44" spans="1:13" ht="21.75" customHeight="1">
      <c r="A44" s="55" t="s">
        <v>30</v>
      </c>
      <c r="B44" s="56"/>
      <c r="C44" s="56"/>
      <c r="D44" s="56"/>
      <c r="E44" s="100"/>
      <c r="F44" s="58"/>
      <c r="G44" s="101">
        <f>SUM(G29:G42)</f>
        <v>3298469</v>
      </c>
      <c r="H44" s="81"/>
      <c r="I44" s="101">
        <f>SUM(I29:I42)</f>
        <v>3417930</v>
      </c>
      <c r="J44" s="81"/>
      <c r="K44" s="101">
        <f>SUM(K29:L42)</f>
        <v>1932910</v>
      </c>
      <c r="L44" s="3"/>
      <c r="M44" s="101">
        <f>SUM(M29:M42)</f>
        <v>1935686</v>
      </c>
    </row>
    <row r="45" spans="1:13" ht="6" customHeight="1">
      <c r="A45" s="55"/>
      <c r="B45" s="78"/>
      <c r="C45" s="78"/>
      <c r="D45" s="78"/>
      <c r="E45" s="99"/>
      <c r="F45" s="80"/>
      <c r="G45" s="81"/>
      <c r="H45" s="81"/>
      <c r="I45" s="81"/>
      <c r="J45" s="81"/>
      <c r="K45" s="81"/>
    </row>
    <row r="46" spans="1:13" ht="21.75" customHeight="1" thickBot="1">
      <c r="A46" s="55" t="s">
        <v>31</v>
      </c>
      <c r="B46" s="78"/>
      <c r="C46" s="78"/>
      <c r="D46" s="78"/>
      <c r="E46" s="99"/>
      <c r="F46" s="80"/>
      <c r="G46" s="17">
        <f>G25+G44</f>
        <v>3510594</v>
      </c>
      <c r="H46" s="81"/>
      <c r="I46" s="17">
        <f>I25+I44</f>
        <v>3585960</v>
      </c>
      <c r="J46" s="81"/>
      <c r="K46" s="17">
        <f>K25+K44</f>
        <v>2715823</v>
      </c>
      <c r="M46" s="17">
        <f>M25+M44</f>
        <v>2725630</v>
      </c>
    </row>
    <row r="47" spans="1:13" ht="15" customHeight="1" thickTop="1">
      <c r="A47" s="55"/>
      <c r="B47" s="78"/>
      <c r="C47" s="78"/>
      <c r="D47" s="78"/>
      <c r="E47" s="99"/>
      <c r="F47" s="80"/>
      <c r="G47" s="18"/>
      <c r="H47" s="81"/>
      <c r="I47" s="18"/>
      <c r="J47" s="81"/>
      <c r="K47" s="18"/>
      <c r="M47" s="18"/>
    </row>
    <row r="48" spans="1:13" ht="3.75" customHeight="1">
      <c r="A48" s="55"/>
      <c r="B48" s="78"/>
      <c r="C48" s="78"/>
      <c r="D48" s="78"/>
      <c r="E48" s="99"/>
      <c r="F48" s="80"/>
      <c r="G48" s="18"/>
      <c r="H48" s="81"/>
      <c r="I48" s="18"/>
      <c r="J48" s="81"/>
      <c r="K48" s="18"/>
      <c r="M48" s="18"/>
    </row>
    <row r="49" spans="1:13" ht="21.95" customHeight="1">
      <c r="A49" s="204" t="s">
        <v>32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</row>
    <row r="50" spans="1:13" ht="21.75" customHeight="1">
      <c r="A50" s="55" t="str">
        <f>A1</f>
        <v xml:space="preserve">บริษัท ออลล์ เอ็นเนอร์ยี่ แอนด์ ยูทิลิตี้ จำกัด (มหาชน)  </v>
      </c>
      <c r="B50" s="56"/>
      <c r="C50" s="56"/>
      <c r="D50" s="56"/>
      <c r="F50" s="58"/>
      <c r="G50" s="59"/>
      <c r="H50" s="59"/>
      <c r="I50" s="59"/>
      <c r="J50" s="60"/>
      <c r="K50" s="61"/>
      <c r="L50" s="59"/>
      <c r="M50" s="61"/>
    </row>
    <row r="51" spans="1:13" ht="21.75" customHeight="1">
      <c r="A51" s="55" t="str">
        <f>A2</f>
        <v>งบฐานะการเงิน</v>
      </c>
      <c r="B51" s="56"/>
      <c r="C51" s="56"/>
      <c r="D51" s="56"/>
      <c r="F51" s="58"/>
      <c r="G51" s="59"/>
      <c r="H51" s="59"/>
      <c r="I51" s="59"/>
      <c r="J51" s="60"/>
      <c r="K51" s="61"/>
      <c r="L51" s="59"/>
      <c r="M51" s="61"/>
    </row>
    <row r="52" spans="1:13" s="62" customFormat="1" ht="21.75" customHeight="1">
      <c r="A52" s="63" t="str">
        <f>A3</f>
        <v>ณ วันที่ 31 มีนาคม พ.ศ. 2569</v>
      </c>
      <c r="B52" s="64"/>
      <c r="C52" s="64"/>
      <c r="D52" s="64"/>
      <c r="E52" s="65"/>
      <c r="F52" s="66"/>
      <c r="G52" s="67"/>
      <c r="H52" s="67"/>
      <c r="I52" s="67"/>
      <c r="J52" s="68"/>
      <c r="K52" s="69"/>
      <c r="L52" s="67"/>
      <c r="M52" s="69"/>
    </row>
    <row r="53" spans="1:13" s="62" customFormat="1" ht="21.75" customHeight="1">
      <c r="A53" s="71"/>
      <c r="E53" s="57"/>
      <c r="F53" s="58"/>
      <c r="G53" s="59"/>
      <c r="H53" s="59"/>
      <c r="I53" s="59"/>
      <c r="J53" s="60"/>
      <c r="K53" s="61"/>
      <c r="L53" s="59"/>
      <c r="M53" s="61"/>
    </row>
    <row r="54" spans="1:13" s="62" customFormat="1" ht="21.75" customHeight="1">
      <c r="A54" s="71"/>
      <c r="E54" s="57"/>
      <c r="F54" s="73"/>
      <c r="G54" s="203" t="s">
        <v>3</v>
      </c>
      <c r="H54" s="203"/>
      <c r="I54" s="203"/>
      <c r="J54" s="74"/>
      <c r="K54" s="72"/>
      <c r="L54" s="72"/>
      <c r="M54" s="72" t="s">
        <v>4</v>
      </c>
    </row>
    <row r="55" spans="1:13" s="62" customFormat="1" ht="21.75" customHeight="1">
      <c r="A55" s="71"/>
      <c r="E55" s="57"/>
      <c r="F55" s="73"/>
      <c r="G55" s="74" t="s">
        <v>5</v>
      </c>
      <c r="H55" s="74"/>
      <c r="I55" s="74" t="s">
        <v>6</v>
      </c>
      <c r="J55" s="74"/>
      <c r="K55" s="74" t="s">
        <v>5</v>
      </c>
      <c r="L55" s="74"/>
      <c r="M55" s="74" t="s">
        <v>6</v>
      </c>
    </row>
    <row r="56" spans="1:13" s="62" customFormat="1" ht="21.75" customHeight="1">
      <c r="A56" s="71"/>
      <c r="E56" s="57"/>
      <c r="F56" s="73"/>
      <c r="G56" s="74" t="s">
        <v>198</v>
      </c>
      <c r="H56" s="74"/>
      <c r="I56" s="74" t="s">
        <v>7</v>
      </c>
      <c r="J56" s="74"/>
      <c r="K56" s="74" t="s">
        <v>198</v>
      </c>
      <c r="L56" s="74"/>
      <c r="M56" s="74" t="s">
        <v>7</v>
      </c>
    </row>
    <row r="57" spans="1:13" s="62" customFormat="1" ht="21.75" customHeight="1">
      <c r="A57" s="71"/>
      <c r="E57" s="57"/>
      <c r="F57" s="73"/>
      <c r="G57" s="74" t="s">
        <v>199</v>
      </c>
      <c r="H57" s="75"/>
      <c r="I57" s="74" t="s">
        <v>8</v>
      </c>
      <c r="J57" s="76"/>
      <c r="K57" s="74" t="s">
        <v>199</v>
      </c>
      <c r="L57" s="75"/>
      <c r="M57" s="74" t="s">
        <v>8</v>
      </c>
    </row>
    <row r="58" spans="1:13" s="62" customFormat="1" ht="21.75" customHeight="1">
      <c r="A58" s="71"/>
      <c r="E58" s="65" t="s">
        <v>9</v>
      </c>
      <c r="F58" s="73"/>
      <c r="G58" s="77" t="s">
        <v>10</v>
      </c>
      <c r="H58" s="75"/>
      <c r="I58" s="77" t="s">
        <v>10</v>
      </c>
      <c r="J58" s="76"/>
      <c r="K58" s="77" t="s">
        <v>10</v>
      </c>
      <c r="L58" s="75"/>
      <c r="M58" s="77" t="s">
        <v>10</v>
      </c>
    </row>
    <row r="59" spans="1:13" s="62" customFormat="1" ht="8.1" customHeight="1">
      <c r="A59" s="71"/>
      <c r="E59" s="57"/>
      <c r="F59" s="73"/>
      <c r="G59" s="74"/>
      <c r="H59" s="75"/>
      <c r="I59" s="74"/>
      <c r="J59" s="76"/>
      <c r="K59" s="74"/>
      <c r="L59" s="75"/>
      <c r="M59" s="74"/>
    </row>
    <row r="60" spans="1:13" s="62" customFormat="1" ht="21.75" customHeight="1">
      <c r="A60" s="55" t="s">
        <v>33</v>
      </c>
      <c r="B60" s="78"/>
      <c r="C60" s="78"/>
      <c r="D60" s="78"/>
      <c r="E60" s="99"/>
      <c r="F60" s="80"/>
      <c r="G60" s="81"/>
      <c r="H60" s="81"/>
      <c r="I60" s="81"/>
      <c r="J60" s="82"/>
      <c r="K60" s="82"/>
      <c r="L60" s="82"/>
      <c r="M60" s="82"/>
    </row>
    <row r="61" spans="1:13" s="62" customFormat="1" ht="8.1" customHeight="1">
      <c r="A61" s="71"/>
      <c r="B61" s="83"/>
      <c r="C61" s="83"/>
      <c r="D61" s="83"/>
      <c r="E61" s="99"/>
      <c r="F61" s="80"/>
      <c r="G61" s="81"/>
      <c r="H61" s="81"/>
      <c r="I61" s="81"/>
      <c r="J61" s="82"/>
      <c r="K61" s="82"/>
      <c r="L61" s="82"/>
      <c r="M61" s="82"/>
    </row>
    <row r="62" spans="1:13" s="62" customFormat="1" ht="21.75" customHeight="1">
      <c r="A62" s="55" t="s">
        <v>34</v>
      </c>
      <c r="B62" s="78"/>
      <c r="C62" s="78"/>
      <c r="D62" s="78"/>
      <c r="E62" s="99"/>
      <c r="F62" s="80"/>
      <c r="G62" s="81"/>
      <c r="H62" s="81"/>
      <c r="I62" s="81"/>
      <c r="J62" s="82"/>
      <c r="K62" s="82"/>
      <c r="L62" s="82"/>
      <c r="M62" s="82"/>
    </row>
    <row r="63" spans="1:13" s="62" customFormat="1" ht="8.1" customHeight="1">
      <c r="A63" s="55"/>
      <c r="B63" s="78"/>
      <c r="C63" s="78"/>
      <c r="D63" s="78"/>
      <c r="E63" s="99"/>
      <c r="F63" s="80"/>
      <c r="G63" s="81"/>
      <c r="H63" s="81"/>
      <c r="I63" s="81"/>
      <c r="J63" s="82"/>
      <c r="K63" s="82"/>
      <c r="L63" s="82"/>
      <c r="M63" s="82"/>
    </row>
    <row r="64" spans="1:13" s="62" customFormat="1" ht="21.75" customHeight="1">
      <c r="A64" s="71" t="s">
        <v>190</v>
      </c>
      <c r="B64" s="78"/>
      <c r="C64" s="78"/>
      <c r="D64" s="78"/>
      <c r="E64" s="99"/>
      <c r="F64" s="80"/>
      <c r="G64" s="81">
        <v>2000</v>
      </c>
      <c r="H64" s="81"/>
      <c r="I64" s="85">
        <v>2008</v>
      </c>
      <c r="J64" s="71"/>
      <c r="K64" s="31">
        <v>0</v>
      </c>
      <c r="L64" s="82"/>
      <c r="M64" s="86">
        <v>0</v>
      </c>
    </row>
    <row r="65" spans="1:13" s="62" customFormat="1" ht="21.75" customHeight="1">
      <c r="A65" s="71" t="s">
        <v>35</v>
      </c>
      <c r="E65" s="102">
        <v>16</v>
      </c>
      <c r="F65" s="58"/>
      <c r="G65" s="103">
        <v>124499</v>
      </c>
      <c r="H65" s="81"/>
      <c r="I65" s="85">
        <v>109199</v>
      </c>
      <c r="J65" s="71"/>
      <c r="K65" s="31">
        <v>17492</v>
      </c>
      <c r="L65" s="82"/>
      <c r="M65" s="85">
        <v>16592</v>
      </c>
    </row>
    <row r="66" spans="1:13" s="62" customFormat="1" ht="21.75" customHeight="1">
      <c r="A66" s="71" t="s">
        <v>36</v>
      </c>
      <c r="E66" s="102"/>
      <c r="F66" s="58"/>
      <c r="G66" s="103">
        <v>61413</v>
      </c>
      <c r="H66" s="81"/>
      <c r="I66" s="85">
        <v>61413</v>
      </c>
      <c r="J66" s="71"/>
      <c r="K66" s="31">
        <v>0</v>
      </c>
      <c r="L66" s="82"/>
      <c r="M66" s="86">
        <v>0</v>
      </c>
    </row>
    <row r="67" spans="1:13" s="62" customFormat="1" ht="21.75" customHeight="1">
      <c r="A67" s="71" t="s">
        <v>37</v>
      </c>
      <c r="E67" s="104">
        <v>21.5</v>
      </c>
      <c r="F67" s="58"/>
      <c r="G67" s="103">
        <v>74500</v>
      </c>
      <c r="H67" s="81"/>
      <c r="I67" s="85">
        <v>74500</v>
      </c>
      <c r="J67" s="71"/>
      <c r="K67" s="31">
        <v>82260</v>
      </c>
      <c r="L67" s="82"/>
      <c r="M67" s="85">
        <v>82260</v>
      </c>
    </row>
    <row r="68" spans="1:13" s="62" customFormat="1" ht="21.75" customHeight="1">
      <c r="A68" s="71" t="s">
        <v>38</v>
      </c>
      <c r="E68" s="79"/>
      <c r="F68" s="80"/>
      <c r="G68" s="81"/>
      <c r="H68" s="81"/>
      <c r="I68" s="80"/>
      <c r="J68" s="71"/>
      <c r="K68" s="31"/>
      <c r="L68" s="61"/>
      <c r="M68" s="80"/>
    </row>
    <row r="69" spans="1:13" s="62" customFormat="1" ht="21.75" customHeight="1">
      <c r="A69" s="71"/>
      <c r="B69" s="62" t="s">
        <v>39</v>
      </c>
      <c r="E69" s="79">
        <v>17</v>
      </c>
      <c r="F69" s="80"/>
      <c r="G69" s="81">
        <v>8771</v>
      </c>
      <c r="H69" s="81"/>
      <c r="I69" s="85">
        <v>8667</v>
      </c>
      <c r="J69" s="71"/>
      <c r="K69" s="31">
        <v>0</v>
      </c>
      <c r="L69" s="82"/>
      <c r="M69" s="86">
        <v>0</v>
      </c>
    </row>
    <row r="70" spans="1:13" s="62" customFormat="1" ht="21.75" customHeight="1">
      <c r="A70" s="71" t="s">
        <v>40</v>
      </c>
      <c r="E70" s="79"/>
      <c r="F70" s="80"/>
      <c r="G70" s="81"/>
      <c r="H70" s="81"/>
      <c r="I70" s="80"/>
      <c r="J70" s="71"/>
      <c r="K70" s="31"/>
      <c r="L70" s="82"/>
      <c r="M70" s="80"/>
    </row>
    <row r="71" spans="1:13" s="62" customFormat="1" ht="21.75" customHeight="1">
      <c r="A71" s="71"/>
      <c r="B71" s="62" t="s">
        <v>39</v>
      </c>
      <c r="E71" s="79">
        <v>21.5</v>
      </c>
      <c r="F71" s="80"/>
      <c r="G71" s="81">
        <v>31453</v>
      </c>
      <c r="H71" s="81"/>
      <c r="I71" s="85">
        <v>43053</v>
      </c>
      <c r="J71" s="71"/>
      <c r="K71" s="31">
        <v>0</v>
      </c>
      <c r="L71" s="82"/>
      <c r="M71" s="86">
        <v>0</v>
      </c>
    </row>
    <row r="72" spans="1:13" s="62" customFormat="1" ht="21.75" customHeight="1">
      <c r="A72" s="71" t="s">
        <v>41</v>
      </c>
      <c r="B72" s="83"/>
      <c r="C72" s="83"/>
      <c r="D72" s="83"/>
      <c r="E72" s="79"/>
      <c r="F72" s="80"/>
      <c r="G72" s="81"/>
      <c r="H72" s="81"/>
      <c r="I72" s="80"/>
      <c r="J72" s="71"/>
      <c r="K72" s="31"/>
      <c r="L72" s="61"/>
      <c r="M72" s="80"/>
    </row>
    <row r="73" spans="1:13" s="62" customFormat="1" ht="21.75" customHeight="1">
      <c r="B73" s="71" t="s">
        <v>39</v>
      </c>
      <c r="E73" s="79">
        <v>18</v>
      </c>
      <c r="F73" s="80"/>
      <c r="G73" s="105">
        <v>23989</v>
      </c>
      <c r="H73" s="81"/>
      <c r="I73" s="91">
        <v>20086</v>
      </c>
      <c r="J73" s="71"/>
      <c r="K73" s="32">
        <v>8970</v>
      </c>
      <c r="L73" s="61"/>
      <c r="M73" s="91">
        <v>8906</v>
      </c>
    </row>
    <row r="74" spans="1:13" ht="8.1" customHeight="1">
      <c r="B74" s="83"/>
      <c r="C74" s="83"/>
      <c r="D74" s="83"/>
      <c r="E74" s="79"/>
      <c r="F74" s="80"/>
      <c r="I74" s="61"/>
      <c r="J74" s="61"/>
      <c r="L74" s="61"/>
      <c r="M74" s="61"/>
    </row>
    <row r="75" spans="1:13" ht="21.75" customHeight="1">
      <c r="A75" s="55" t="s">
        <v>42</v>
      </c>
      <c r="B75" s="78"/>
      <c r="C75" s="78"/>
      <c r="D75" s="78"/>
      <c r="E75" s="79"/>
      <c r="F75" s="80"/>
      <c r="G75" s="101">
        <f>SUM(G64:G73)</f>
        <v>326625</v>
      </c>
      <c r="H75" s="81"/>
      <c r="I75" s="101">
        <f>SUM(I64:J73)</f>
        <v>318926</v>
      </c>
      <c r="J75" s="81"/>
      <c r="K75" s="101">
        <f>SUM(K64:L73)</f>
        <v>108722</v>
      </c>
      <c r="L75" s="6"/>
      <c r="M75" s="101">
        <f>SUM(M64:M73)</f>
        <v>107758</v>
      </c>
    </row>
    <row r="76" spans="1:13" ht="21.75" customHeight="1">
      <c r="B76" s="83"/>
      <c r="C76" s="83"/>
      <c r="D76" s="83"/>
      <c r="E76" s="79"/>
      <c r="F76" s="80"/>
      <c r="G76" s="81"/>
      <c r="H76" s="81"/>
      <c r="I76" s="81"/>
      <c r="J76" s="81"/>
      <c r="K76" s="81"/>
      <c r="L76" s="61"/>
      <c r="M76" s="61"/>
    </row>
    <row r="77" spans="1:13" ht="21.75" customHeight="1">
      <c r="A77" s="55" t="s">
        <v>43</v>
      </c>
      <c r="B77" s="78"/>
      <c r="C77" s="78"/>
      <c r="D77" s="78"/>
      <c r="E77" s="79"/>
      <c r="F77" s="80"/>
      <c r="G77" s="81"/>
      <c r="H77" s="81"/>
      <c r="I77" s="81"/>
      <c r="J77" s="81"/>
      <c r="K77" s="81"/>
      <c r="L77" s="61"/>
      <c r="M77" s="61"/>
    </row>
    <row r="78" spans="1:13" ht="8.1" customHeight="1">
      <c r="A78" s="55"/>
      <c r="B78" s="78"/>
      <c r="C78" s="78"/>
      <c r="D78" s="78"/>
      <c r="E78" s="79"/>
      <c r="F78" s="80"/>
      <c r="G78" s="81"/>
      <c r="H78" s="81"/>
      <c r="I78" s="81"/>
      <c r="J78" s="81"/>
      <c r="K78" s="81"/>
      <c r="L78" s="61"/>
      <c r="M78" s="61"/>
    </row>
    <row r="79" spans="1:13" ht="21.75" customHeight="1">
      <c r="A79" s="71" t="s">
        <v>44</v>
      </c>
      <c r="B79" s="83"/>
      <c r="C79" s="83"/>
      <c r="D79" s="83"/>
      <c r="E79" s="79">
        <v>17</v>
      </c>
      <c r="F79" s="80"/>
      <c r="G79" s="81">
        <v>27263</v>
      </c>
      <c r="H79" s="81"/>
      <c r="I79" s="85">
        <v>29777</v>
      </c>
      <c r="J79" s="81"/>
      <c r="K79" s="81">
        <v>0</v>
      </c>
      <c r="M79" s="86">
        <v>0</v>
      </c>
    </row>
    <row r="80" spans="1:13" s="62" customFormat="1" ht="21.75" customHeight="1">
      <c r="A80" s="71" t="s">
        <v>46</v>
      </c>
      <c r="E80" s="79">
        <v>18</v>
      </c>
      <c r="F80" s="80"/>
      <c r="G80" s="81">
        <v>134096</v>
      </c>
      <c r="H80" s="81"/>
      <c r="I80" s="85">
        <v>127599</v>
      </c>
      <c r="J80" s="81"/>
      <c r="K80" s="81">
        <v>8723</v>
      </c>
      <c r="L80" s="82"/>
      <c r="M80" s="85">
        <v>11066</v>
      </c>
    </row>
    <row r="81" spans="1:13" ht="21.75" customHeight="1">
      <c r="A81" s="71" t="s">
        <v>45</v>
      </c>
      <c r="C81" s="62"/>
      <c r="D81" s="62"/>
      <c r="E81" s="106"/>
      <c r="F81" s="58"/>
      <c r="G81" s="81">
        <v>14575</v>
      </c>
      <c r="H81" s="81"/>
      <c r="I81" s="85">
        <v>13887</v>
      </c>
      <c r="J81" s="81"/>
      <c r="K81" s="81">
        <v>6296</v>
      </c>
      <c r="M81" s="85">
        <v>5902</v>
      </c>
    </row>
    <row r="82" spans="1:13" ht="21.75" customHeight="1">
      <c r="A82" s="71" t="s">
        <v>47</v>
      </c>
      <c r="B82" s="62"/>
      <c r="C82" s="62"/>
      <c r="D82" s="62"/>
      <c r="E82" s="102"/>
      <c r="F82" s="58"/>
      <c r="G82" s="81">
        <v>309723</v>
      </c>
      <c r="H82" s="81"/>
      <c r="I82" s="85">
        <v>385382</v>
      </c>
      <c r="J82" s="81"/>
      <c r="K82" s="81">
        <v>0</v>
      </c>
      <c r="M82" s="86">
        <v>0</v>
      </c>
    </row>
    <row r="83" spans="1:13" ht="21.75" customHeight="1">
      <c r="A83" s="71" t="s">
        <v>48</v>
      </c>
      <c r="B83" s="62"/>
      <c r="C83" s="62"/>
      <c r="D83" s="62"/>
      <c r="E83" s="102"/>
      <c r="F83" s="58"/>
      <c r="G83" s="101">
        <v>20048</v>
      </c>
      <c r="H83" s="81"/>
      <c r="I83" s="91">
        <v>21599</v>
      </c>
      <c r="J83" s="81"/>
      <c r="K83" s="107">
        <v>1191</v>
      </c>
      <c r="M83" s="91">
        <v>1191</v>
      </c>
    </row>
    <row r="84" spans="1:13" ht="8.1" customHeight="1">
      <c r="B84" s="83"/>
      <c r="C84" s="83"/>
      <c r="D84" s="83"/>
      <c r="E84" s="79"/>
      <c r="F84" s="80"/>
      <c r="G84" s="81"/>
      <c r="H84" s="81"/>
      <c r="I84" s="81"/>
      <c r="J84" s="81"/>
      <c r="K84" s="81"/>
      <c r="L84" s="61"/>
      <c r="M84" s="61"/>
    </row>
    <row r="85" spans="1:13" ht="21.75" customHeight="1">
      <c r="A85" s="55" t="s">
        <v>49</v>
      </c>
      <c r="B85" s="78"/>
      <c r="C85" s="78"/>
      <c r="D85" s="78"/>
      <c r="E85" s="79"/>
      <c r="F85" s="80"/>
      <c r="G85" s="101">
        <f>SUM(G78:G84)</f>
        <v>505705</v>
      </c>
      <c r="H85" s="81"/>
      <c r="I85" s="101">
        <f>SUM(I79:I83)</f>
        <v>578244</v>
      </c>
      <c r="J85" s="81"/>
      <c r="K85" s="101">
        <f>SUM(K78:K84)</f>
        <v>16210</v>
      </c>
      <c r="L85" s="61"/>
      <c r="M85" s="69">
        <f>SUM(M78:M84)</f>
        <v>18159</v>
      </c>
    </row>
    <row r="86" spans="1:13" ht="8.1" customHeight="1">
      <c r="B86" s="83"/>
      <c r="C86" s="83"/>
      <c r="D86" s="83"/>
      <c r="E86" s="79"/>
      <c r="F86" s="80"/>
      <c r="G86" s="81"/>
      <c r="H86" s="81"/>
      <c r="I86" s="81"/>
      <c r="J86" s="81"/>
      <c r="K86" s="81"/>
      <c r="L86" s="61"/>
      <c r="M86" s="61"/>
    </row>
    <row r="87" spans="1:13" ht="21.75" customHeight="1">
      <c r="A87" s="55" t="s">
        <v>50</v>
      </c>
      <c r="B87" s="78"/>
      <c r="C87" s="78"/>
      <c r="D87" s="78"/>
      <c r="E87" s="79"/>
      <c r="F87" s="80"/>
      <c r="G87" s="101">
        <f>G75+G85</f>
        <v>832330</v>
      </c>
      <c r="H87" s="81"/>
      <c r="I87" s="101">
        <f>SUM(I75,I85)</f>
        <v>897170</v>
      </c>
      <c r="J87" s="81"/>
      <c r="K87" s="101">
        <f>K75+K85</f>
        <v>124932</v>
      </c>
      <c r="L87" s="81"/>
      <c r="M87" s="101">
        <f>M75+M85</f>
        <v>125917</v>
      </c>
    </row>
    <row r="88" spans="1:13" ht="21.75" customHeight="1">
      <c r="A88" s="55"/>
      <c r="B88" s="78"/>
      <c r="C88" s="78"/>
      <c r="D88" s="78"/>
      <c r="E88" s="99"/>
      <c r="F88" s="80"/>
      <c r="G88" s="81"/>
      <c r="H88" s="81"/>
      <c r="I88" s="81"/>
      <c r="J88" s="81"/>
      <c r="K88" s="81"/>
    </row>
    <row r="89" spans="1:13" ht="21.75" customHeight="1">
      <c r="A89" s="55"/>
      <c r="B89" s="78"/>
      <c r="C89" s="78"/>
      <c r="D89" s="78"/>
      <c r="E89" s="99"/>
      <c r="F89" s="80"/>
      <c r="G89" s="81"/>
      <c r="H89" s="81"/>
      <c r="I89" s="81"/>
      <c r="J89" s="81"/>
      <c r="K89" s="81"/>
    </row>
    <row r="90" spans="1:13" ht="21.75" customHeight="1">
      <c r="A90" s="55"/>
      <c r="B90" s="78"/>
      <c r="C90" s="78"/>
      <c r="D90" s="78"/>
      <c r="E90" s="99"/>
      <c r="F90" s="80"/>
      <c r="G90" s="81"/>
      <c r="H90" s="81"/>
      <c r="I90" s="81"/>
      <c r="J90" s="81"/>
      <c r="K90" s="81"/>
    </row>
    <row r="91" spans="1:13" ht="21.75" customHeight="1">
      <c r="A91" s="55"/>
      <c r="B91" s="78"/>
      <c r="C91" s="78"/>
      <c r="D91" s="78"/>
      <c r="E91" s="99"/>
      <c r="F91" s="80"/>
      <c r="G91" s="81"/>
      <c r="H91" s="81"/>
      <c r="I91" s="81"/>
      <c r="J91" s="81"/>
      <c r="K91" s="81"/>
    </row>
    <row r="92" spans="1:13" ht="21.75" customHeight="1">
      <c r="A92" s="55"/>
      <c r="B92" s="78"/>
      <c r="C92" s="78"/>
      <c r="D92" s="78"/>
      <c r="E92" s="99"/>
      <c r="F92" s="80"/>
      <c r="G92" s="81"/>
      <c r="H92" s="81"/>
      <c r="I92" s="81"/>
      <c r="J92" s="81"/>
      <c r="K92" s="81"/>
    </row>
    <row r="93" spans="1:13" ht="21.6" customHeight="1">
      <c r="A93" s="55"/>
      <c r="B93" s="78"/>
      <c r="C93" s="78"/>
      <c r="D93" s="78"/>
      <c r="E93" s="99"/>
      <c r="F93" s="80"/>
      <c r="G93" s="81"/>
      <c r="H93" s="81"/>
      <c r="I93" s="81"/>
      <c r="J93" s="81"/>
      <c r="K93" s="81"/>
    </row>
    <row r="94" spans="1:13" ht="12.6" customHeight="1">
      <c r="A94" s="55"/>
      <c r="B94" s="78"/>
      <c r="C94" s="78"/>
      <c r="D94" s="78"/>
      <c r="E94" s="99"/>
      <c r="F94" s="80"/>
      <c r="G94" s="81"/>
      <c r="H94" s="81"/>
      <c r="I94" s="81"/>
      <c r="J94" s="81"/>
      <c r="K94" s="81"/>
    </row>
    <row r="95" spans="1:13">
      <c r="A95" s="55"/>
      <c r="B95" s="78"/>
      <c r="C95" s="78"/>
      <c r="D95" s="78"/>
      <c r="E95" s="99"/>
      <c r="F95" s="80"/>
      <c r="G95" s="81"/>
      <c r="H95" s="81"/>
      <c r="I95" s="81"/>
      <c r="J95" s="81"/>
      <c r="K95" s="81"/>
    </row>
    <row r="96" spans="1:13" ht="21.95" customHeight="1">
      <c r="A96" s="20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6" s="204"/>
      <c r="C96" s="204"/>
      <c r="D96" s="204"/>
      <c r="E96" s="204"/>
      <c r="F96" s="204"/>
      <c r="G96" s="204"/>
      <c r="H96" s="204"/>
      <c r="I96" s="204"/>
      <c r="J96" s="204"/>
      <c r="K96" s="204"/>
      <c r="L96" s="204"/>
      <c r="M96" s="204"/>
    </row>
    <row r="97" spans="1:13" ht="21.75" customHeight="1">
      <c r="A97" s="55" t="str">
        <f>A1</f>
        <v xml:space="preserve">บริษัท ออลล์ เอ็นเนอร์ยี่ แอนด์ ยูทิลิตี้ จำกัด (มหาชน)  </v>
      </c>
      <c r="B97" s="56"/>
      <c r="C97" s="56"/>
      <c r="D97" s="56"/>
      <c r="F97" s="58"/>
      <c r="G97" s="59"/>
      <c r="H97" s="59"/>
      <c r="I97" s="59"/>
      <c r="J97" s="60"/>
      <c r="K97" s="61"/>
      <c r="L97" s="59"/>
      <c r="M97" s="61"/>
    </row>
    <row r="98" spans="1:13" ht="21.75" customHeight="1">
      <c r="A98" s="55" t="str">
        <f>A2</f>
        <v>งบฐานะการเงิน</v>
      </c>
      <c r="B98" s="56"/>
      <c r="C98" s="56"/>
      <c r="D98" s="56"/>
      <c r="F98" s="58"/>
      <c r="G98" s="59"/>
      <c r="H98" s="59"/>
      <c r="I98" s="59"/>
      <c r="J98" s="60"/>
      <c r="K98" s="61"/>
      <c r="L98" s="59"/>
      <c r="M98" s="61"/>
    </row>
    <row r="99" spans="1:13" ht="21.75" customHeight="1">
      <c r="A99" s="64" t="str">
        <f>A3</f>
        <v>ณ วันที่ 31 มีนาคม พ.ศ. 2569</v>
      </c>
      <c r="B99" s="64"/>
      <c r="C99" s="64"/>
      <c r="D99" s="64"/>
      <c r="E99" s="65"/>
      <c r="F99" s="66"/>
      <c r="G99" s="67"/>
      <c r="H99" s="67"/>
      <c r="I99" s="67"/>
      <c r="J99" s="68"/>
      <c r="K99" s="69"/>
      <c r="L99" s="67"/>
      <c r="M99" s="69"/>
    </row>
    <row r="100" spans="1:13" ht="21.75" customHeight="1">
      <c r="B100" s="62"/>
      <c r="C100" s="62"/>
      <c r="D100" s="62"/>
      <c r="F100" s="58"/>
      <c r="G100" s="59"/>
      <c r="H100" s="59"/>
      <c r="I100" s="59"/>
      <c r="J100" s="60"/>
      <c r="K100" s="61"/>
      <c r="L100" s="59"/>
      <c r="M100" s="61"/>
    </row>
    <row r="101" spans="1:13" ht="21.75" customHeight="1">
      <c r="B101" s="62"/>
      <c r="C101" s="62"/>
      <c r="D101" s="62"/>
      <c r="F101" s="73"/>
      <c r="G101" s="203" t="s">
        <v>3</v>
      </c>
      <c r="H101" s="203"/>
      <c r="I101" s="203"/>
      <c r="J101" s="74"/>
      <c r="K101" s="72"/>
      <c r="L101" s="72"/>
      <c r="M101" s="72" t="s">
        <v>4</v>
      </c>
    </row>
    <row r="102" spans="1:13" ht="21.75" customHeight="1">
      <c r="B102" s="62"/>
      <c r="C102" s="62"/>
      <c r="D102" s="62"/>
      <c r="F102" s="73"/>
      <c r="G102" s="74" t="s">
        <v>5</v>
      </c>
      <c r="H102" s="74"/>
      <c r="I102" s="74" t="s">
        <v>6</v>
      </c>
      <c r="J102" s="74"/>
      <c r="K102" s="74" t="s">
        <v>5</v>
      </c>
      <c r="L102" s="74"/>
      <c r="M102" s="74" t="s">
        <v>6</v>
      </c>
    </row>
    <row r="103" spans="1:13" ht="21.75" customHeight="1">
      <c r="B103" s="62"/>
      <c r="C103" s="62"/>
      <c r="D103" s="62"/>
      <c r="F103" s="73"/>
      <c r="G103" s="74" t="s">
        <v>198</v>
      </c>
      <c r="H103" s="74"/>
      <c r="I103" s="74" t="s">
        <v>7</v>
      </c>
      <c r="J103" s="74"/>
      <c r="K103" s="74" t="s">
        <v>198</v>
      </c>
      <c r="L103" s="74"/>
      <c r="M103" s="74" t="s">
        <v>7</v>
      </c>
    </row>
    <row r="104" spans="1:13" ht="21.75" customHeight="1">
      <c r="B104" s="62"/>
      <c r="C104" s="62"/>
      <c r="D104" s="62"/>
      <c r="F104" s="73"/>
      <c r="G104" s="74" t="s">
        <v>199</v>
      </c>
      <c r="H104" s="75"/>
      <c r="I104" s="74" t="s">
        <v>8</v>
      </c>
      <c r="J104" s="76"/>
      <c r="K104" s="74" t="s">
        <v>199</v>
      </c>
      <c r="L104" s="75"/>
      <c r="M104" s="74" t="s">
        <v>8</v>
      </c>
    </row>
    <row r="105" spans="1:13" ht="21.75" customHeight="1">
      <c r="B105" s="62"/>
      <c r="C105" s="62"/>
      <c r="D105" s="62"/>
      <c r="F105" s="73"/>
      <c r="G105" s="77" t="s">
        <v>10</v>
      </c>
      <c r="H105" s="75"/>
      <c r="I105" s="77" t="s">
        <v>10</v>
      </c>
      <c r="J105" s="76"/>
      <c r="K105" s="77" t="s">
        <v>10</v>
      </c>
      <c r="L105" s="75"/>
      <c r="M105" s="77" t="s">
        <v>10</v>
      </c>
    </row>
    <row r="106" spans="1:13" ht="8.1" customHeight="1">
      <c r="B106" s="62"/>
      <c r="C106" s="62"/>
      <c r="D106" s="62"/>
      <c r="F106" s="73"/>
      <c r="G106" s="74"/>
      <c r="H106" s="75"/>
      <c r="I106" s="74"/>
      <c r="J106" s="76"/>
      <c r="K106" s="74"/>
      <c r="L106" s="75"/>
      <c r="M106" s="74"/>
    </row>
    <row r="107" spans="1:13" ht="21.75" customHeight="1">
      <c r="A107" s="55" t="s">
        <v>51</v>
      </c>
      <c r="B107" s="78"/>
      <c r="C107" s="78"/>
      <c r="D107" s="78"/>
      <c r="E107" s="79"/>
      <c r="F107" s="80"/>
      <c r="G107" s="81"/>
      <c r="H107" s="81"/>
      <c r="I107" s="81"/>
      <c r="K107" s="3"/>
      <c r="L107" s="3"/>
      <c r="M107" s="3"/>
    </row>
    <row r="108" spans="1:13" ht="8.1" customHeight="1">
      <c r="A108" s="55"/>
      <c r="B108" s="78"/>
      <c r="C108" s="78"/>
      <c r="D108" s="78"/>
      <c r="E108" s="79"/>
      <c r="F108" s="80"/>
      <c r="G108" s="81"/>
      <c r="H108" s="81"/>
      <c r="I108" s="81"/>
      <c r="K108" s="3"/>
      <c r="L108" s="3"/>
      <c r="M108" s="3"/>
    </row>
    <row r="109" spans="1:13" ht="21.75" customHeight="1">
      <c r="A109" s="55" t="s">
        <v>52</v>
      </c>
      <c r="B109" s="78"/>
      <c r="C109" s="78"/>
      <c r="D109" s="78"/>
      <c r="E109" s="79"/>
      <c r="F109" s="80"/>
      <c r="G109" s="81"/>
      <c r="H109" s="81"/>
      <c r="I109" s="81"/>
      <c r="K109" s="3"/>
      <c r="L109" s="3"/>
      <c r="M109" s="3"/>
    </row>
    <row r="110" spans="1:13" ht="8.1" customHeight="1">
      <c r="B110" s="83"/>
      <c r="C110" s="83"/>
      <c r="D110" s="83"/>
      <c r="E110" s="79"/>
      <c r="F110" s="80"/>
      <c r="G110" s="81"/>
      <c r="H110" s="81"/>
      <c r="I110" s="81"/>
      <c r="K110" s="3"/>
      <c r="L110" s="3"/>
      <c r="M110" s="3"/>
    </row>
    <row r="111" spans="1:13" ht="21.75" customHeight="1">
      <c r="A111" s="71" t="s">
        <v>53</v>
      </c>
      <c r="B111" s="83"/>
      <c r="C111" s="83"/>
      <c r="D111" s="83"/>
      <c r="E111" s="79"/>
      <c r="F111" s="80"/>
      <c r="G111" s="81"/>
      <c r="H111" s="81"/>
      <c r="I111" s="81"/>
      <c r="K111" s="3"/>
      <c r="L111" s="3"/>
      <c r="M111" s="3"/>
    </row>
    <row r="112" spans="1:13" ht="21.75" customHeight="1">
      <c r="B112" s="71" t="s">
        <v>54</v>
      </c>
      <c r="C112" s="83"/>
      <c r="D112" s="83"/>
      <c r="E112" s="83"/>
      <c r="F112" s="80"/>
      <c r="G112" s="81"/>
      <c r="H112" s="81"/>
      <c r="I112" s="81"/>
      <c r="K112" s="3"/>
      <c r="L112" s="3"/>
      <c r="M112" s="3"/>
    </row>
    <row r="113" spans="1:13" ht="21.75" customHeight="1">
      <c r="B113" s="108" t="s">
        <v>55</v>
      </c>
      <c r="D113" s="83"/>
      <c r="E113" s="83"/>
      <c r="F113" s="80"/>
      <c r="G113" s="81"/>
      <c r="H113" s="81"/>
      <c r="I113" s="81"/>
      <c r="K113" s="3"/>
      <c r="L113" s="3"/>
      <c r="M113" s="3"/>
    </row>
    <row r="114" spans="1:13" ht="21.75" customHeight="1" thickBot="1">
      <c r="C114" s="71" t="s">
        <v>56</v>
      </c>
      <c r="E114" s="83"/>
      <c r="F114" s="80"/>
      <c r="G114" s="109">
        <v>2571536</v>
      </c>
      <c r="H114" s="81"/>
      <c r="I114" s="109">
        <v>2571536</v>
      </c>
      <c r="J114" s="81"/>
      <c r="K114" s="110">
        <v>2571536</v>
      </c>
      <c r="M114" s="109">
        <v>2571536</v>
      </c>
    </row>
    <row r="115" spans="1:13" ht="8.1" customHeight="1" thickTop="1">
      <c r="B115" s="83"/>
      <c r="C115" s="83"/>
      <c r="D115" s="83"/>
      <c r="E115" s="79"/>
      <c r="F115" s="80"/>
      <c r="G115" s="81"/>
      <c r="H115" s="81"/>
      <c r="I115" s="81"/>
      <c r="J115" s="81"/>
      <c r="K115" s="81"/>
      <c r="M115" s="3"/>
    </row>
    <row r="116" spans="1:13" ht="21.75" customHeight="1">
      <c r="B116" s="71" t="s">
        <v>57</v>
      </c>
      <c r="D116" s="83"/>
      <c r="E116" s="83"/>
      <c r="F116" s="80"/>
      <c r="G116" s="81"/>
      <c r="H116" s="81"/>
      <c r="I116" s="81"/>
      <c r="J116" s="81"/>
      <c r="K116" s="81"/>
      <c r="M116" s="5"/>
    </row>
    <row r="117" spans="1:13" ht="21.75" customHeight="1">
      <c r="B117" s="108" t="s">
        <v>55</v>
      </c>
      <c r="D117" s="83"/>
      <c r="E117" s="83"/>
      <c r="F117" s="80"/>
      <c r="G117" s="81"/>
      <c r="H117" s="81"/>
      <c r="I117" s="81"/>
      <c r="J117" s="81"/>
      <c r="K117" s="81"/>
      <c r="M117" s="5"/>
    </row>
    <row r="118" spans="1:13" ht="21.75" customHeight="1">
      <c r="C118" s="71" t="s">
        <v>58</v>
      </c>
      <c r="E118" s="83"/>
      <c r="F118" s="80"/>
      <c r="G118" s="81">
        <v>2571536</v>
      </c>
      <c r="H118" s="81"/>
      <c r="I118" s="111">
        <v>2571536</v>
      </c>
      <c r="J118" s="81"/>
      <c r="K118" s="81">
        <v>2571536</v>
      </c>
      <c r="M118" s="111">
        <v>2571536</v>
      </c>
    </row>
    <row r="119" spans="1:13" s="62" customFormat="1" ht="21.75" customHeight="1">
      <c r="A119" s="71" t="s">
        <v>59</v>
      </c>
      <c r="E119" s="79"/>
      <c r="F119" s="80"/>
      <c r="G119" s="81">
        <v>-74627</v>
      </c>
      <c r="H119" s="81"/>
      <c r="I119" s="111">
        <v>-74627</v>
      </c>
      <c r="J119" s="81"/>
      <c r="K119" s="81">
        <v>-74627</v>
      </c>
      <c r="L119" s="82"/>
      <c r="M119" s="111">
        <v>-74627</v>
      </c>
    </row>
    <row r="120" spans="1:13" s="62" customFormat="1" ht="21.75" customHeight="1">
      <c r="A120" s="71" t="s">
        <v>60</v>
      </c>
      <c r="E120" s="79"/>
      <c r="F120" s="80"/>
      <c r="G120" s="81"/>
      <c r="H120" s="81"/>
      <c r="I120" s="111"/>
      <c r="J120" s="81"/>
      <c r="K120" s="81"/>
      <c r="L120" s="82"/>
      <c r="M120" s="111"/>
    </row>
    <row r="121" spans="1:13" s="62" customFormat="1" ht="21.75" customHeight="1">
      <c r="A121" s="71"/>
      <c r="B121" s="62" t="s">
        <v>61</v>
      </c>
      <c r="E121" s="79"/>
      <c r="F121" s="80"/>
      <c r="G121" s="81">
        <v>-74000</v>
      </c>
      <c r="H121" s="81"/>
      <c r="I121" s="111">
        <v>-74000</v>
      </c>
      <c r="J121" s="81"/>
      <c r="K121" s="81">
        <v>0</v>
      </c>
      <c r="L121" s="82"/>
      <c r="M121" s="111" t="s">
        <v>201</v>
      </c>
    </row>
    <row r="122" spans="1:13" s="62" customFormat="1" ht="21.75" customHeight="1">
      <c r="A122" s="71" t="s">
        <v>62</v>
      </c>
      <c r="E122" s="79"/>
      <c r="F122" s="80"/>
      <c r="G122" s="81"/>
      <c r="H122" s="81"/>
      <c r="I122" s="111"/>
      <c r="J122" s="81"/>
      <c r="K122" s="81"/>
      <c r="L122" s="82"/>
      <c r="M122" s="111"/>
    </row>
    <row r="123" spans="1:13" s="62" customFormat="1" ht="21.75" customHeight="1">
      <c r="A123" s="71"/>
      <c r="B123" s="62" t="s">
        <v>63</v>
      </c>
      <c r="E123" s="79"/>
      <c r="F123" s="80"/>
      <c r="G123" s="81">
        <v>12264</v>
      </c>
      <c r="H123" s="81"/>
      <c r="I123" s="111">
        <v>12264</v>
      </c>
      <c r="J123" s="81"/>
      <c r="K123" s="81">
        <v>0</v>
      </c>
      <c r="L123" s="82"/>
      <c r="M123" s="111" t="s">
        <v>201</v>
      </c>
    </row>
    <row r="124" spans="1:13" s="62" customFormat="1" ht="21.75" customHeight="1">
      <c r="A124" s="71" t="s">
        <v>64</v>
      </c>
      <c r="E124" s="79"/>
      <c r="F124" s="80"/>
      <c r="G124" s="81">
        <v>20233</v>
      </c>
      <c r="H124" s="81"/>
      <c r="I124" s="111">
        <v>20233</v>
      </c>
      <c r="J124" s="81"/>
      <c r="K124" s="81">
        <v>20233</v>
      </c>
      <c r="L124" s="82"/>
      <c r="M124" s="111">
        <v>20233</v>
      </c>
    </row>
    <row r="125" spans="1:13" s="62" customFormat="1" ht="21.75" customHeight="1">
      <c r="A125" s="71" t="s">
        <v>65</v>
      </c>
      <c r="B125" s="83"/>
      <c r="D125" s="83"/>
      <c r="E125" s="79"/>
      <c r="F125" s="80"/>
      <c r="G125" s="81"/>
      <c r="H125" s="81"/>
      <c r="I125" s="111"/>
      <c r="J125" s="81"/>
      <c r="K125" s="81"/>
      <c r="L125" s="82"/>
      <c r="M125" s="111"/>
    </row>
    <row r="126" spans="1:13" s="62" customFormat="1" ht="21.75" customHeight="1">
      <c r="B126" s="71" t="s">
        <v>66</v>
      </c>
      <c r="D126" s="83"/>
      <c r="E126" s="79"/>
      <c r="F126" s="80"/>
      <c r="G126" s="81">
        <v>4303</v>
      </c>
      <c r="H126" s="81"/>
      <c r="I126" s="111">
        <v>4303</v>
      </c>
      <c r="J126" s="81"/>
      <c r="K126" s="81">
        <v>4303</v>
      </c>
      <c r="L126" s="82"/>
      <c r="M126" s="111">
        <v>4303</v>
      </c>
    </row>
    <row r="127" spans="1:13" s="62" customFormat="1" ht="21.75" customHeight="1">
      <c r="B127" s="108" t="s">
        <v>67</v>
      </c>
      <c r="E127" s="79"/>
      <c r="F127" s="80"/>
      <c r="G127" s="81"/>
      <c r="H127" s="81"/>
      <c r="I127" s="111"/>
      <c r="J127" s="81"/>
      <c r="K127" s="81"/>
      <c r="L127" s="82"/>
      <c r="M127" s="111"/>
    </row>
    <row r="128" spans="1:13" s="62" customFormat="1" ht="21.75" customHeight="1">
      <c r="B128" s="71" t="s">
        <v>68</v>
      </c>
      <c r="C128" s="83"/>
      <c r="D128" s="83"/>
      <c r="E128" s="79"/>
      <c r="F128" s="80"/>
      <c r="G128" s="86">
        <v>-410784</v>
      </c>
      <c r="H128" s="86"/>
      <c r="I128" s="111">
        <v>-402244</v>
      </c>
      <c r="J128" s="86"/>
      <c r="K128" s="86">
        <v>66541</v>
      </c>
      <c r="L128" s="86"/>
      <c r="M128" s="111">
        <v>75363</v>
      </c>
    </row>
    <row r="129" spans="1:13" s="62" customFormat="1" ht="21.75" customHeight="1">
      <c r="A129" s="71" t="s">
        <v>69</v>
      </c>
      <c r="B129" s="83"/>
      <c r="C129" s="83"/>
      <c r="D129" s="83"/>
      <c r="E129" s="79"/>
      <c r="F129" s="80"/>
      <c r="G129" s="98">
        <v>9088</v>
      </c>
      <c r="H129" s="86"/>
      <c r="I129" s="112">
        <v>9131</v>
      </c>
      <c r="J129" s="86"/>
      <c r="K129" s="98">
        <v>2905</v>
      </c>
      <c r="L129" s="86"/>
      <c r="M129" s="112">
        <v>2905</v>
      </c>
    </row>
    <row r="130" spans="1:13" s="62" customFormat="1" ht="8.1" customHeight="1">
      <c r="A130" s="71"/>
      <c r="B130" s="83"/>
      <c r="C130" s="83"/>
      <c r="D130" s="83"/>
      <c r="E130" s="79"/>
      <c r="F130" s="80"/>
      <c r="G130" s="81"/>
      <c r="H130" s="81"/>
      <c r="I130" s="81"/>
      <c r="J130" s="81"/>
      <c r="K130" s="81"/>
      <c r="L130" s="82"/>
      <c r="M130" s="5"/>
    </row>
    <row r="131" spans="1:13" ht="21.75" customHeight="1">
      <c r="A131" s="71" t="s">
        <v>70</v>
      </c>
      <c r="B131" s="83"/>
      <c r="C131" s="83"/>
      <c r="D131" s="83"/>
      <c r="E131" s="79"/>
      <c r="F131" s="113"/>
      <c r="G131" s="18">
        <f>SUM(G118:G129)</f>
        <v>2058013</v>
      </c>
      <c r="H131" s="114"/>
      <c r="I131" s="18">
        <f>SUM(I118:I129)</f>
        <v>2066596</v>
      </c>
      <c r="J131" s="114"/>
      <c r="K131" s="18">
        <f>SUM(K118:K129)</f>
        <v>2590891</v>
      </c>
      <c r="L131" s="61"/>
      <c r="M131" s="18">
        <f>SUM(M118:M129)</f>
        <v>2599713</v>
      </c>
    </row>
    <row r="132" spans="1:13" ht="21.75" customHeight="1">
      <c r="A132" s="71" t="s">
        <v>71</v>
      </c>
      <c r="B132" s="83"/>
      <c r="C132" s="83"/>
      <c r="D132" s="83"/>
      <c r="E132" s="79"/>
      <c r="F132" s="80"/>
      <c r="G132" s="101">
        <v>620251</v>
      </c>
      <c r="H132" s="81"/>
      <c r="I132" s="101">
        <v>622194</v>
      </c>
      <c r="J132" s="81"/>
      <c r="K132" s="115">
        <v>0</v>
      </c>
      <c r="M132" s="98">
        <v>0</v>
      </c>
    </row>
    <row r="133" spans="1:13" ht="8.1" customHeight="1">
      <c r="B133" s="83"/>
      <c r="C133" s="83"/>
      <c r="D133" s="83"/>
      <c r="E133" s="79"/>
      <c r="F133" s="80"/>
      <c r="G133" s="81"/>
      <c r="H133" s="81"/>
      <c r="I133" s="81"/>
      <c r="J133" s="81"/>
      <c r="K133" s="81"/>
      <c r="L133" s="61"/>
      <c r="M133" s="4"/>
    </row>
    <row r="134" spans="1:13" ht="21.75" customHeight="1">
      <c r="A134" s="55" t="s">
        <v>72</v>
      </c>
      <c r="B134" s="78"/>
      <c r="C134" s="78"/>
      <c r="D134" s="78"/>
      <c r="E134" s="79"/>
      <c r="F134" s="80"/>
      <c r="G134" s="7">
        <f>SUM(G131:G132)</f>
        <v>2678264</v>
      </c>
      <c r="H134" s="81"/>
      <c r="I134" s="7">
        <f>SUM(I131:I132)</f>
        <v>2688790</v>
      </c>
      <c r="J134" s="81"/>
      <c r="K134" s="7">
        <f>SUM(K131:K132)</f>
        <v>2590891</v>
      </c>
      <c r="L134" s="61"/>
      <c r="M134" s="7">
        <f>SUM(M131:M132)</f>
        <v>2599713</v>
      </c>
    </row>
    <row r="135" spans="1:13" ht="8.1" customHeight="1">
      <c r="A135" s="55"/>
      <c r="B135" s="78"/>
      <c r="C135" s="78"/>
      <c r="D135" s="78"/>
      <c r="E135" s="79"/>
      <c r="F135" s="80"/>
      <c r="G135" s="81"/>
      <c r="H135" s="81"/>
      <c r="I135" s="81"/>
      <c r="J135" s="81"/>
      <c r="K135" s="81"/>
      <c r="L135" s="61"/>
      <c r="M135" s="4"/>
    </row>
    <row r="136" spans="1:13" ht="21.75" customHeight="1" thickBot="1">
      <c r="A136" s="55" t="s">
        <v>73</v>
      </c>
      <c r="B136" s="78"/>
      <c r="C136" s="78"/>
      <c r="D136" s="78"/>
      <c r="E136" s="79"/>
      <c r="F136" s="80"/>
      <c r="G136" s="116">
        <f>G134+G87</f>
        <v>3510594</v>
      </c>
      <c r="H136" s="81"/>
      <c r="I136" s="116">
        <f>SUM(I87,I134)</f>
        <v>3585960</v>
      </c>
      <c r="J136" s="81"/>
      <c r="K136" s="116">
        <f>K134+K87</f>
        <v>2715823</v>
      </c>
      <c r="L136" s="61"/>
      <c r="M136" s="8">
        <f>M134+M87</f>
        <v>2725630</v>
      </c>
    </row>
    <row r="137" spans="1:13" ht="21.75" customHeight="1" thickTop="1"/>
    <row r="138" spans="1:13" ht="21.75" customHeight="1">
      <c r="G138" s="30"/>
    </row>
    <row r="139" spans="1:13" ht="21.75" customHeight="1">
      <c r="G139" s="30"/>
    </row>
    <row r="140" spans="1:13" ht="21.75" customHeight="1">
      <c r="G140" s="30"/>
    </row>
    <row r="141" spans="1:13" ht="21.75" customHeight="1">
      <c r="G141" s="30"/>
    </row>
    <row r="142" spans="1:13" ht="9" customHeight="1">
      <c r="G142" s="30"/>
    </row>
    <row r="143" spans="1:13" ht="21.95" customHeight="1">
      <c r="A143" s="20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3" s="204"/>
      <c r="C143" s="204"/>
      <c r="D143" s="204"/>
      <c r="E143" s="204"/>
      <c r="F143" s="204"/>
      <c r="G143" s="204"/>
      <c r="H143" s="204"/>
      <c r="I143" s="204"/>
      <c r="J143" s="204"/>
      <c r="K143" s="204"/>
      <c r="L143" s="204"/>
      <c r="M143" s="204"/>
    </row>
  </sheetData>
  <mergeCells count="7">
    <mergeCell ref="G5:I5"/>
    <mergeCell ref="K5:M5"/>
    <mergeCell ref="A96:M96"/>
    <mergeCell ref="G101:I101"/>
    <mergeCell ref="A143:M143"/>
    <mergeCell ref="A49:M49"/>
    <mergeCell ref="G54:I54"/>
  </mergeCells>
  <pageMargins left="0.8" right="0.5" top="0.5" bottom="0.6" header="0.49" footer="0.4"/>
  <pageSetup paperSize="9" scale="85" firstPageNumber="3" fitToWidth="0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1255-92DB-4C54-9D81-38A398250663}">
  <dimension ref="A1:K87"/>
  <sheetViews>
    <sheetView topLeftCell="A69" zoomScale="85" zoomScaleNormal="85" zoomScaleSheetLayoutView="85" zoomScalePageLayoutView="119" workbookViewId="0">
      <selection activeCell="B82" sqref="B82"/>
    </sheetView>
  </sheetViews>
  <sheetFormatPr defaultColWidth="9.42578125" defaultRowHeight="21.75" customHeight="1"/>
  <cols>
    <col min="1" max="1" width="1.42578125" style="136" customWidth="1"/>
    <col min="2" max="2" width="33.85546875" style="136" customWidth="1"/>
    <col min="3" max="3" width="8.140625" style="136" customWidth="1"/>
    <col min="4" max="4" width="0.5703125" style="136" customWidth="1"/>
    <col min="5" max="5" width="13.42578125" style="140" customWidth="1"/>
    <col min="6" max="6" width="0.5703125" style="140" customWidth="1"/>
    <col min="7" max="7" width="13.42578125" style="140" customWidth="1"/>
    <col min="8" max="8" width="0.5703125" style="140" customWidth="1"/>
    <col min="9" max="9" width="13.42578125" style="140" customWidth="1"/>
    <col min="10" max="10" width="0.5703125" style="140" customWidth="1"/>
    <col min="11" max="11" width="13.5703125" style="140" customWidth="1"/>
    <col min="12" max="16384" width="9.42578125" style="136"/>
  </cols>
  <sheetData>
    <row r="1" spans="1:11" s="122" customFormat="1" ht="21.75" customHeight="1">
      <c r="A1" s="70" t="s">
        <v>0</v>
      </c>
      <c r="B1" s="117"/>
      <c r="C1" s="117"/>
      <c r="D1" s="117"/>
      <c r="E1" s="118"/>
      <c r="F1" s="119"/>
      <c r="G1" s="118"/>
      <c r="H1" s="119"/>
      <c r="I1" s="120"/>
      <c r="J1" s="118"/>
      <c r="K1" s="121" t="s">
        <v>5</v>
      </c>
    </row>
    <row r="2" spans="1:11" s="122" customFormat="1" ht="21.75" customHeight="1">
      <c r="A2" s="70" t="s">
        <v>74</v>
      </c>
      <c r="B2" s="117"/>
      <c r="C2" s="117"/>
      <c r="D2" s="117"/>
      <c r="E2" s="118"/>
      <c r="F2" s="119"/>
      <c r="G2" s="118"/>
      <c r="H2" s="119"/>
      <c r="I2" s="120"/>
      <c r="J2" s="118"/>
      <c r="K2" s="120"/>
    </row>
    <row r="3" spans="1:11" s="122" customFormat="1" ht="21.75" customHeight="1">
      <c r="A3" s="63" t="s">
        <v>200</v>
      </c>
      <c r="B3" s="123"/>
      <c r="C3" s="124"/>
      <c r="D3" s="124"/>
      <c r="E3" s="125"/>
      <c r="F3" s="126"/>
      <c r="G3" s="125"/>
      <c r="H3" s="126"/>
      <c r="I3" s="127"/>
      <c r="J3" s="125"/>
      <c r="K3" s="127"/>
    </row>
    <row r="4" spans="1:11" s="122" customFormat="1" ht="21.75" customHeight="1">
      <c r="B4" s="128"/>
      <c r="C4" s="129"/>
      <c r="D4" s="128"/>
      <c r="E4" s="120"/>
      <c r="F4" s="119"/>
      <c r="G4" s="74"/>
      <c r="H4" s="118"/>
      <c r="I4" s="120"/>
      <c r="J4" s="119"/>
      <c r="K4" s="120"/>
    </row>
    <row r="5" spans="1:11" s="122" customFormat="1" ht="21.75" customHeight="1">
      <c r="C5" s="70"/>
      <c r="D5" s="117"/>
      <c r="E5" s="205" t="s">
        <v>3</v>
      </c>
      <c r="F5" s="205"/>
      <c r="G5" s="205"/>
      <c r="H5" s="131"/>
      <c r="I5" s="130"/>
      <c r="J5" s="130"/>
      <c r="K5" s="130" t="s">
        <v>4</v>
      </c>
    </row>
    <row r="6" spans="1:11" s="122" customFormat="1" ht="21.75" customHeight="1">
      <c r="C6" s="70"/>
      <c r="D6" s="117"/>
      <c r="E6" s="131"/>
      <c r="F6" s="131"/>
      <c r="G6" s="74" t="s">
        <v>2</v>
      </c>
      <c r="H6" s="131"/>
      <c r="I6" s="131"/>
      <c r="J6" s="131"/>
      <c r="K6" s="131"/>
    </row>
    <row r="7" spans="1:11" s="122" customFormat="1" ht="21.75" customHeight="1">
      <c r="B7" s="128"/>
      <c r="C7" s="129"/>
      <c r="D7" s="117"/>
      <c r="E7" s="74" t="s">
        <v>199</v>
      </c>
      <c r="F7" s="75"/>
      <c r="G7" s="74" t="s">
        <v>8</v>
      </c>
      <c r="H7" s="76"/>
      <c r="I7" s="74" t="s">
        <v>199</v>
      </c>
      <c r="J7" s="75"/>
      <c r="K7" s="74" t="s">
        <v>8</v>
      </c>
    </row>
    <row r="8" spans="1:11" s="122" customFormat="1" ht="21.75" customHeight="1">
      <c r="B8" s="128"/>
      <c r="C8" s="65" t="s">
        <v>9</v>
      </c>
      <c r="D8" s="117"/>
      <c r="E8" s="132" t="s">
        <v>10</v>
      </c>
      <c r="F8" s="133"/>
      <c r="G8" s="132" t="s">
        <v>10</v>
      </c>
      <c r="H8" s="134"/>
      <c r="I8" s="132" t="s">
        <v>10</v>
      </c>
      <c r="J8" s="133"/>
      <c r="K8" s="132" t="s">
        <v>10</v>
      </c>
    </row>
    <row r="9" spans="1:11" s="122" customFormat="1" ht="21.75" customHeight="1">
      <c r="B9" s="128"/>
      <c r="C9" s="135"/>
      <c r="D9" s="117"/>
      <c r="E9" s="121"/>
      <c r="F9" s="133"/>
      <c r="G9" s="121"/>
      <c r="H9" s="134"/>
      <c r="I9" s="121"/>
      <c r="J9" s="133"/>
      <c r="K9" s="121"/>
    </row>
    <row r="10" spans="1:11" ht="21.75" customHeight="1">
      <c r="A10" s="136" t="s">
        <v>75</v>
      </c>
      <c r="C10" s="137"/>
      <c r="D10" s="138"/>
      <c r="E10" s="120">
        <v>284041</v>
      </c>
      <c r="F10" s="139"/>
      <c r="G10" s="120">
        <v>254073</v>
      </c>
      <c r="H10" s="139"/>
      <c r="I10" s="120">
        <v>0</v>
      </c>
      <c r="J10" s="3"/>
      <c r="K10" s="120">
        <v>0</v>
      </c>
    </row>
    <row r="11" spans="1:11" ht="21.75" customHeight="1">
      <c r="A11" s="136" t="s">
        <v>187</v>
      </c>
      <c r="C11" s="137"/>
      <c r="D11" s="138"/>
      <c r="E11" s="120">
        <v>0</v>
      </c>
      <c r="F11" s="139"/>
      <c r="G11" s="140">
        <v>3812</v>
      </c>
      <c r="H11" s="139"/>
      <c r="I11" s="120">
        <v>0</v>
      </c>
      <c r="J11" s="3"/>
      <c r="K11" s="120">
        <v>0</v>
      </c>
    </row>
    <row r="12" spans="1:11" ht="21.75" customHeight="1">
      <c r="A12" s="136" t="s">
        <v>195</v>
      </c>
      <c r="C12" s="137"/>
      <c r="D12" s="138"/>
      <c r="E12" s="120">
        <v>13643</v>
      </c>
      <c r="F12" s="139"/>
      <c r="G12" s="120">
        <v>12979</v>
      </c>
      <c r="H12" s="139"/>
      <c r="I12" s="120">
        <v>0</v>
      </c>
      <c r="J12" s="3"/>
      <c r="K12" s="120">
        <v>0</v>
      </c>
    </row>
    <row r="13" spans="1:11" ht="21.75" customHeight="1">
      <c r="A13" s="136" t="s">
        <v>76</v>
      </c>
      <c r="C13" s="137"/>
      <c r="D13" s="138"/>
      <c r="E13" s="120">
        <v>-260470</v>
      </c>
      <c r="F13" s="139"/>
      <c r="G13" s="120">
        <v>-235578</v>
      </c>
      <c r="H13" s="139"/>
      <c r="I13" s="120">
        <v>0</v>
      </c>
      <c r="J13" s="5"/>
      <c r="K13" s="120">
        <v>0</v>
      </c>
    </row>
    <row r="14" spans="1:11" ht="21.75" customHeight="1">
      <c r="A14" s="136" t="s">
        <v>188</v>
      </c>
      <c r="C14" s="137"/>
      <c r="D14" s="138"/>
      <c r="E14" s="141">
        <v>0</v>
      </c>
      <c r="F14" s="139"/>
      <c r="G14" s="141">
        <v>-3812</v>
      </c>
      <c r="H14" s="139"/>
      <c r="I14" s="141">
        <v>0</v>
      </c>
      <c r="J14" s="5"/>
      <c r="K14" s="141">
        <v>0</v>
      </c>
    </row>
    <row r="15" spans="1:11" ht="8.1" customHeight="1">
      <c r="C15" s="137"/>
      <c r="D15" s="138"/>
      <c r="E15" s="4"/>
      <c r="F15" s="4"/>
      <c r="G15" s="4"/>
      <c r="H15" s="4"/>
      <c r="I15" s="4"/>
      <c r="J15" s="5"/>
      <c r="K15" s="4"/>
    </row>
    <row r="16" spans="1:11" ht="21.75" customHeight="1">
      <c r="A16" s="142" t="s">
        <v>77</v>
      </c>
      <c r="B16" s="143"/>
      <c r="C16" s="137"/>
      <c r="D16" s="138"/>
      <c r="E16" s="4">
        <f>SUM(E10:E15)</f>
        <v>37214</v>
      </c>
      <c r="F16" s="4"/>
      <c r="G16" s="4">
        <f>SUM(G10:G15)</f>
        <v>31474</v>
      </c>
      <c r="H16" s="4"/>
      <c r="I16" s="4">
        <f>SUM(I10:I15)</f>
        <v>0</v>
      </c>
      <c r="J16" s="5"/>
      <c r="K16" s="4">
        <f>SUM(K10:K15)</f>
        <v>0</v>
      </c>
    </row>
    <row r="17" spans="1:11" ht="21.75" customHeight="1">
      <c r="A17" s="136" t="s">
        <v>78</v>
      </c>
      <c r="C17" s="137"/>
      <c r="D17" s="138"/>
      <c r="E17" s="6">
        <v>4275</v>
      </c>
      <c r="F17" s="4"/>
      <c r="G17" s="6">
        <v>4033</v>
      </c>
      <c r="H17" s="4"/>
      <c r="I17" s="6">
        <v>5269</v>
      </c>
      <c r="J17" s="5"/>
      <c r="K17" s="6">
        <v>10059</v>
      </c>
    </row>
    <row r="18" spans="1:11" ht="21.75" customHeight="1">
      <c r="A18" s="136" t="s">
        <v>79</v>
      </c>
      <c r="B18" s="144"/>
      <c r="C18" s="137"/>
      <c r="D18" s="138"/>
      <c r="E18" s="6">
        <v>-3235</v>
      </c>
      <c r="F18" s="6"/>
      <c r="G18" s="6">
        <v>-4723</v>
      </c>
      <c r="H18" s="6"/>
      <c r="I18" s="6">
        <v>0</v>
      </c>
      <c r="J18" s="3"/>
      <c r="K18" s="6">
        <v>0</v>
      </c>
    </row>
    <row r="19" spans="1:11" ht="21.75" customHeight="1">
      <c r="A19" s="136" t="s">
        <v>80</v>
      </c>
      <c r="B19" s="144"/>
      <c r="C19" s="137"/>
      <c r="D19" s="138"/>
      <c r="E19" s="6">
        <v>-56384</v>
      </c>
      <c r="F19" s="6"/>
      <c r="G19" s="6">
        <v>-49666</v>
      </c>
      <c r="H19" s="6"/>
      <c r="I19" s="6">
        <v>-13778</v>
      </c>
      <c r="J19" s="3"/>
      <c r="K19" s="6">
        <v>-12325</v>
      </c>
    </row>
    <row r="20" spans="1:11" ht="21.75" customHeight="1">
      <c r="A20" s="136" t="s">
        <v>208</v>
      </c>
      <c r="C20" s="137"/>
      <c r="D20" s="138"/>
    </row>
    <row r="21" spans="1:11" ht="21.75" customHeight="1">
      <c r="B21" s="136" t="s">
        <v>207</v>
      </c>
      <c r="C21" s="137"/>
      <c r="D21" s="138"/>
      <c r="E21" s="6">
        <v>-3706</v>
      </c>
      <c r="F21" s="6"/>
      <c r="G21" s="6">
        <v>-5819</v>
      </c>
      <c r="H21" s="6"/>
      <c r="I21" s="6">
        <v>0</v>
      </c>
      <c r="J21" s="3"/>
      <c r="K21" s="6">
        <v>0</v>
      </c>
    </row>
    <row r="22" spans="1:11" ht="21.75" customHeight="1">
      <c r="A22" s="136" t="s">
        <v>212</v>
      </c>
      <c r="C22" s="137"/>
      <c r="D22" s="138"/>
      <c r="E22" s="6"/>
      <c r="F22" s="6"/>
      <c r="G22" s="6"/>
      <c r="H22" s="6"/>
      <c r="I22" s="6"/>
      <c r="J22" s="3"/>
      <c r="K22" s="6"/>
    </row>
    <row r="23" spans="1:11" ht="21.75" customHeight="1">
      <c r="B23" s="136" t="s">
        <v>213</v>
      </c>
      <c r="C23" s="137">
        <v>11</v>
      </c>
      <c r="D23" s="138"/>
      <c r="E23" s="6">
        <v>11425</v>
      </c>
      <c r="F23" s="6"/>
      <c r="G23" s="6">
        <v>0</v>
      </c>
      <c r="H23" s="6"/>
      <c r="I23" s="6">
        <v>0</v>
      </c>
      <c r="J23" s="3"/>
      <c r="K23" s="6">
        <v>0</v>
      </c>
    </row>
    <row r="24" spans="1:11" ht="21.75" customHeight="1">
      <c r="A24" s="136" t="s">
        <v>81</v>
      </c>
      <c r="B24" s="144"/>
      <c r="C24" s="137"/>
      <c r="D24" s="138"/>
      <c r="E24" s="6">
        <v>-5387</v>
      </c>
      <c r="F24" s="6"/>
      <c r="G24" s="6">
        <v>-5835</v>
      </c>
      <c r="H24" s="6"/>
      <c r="I24" s="6">
        <v>-321</v>
      </c>
      <c r="J24" s="3"/>
      <c r="K24" s="6">
        <v>-88</v>
      </c>
    </row>
    <row r="25" spans="1:11" ht="21.75" customHeight="1">
      <c r="A25" s="136" t="s">
        <v>82</v>
      </c>
      <c r="B25" s="145"/>
      <c r="C25" s="137">
        <v>12</v>
      </c>
      <c r="D25" s="138"/>
      <c r="E25" s="141">
        <v>-4776</v>
      </c>
      <c r="F25" s="4"/>
      <c r="G25" s="141">
        <v>-4740</v>
      </c>
      <c r="H25" s="4"/>
      <c r="I25" s="141">
        <v>0</v>
      </c>
      <c r="J25" s="5"/>
      <c r="K25" s="141">
        <v>0</v>
      </c>
    </row>
    <row r="26" spans="1:11" ht="8.1" customHeight="1">
      <c r="C26" s="137"/>
      <c r="D26" s="138"/>
      <c r="E26" s="4"/>
      <c r="F26" s="4"/>
      <c r="G26" s="4"/>
      <c r="H26" s="4"/>
      <c r="I26" s="4"/>
      <c r="J26" s="5"/>
      <c r="K26" s="4"/>
    </row>
    <row r="27" spans="1:11" ht="21.75" customHeight="1">
      <c r="A27" s="142" t="s">
        <v>83</v>
      </c>
      <c r="B27" s="146"/>
      <c r="C27" s="137"/>
      <c r="D27" s="138"/>
      <c r="E27" s="6">
        <f>SUM(E16:E25)</f>
        <v>-20574</v>
      </c>
      <c r="F27" s="6"/>
      <c r="G27" s="6">
        <f>SUM(G16:G25)</f>
        <v>-35276</v>
      </c>
      <c r="H27" s="6"/>
      <c r="I27" s="6">
        <f>SUM(I16:I25)</f>
        <v>-8830</v>
      </c>
      <c r="J27" s="6"/>
      <c r="K27" s="6">
        <f>SUM(K16:K25)</f>
        <v>-2354</v>
      </c>
    </row>
    <row r="28" spans="1:11" ht="21.75" customHeight="1">
      <c r="A28" s="136" t="s">
        <v>221</v>
      </c>
      <c r="B28" s="144"/>
      <c r="C28" s="137">
        <v>19</v>
      </c>
      <c r="D28" s="138"/>
      <c r="E28" s="7">
        <v>10091</v>
      </c>
      <c r="F28" s="6"/>
      <c r="G28" s="7">
        <v>765</v>
      </c>
      <c r="H28" s="6"/>
      <c r="I28" s="7">
        <v>8</v>
      </c>
      <c r="J28" s="3"/>
      <c r="K28" s="7">
        <v>0</v>
      </c>
    </row>
    <row r="29" spans="1:11" ht="8.1" customHeight="1">
      <c r="B29" s="144"/>
      <c r="C29" s="137"/>
      <c r="D29" s="138"/>
      <c r="E29" s="4"/>
      <c r="F29" s="6"/>
      <c r="G29" s="4"/>
      <c r="H29" s="6"/>
      <c r="I29" s="4"/>
      <c r="J29" s="3"/>
      <c r="K29" s="4"/>
    </row>
    <row r="30" spans="1:11" ht="21.75" customHeight="1" thickBot="1">
      <c r="A30" s="142" t="s">
        <v>84</v>
      </c>
      <c r="B30" s="142"/>
      <c r="C30" s="137"/>
      <c r="D30" s="138"/>
      <c r="E30" s="8">
        <f>SUM(E27:E29)</f>
        <v>-10483</v>
      </c>
      <c r="F30" s="6"/>
      <c r="G30" s="8">
        <f>SUM(G27:G29)</f>
        <v>-34511</v>
      </c>
      <c r="H30" s="6"/>
      <c r="I30" s="8">
        <f>SUM(I27:I29)</f>
        <v>-8822</v>
      </c>
      <c r="J30" s="3"/>
      <c r="K30" s="8">
        <f>SUM(K27:K29)</f>
        <v>-2354</v>
      </c>
    </row>
    <row r="31" spans="1:11" ht="21.75" customHeight="1" thickTop="1">
      <c r="A31" s="142"/>
      <c r="B31" s="142"/>
      <c r="C31" s="137"/>
      <c r="D31" s="138"/>
      <c r="E31" s="201"/>
      <c r="F31" s="6"/>
      <c r="G31" s="201"/>
      <c r="H31" s="6"/>
      <c r="I31" s="201"/>
      <c r="J31" s="3"/>
      <c r="K31" s="201"/>
    </row>
    <row r="32" spans="1:11" ht="21.75" customHeight="1">
      <c r="A32" s="142" t="s">
        <v>209</v>
      </c>
      <c r="B32" s="144"/>
      <c r="C32" s="137"/>
      <c r="D32" s="137"/>
      <c r="E32" s="13"/>
      <c r="F32" s="6"/>
      <c r="G32" s="13"/>
      <c r="H32" s="6"/>
      <c r="I32" s="13"/>
      <c r="J32" s="6"/>
      <c r="K32" s="13"/>
    </row>
    <row r="33" spans="1:11" ht="21.75" customHeight="1">
      <c r="A33" s="136" t="s">
        <v>85</v>
      </c>
      <c r="B33" s="145"/>
      <c r="C33" s="137"/>
      <c r="D33" s="137"/>
      <c r="E33" s="120">
        <v>-8540</v>
      </c>
      <c r="F33" s="120"/>
      <c r="G33" s="120">
        <v>-28792</v>
      </c>
      <c r="H33" s="120"/>
      <c r="I33" s="120">
        <v>-8822</v>
      </c>
      <c r="J33" s="120"/>
      <c r="K33" s="120">
        <v>-2354</v>
      </c>
    </row>
    <row r="34" spans="1:11" ht="21.75" customHeight="1">
      <c r="A34" s="136" t="s">
        <v>86</v>
      </c>
      <c r="C34" s="137"/>
      <c r="D34" s="137"/>
      <c r="E34" s="7">
        <v>-1943</v>
      </c>
      <c r="F34" s="6"/>
      <c r="G34" s="7">
        <v>-5719</v>
      </c>
      <c r="H34" s="6"/>
      <c r="I34" s="7">
        <f>I30-I33</f>
        <v>0</v>
      </c>
      <c r="J34" s="6"/>
      <c r="K34" s="7">
        <v>0</v>
      </c>
    </row>
    <row r="35" spans="1:11" ht="8.1" customHeight="1">
      <c r="B35" s="144"/>
      <c r="C35" s="137"/>
      <c r="D35" s="137"/>
      <c r="E35" s="4"/>
      <c r="F35" s="4"/>
      <c r="G35" s="4"/>
      <c r="H35" s="4"/>
      <c r="I35" s="4"/>
      <c r="J35" s="4"/>
      <c r="K35" s="4"/>
    </row>
    <row r="36" spans="1:11" ht="21.75" customHeight="1" thickBot="1">
      <c r="A36" s="142" t="s">
        <v>84</v>
      </c>
      <c r="B36" s="142"/>
      <c r="C36" s="142"/>
      <c r="D36" s="138"/>
      <c r="E36" s="8">
        <f>SUM(E33:E34)</f>
        <v>-10483</v>
      </c>
      <c r="F36" s="6"/>
      <c r="G36" s="8">
        <f>SUM(G33:G34)</f>
        <v>-34511</v>
      </c>
      <c r="H36" s="6"/>
      <c r="I36" s="8">
        <f>SUM(I33:I34)</f>
        <v>-8822</v>
      </c>
      <c r="J36" s="3"/>
      <c r="K36" s="8">
        <f>SUM(K33:K34)</f>
        <v>-2354</v>
      </c>
    </row>
    <row r="37" spans="1:11" ht="21.75" customHeight="1" thickTop="1"/>
    <row r="38" spans="1:11" ht="21.75" customHeight="1">
      <c r="A38" s="142" t="s">
        <v>87</v>
      </c>
      <c r="C38" s="137"/>
      <c r="D38" s="138"/>
      <c r="E38" s="6"/>
      <c r="F38" s="6"/>
      <c r="G38" s="6"/>
      <c r="H38" s="6"/>
      <c r="I38" s="6"/>
      <c r="J38" s="3"/>
      <c r="K38" s="6"/>
    </row>
    <row r="39" spans="1:11" ht="8.1" customHeight="1">
      <c r="B39" s="144"/>
      <c r="C39" s="137"/>
      <c r="D39" s="138"/>
      <c r="E39" s="6"/>
      <c r="F39" s="6"/>
      <c r="G39" s="6"/>
      <c r="H39" s="6"/>
      <c r="I39" s="6"/>
      <c r="J39" s="3"/>
      <c r="K39" s="6"/>
    </row>
    <row r="40" spans="1:11" ht="21.75" customHeight="1">
      <c r="A40" s="136" t="s">
        <v>88</v>
      </c>
      <c r="B40" s="144"/>
      <c r="C40" s="137">
        <v>20</v>
      </c>
      <c r="D40" s="138"/>
      <c r="E40" s="14">
        <v>-3.3E-3</v>
      </c>
      <c r="F40" s="14"/>
      <c r="G40" s="14">
        <v>-1.12E-2</v>
      </c>
      <c r="H40" s="14"/>
      <c r="I40" s="14">
        <v>-3.3999999999999998E-3</v>
      </c>
      <c r="J40" s="15"/>
      <c r="K40" s="14">
        <v>-8.9999999999999998E-4</v>
      </c>
    </row>
    <row r="41" spans="1:11" ht="21.75" customHeight="1">
      <c r="B41" s="144"/>
      <c r="C41" s="137"/>
      <c r="D41" s="138"/>
      <c r="E41" s="14"/>
      <c r="F41" s="14"/>
      <c r="G41" s="14"/>
      <c r="H41" s="14"/>
      <c r="I41" s="14"/>
      <c r="J41" s="15"/>
      <c r="K41" s="14"/>
    </row>
    <row r="42" spans="1:11" ht="17.25" customHeight="1">
      <c r="B42" s="144"/>
      <c r="C42" s="137"/>
      <c r="D42" s="138"/>
      <c r="E42" s="14"/>
      <c r="F42" s="14"/>
      <c r="G42" s="14"/>
      <c r="H42" s="14"/>
      <c r="I42" s="14"/>
      <c r="J42" s="15"/>
      <c r="K42" s="14"/>
    </row>
    <row r="43" spans="1:11" ht="21.6" customHeight="1">
      <c r="A43" s="206" t="s">
        <v>32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</row>
    <row r="44" spans="1:11" s="122" customFormat="1" ht="21.75" customHeight="1">
      <c r="A44" s="147" t="str">
        <f>A1</f>
        <v xml:space="preserve">บริษัท ออลล์ เอ็นเนอร์ยี่ แอนด์ ยูทิลิตี้ จำกัด (มหาชน)  </v>
      </c>
      <c r="B44" s="148"/>
      <c r="C44" s="148"/>
      <c r="D44" s="148"/>
      <c r="E44" s="9"/>
      <c r="F44" s="10"/>
      <c r="G44" s="9"/>
      <c r="H44" s="10"/>
      <c r="I44" s="120"/>
      <c r="J44" s="118"/>
      <c r="K44" s="121" t="str">
        <f>K1</f>
        <v>ยังไม่ได้ตรวจสอบ</v>
      </c>
    </row>
    <row r="45" spans="1:11" s="122" customFormat="1" ht="21.75" customHeight="1">
      <c r="A45" s="147" t="s">
        <v>74</v>
      </c>
      <c r="B45" s="148"/>
      <c r="C45" s="148"/>
      <c r="D45" s="148"/>
      <c r="E45" s="9"/>
      <c r="F45" s="10"/>
      <c r="G45" s="9"/>
      <c r="H45" s="10"/>
      <c r="I45" s="4"/>
      <c r="J45" s="9"/>
      <c r="K45" s="4"/>
    </row>
    <row r="46" spans="1:11" s="122" customFormat="1" ht="21.75" customHeight="1">
      <c r="A46" s="149" t="str">
        <f>A3</f>
        <v>สำหรับรอบระยะเวลาสามเดือนสิ้นสุดวันที่ 31 มีนาคม พ.ศ. 2569</v>
      </c>
      <c r="B46" s="150"/>
      <c r="C46" s="150"/>
      <c r="D46" s="150"/>
      <c r="E46" s="11"/>
      <c r="F46" s="12"/>
      <c r="G46" s="11"/>
      <c r="H46" s="12"/>
      <c r="I46" s="7"/>
      <c r="J46" s="11"/>
      <c r="K46" s="7"/>
    </row>
    <row r="47" spans="1:11" s="122" customFormat="1" ht="21.75" customHeight="1">
      <c r="A47" s="151"/>
      <c r="B47" s="152"/>
      <c r="C47" s="152"/>
      <c r="D47" s="152"/>
      <c r="E47" s="4"/>
      <c r="F47" s="10"/>
      <c r="G47" s="4"/>
      <c r="H47" s="9"/>
      <c r="I47" s="4"/>
      <c r="J47" s="10"/>
      <c r="K47" s="4"/>
    </row>
    <row r="48" spans="1:11" s="122" customFormat="1" ht="21.75" customHeight="1">
      <c r="A48" s="151"/>
      <c r="B48" s="151"/>
      <c r="C48" s="152"/>
      <c r="D48" s="152"/>
      <c r="E48" s="205" t="s">
        <v>3</v>
      </c>
      <c r="F48" s="205"/>
      <c r="G48" s="205"/>
      <c r="H48" s="131"/>
      <c r="I48" s="130"/>
      <c r="J48" s="130"/>
      <c r="K48" s="130" t="s">
        <v>4</v>
      </c>
    </row>
    <row r="49" spans="1:11" s="122" customFormat="1" ht="21.75" customHeight="1">
      <c r="A49" s="151"/>
      <c r="B49" s="151"/>
      <c r="C49" s="152"/>
      <c r="D49" s="152"/>
      <c r="E49" s="131"/>
      <c r="F49" s="131"/>
      <c r="G49" s="74" t="s">
        <v>2</v>
      </c>
      <c r="H49" s="131"/>
      <c r="I49" s="131"/>
      <c r="J49" s="131"/>
      <c r="K49" s="131"/>
    </row>
    <row r="50" spans="1:11" s="122" customFormat="1" ht="21.75" customHeight="1">
      <c r="A50" s="151"/>
      <c r="B50" s="152"/>
      <c r="C50" s="152"/>
      <c r="D50" s="152"/>
      <c r="E50" s="74" t="s">
        <v>199</v>
      </c>
      <c r="F50" s="75"/>
      <c r="G50" s="74" t="s">
        <v>8</v>
      </c>
      <c r="H50" s="76"/>
      <c r="I50" s="74" t="s">
        <v>199</v>
      </c>
      <c r="J50" s="75"/>
      <c r="K50" s="74" t="s">
        <v>8</v>
      </c>
    </row>
    <row r="51" spans="1:11" s="122" customFormat="1" ht="21.75" customHeight="1">
      <c r="A51" s="151"/>
      <c r="B51" s="152"/>
      <c r="C51" s="135"/>
      <c r="D51" s="152"/>
      <c r="E51" s="132" t="s">
        <v>10</v>
      </c>
      <c r="F51" s="133"/>
      <c r="G51" s="132" t="s">
        <v>10</v>
      </c>
      <c r="H51" s="134"/>
      <c r="I51" s="132" t="s">
        <v>10</v>
      </c>
      <c r="J51" s="133"/>
      <c r="K51" s="132" t="s">
        <v>10</v>
      </c>
    </row>
    <row r="52" spans="1:11" ht="21.75" customHeight="1">
      <c r="B52" s="145"/>
      <c r="C52" s="152"/>
      <c r="D52" s="138"/>
      <c r="E52" s="6"/>
      <c r="F52" s="6"/>
      <c r="G52" s="6"/>
      <c r="H52" s="5"/>
      <c r="I52" s="3"/>
      <c r="J52" s="3"/>
      <c r="K52" s="3"/>
    </row>
    <row r="53" spans="1:11" ht="21.75" customHeight="1">
      <c r="A53" s="142" t="s">
        <v>84</v>
      </c>
      <c r="B53" s="144"/>
      <c r="C53" s="153"/>
      <c r="D53" s="137"/>
      <c r="E53" s="6">
        <f>E36</f>
        <v>-10483</v>
      </c>
      <c r="F53" s="4"/>
      <c r="G53" s="6">
        <f>G30</f>
        <v>-34511</v>
      </c>
      <c r="H53" s="4"/>
      <c r="I53" s="6">
        <f>I30</f>
        <v>-8822</v>
      </c>
      <c r="J53" s="4"/>
      <c r="K53" s="6">
        <f>K36</f>
        <v>-2354</v>
      </c>
    </row>
    <row r="54" spans="1:11" ht="6" customHeight="1">
      <c r="B54" s="144"/>
      <c r="C54" s="153"/>
      <c r="D54" s="138"/>
      <c r="E54" s="4"/>
      <c r="F54" s="4"/>
      <c r="G54" s="4"/>
      <c r="H54" s="4"/>
      <c r="I54" s="4"/>
      <c r="J54" s="5"/>
      <c r="K54" s="4"/>
    </row>
    <row r="55" spans="1:11" ht="21.75" customHeight="1">
      <c r="A55" s="147" t="s">
        <v>89</v>
      </c>
      <c r="B55" s="148"/>
      <c r="C55" s="137"/>
      <c r="D55" s="152"/>
      <c r="E55" s="154"/>
      <c r="F55" s="155"/>
      <c r="G55" s="154"/>
      <c r="H55" s="155"/>
      <c r="I55" s="154"/>
      <c r="J55" s="155"/>
      <c r="K55" s="154"/>
    </row>
    <row r="56" spans="1:11" ht="21.75" customHeight="1">
      <c r="A56" s="151"/>
      <c r="B56" s="151" t="s">
        <v>90</v>
      </c>
      <c r="C56" s="137"/>
      <c r="D56" s="152"/>
      <c r="E56" s="154"/>
      <c r="F56" s="155"/>
      <c r="G56" s="154"/>
      <c r="H56" s="155"/>
      <c r="I56" s="154"/>
      <c r="J56" s="155"/>
      <c r="K56" s="154"/>
    </row>
    <row r="57" spans="1:11" ht="21.75" customHeight="1">
      <c r="A57" s="151"/>
      <c r="B57" s="151" t="s">
        <v>91</v>
      </c>
      <c r="C57" s="137"/>
      <c r="D57" s="152"/>
      <c r="E57" s="154"/>
      <c r="F57" s="155"/>
      <c r="G57" s="154"/>
      <c r="H57" s="155"/>
      <c r="I57" s="154"/>
      <c r="J57" s="155"/>
      <c r="K57" s="154"/>
    </row>
    <row r="58" spans="1:11" ht="21.75" customHeight="1">
      <c r="A58" s="147"/>
      <c r="B58" s="151" t="s">
        <v>92</v>
      </c>
      <c r="C58" s="156"/>
      <c r="D58" s="152"/>
      <c r="E58" s="157">
        <v>-53</v>
      </c>
      <c r="F58" s="155"/>
      <c r="G58" s="157">
        <v>-53</v>
      </c>
      <c r="H58" s="155"/>
      <c r="I58" s="157">
        <v>0</v>
      </c>
      <c r="J58" s="155"/>
      <c r="K58" s="157">
        <v>0</v>
      </c>
    </row>
    <row r="59" spans="1:11" ht="21.75" customHeight="1">
      <c r="A59" s="151"/>
      <c r="B59" s="151" t="s">
        <v>93</v>
      </c>
      <c r="C59" s="137"/>
      <c r="D59" s="152"/>
      <c r="E59" s="157"/>
      <c r="F59" s="155"/>
      <c r="G59" s="157"/>
      <c r="H59" s="155"/>
      <c r="I59" s="157"/>
      <c r="J59" s="155"/>
      <c r="K59" s="157"/>
    </row>
    <row r="60" spans="1:11" ht="21.75" customHeight="1">
      <c r="A60" s="151"/>
      <c r="B60" s="151" t="s">
        <v>94</v>
      </c>
      <c r="C60" s="153"/>
      <c r="D60" s="152"/>
      <c r="E60" s="157"/>
      <c r="F60" s="155"/>
      <c r="G60" s="157"/>
      <c r="H60" s="155"/>
      <c r="I60" s="157"/>
      <c r="J60" s="155"/>
      <c r="K60" s="157"/>
    </row>
    <row r="61" spans="1:11" ht="21.75" customHeight="1">
      <c r="A61" s="151"/>
      <c r="B61" s="151" t="s">
        <v>95</v>
      </c>
      <c r="C61" s="153"/>
      <c r="D61" s="152"/>
      <c r="E61" s="158">
        <v>10</v>
      </c>
      <c r="F61" s="155"/>
      <c r="G61" s="158">
        <v>10</v>
      </c>
      <c r="H61" s="155"/>
      <c r="I61" s="158">
        <v>0</v>
      </c>
      <c r="J61" s="155"/>
      <c r="K61" s="158">
        <v>0</v>
      </c>
    </row>
    <row r="62" spans="1:11" ht="21.75" customHeight="1">
      <c r="A62" s="151"/>
      <c r="B62" s="151" t="s">
        <v>96</v>
      </c>
      <c r="C62" s="137"/>
      <c r="D62" s="152"/>
      <c r="E62" s="154"/>
      <c r="F62" s="155"/>
      <c r="G62" s="154"/>
      <c r="H62" s="155"/>
      <c r="I62" s="154"/>
      <c r="J62" s="155"/>
      <c r="K62" s="154"/>
    </row>
    <row r="63" spans="1:11" ht="21.75" customHeight="1">
      <c r="A63" s="151"/>
      <c r="B63" s="151" t="s">
        <v>97</v>
      </c>
      <c r="C63" s="137"/>
      <c r="D63" s="152"/>
      <c r="E63" s="158">
        <f>SUM(E57:E61)</f>
        <v>-43</v>
      </c>
      <c r="F63" s="157"/>
      <c r="G63" s="158">
        <f>SUM(G57:G61)</f>
        <v>-43</v>
      </c>
      <c r="H63" s="157"/>
      <c r="I63" s="158">
        <f>SUM(I57:I61)</f>
        <v>0</v>
      </c>
      <c r="J63" s="157"/>
      <c r="K63" s="158">
        <f>SUM(K57:K61)</f>
        <v>0</v>
      </c>
    </row>
    <row r="64" spans="1:11" ht="6" customHeight="1">
      <c r="A64" s="147"/>
      <c r="B64" s="148"/>
      <c r="C64" s="137"/>
      <c r="D64" s="152"/>
      <c r="E64" s="154"/>
      <c r="F64" s="155"/>
      <c r="G64" s="154"/>
      <c r="H64" s="155"/>
      <c r="I64" s="154"/>
      <c r="J64" s="155"/>
      <c r="K64" s="154"/>
    </row>
    <row r="65" spans="1:11" ht="21.75" customHeight="1">
      <c r="A65" s="148" t="s">
        <v>98</v>
      </c>
      <c r="B65" s="148"/>
      <c r="C65" s="137"/>
      <c r="D65" s="152"/>
      <c r="E65" s="154"/>
      <c r="F65" s="155"/>
      <c r="G65" s="154"/>
      <c r="H65" s="155"/>
      <c r="I65" s="154"/>
      <c r="J65" s="155"/>
      <c r="K65" s="154"/>
    </row>
    <row r="66" spans="1:11" ht="21.75" customHeight="1">
      <c r="A66" s="148"/>
      <c r="B66" s="142" t="s">
        <v>99</v>
      </c>
      <c r="C66" s="137"/>
      <c r="D66" s="152"/>
      <c r="E66" s="159">
        <f>E63</f>
        <v>-43</v>
      </c>
      <c r="F66" s="155"/>
      <c r="G66" s="159">
        <f>G63</f>
        <v>-43</v>
      </c>
      <c r="H66" s="155"/>
      <c r="I66" s="159">
        <f>I63</f>
        <v>0</v>
      </c>
      <c r="J66" s="155"/>
      <c r="K66" s="159">
        <f>K63</f>
        <v>0</v>
      </c>
    </row>
    <row r="67" spans="1:11" ht="6" customHeight="1">
      <c r="A67" s="147"/>
      <c r="B67" s="148"/>
      <c r="C67" s="137"/>
      <c r="D67" s="152"/>
      <c r="E67" s="154"/>
      <c r="F67" s="155"/>
      <c r="G67" s="154"/>
      <c r="H67" s="155"/>
      <c r="I67" s="154"/>
      <c r="J67" s="155"/>
      <c r="K67" s="154"/>
    </row>
    <row r="68" spans="1:11" ht="21.75" customHeight="1" thickBot="1">
      <c r="A68" s="147" t="s">
        <v>100</v>
      </c>
      <c r="B68" s="148"/>
      <c r="C68" s="137"/>
      <c r="D68" s="152"/>
      <c r="E68" s="160">
        <f>SUM(E53+E66)</f>
        <v>-10526</v>
      </c>
      <c r="F68" s="155"/>
      <c r="G68" s="160">
        <f>SUM(G53+G66)</f>
        <v>-34554</v>
      </c>
      <c r="H68" s="155"/>
      <c r="I68" s="160">
        <f>SUM(I53+I66)</f>
        <v>-8822</v>
      </c>
      <c r="J68" s="155"/>
      <c r="K68" s="160">
        <f>SUM(K53+K66)</f>
        <v>-2354</v>
      </c>
    </row>
    <row r="69" spans="1:11" ht="21.75" customHeight="1" thickTop="1">
      <c r="A69" s="147"/>
      <c r="B69" s="148"/>
      <c r="C69" s="137"/>
      <c r="D69" s="152"/>
      <c r="E69" s="154"/>
      <c r="F69" s="155"/>
      <c r="G69" s="154"/>
      <c r="H69" s="155"/>
      <c r="I69" s="154"/>
      <c r="J69" s="155"/>
      <c r="K69" s="154"/>
    </row>
    <row r="70" spans="1:11" ht="21.75" customHeight="1">
      <c r="A70" s="147" t="s">
        <v>210</v>
      </c>
      <c r="B70" s="148"/>
      <c r="C70" s="137"/>
      <c r="D70" s="152"/>
      <c r="E70" s="154"/>
      <c r="F70" s="155"/>
      <c r="G70" s="154"/>
      <c r="H70" s="155"/>
      <c r="I70" s="154"/>
      <c r="J70" s="155"/>
      <c r="K70" s="154"/>
    </row>
    <row r="71" spans="1:11" ht="6" customHeight="1">
      <c r="A71" s="147"/>
      <c r="B71" s="148"/>
      <c r="C71" s="137"/>
      <c r="D71" s="152"/>
      <c r="E71" s="154"/>
      <c r="F71" s="155"/>
      <c r="G71" s="154"/>
      <c r="H71" s="155"/>
      <c r="I71" s="154"/>
      <c r="J71" s="155"/>
      <c r="K71" s="154"/>
    </row>
    <row r="72" spans="1:11" ht="21.75" customHeight="1">
      <c r="A72" s="151" t="s">
        <v>85</v>
      </c>
      <c r="B72" s="152"/>
      <c r="C72" s="137"/>
      <c r="D72" s="152"/>
      <c r="E72" s="6">
        <v>-8583</v>
      </c>
      <c r="F72" s="155"/>
      <c r="G72" s="6">
        <v>-28835</v>
      </c>
      <c r="H72" s="155"/>
      <c r="I72" s="6">
        <v>-8822</v>
      </c>
      <c r="J72" s="155"/>
      <c r="K72" s="6">
        <v>-2354</v>
      </c>
    </row>
    <row r="73" spans="1:11" ht="21.75" customHeight="1">
      <c r="A73" s="151" t="s">
        <v>86</v>
      </c>
      <c r="B73" s="152"/>
      <c r="C73" s="137"/>
      <c r="D73" s="152"/>
      <c r="E73" s="159">
        <v>-1943</v>
      </c>
      <c r="F73" s="155"/>
      <c r="G73" s="159">
        <v>-5719</v>
      </c>
      <c r="H73" s="155"/>
      <c r="I73" s="159">
        <v>0</v>
      </c>
      <c r="J73" s="155"/>
      <c r="K73" s="159">
        <v>0</v>
      </c>
    </row>
    <row r="74" spans="1:11" ht="6" customHeight="1">
      <c r="A74" s="147"/>
      <c r="B74" s="148"/>
      <c r="C74" s="137"/>
      <c r="D74" s="152"/>
      <c r="E74" s="154"/>
      <c r="F74" s="155"/>
      <c r="G74" s="154"/>
      <c r="H74" s="155"/>
      <c r="I74" s="154"/>
      <c r="J74" s="155"/>
      <c r="K74" s="154"/>
    </row>
    <row r="75" spans="1:11" ht="21.75" customHeight="1" thickBot="1">
      <c r="A75" s="147" t="s">
        <v>100</v>
      </c>
      <c r="B75" s="148"/>
      <c r="C75" s="137"/>
      <c r="D75" s="152"/>
      <c r="E75" s="8">
        <f>SUM(E72:E73)</f>
        <v>-10526</v>
      </c>
      <c r="F75" s="155"/>
      <c r="G75" s="8">
        <f>SUM(G72:G73)</f>
        <v>-34554</v>
      </c>
      <c r="H75" s="155"/>
      <c r="I75" s="8">
        <f>SUM(I72:I73)</f>
        <v>-8822</v>
      </c>
      <c r="J75" s="155"/>
      <c r="K75" s="8">
        <f>SUM(K72:K73)</f>
        <v>-2354</v>
      </c>
    </row>
    <row r="76" spans="1:11" ht="21.75" customHeight="1" thickTop="1"/>
    <row r="86" spans="1:11" ht="4.5" customHeight="1"/>
    <row r="87" spans="1:11" ht="21.95" customHeight="1">
      <c r="A87" s="20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</row>
  </sheetData>
  <mergeCells count="4">
    <mergeCell ref="E5:G5"/>
    <mergeCell ref="A43:K43"/>
    <mergeCell ref="E48:G48"/>
    <mergeCell ref="A87:K87"/>
  </mergeCells>
  <pageMargins left="0.8" right="0.5" top="0.5" bottom="0.6" header="0.49" footer="0.4"/>
  <pageSetup paperSize="9" scale="90" firstPageNumber="6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14E57-2865-4D74-98A1-5ABC6BA6471E}">
  <dimension ref="A1:AE44"/>
  <sheetViews>
    <sheetView topLeftCell="A16" zoomScale="70" zoomScaleNormal="70" zoomScaleSheetLayoutView="85" workbookViewId="0">
      <selection activeCell="H40" sqref="H40"/>
    </sheetView>
  </sheetViews>
  <sheetFormatPr defaultColWidth="9.42578125" defaultRowHeight="21.75" customHeight="1"/>
  <cols>
    <col min="1" max="1" width="1.42578125" style="23" customWidth="1"/>
    <col min="2" max="2" width="43.85546875" style="23" customWidth="1"/>
    <col min="3" max="3" width="7.5703125" style="23" customWidth="1"/>
    <col min="4" max="4" width="0.5703125" style="20" customWidth="1"/>
    <col min="5" max="5" width="10.140625" style="21" customWidth="1"/>
    <col min="6" max="6" width="0.5703125" style="20" customWidth="1"/>
    <col min="7" max="7" width="8.7109375" style="21" customWidth="1"/>
    <col min="8" max="8" width="0.5703125" style="20" customWidth="1"/>
    <col min="9" max="9" width="12.28515625" style="21" customWidth="1"/>
    <col min="10" max="10" width="0.5703125" style="20" customWidth="1"/>
    <col min="11" max="11" width="12.5703125" style="21" customWidth="1"/>
    <col min="12" max="12" width="0.5703125" style="20" customWidth="1"/>
    <col min="13" max="13" width="9.5703125" style="21" customWidth="1"/>
    <col min="14" max="14" width="0.5703125" style="20" customWidth="1"/>
    <col min="15" max="15" width="10" style="21" customWidth="1"/>
    <col min="16" max="16" width="0.5703125" style="20" customWidth="1"/>
    <col min="17" max="17" width="11" style="21" customWidth="1"/>
    <col min="18" max="18" width="0.5703125" style="20" customWidth="1"/>
    <col min="19" max="19" width="11.140625" style="21" customWidth="1"/>
    <col min="20" max="20" width="0.5703125" style="21" customWidth="1"/>
    <col min="21" max="21" width="11.85546875" style="21" customWidth="1"/>
    <col min="22" max="22" width="0.5703125" style="21" customWidth="1"/>
    <col min="23" max="23" width="10.7109375" style="21" customWidth="1"/>
    <col min="24" max="24" width="0.5703125" style="20" customWidth="1"/>
    <col min="25" max="25" width="14.5703125" style="21" customWidth="1"/>
    <col min="26" max="26" width="0.5703125" style="20" customWidth="1"/>
    <col min="27" max="27" width="11.140625" style="21" customWidth="1"/>
    <col min="28" max="28" width="0.5703125" style="20" customWidth="1"/>
    <col min="29" max="29" width="11.7109375" style="21" customWidth="1"/>
    <col min="30" max="30" width="0.5703125" style="20" customWidth="1"/>
    <col min="31" max="31" width="9.7109375" style="21" customWidth="1"/>
    <col min="32" max="16384" width="9.42578125" style="23"/>
  </cols>
  <sheetData>
    <row r="1" spans="1:31" ht="21.75" customHeight="1">
      <c r="A1" s="28" t="s">
        <v>0</v>
      </c>
      <c r="B1" s="19"/>
      <c r="C1" s="19"/>
      <c r="AE1" s="22" t="s">
        <v>5</v>
      </c>
    </row>
    <row r="2" spans="1:31" ht="21.75" customHeight="1">
      <c r="A2" s="27" t="s">
        <v>101</v>
      </c>
      <c r="B2" s="19"/>
      <c r="C2" s="19"/>
    </row>
    <row r="3" spans="1:31" ht="21.75" customHeight="1">
      <c r="A3" s="29" t="s">
        <v>200</v>
      </c>
      <c r="B3" s="24"/>
      <c r="C3" s="24"/>
      <c r="D3" s="25"/>
      <c r="E3" s="26"/>
      <c r="F3" s="25"/>
      <c r="G3" s="26"/>
      <c r="H3" s="25"/>
      <c r="I3" s="26"/>
      <c r="J3" s="25"/>
      <c r="K3" s="26"/>
      <c r="L3" s="25"/>
      <c r="M3" s="26"/>
      <c r="N3" s="25"/>
      <c r="O3" s="26"/>
      <c r="P3" s="25"/>
      <c r="Q3" s="26"/>
      <c r="R3" s="25"/>
      <c r="S3" s="26"/>
      <c r="T3" s="26"/>
      <c r="U3" s="26"/>
      <c r="V3" s="26"/>
      <c r="W3" s="26"/>
      <c r="X3" s="25"/>
      <c r="Y3" s="26"/>
      <c r="Z3" s="25"/>
      <c r="AA3" s="26"/>
      <c r="AB3" s="25"/>
      <c r="AC3" s="26"/>
      <c r="AD3" s="25"/>
      <c r="AE3" s="26"/>
    </row>
    <row r="4" spans="1:31" ht="21" customHeight="1"/>
    <row r="5" spans="1:31" s="33" customFormat="1" ht="21" customHeight="1">
      <c r="B5" s="34"/>
      <c r="C5" s="34"/>
      <c r="D5" s="34"/>
      <c r="E5" s="208" t="s">
        <v>102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</row>
    <row r="6" spans="1:31" s="33" customFormat="1" ht="21" customHeight="1">
      <c r="B6" s="34"/>
      <c r="C6" s="34"/>
      <c r="D6" s="34"/>
      <c r="E6" s="209" t="s">
        <v>103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34"/>
      <c r="AC6" s="35"/>
      <c r="AD6" s="34"/>
      <c r="AE6" s="35"/>
    </row>
    <row r="7" spans="1:31" s="33" customFormat="1" ht="21" customHeight="1">
      <c r="B7" s="34"/>
      <c r="C7" s="34"/>
      <c r="D7" s="34"/>
      <c r="E7" s="35"/>
      <c r="F7" s="34"/>
      <c r="G7" s="35"/>
      <c r="H7" s="34"/>
      <c r="I7" s="35"/>
      <c r="J7" s="34"/>
      <c r="K7" s="35"/>
      <c r="L7" s="34"/>
      <c r="M7" s="35"/>
      <c r="N7" s="34"/>
      <c r="O7" s="35"/>
      <c r="P7" s="34"/>
      <c r="Q7" s="35"/>
      <c r="R7" s="34"/>
      <c r="S7" s="210" t="s">
        <v>69</v>
      </c>
      <c r="T7" s="210"/>
      <c r="U7" s="210"/>
      <c r="V7" s="210"/>
      <c r="W7" s="210"/>
      <c r="X7" s="210"/>
      <c r="Y7" s="210"/>
      <c r="Z7" s="161"/>
      <c r="AA7" s="161"/>
      <c r="AB7" s="34"/>
      <c r="AC7" s="35"/>
      <c r="AD7" s="34"/>
      <c r="AE7" s="35"/>
    </row>
    <row r="8" spans="1:31" s="33" customFormat="1" ht="21" customHeight="1">
      <c r="B8" s="34"/>
      <c r="C8" s="34"/>
      <c r="D8" s="34"/>
      <c r="E8" s="211" t="s">
        <v>104</v>
      </c>
      <c r="F8" s="211"/>
      <c r="G8" s="211"/>
      <c r="H8" s="211"/>
      <c r="I8" s="211"/>
      <c r="J8" s="211"/>
      <c r="K8" s="211"/>
      <c r="L8" s="211"/>
      <c r="M8" s="211"/>
      <c r="N8" s="36"/>
      <c r="O8" s="212" t="s">
        <v>65</v>
      </c>
      <c r="P8" s="212"/>
      <c r="Q8" s="212"/>
      <c r="R8" s="34"/>
      <c r="S8" s="213" t="s">
        <v>89</v>
      </c>
      <c r="T8" s="213"/>
      <c r="U8" s="213"/>
      <c r="V8" s="213"/>
      <c r="W8" s="213"/>
      <c r="X8" s="162"/>
      <c r="Y8" s="162"/>
      <c r="Z8" s="34"/>
      <c r="AA8" s="35"/>
      <c r="AB8" s="34"/>
      <c r="AC8" s="35"/>
      <c r="AD8" s="34"/>
      <c r="AE8" s="35"/>
    </row>
    <row r="9" spans="1:31" s="33" customFormat="1" ht="21" customHeight="1">
      <c r="B9" s="34"/>
      <c r="C9" s="34"/>
      <c r="D9" s="34"/>
      <c r="E9" s="35"/>
      <c r="F9" s="34"/>
      <c r="G9" s="35"/>
      <c r="H9" s="34"/>
      <c r="I9" s="35" t="s">
        <v>105</v>
      </c>
      <c r="J9" s="34"/>
      <c r="K9" s="37"/>
      <c r="L9" s="34"/>
      <c r="M9" s="37"/>
      <c r="N9" s="34"/>
      <c r="O9" s="36"/>
      <c r="P9" s="36"/>
      <c r="Q9" s="36"/>
      <c r="R9" s="34"/>
      <c r="S9" s="38"/>
      <c r="T9" s="39"/>
      <c r="U9" s="40" t="s">
        <v>106</v>
      </c>
      <c r="V9" s="39"/>
      <c r="W9" s="37"/>
      <c r="Z9" s="34"/>
      <c r="AA9" s="35"/>
      <c r="AB9" s="34"/>
      <c r="AC9" s="35"/>
      <c r="AD9" s="34"/>
      <c r="AE9" s="35"/>
    </row>
    <row r="10" spans="1:31" s="33" customFormat="1" ht="21" customHeight="1">
      <c r="B10" s="34"/>
      <c r="C10" s="34"/>
      <c r="D10" s="34"/>
      <c r="E10" s="35"/>
      <c r="F10" s="34"/>
      <c r="G10" s="35"/>
      <c r="H10" s="34"/>
      <c r="I10" s="35" t="s">
        <v>107</v>
      </c>
      <c r="J10" s="34"/>
      <c r="K10" s="35" t="s">
        <v>108</v>
      </c>
      <c r="L10" s="34"/>
      <c r="M10" s="35" t="s">
        <v>109</v>
      </c>
      <c r="N10" s="34"/>
      <c r="O10" s="36"/>
      <c r="P10" s="36"/>
      <c r="Q10" s="36"/>
      <c r="R10" s="34"/>
      <c r="S10" s="37"/>
      <c r="T10" s="39"/>
      <c r="U10" s="38" t="s">
        <v>110</v>
      </c>
      <c r="V10" s="39"/>
      <c r="W10" s="40"/>
      <c r="Z10" s="34"/>
      <c r="AA10" s="35"/>
      <c r="AB10" s="34"/>
      <c r="AC10" s="35"/>
      <c r="AD10" s="34"/>
      <c r="AE10" s="35"/>
    </row>
    <row r="11" spans="1:31" s="33" customFormat="1" ht="21" customHeight="1">
      <c r="D11" s="41"/>
      <c r="E11" s="35"/>
      <c r="F11" s="41"/>
      <c r="G11" s="40"/>
      <c r="H11" s="41"/>
      <c r="I11" s="35" t="s">
        <v>111</v>
      </c>
      <c r="J11" s="41"/>
      <c r="K11" s="35" t="s">
        <v>112</v>
      </c>
      <c r="L11" s="41"/>
      <c r="M11" s="35" t="s">
        <v>113</v>
      </c>
      <c r="N11" s="41"/>
      <c r="O11" s="42"/>
      <c r="P11" s="42"/>
      <c r="Q11" s="42"/>
      <c r="R11" s="41"/>
      <c r="S11" s="35" t="s">
        <v>108</v>
      </c>
      <c r="T11" s="40"/>
      <c r="U11" s="38" t="s">
        <v>114</v>
      </c>
      <c r="V11" s="40"/>
      <c r="W11" s="40" t="s">
        <v>115</v>
      </c>
      <c r="X11" s="41"/>
      <c r="Y11" s="35" t="s">
        <v>116</v>
      </c>
      <c r="Z11" s="41"/>
      <c r="AA11" s="40" t="s">
        <v>117</v>
      </c>
      <c r="AB11" s="41"/>
      <c r="AC11" s="40"/>
      <c r="AD11" s="41"/>
      <c r="AE11" s="40"/>
    </row>
    <row r="12" spans="1:31" s="33" customFormat="1" ht="21" customHeight="1">
      <c r="D12" s="41"/>
      <c r="E12" s="38" t="s">
        <v>118</v>
      </c>
      <c r="F12" s="41"/>
      <c r="G12" s="40" t="s">
        <v>119</v>
      </c>
      <c r="H12" s="41"/>
      <c r="I12" s="38" t="s">
        <v>120</v>
      </c>
      <c r="J12" s="41"/>
      <c r="K12" s="40" t="s">
        <v>121</v>
      </c>
      <c r="L12" s="41"/>
      <c r="M12" s="40" t="s">
        <v>122</v>
      </c>
      <c r="N12" s="41"/>
      <c r="O12" s="38" t="s">
        <v>123</v>
      </c>
      <c r="P12" s="41"/>
      <c r="Q12" s="40"/>
      <c r="R12" s="41"/>
      <c r="S12" s="38" t="s">
        <v>124</v>
      </c>
      <c r="T12" s="38"/>
      <c r="U12" s="35" t="s">
        <v>125</v>
      </c>
      <c r="V12" s="38"/>
      <c r="W12" s="40" t="s">
        <v>126</v>
      </c>
      <c r="X12" s="41"/>
      <c r="Y12" s="40" t="s">
        <v>127</v>
      </c>
      <c r="Z12" s="41"/>
      <c r="AA12" s="40" t="s">
        <v>128</v>
      </c>
      <c r="AB12" s="41"/>
      <c r="AC12" s="40" t="s">
        <v>129</v>
      </c>
      <c r="AD12" s="41"/>
      <c r="AE12" s="40" t="s">
        <v>117</v>
      </c>
    </row>
    <row r="13" spans="1:31" s="33" customFormat="1" ht="21" customHeight="1">
      <c r="D13" s="41"/>
      <c r="E13" s="38" t="s">
        <v>130</v>
      </c>
      <c r="F13" s="41"/>
      <c r="G13" s="38" t="s">
        <v>131</v>
      </c>
      <c r="H13" s="41"/>
      <c r="I13" s="38" t="s">
        <v>132</v>
      </c>
      <c r="J13" s="41"/>
      <c r="K13" s="40" t="s">
        <v>133</v>
      </c>
      <c r="L13" s="41"/>
      <c r="M13" s="40" t="s">
        <v>134</v>
      </c>
      <c r="N13" s="41"/>
      <c r="O13" s="38" t="s">
        <v>135</v>
      </c>
      <c r="P13" s="41"/>
      <c r="Q13" s="40" t="s">
        <v>68</v>
      </c>
      <c r="R13" s="41"/>
      <c r="S13" s="38" t="s">
        <v>136</v>
      </c>
      <c r="T13" s="38"/>
      <c r="U13" s="38" t="s">
        <v>137</v>
      </c>
      <c r="V13" s="38"/>
      <c r="W13" s="38" t="s">
        <v>138</v>
      </c>
      <c r="X13" s="41"/>
      <c r="Y13" s="40" t="s">
        <v>139</v>
      </c>
      <c r="Z13" s="41"/>
      <c r="AA13" s="40" t="s">
        <v>140</v>
      </c>
      <c r="AB13" s="41"/>
      <c r="AC13" s="40" t="s">
        <v>141</v>
      </c>
      <c r="AD13" s="41"/>
      <c r="AE13" s="40" t="s">
        <v>142</v>
      </c>
    </row>
    <row r="14" spans="1:31" s="33" customFormat="1" ht="21" customHeight="1">
      <c r="C14" s="163" t="s">
        <v>9</v>
      </c>
      <c r="D14" s="41"/>
      <c r="E14" s="43" t="s">
        <v>10</v>
      </c>
      <c r="F14" s="41"/>
      <c r="G14" s="43" t="s">
        <v>10</v>
      </c>
      <c r="H14" s="41"/>
      <c r="I14" s="43" t="s">
        <v>10</v>
      </c>
      <c r="J14" s="41"/>
      <c r="K14" s="43" t="s">
        <v>10</v>
      </c>
      <c r="L14" s="41"/>
      <c r="M14" s="43" t="s">
        <v>10</v>
      </c>
      <c r="N14" s="41"/>
      <c r="O14" s="43" t="s">
        <v>10</v>
      </c>
      <c r="P14" s="44"/>
      <c r="Q14" s="43" t="s">
        <v>10</v>
      </c>
      <c r="R14" s="41"/>
      <c r="S14" s="164" t="s">
        <v>10</v>
      </c>
      <c r="T14" s="45"/>
      <c r="U14" s="43" t="s">
        <v>10</v>
      </c>
      <c r="V14" s="45"/>
      <c r="W14" s="43" t="s">
        <v>10</v>
      </c>
      <c r="X14" s="41"/>
      <c r="Y14" s="43" t="s">
        <v>10</v>
      </c>
      <c r="Z14" s="41"/>
      <c r="AA14" s="43" t="s">
        <v>10</v>
      </c>
      <c r="AB14" s="41"/>
      <c r="AC14" s="43" t="s">
        <v>10</v>
      </c>
      <c r="AD14" s="41"/>
      <c r="AE14" s="43" t="s">
        <v>10</v>
      </c>
    </row>
    <row r="15" spans="1:31" s="33" customFormat="1" ht="8.1" customHeight="1">
      <c r="D15" s="46"/>
      <c r="E15" s="37"/>
      <c r="F15" s="46"/>
      <c r="G15" s="37"/>
      <c r="H15" s="46"/>
      <c r="I15" s="37"/>
      <c r="J15" s="46"/>
      <c r="K15" s="37"/>
      <c r="L15" s="46"/>
      <c r="M15" s="37"/>
      <c r="N15" s="46"/>
      <c r="O15" s="37"/>
      <c r="P15" s="46"/>
      <c r="Q15" s="37"/>
      <c r="R15" s="46"/>
      <c r="S15" s="37"/>
      <c r="T15" s="37"/>
      <c r="U15" s="37"/>
      <c r="V15" s="37"/>
      <c r="W15" s="37"/>
      <c r="X15" s="46"/>
      <c r="Y15" s="37"/>
      <c r="Z15" s="46"/>
      <c r="AA15" s="37"/>
      <c r="AB15" s="46"/>
      <c r="AC15" s="37"/>
      <c r="AD15" s="46"/>
      <c r="AE15" s="37"/>
    </row>
    <row r="16" spans="1:31" s="33" customFormat="1" ht="21" customHeight="1">
      <c r="A16" s="47" t="s">
        <v>145</v>
      </c>
      <c r="C16" s="165"/>
      <c r="D16" s="37"/>
      <c r="E16" s="37">
        <v>2571536</v>
      </c>
      <c r="F16" s="37"/>
      <c r="G16" s="37">
        <v>-74627</v>
      </c>
      <c r="H16" s="37"/>
      <c r="I16" s="37">
        <v>-74000</v>
      </c>
      <c r="J16" s="37"/>
      <c r="K16" s="37">
        <v>12264</v>
      </c>
      <c r="L16" s="37"/>
      <c r="M16" s="37">
        <v>20233</v>
      </c>
      <c r="N16" s="37"/>
      <c r="O16" s="37">
        <v>4303</v>
      </c>
      <c r="P16" s="37"/>
      <c r="Q16" s="37">
        <v>-245602</v>
      </c>
      <c r="R16" s="37"/>
      <c r="S16" s="37">
        <v>20446</v>
      </c>
      <c r="T16" s="37"/>
      <c r="U16" s="37">
        <v>3861</v>
      </c>
      <c r="V16" s="37"/>
      <c r="W16" s="37">
        <v>284</v>
      </c>
      <c r="X16" s="37"/>
      <c r="Y16" s="37">
        <f>SUM(S16:W16)</f>
        <v>24591</v>
      </c>
      <c r="Z16" s="37"/>
      <c r="AA16" s="37">
        <f>SUM(E16:Q16,Y16)</f>
        <v>2238698</v>
      </c>
      <c r="AB16" s="37"/>
      <c r="AC16" s="37">
        <v>636219</v>
      </c>
      <c r="AD16" s="37"/>
      <c r="AE16" s="37">
        <f>SUM(AA16:AC16)</f>
        <v>2874917</v>
      </c>
    </row>
    <row r="17" spans="1:31" s="33" customFormat="1" ht="8.1" customHeight="1">
      <c r="A17" s="4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33" customFormat="1" ht="21" customHeight="1">
      <c r="A18" s="48" t="s">
        <v>143</v>
      </c>
      <c r="C18" s="165">
        <v>23</v>
      </c>
      <c r="D18" s="37"/>
      <c r="E18" s="49">
        <v>0</v>
      </c>
      <c r="F18" s="37"/>
      <c r="G18" s="49">
        <v>0</v>
      </c>
      <c r="H18" s="37"/>
      <c r="I18" s="49">
        <v>0</v>
      </c>
      <c r="J18" s="37"/>
      <c r="K18" s="49">
        <v>0</v>
      </c>
      <c r="L18" s="37"/>
      <c r="M18" s="49">
        <v>0</v>
      </c>
      <c r="N18" s="37"/>
      <c r="O18" s="49">
        <v>0</v>
      </c>
      <c r="P18" s="37"/>
      <c r="Q18" s="49">
        <v>-15790</v>
      </c>
      <c r="R18" s="37"/>
      <c r="S18" s="49">
        <v>-15288</v>
      </c>
      <c r="T18" s="37"/>
      <c r="U18" s="50">
        <v>0</v>
      </c>
      <c r="V18" s="37"/>
      <c r="W18" s="49">
        <v>0</v>
      </c>
      <c r="X18" s="37"/>
      <c r="Y18" s="49">
        <f>SUM(S18:W18)</f>
        <v>-15288</v>
      </c>
      <c r="Z18" s="37"/>
      <c r="AA18" s="49">
        <f>SUM(E18:Q18,Y18)</f>
        <v>-31078</v>
      </c>
      <c r="AB18" s="37"/>
      <c r="AC18" s="49">
        <v>851</v>
      </c>
      <c r="AD18" s="37"/>
      <c r="AE18" s="50">
        <f>SUM(AA18:AC18)</f>
        <v>-30227</v>
      </c>
    </row>
    <row r="19" spans="1:31" s="33" customFormat="1" ht="8.1" customHeight="1">
      <c r="A19" s="4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33" customFormat="1" ht="21" customHeight="1">
      <c r="A20" s="47" t="s">
        <v>146</v>
      </c>
      <c r="C20" s="165"/>
      <c r="D20" s="37"/>
      <c r="E20" s="37">
        <f>SUM(E16:E18)</f>
        <v>2571536</v>
      </c>
      <c r="F20" s="37"/>
      <c r="G20" s="37">
        <f>SUM(G16:G18)</f>
        <v>-74627</v>
      </c>
      <c r="H20" s="37"/>
      <c r="I20" s="37">
        <f>SUM(I16:I18)</f>
        <v>-74000</v>
      </c>
      <c r="J20" s="37"/>
      <c r="K20" s="37">
        <f>SUM(K16:K18)</f>
        <v>12264</v>
      </c>
      <c r="L20" s="37"/>
      <c r="M20" s="37">
        <f>SUM(M16:M18)</f>
        <v>20233</v>
      </c>
      <c r="N20" s="37"/>
      <c r="O20" s="37">
        <f>SUM(O16:O18)</f>
        <v>4303</v>
      </c>
      <c r="P20" s="37"/>
      <c r="Q20" s="37">
        <f>SUM(Q16:Q18)</f>
        <v>-261392</v>
      </c>
      <c r="R20" s="37"/>
      <c r="S20" s="37">
        <f>SUM(S16:S18)</f>
        <v>5158</v>
      </c>
      <c r="T20" s="37"/>
      <c r="U20" s="37">
        <f>SUM(U16:U18)</f>
        <v>3861</v>
      </c>
      <c r="V20" s="37"/>
      <c r="W20" s="37">
        <f>SUM(W16:W18)</f>
        <v>284</v>
      </c>
      <c r="X20" s="37"/>
      <c r="Y20" s="37">
        <f>SUM(Y16:Y18)</f>
        <v>9303</v>
      </c>
      <c r="Z20" s="37"/>
      <c r="AA20" s="37">
        <f>SUM(AA16:AA18)</f>
        <v>2207620</v>
      </c>
      <c r="AB20" s="37"/>
      <c r="AC20" s="37">
        <f>SUM(AC16:AC18)</f>
        <v>637070</v>
      </c>
      <c r="AD20" s="37"/>
      <c r="AE20" s="37">
        <f>SUM(AE16:AE18)</f>
        <v>2844690</v>
      </c>
    </row>
    <row r="21" spans="1:31" s="33" customFormat="1" ht="8.1" customHeight="1">
      <c r="A21" s="4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33" customFormat="1" ht="21" customHeight="1">
      <c r="A22" s="47" t="s">
        <v>144</v>
      </c>
      <c r="D22" s="51"/>
      <c r="E22" s="52"/>
      <c r="F22" s="51"/>
      <c r="G22" s="52"/>
      <c r="H22" s="52"/>
      <c r="I22" s="52"/>
      <c r="J22" s="51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37"/>
      <c r="Z22" s="52"/>
      <c r="AA22" s="52"/>
      <c r="AB22" s="52"/>
      <c r="AC22" s="52"/>
      <c r="AD22" s="52"/>
      <c r="AE22" s="52"/>
    </row>
    <row r="23" spans="1:31" s="33" customFormat="1" ht="21" customHeight="1">
      <c r="A23" s="48" t="s">
        <v>100</v>
      </c>
      <c r="D23" s="37"/>
      <c r="E23" s="37">
        <v>0</v>
      </c>
      <c r="F23" s="37"/>
      <c r="G23" s="37">
        <v>0</v>
      </c>
      <c r="H23" s="37"/>
      <c r="I23" s="37">
        <v>0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37">
        <v>-27947</v>
      </c>
      <c r="R23" s="37"/>
      <c r="S23" s="37">
        <v>-43</v>
      </c>
      <c r="T23" s="37"/>
      <c r="U23" s="37">
        <v>0</v>
      </c>
      <c r="V23" s="37"/>
      <c r="W23" s="37">
        <v>0</v>
      </c>
      <c r="X23" s="37"/>
      <c r="Y23" s="37">
        <f>SUM(S23:W23)</f>
        <v>-43</v>
      </c>
      <c r="Z23" s="37"/>
      <c r="AA23" s="37">
        <f>SUM(E23:Q23,Y23)</f>
        <v>-27990</v>
      </c>
      <c r="AB23" s="37"/>
      <c r="AC23" s="37">
        <v>-7063</v>
      </c>
      <c r="AD23" s="37"/>
      <c r="AE23" s="37">
        <f>SUM(AA23:AC23)</f>
        <v>-35053</v>
      </c>
    </row>
    <row r="24" spans="1:31" s="33" customFormat="1" ht="21" customHeight="1">
      <c r="A24" s="48" t="s">
        <v>143</v>
      </c>
      <c r="C24" s="165">
        <v>23</v>
      </c>
      <c r="D24" s="37"/>
      <c r="E24" s="49">
        <v>0</v>
      </c>
      <c r="F24" s="37"/>
      <c r="G24" s="49">
        <v>0</v>
      </c>
      <c r="H24" s="37"/>
      <c r="I24" s="49">
        <v>0</v>
      </c>
      <c r="J24" s="37"/>
      <c r="K24" s="49">
        <v>0</v>
      </c>
      <c r="L24" s="37"/>
      <c r="M24" s="49">
        <v>0</v>
      </c>
      <c r="N24" s="37"/>
      <c r="O24" s="49">
        <v>0</v>
      </c>
      <c r="P24" s="37"/>
      <c r="Q24" s="49">
        <v>-845</v>
      </c>
      <c r="R24" s="37"/>
      <c r="S24" s="49">
        <v>0</v>
      </c>
      <c r="T24" s="37"/>
      <c r="U24" s="50">
        <v>0</v>
      </c>
      <c r="V24" s="37"/>
      <c r="W24" s="49">
        <v>0</v>
      </c>
      <c r="X24" s="37"/>
      <c r="Y24" s="49">
        <f>SUM(S24:W24)</f>
        <v>0</v>
      </c>
      <c r="Z24" s="37"/>
      <c r="AA24" s="49">
        <f>SUM(E24:Q24,Y24)</f>
        <v>-845</v>
      </c>
      <c r="AB24" s="37"/>
      <c r="AC24" s="49">
        <v>1344</v>
      </c>
      <c r="AD24" s="37"/>
      <c r="AE24" s="50">
        <f>SUM(AA24:AC24)</f>
        <v>499</v>
      </c>
    </row>
    <row r="25" spans="1:31" s="33" customFormat="1" ht="8.1" customHeight="1">
      <c r="D25" s="46"/>
      <c r="E25" s="37"/>
      <c r="F25" s="46"/>
      <c r="G25" s="37"/>
      <c r="H25" s="46"/>
      <c r="I25" s="37"/>
      <c r="J25" s="46"/>
      <c r="K25" s="37"/>
      <c r="L25" s="46"/>
      <c r="M25" s="37"/>
      <c r="N25" s="46"/>
      <c r="O25" s="37"/>
      <c r="P25" s="46"/>
      <c r="Q25" s="37"/>
      <c r="R25" s="46"/>
      <c r="S25" s="37"/>
      <c r="T25" s="37"/>
      <c r="U25" s="37"/>
      <c r="V25" s="37"/>
      <c r="W25" s="37"/>
      <c r="X25" s="46"/>
      <c r="Y25" s="37"/>
      <c r="Z25" s="46"/>
      <c r="AA25" s="37"/>
      <c r="AB25" s="46"/>
      <c r="AC25" s="37"/>
      <c r="AD25" s="46"/>
      <c r="AE25" s="37"/>
    </row>
    <row r="26" spans="1:31" s="33" customFormat="1" ht="21" customHeight="1" thickBot="1">
      <c r="A26" s="47" t="s">
        <v>202</v>
      </c>
      <c r="B26" s="47"/>
      <c r="C26" s="47"/>
      <c r="D26" s="37"/>
      <c r="E26" s="53">
        <f>SUM(E20:E24)</f>
        <v>2571536</v>
      </c>
      <c r="F26" s="37"/>
      <c r="G26" s="53">
        <f>SUM(G20:G24)</f>
        <v>-74627</v>
      </c>
      <c r="H26" s="37"/>
      <c r="I26" s="53">
        <f>SUM(I20:I24)</f>
        <v>-74000</v>
      </c>
      <c r="J26" s="37"/>
      <c r="K26" s="53">
        <f>SUM(K20:K24)</f>
        <v>12264</v>
      </c>
      <c r="L26" s="37"/>
      <c r="M26" s="53">
        <f>SUM(M20:M24)</f>
        <v>20233</v>
      </c>
      <c r="N26" s="37"/>
      <c r="O26" s="53">
        <f>SUM(O20:O24)</f>
        <v>4303</v>
      </c>
      <c r="P26" s="37"/>
      <c r="Q26" s="53">
        <f>SUM(Q20:Q24)</f>
        <v>-290184</v>
      </c>
      <c r="R26" s="37"/>
      <c r="S26" s="53">
        <f>SUM(S20:S24)</f>
        <v>5115</v>
      </c>
      <c r="T26" s="37"/>
      <c r="U26" s="53">
        <f>SUM(U20:U24)</f>
        <v>3861</v>
      </c>
      <c r="V26" s="37"/>
      <c r="W26" s="53">
        <f>SUM(W20:W24)</f>
        <v>284</v>
      </c>
      <c r="X26" s="37"/>
      <c r="Y26" s="53">
        <f>SUM(Y20:Y24)</f>
        <v>9260</v>
      </c>
      <c r="Z26" s="37"/>
      <c r="AA26" s="53">
        <f>SUM(AA20:AA24)</f>
        <v>2178785</v>
      </c>
      <c r="AB26" s="37"/>
      <c r="AC26" s="53">
        <f>SUM(AC20:AC24)</f>
        <v>631351</v>
      </c>
      <c r="AD26" s="37"/>
      <c r="AE26" s="53">
        <f>SUM(AE20:AE24)</f>
        <v>2810136</v>
      </c>
    </row>
    <row r="27" spans="1:31" s="33" customFormat="1" ht="21" customHeight="1" thickTop="1">
      <c r="D27" s="46"/>
      <c r="E27" s="37"/>
      <c r="F27" s="46"/>
      <c r="G27" s="37"/>
      <c r="H27" s="46"/>
      <c r="I27" s="37"/>
      <c r="J27" s="46"/>
      <c r="K27" s="37"/>
      <c r="L27" s="46"/>
      <c r="M27" s="37"/>
      <c r="N27" s="46"/>
      <c r="O27" s="37"/>
      <c r="P27" s="46"/>
      <c r="Q27" s="37"/>
      <c r="R27" s="46"/>
      <c r="S27" s="37"/>
      <c r="T27" s="37"/>
      <c r="U27" s="37"/>
      <c r="V27" s="37"/>
      <c r="W27" s="37"/>
      <c r="X27" s="46"/>
      <c r="Y27" s="37"/>
      <c r="Z27" s="46"/>
      <c r="AA27" s="37"/>
      <c r="AB27" s="46"/>
      <c r="AC27" s="37"/>
      <c r="AD27" s="46"/>
      <c r="AE27" s="37"/>
    </row>
    <row r="28" spans="1:31" s="33" customFormat="1" ht="8.1" customHeight="1">
      <c r="A28" s="4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33" customFormat="1" ht="21" customHeight="1">
      <c r="A29" s="47" t="s">
        <v>204</v>
      </c>
      <c r="C29" s="165"/>
      <c r="D29" s="37"/>
      <c r="E29" s="37">
        <v>2571536</v>
      </c>
      <c r="F29" s="37"/>
      <c r="G29" s="37">
        <v>-74627</v>
      </c>
      <c r="H29" s="37"/>
      <c r="I29" s="37">
        <v>-74000</v>
      </c>
      <c r="J29" s="37"/>
      <c r="K29" s="37">
        <v>12264</v>
      </c>
      <c r="L29" s="37"/>
      <c r="M29" s="37">
        <v>20233</v>
      </c>
      <c r="N29" s="37"/>
      <c r="O29" s="37">
        <v>4303</v>
      </c>
      <c r="P29" s="37"/>
      <c r="Q29" s="37">
        <v>-402244</v>
      </c>
      <c r="R29" s="37"/>
      <c r="S29" s="37">
        <v>4986</v>
      </c>
      <c r="T29" s="37"/>
      <c r="U29" s="37">
        <v>3861</v>
      </c>
      <c r="V29" s="37"/>
      <c r="W29" s="37">
        <v>284</v>
      </c>
      <c r="X29" s="37"/>
      <c r="Y29" s="37">
        <f>SUM(S29:W29)</f>
        <v>9131</v>
      </c>
      <c r="Z29" s="37"/>
      <c r="AA29" s="37">
        <f>SUM(E29,G29,I29,K29,M29,O29,Q29,Y29)</f>
        <v>2066596</v>
      </c>
      <c r="AB29" s="37"/>
      <c r="AC29" s="37">
        <v>622194</v>
      </c>
      <c r="AD29" s="37"/>
      <c r="AE29" s="37">
        <f>AA29+AC29</f>
        <v>2688790</v>
      </c>
    </row>
    <row r="30" spans="1:31" s="33" customFormat="1" ht="8.1" customHeight="1">
      <c r="A30" s="4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33" customFormat="1" ht="21" customHeight="1">
      <c r="A31" s="47" t="s">
        <v>144</v>
      </c>
      <c r="D31" s="51"/>
      <c r="E31" s="52"/>
      <c r="F31" s="51"/>
      <c r="G31" s="52"/>
      <c r="H31" s="52"/>
      <c r="I31" s="52"/>
      <c r="J31" s="51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37"/>
      <c r="Z31" s="52"/>
      <c r="AA31" s="52"/>
      <c r="AB31" s="52"/>
      <c r="AC31" s="52"/>
      <c r="AD31" s="52"/>
      <c r="AE31" s="52"/>
    </row>
    <row r="32" spans="1:31" s="33" customFormat="1" ht="21" customHeight="1">
      <c r="A32" s="48" t="s">
        <v>100</v>
      </c>
      <c r="D32" s="37"/>
      <c r="E32" s="49">
        <v>0</v>
      </c>
      <c r="F32" s="37"/>
      <c r="G32" s="49">
        <v>0</v>
      </c>
      <c r="H32" s="37"/>
      <c r="I32" s="49">
        <v>0</v>
      </c>
      <c r="J32" s="37"/>
      <c r="K32" s="49">
        <v>0</v>
      </c>
      <c r="L32" s="37"/>
      <c r="M32" s="49">
        <v>0</v>
      </c>
      <c r="N32" s="37"/>
      <c r="O32" s="49">
        <v>0</v>
      </c>
      <c r="P32" s="37"/>
      <c r="Q32" s="49">
        <v>-8540</v>
      </c>
      <c r="R32" s="37"/>
      <c r="S32" s="49">
        <v>-43</v>
      </c>
      <c r="T32" s="37"/>
      <c r="U32" s="50">
        <v>0</v>
      </c>
      <c r="V32" s="37"/>
      <c r="W32" s="49">
        <v>0</v>
      </c>
      <c r="X32" s="37"/>
      <c r="Y32" s="49">
        <f>SUM(S32:W32)</f>
        <v>-43</v>
      </c>
      <c r="Z32" s="37"/>
      <c r="AA32" s="49">
        <f>SUM(E32,G32,I32,K32,M32,O32,Q32,Y32)</f>
        <v>-8583</v>
      </c>
      <c r="AB32" s="37"/>
      <c r="AC32" s="49">
        <v>-1943</v>
      </c>
      <c r="AD32" s="37"/>
      <c r="AE32" s="50">
        <f>SUM(AA32:AC32)</f>
        <v>-10526</v>
      </c>
    </row>
    <row r="33" spans="1:31" s="33" customFormat="1" ht="8.1" customHeight="1">
      <c r="D33" s="46"/>
      <c r="E33" s="37"/>
      <c r="F33" s="46"/>
      <c r="G33" s="37"/>
      <c r="H33" s="46"/>
      <c r="I33" s="37"/>
      <c r="J33" s="46"/>
      <c r="K33" s="37"/>
      <c r="L33" s="46"/>
      <c r="M33" s="37"/>
      <c r="N33" s="46"/>
      <c r="O33" s="37"/>
      <c r="P33" s="46"/>
      <c r="Q33" s="37"/>
      <c r="R33" s="46"/>
      <c r="S33" s="37"/>
      <c r="T33" s="37"/>
      <c r="U33" s="37"/>
      <c r="V33" s="37"/>
      <c r="W33" s="37"/>
      <c r="X33" s="46"/>
      <c r="Y33" s="37"/>
      <c r="Z33" s="46"/>
      <c r="AA33" s="37"/>
      <c r="AB33" s="46"/>
      <c r="AC33" s="37"/>
      <c r="AD33" s="46"/>
      <c r="AE33" s="37"/>
    </row>
    <row r="34" spans="1:31" s="33" customFormat="1" ht="21" customHeight="1" thickBot="1">
      <c r="A34" s="47" t="s">
        <v>203</v>
      </c>
      <c r="B34" s="47"/>
      <c r="C34" s="47"/>
      <c r="D34" s="37"/>
      <c r="E34" s="53">
        <f>SUM(E29:E32)</f>
        <v>2571536</v>
      </c>
      <c r="F34" s="37"/>
      <c r="G34" s="53">
        <f>SUM(G29:G32)</f>
        <v>-74627</v>
      </c>
      <c r="H34" s="37"/>
      <c r="I34" s="53">
        <f>SUM(I29:I32)</f>
        <v>-74000</v>
      </c>
      <c r="J34" s="37"/>
      <c r="K34" s="53">
        <f>SUM(K29:K32)</f>
        <v>12264</v>
      </c>
      <c r="L34" s="37"/>
      <c r="M34" s="53">
        <f>SUM(M29:M32)</f>
        <v>20233</v>
      </c>
      <c r="N34" s="37"/>
      <c r="O34" s="53">
        <f>SUM(O29:O32)</f>
        <v>4303</v>
      </c>
      <c r="P34" s="37"/>
      <c r="Q34" s="53">
        <f>SUM(Q29:Q32)</f>
        <v>-410784</v>
      </c>
      <c r="R34" s="37"/>
      <c r="S34" s="53">
        <f>SUM(S29:S32)</f>
        <v>4943</v>
      </c>
      <c r="T34" s="37"/>
      <c r="U34" s="53">
        <f>SUM(U29:U32)</f>
        <v>3861</v>
      </c>
      <c r="V34" s="37"/>
      <c r="W34" s="53">
        <f>SUM(W29:W32)</f>
        <v>284</v>
      </c>
      <c r="X34" s="37"/>
      <c r="Y34" s="53">
        <f>SUM(S34:W34)</f>
        <v>9088</v>
      </c>
      <c r="Z34" s="37"/>
      <c r="AA34" s="53">
        <f>SUM(AA29:AA32)</f>
        <v>2058013</v>
      </c>
      <c r="AB34" s="37"/>
      <c r="AC34" s="53">
        <f>SUM(AC29:AC32)</f>
        <v>620251</v>
      </c>
      <c r="AD34" s="37"/>
      <c r="AE34" s="53">
        <f>SUM(AE29:AE32)</f>
        <v>2678264</v>
      </c>
    </row>
    <row r="35" spans="1:31" s="33" customFormat="1" ht="21" customHeight="1" thickTop="1">
      <c r="D35" s="46"/>
      <c r="E35" s="37"/>
      <c r="F35" s="46"/>
      <c r="G35" s="37"/>
      <c r="H35" s="46"/>
      <c r="I35" s="37"/>
      <c r="J35" s="46"/>
      <c r="K35" s="37"/>
      <c r="L35" s="46"/>
      <c r="M35" s="37"/>
      <c r="N35" s="46"/>
      <c r="O35" s="37"/>
      <c r="P35" s="46"/>
      <c r="Q35" s="37"/>
      <c r="R35" s="46"/>
      <c r="S35" s="37"/>
      <c r="T35" s="37"/>
      <c r="U35" s="37"/>
      <c r="V35" s="37"/>
      <c r="W35" s="37"/>
      <c r="X35" s="46"/>
      <c r="Y35" s="37"/>
      <c r="Z35" s="46"/>
      <c r="AA35" s="37"/>
      <c r="AB35" s="46"/>
      <c r="AC35" s="37"/>
      <c r="AD35" s="46"/>
      <c r="AE35" s="37"/>
    </row>
    <row r="36" spans="1:31" ht="21" customHeight="1"/>
    <row r="37" spans="1:31" ht="21" customHeight="1"/>
    <row r="38" spans="1:31" ht="21" customHeight="1">
      <c r="A38" s="27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ht="18.75">
      <c r="A39" s="27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ht="18.75">
      <c r="A40" s="27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ht="21" customHeight="1">
      <c r="A41" s="166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ht="21" customHeight="1">
      <c r="A42" s="166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ht="9.9499999999999993" customHeight="1"/>
    <row r="44" spans="1:31" ht="21.75" customHeight="1">
      <c r="A44" s="207" t="s">
        <v>32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</row>
  </sheetData>
  <mergeCells count="7">
    <mergeCell ref="A44:AE44"/>
    <mergeCell ref="E5:AE5"/>
    <mergeCell ref="E6:AA6"/>
    <mergeCell ref="S7:Y7"/>
    <mergeCell ref="E8:M8"/>
    <mergeCell ref="O8:Q8"/>
    <mergeCell ref="S8:W8"/>
  </mergeCells>
  <pageMargins left="0.4" right="0.4" top="0.5" bottom="0.6" header="0.49" footer="0.4"/>
  <pageSetup paperSize="9" scale="6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393BD-646A-4DCF-9710-75E63C5847C4}">
  <dimension ref="A1:R30"/>
  <sheetViews>
    <sheetView zoomScale="85" zoomScaleNormal="85" zoomScaleSheetLayoutView="85" workbookViewId="0">
      <selection activeCell="C10" sqref="C10"/>
    </sheetView>
  </sheetViews>
  <sheetFormatPr defaultColWidth="9.42578125" defaultRowHeight="15.75" customHeight="1"/>
  <cols>
    <col min="1" max="2" width="1.5703125" style="23" customWidth="1"/>
    <col min="3" max="3" width="48.140625" style="23" customWidth="1"/>
    <col min="4" max="4" width="10.85546875" style="21" customWidth="1"/>
    <col min="5" max="5" width="0.5703125" style="20" customWidth="1"/>
    <col min="6" max="6" width="9.42578125" style="21" customWidth="1"/>
    <col min="7" max="7" width="0.5703125" style="20" customWidth="1"/>
    <col min="8" max="8" width="10" style="21" customWidth="1"/>
    <col min="9" max="9" width="0.5703125" style="20" customWidth="1"/>
    <col min="10" max="10" width="10.42578125" style="21" customWidth="1"/>
    <col min="11" max="11" width="0.5703125" style="20" customWidth="1"/>
    <col min="12" max="12" width="11.42578125" style="21" customWidth="1"/>
    <col min="13" max="13" width="0.5703125" style="21" customWidth="1"/>
    <col min="14" max="14" width="12.5703125" style="21" customWidth="1"/>
    <col min="15" max="15" width="0.5703125" style="21" customWidth="1"/>
    <col min="16" max="16" width="14.5703125" style="21" customWidth="1"/>
    <col min="17" max="17" width="0.5703125" style="20" customWidth="1"/>
    <col min="18" max="18" width="10" style="21" customWidth="1"/>
    <col min="19" max="16384" width="9.42578125" style="23"/>
  </cols>
  <sheetData>
    <row r="1" spans="1:18" ht="21.75" customHeight="1">
      <c r="A1" s="28" t="s">
        <v>0</v>
      </c>
      <c r="B1" s="19"/>
      <c r="C1" s="19"/>
      <c r="R1" s="22" t="s">
        <v>5</v>
      </c>
    </row>
    <row r="2" spans="1:18" ht="21.75" customHeight="1">
      <c r="A2" s="27" t="s">
        <v>101</v>
      </c>
      <c r="B2" s="19"/>
      <c r="C2" s="19"/>
    </row>
    <row r="3" spans="1:18" ht="21.75" customHeight="1">
      <c r="A3" s="29" t="s">
        <v>200</v>
      </c>
      <c r="B3" s="24"/>
      <c r="C3" s="24"/>
      <c r="D3" s="26"/>
      <c r="E3" s="25"/>
      <c r="F3" s="26"/>
      <c r="G3" s="25"/>
      <c r="H3" s="26"/>
      <c r="I3" s="25"/>
      <c r="J3" s="26"/>
      <c r="K3" s="25"/>
      <c r="L3" s="26"/>
      <c r="M3" s="26"/>
      <c r="N3" s="26"/>
      <c r="O3" s="26"/>
      <c r="P3" s="26"/>
      <c r="Q3" s="25"/>
      <c r="R3" s="26"/>
    </row>
    <row r="4" spans="1:18" ht="12.75" customHeight="1"/>
    <row r="5" spans="1:18" s="33" customFormat="1" ht="21" customHeight="1">
      <c r="B5" s="34"/>
      <c r="C5" s="34"/>
      <c r="D5" s="208" t="s">
        <v>147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</row>
    <row r="6" spans="1:18" s="33" customFormat="1" ht="21" customHeight="1">
      <c r="B6" s="34"/>
      <c r="C6" s="34"/>
      <c r="D6" s="35"/>
      <c r="E6" s="34"/>
      <c r="F6" s="35"/>
      <c r="G6" s="34"/>
      <c r="H6" s="35"/>
      <c r="I6" s="34"/>
      <c r="J6" s="35"/>
      <c r="K6" s="34"/>
      <c r="L6" s="35"/>
      <c r="M6" s="37"/>
      <c r="N6" s="210" t="s">
        <v>69</v>
      </c>
      <c r="O6" s="210"/>
      <c r="P6" s="210"/>
      <c r="Q6" s="34"/>
      <c r="R6" s="35"/>
    </row>
    <row r="7" spans="1:18" s="33" customFormat="1" ht="21" customHeight="1">
      <c r="B7" s="34"/>
      <c r="C7" s="34"/>
      <c r="D7" s="211" t="s">
        <v>104</v>
      </c>
      <c r="E7" s="211"/>
      <c r="F7" s="211"/>
      <c r="G7" s="211"/>
      <c r="H7" s="211"/>
      <c r="I7" s="36"/>
      <c r="J7" s="212" t="s">
        <v>65</v>
      </c>
      <c r="K7" s="212"/>
      <c r="L7" s="212"/>
      <c r="M7" s="37"/>
      <c r="N7" s="213" t="s">
        <v>148</v>
      </c>
      <c r="O7" s="213"/>
      <c r="P7" s="213"/>
      <c r="Q7" s="34"/>
      <c r="R7" s="35"/>
    </row>
    <row r="8" spans="1:18" s="33" customFormat="1" ht="21" customHeight="1">
      <c r="B8" s="34"/>
      <c r="C8" s="34"/>
      <c r="D8" s="35"/>
      <c r="E8" s="34"/>
      <c r="F8" s="35"/>
      <c r="G8" s="34"/>
      <c r="H8" s="37"/>
      <c r="I8" s="34"/>
      <c r="J8" s="36"/>
      <c r="K8" s="36"/>
      <c r="L8" s="36"/>
      <c r="M8" s="39"/>
      <c r="N8" s="40" t="s">
        <v>106</v>
      </c>
      <c r="O8" s="39"/>
      <c r="Q8" s="34"/>
      <c r="R8" s="35"/>
    </row>
    <row r="9" spans="1:18" s="33" customFormat="1" ht="21" customHeight="1">
      <c r="B9" s="34"/>
      <c r="C9" s="34"/>
      <c r="D9" s="35"/>
      <c r="E9" s="34"/>
      <c r="F9" s="35"/>
      <c r="G9" s="34"/>
      <c r="H9" s="35" t="s">
        <v>109</v>
      </c>
      <c r="I9" s="34"/>
      <c r="J9" s="36"/>
      <c r="K9" s="36"/>
      <c r="L9" s="36"/>
      <c r="M9" s="39"/>
      <c r="N9" s="38" t="s">
        <v>110</v>
      </c>
      <c r="O9" s="39"/>
      <c r="Q9" s="34"/>
      <c r="R9" s="35"/>
    </row>
    <row r="10" spans="1:18" s="33" customFormat="1" ht="21" customHeight="1">
      <c r="D10" s="35"/>
      <c r="E10" s="41"/>
      <c r="F10" s="40"/>
      <c r="G10" s="41"/>
      <c r="H10" s="35" t="s">
        <v>113</v>
      </c>
      <c r="I10" s="41"/>
      <c r="J10" s="42"/>
      <c r="K10" s="42"/>
      <c r="L10" s="42"/>
      <c r="M10" s="40"/>
      <c r="N10" s="38" t="s">
        <v>114</v>
      </c>
      <c r="O10" s="40"/>
      <c r="P10" s="35" t="s">
        <v>116</v>
      </c>
      <c r="Q10" s="41"/>
      <c r="R10" s="40"/>
    </row>
    <row r="11" spans="1:18" s="33" customFormat="1" ht="21" customHeight="1">
      <c r="D11" s="38" t="s">
        <v>118</v>
      </c>
      <c r="E11" s="41"/>
      <c r="F11" s="40" t="s">
        <v>119</v>
      </c>
      <c r="G11" s="41"/>
      <c r="H11" s="40" t="s">
        <v>122</v>
      </c>
      <c r="I11" s="41"/>
      <c r="J11" s="38" t="s">
        <v>123</v>
      </c>
      <c r="K11" s="41"/>
      <c r="L11" s="40"/>
      <c r="M11" s="38"/>
      <c r="N11" s="35" t="s">
        <v>125</v>
      </c>
      <c r="O11" s="38"/>
      <c r="P11" s="40" t="s">
        <v>127</v>
      </c>
      <c r="Q11" s="41"/>
      <c r="R11" s="40" t="s">
        <v>117</v>
      </c>
    </row>
    <row r="12" spans="1:18" s="33" customFormat="1" ht="21" customHeight="1">
      <c r="D12" s="38" t="s">
        <v>130</v>
      </c>
      <c r="E12" s="41"/>
      <c r="F12" s="38" t="s">
        <v>131</v>
      </c>
      <c r="G12" s="41"/>
      <c r="H12" s="40" t="s">
        <v>134</v>
      </c>
      <c r="I12" s="41"/>
      <c r="J12" s="38" t="s">
        <v>135</v>
      </c>
      <c r="K12" s="41"/>
      <c r="L12" s="40" t="s">
        <v>68</v>
      </c>
      <c r="M12" s="38"/>
      <c r="N12" s="38" t="s">
        <v>137</v>
      </c>
      <c r="O12" s="38"/>
      <c r="P12" s="40" t="s">
        <v>139</v>
      </c>
      <c r="Q12" s="41"/>
      <c r="R12" s="40" t="s">
        <v>142</v>
      </c>
    </row>
    <row r="13" spans="1:18" s="33" customFormat="1" ht="21" customHeight="1">
      <c r="D13" s="43" t="s">
        <v>10</v>
      </c>
      <c r="E13" s="41"/>
      <c r="F13" s="43" t="s">
        <v>10</v>
      </c>
      <c r="G13" s="41"/>
      <c r="H13" s="43" t="s">
        <v>10</v>
      </c>
      <c r="I13" s="41"/>
      <c r="J13" s="43" t="s">
        <v>10</v>
      </c>
      <c r="K13" s="44"/>
      <c r="L13" s="43" t="s">
        <v>10</v>
      </c>
      <c r="M13" s="45"/>
      <c r="N13" s="43" t="s">
        <v>10</v>
      </c>
      <c r="O13" s="45"/>
      <c r="P13" s="43" t="s">
        <v>10</v>
      </c>
      <c r="Q13" s="41"/>
      <c r="R13" s="43" t="s">
        <v>10</v>
      </c>
    </row>
    <row r="14" spans="1:18" s="33" customFormat="1" ht="8.1" customHeight="1">
      <c r="D14" s="37"/>
      <c r="E14" s="46"/>
      <c r="F14" s="37"/>
      <c r="G14" s="46"/>
      <c r="H14" s="37"/>
      <c r="I14" s="46"/>
      <c r="J14" s="37"/>
      <c r="K14" s="46"/>
      <c r="L14" s="37"/>
      <c r="M14" s="37"/>
      <c r="N14" s="37"/>
      <c r="O14" s="37"/>
      <c r="P14" s="37"/>
      <c r="Q14" s="46"/>
      <c r="R14" s="37"/>
    </row>
    <row r="15" spans="1:18" s="33" customFormat="1" ht="21" customHeight="1">
      <c r="A15" s="47" t="s">
        <v>149</v>
      </c>
      <c r="B15" s="54"/>
      <c r="D15" s="37">
        <v>2571536</v>
      </c>
      <c r="E15" s="37"/>
      <c r="F15" s="37">
        <v>-74627</v>
      </c>
      <c r="G15" s="37"/>
      <c r="H15" s="37">
        <v>20233</v>
      </c>
      <c r="I15" s="37"/>
      <c r="J15" s="37">
        <v>4303</v>
      </c>
      <c r="K15" s="37"/>
      <c r="L15" s="37">
        <v>85758</v>
      </c>
      <c r="M15" s="37"/>
      <c r="N15" s="37">
        <v>2905</v>
      </c>
      <c r="O15" s="37"/>
      <c r="P15" s="37">
        <f>SUM(M15:O15)</f>
        <v>2905</v>
      </c>
      <c r="Q15" s="37"/>
      <c r="R15" s="37">
        <f>SUM(D15:L15,P15)</f>
        <v>2610108</v>
      </c>
    </row>
    <row r="16" spans="1:18" s="33" customFormat="1" ht="8.1" customHeight="1">
      <c r="A16" s="4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s="33" customFormat="1" ht="21" customHeight="1">
      <c r="A17" s="47" t="s">
        <v>144</v>
      </c>
      <c r="D17" s="52"/>
      <c r="E17" s="51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37"/>
      <c r="Q17" s="52"/>
      <c r="R17" s="52"/>
    </row>
    <row r="18" spans="1:18" s="33" customFormat="1" ht="21" customHeight="1">
      <c r="A18" s="48" t="s">
        <v>100</v>
      </c>
      <c r="D18" s="49">
        <v>0</v>
      </c>
      <c r="E18" s="37"/>
      <c r="F18" s="49">
        <v>0</v>
      </c>
      <c r="G18" s="37"/>
      <c r="H18" s="49">
        <v>0</v>
      </c>
      <c r="I18" s="37"/>
      <c r="J18" s="49">
        <v>0</v>
      </c>
      <c r="K18" s="37"/>
      <c r="L18" s="49">
        <v>-2354</v>
      </c>
      <c r="M18" s="37"/>
      <c r="N18" s="50">
        <v>0</v>
      </c>
      <c r="O18" s="37"/>
      <c r="P18" s="49">
        <f>SUM(M18:O18)</f>
        <v>0</v>
      </c>
      <c r="Q18" s="37"/>
      <c r="R18" s="50">
        <f>SUM(D18:L18,P18)</f>
        <v>-2354</v>
      </c>
    </row>
    <row r="19" spans="1:18" s="33" customFormat="1" ht="8.1" customHeight="1">
      <c r="D19" s="37"/>
      <c r="E19" s="46"/>
      <c r="F19" s="37"/>
      <c r="G19" s="46"/>
      <c r="H19" s="37"/>
      <c r="I19" s="46"/>
      <c r="J19" s="37"/>
      <c r="K19" s="46"/>
      <c r="L19" s="37"/>
      <c r="M19" s="37"/>
      <c r="N19" s="37"/>
      <c r="O19" s="37"/>
      <c r="P19" s="37"/>
      <c r="Q19" s="46"/>
      <c r="R19" s="37"/>
    </row>
    <row r="20" spans="1:18" s="33" customFormat="1" ht="21" customHeight="1" thickBot="1">
      <c r="A20" s="47" t="s">
        <v>202</v>
      </c>
      <c r="B20" s="47"/>
      <c r="C20" s="47"/>
      <c r="D20" s="53">
        <f>SUM(D15:D18)</f>
        <v>2571536</v>
      </c>
      <c r="E20" s="37"/>
      <c r="F20" s="53">
        <f>SUM(F15:F18)</f>
        <v>-74627</v>
      </c>
      <c r="G20" s="37"/>
      <c r="H20" s="53">
        <f>SUM(H15:H18)</f>
        <v>20233</v>
      </c>
      <c r="I20" s="37"/>
      <c r="J20" s="53">
        <f>SUM(J15:J18)</f>
        <v>4303</v>
      </c>
      <c r="K20" s="37"/>
      <c r="L20" s="53">
        <f>SUM(L15:L18)</f>
        <v>83404</v>
      </c>
      <c r="M20" s="37"/>
      <c r="N20" s="53">
        <f>SUM(N15:N18)</f>
        <v>2905</v>
      </c>
      <c r="O20" s="37"/>
      <c r="P20" s="53">
        <f>SUM(P15:P18)</f>
        <v>2905</v>
      </c>
      <c r="Q20" s="37"/>
      <c r="R20" s="53">
        <f>SUM(R15:R18)</f>
        <v>2607754</v>
      </c>
    </row>
    <row r="21" spans="1:18" s="33" customFormat="1" ht="12.75" customHeight="1" thickTop="1">
      <c r="D21" s="37"/>
      <c r="E21" s="46"/>
      <c r="F21" s="37"/>
      <c r="G21" s="46"/>
      <c r="H21" s="37"/>
      <c r="I21" s="46"/>
      <c r="J21" s="37"/>
      <c r="K21" s="46"/>
      <c r="L21" s="37"/>
      <c r="M21" s="37"/>
      <c r="N21" s="37"/>
      <c r="O21" s="37"/>
      <c r="P21" s="37"/>
      <c r="Q21" s="46"/>
      <c r="R21" s="37"/>
    </row>
    <row r="22" spans="1:18" s="33" customFormat="1" ht="21" customHeight="1">
      <c r="A22" s="47" t="s">
        <v>204</v>
      </c>
      <c r="B22" s="5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3" customFormat="1" ht="8.1" customHeight="1">
      <c r="A23" s="4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33" customFormat="1" ht="21" customHeight="1">
      <c r="A24" s="47" t="s">
        <v>144</v>
      </c>
      <c r="D24" s="52">
        <v>2571536</v>
      </c>
      <c r="E24" s="51"/>
      <c r="F24" s="52">
        <v>-74627</v>
      </c>
      <c r="G24" s="52"/>
      <c r="H24" s="52">
        <v>20233</v>
      </c>
      <c r="I24" s="52"/>
      <c r="J24" s="52">
        <v>4303</v>
      </c>
      <c r="K24" s="52"/>
      <c r="L24" s="52">
        <v>75363</v>
      </c>
      <c r="M24" s="52"/>
      <c r="N24" s="52">
        <v>2905</v>
      </c>
      <c r="O24" s="52"/>
      <c r="P24" s="37">
        <f>SUM(N24)</f>
        <v>2905</v>
      </c>
      <c r="Q24" s="52"/>
      <c r="R24" s="52">
        <f>SUM(D24:L24,P24)</f>
        <v>2599713</v>
      </c>
    </row>
    <row r="25" spans="1:18" s="33" customFormat="1" ht="21" customHeight="1">
      <c r="A25" s="48" t="s">
        <v>100</v>
      </c>
      <c r="D25" s="49">
        <v>0</v>
      </c>
      <c r="E25" s="37"/>
      <c r="F25" s="49">
        <v>0</v>
      </c>
      <c r="G25" s="37"/>
      <c r="H25" s="49">
        <v>0</v>
      </c>
      <c r="I25" s="37"/>
      <c r="J25" s="49">
        <v>0</v>
      </c>
      <c r="K25" s="37"/>
      <c r="L25" s="49">
        <v>-8822</v>
      </c>
      <c r="M25" s="37"/>
      <c r="N25" s="50">
        <v>0</v>
      </c>
      <c r="O25" s="37"/>
      <c r="P25" s="49">
        <f>SUM(M25:O25)</f>
        <v>0</v>
      </c>
      <c r="Q25" s="37"/>
      <c r="R25" s="50">
        <f>SUM(D25:L25,P25)</f>
        <v>-8822</v>
      </c>
    </row>
    <row r="26" spans="1:18" s="33" customFormat="1" ht="8.1" customHeight="1">
      <c r="D26" s="37"/>
      <c r="E26" s="46"/>
      <c r="F26" s="37"/>
      <c r="G26" s="46"/>
      <c r="H26" s="37"/>
      <c r="I26" s="46"/>
      <c r="J26" s="37"/>
      <c r="K26" s="46"/>
      <c r="L26" s="37"/>
      <c r="M26" s="37"/>
      <c r="N26" s="37"/>
      <c r="O26" s="37"/>
      <c r="P26" s="37"/>
      <c r="Q26" s="46"/>
      <c r="R26" s="37"/>
    </row>
    <row r="27" spans="1:18" s="33" customFormat="1" ht="21" customHeight="1" thickBot="1">
      <c r="A27" s="47" t="s">
        <v>203</v>
      </c>
      <c r="B27" s="47"/>
      <c r="C27" s="47"/>
      <c r="D27" s="53">
        <f>SUM(D22:D25)</f>
        <v>2571536</v>
      </c>
      <c r="E27" s="37"/>
      <c r="F27" s="53">
        <f>SUM(F22:F25)</f>
        <v>-74627</v>
      </c>
      <c r="G27" s="37"/>
      <c r="H27" s="53">
        <f>SUM(H22:H25)</f>
        <v>20233</v>
      </c>
      <c r="I27" s="37"/>
      <c r="J27" s="53">
        <f>SUM(J22:J25)</f>
        <v>4303</v>
      </c>
      <c r="K27" s="37"/>
      <c r="L27" s="53">
        <f>SUM(L22:L25)</f>
        <v>66541</v>
      </c>
      <c r="M27" s="37"/>
      <c r="N27" s="53">
        <f>SUM(N22:N25)</f>
        <v>2905</v>
      </c>
      <c r="O27" s="37"/>
      <c r="P27" s="53">
        <f>SUM(P22:P25)</f>
        <v>2905</v>
      </c>
      <c r="Q27" s="37"/>
      <c r="R27" s="53">
        <f>SUM(R22:R25)</f>
        <v>2590891</v>
      </c>
    </row>
    <row r="28" spans="1:18" ht="15.95" customHeight="1" thickTop="1"/>
    <row r="29" spans="1:18" ht="16.5" customHeight="1"/>
    <row r="30" spans="1:18" ht="21.75" customHeight="1">
      <c r="A30" s="214" t="s">
        <v>32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</row>
  </sheetData>
  <mergeCells count="6">
    <mergeCell ref="A30:R30"/>
    <mergeCell ref="D5:R5"/>
    <mergeCell ref="N6:P6"/>
    <mergeCell ref="D7:H7"/>
    <mergeCell ref="J7:L7"/>
    <mergeCell ref="N7:P7"/>
  </mergeCells>
  <pageMargins left="0.4" right="0.4" top="0.5" bottom="0.6" header="0.49" footer="0.4"/>
  <pageSetup paperSize="9" scale="97" firstPageNumber="9" orientation="landscape" useFirstPageNumber="1" horizontalDpi="1200" verticalDpi="1200" r:id="rId1"/>
  <headerFooter>
    <oddFooter>&amp;R&amp;"Browallia New,Regular"&amp;13&amp;P</oddFooter>
  </headerFooter>
  <ignoredErrors>
    <ignoredError sqref="P15:P18 P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DFD05-6634-4DFF-8B10-7281FA47C536}">
  <dimension ref="A1:L98"/>
  <sheetViews>
    <sheetView tabSelected="1" topLeftCell="A70" zoomScaleNormal="100" zoomScaleSheetLayoutView="85" zoomScalePageLayoutView="110" workbookViewId="0">
      <selection activeCell="C75" sqref="C75"/>
    </sheetView>
  </sheetViews>
  <sheetFormatPr defaultColWidth="6.5703125" defaultRowHeight="21.75" customHeight="1"/>
  <cols>
    <col min="1" max="2" width="1.42578125" style="200" customWidth="1"/>
    <col min="3" max="3" width="55.42578125" style="200" customWidth="1"/>
    <col min="4" max="4" width="7.5703125" style="200" customWidth="1"/>
    <col min="5" max="5" width="0.5703125" style="200" customWidth="1"/>
    <col min="6" max="6" width="10.5703125" style="200" customWidth="1"/>
    <col min="7" max="7" width="0.5703125" style="200" customWidth="1"/>
    <col min="8" max="8" width="10.5703125" style="200" customWidth="1"/>
    <col min="9" max="9" width="0.5703125" style="200" customWidth="1"/>
    <col min="10" max="10" width="11.42578125" style="200" customWidth="1"/>
    <col min="11" max="11" width="0.5703125" style="200" customWidth="1"/>
    <col min="12" max="12" width="11.42578125" style="200" customWidth="1"/>
    <col min="13" max="16384" width="6.5703125" style="200"/>
  </cols>
  <sheetData>
    <row r="1" spans="1:12" s="122" customFormat="1" ht="21.75" customHeight="1">
      <c r="A1" s="70" t="s">
        <v>0</v>
      </c>
      <c r="B1" s="117"/>
      <c r="C1" s="117"/>
      <c r="D1" s="129"/>
      <c r="E1" s="128"/>
      <c r="F1" s="120"/>
      <c r="G1" s="139"/>
      <c r="H1" s="120"/>
      <c r="I1" s="167"/>
      <c r="J1" s="120"/>
      <c r="K1" s="139"/>
      <c r="L1" s="121" t="s">
        <v>5</v>
      </c>
    </row>
    <row r="2" spans="1:12" s="122" customFormat="1" ht="21.75" customHeight="1">
      <c r="A2" s="117" t="s">
        <v>150</v>
      </c>
      <c r="B2" s="117"/>
      <c r="C2" s="117"/>
      <c r="D2" s="129"/>
      <c r="E2" s="128"/>
      <c r="F2" s="120"/>
      <c r="G2" s="139"/>
      <c r="H2" s="120"/>
      <c r="I2" s="167"/>
      <c r="J2" s="120"/>
      <c r="K2" s="139"/>
      <c r="L2" s="120"/>
    </row>
    <row r="3" spans="1:12" s="122" customFormat="1" ht="21.75" customHeight="1">
      <c r="A3" s="124" t="s">
        <v>200</v>
      </c>
      <c r="B3" s="124"/>
      <c r="C3" s="124"/>
      <c r="D3" s="168"/>
      <c r="E3" s="169"/>
      <c r="F3" s="127"/>
      <c r="G3" s="170"/>
      <c r="H3" s="127"/>
      <c r="I3" s="171"/>
      <c r="J3" s="127"/>
      <c r="K3" s="170"/>
      <c r="L3" s="127"/>
    </row>
    <row r="4" spans="1:12" s="122" customFormat="1" ht="21.75" customHeight="1">
      <c r="A4" s="117"/>
      <c r="B4" s="117"/>
      <c r="C4" s="117"/>
      <c r="D4" s="129"/>
      <c r="E4" s="128"/>
      <c r="F4" s="120"/>
      <c r="G4" s="139"/>
      <c r="H4" s="120"/>
      <c r="I4" s="167"/>
      <c r="J4" s="120"/>
      <c r="K4" s="139"/>
      <c r="L4" s="120"/>
    </row>
    <row r="5" spans="1:12" s="179" customFormat="1" ht="21.75" customHeight="1">
      <c r="B5" s="174"/>
      <c r="C5" s="174"/>
      <c r="D5" s="28"/>
      <c r="E5" s="172"/>
      <c r="F5" s="216" t="s">
        <v>3</v>
      </c>
      <c r="G5" s="216"/>
      <c r="H5" s="216"/>
      <c r="I5" s="181"/>
      <c r="J5" s="217" t="s">
        <v>4</v>
      </c>
      <c r="K5" s="217"/>
      <c r="L5" s="217"/>
    </row>
    <row r="6" spans="1:12" s="179" customFormat="1" ht="21.75" customHeight="1">
      <c r="B6" s="174"/>
      <c r="C6" s="174"/>
      <c r="D6" s="28"/>
      <c r="E6" s="172"/>
      <c r="F6" s="22"/>
      <c r="G6" s="22"/>
      <c r="H6" s="177" t="s">
        <v>2</v>
      </c>
      <c r="I6" s="181"/>
      <c r="J6" s="181"/>
      <c r="K6" s="181"/>
      <c r="L6" s="181"/>
    </row>
    <row r="7" spans="1:12" s="179" customFormat="1" ht="21.75" customHeight="1">
      <c r="A7" s="174"/>
      <c r="B7" s="174"/>
      <c r="C7" s="174"/>
      <c r="D7" s="183"/>
      <c r="E7" s="172"/>
      <c r="F7" s="177" t="s">
        <v>199</v>
      </c>
      <c r="G7" s="184"/>
      <c r="H7" s="177" t="s">
        <v>8</v>
      </c>
      <c r="I7" s="185"/>
      <c r="J7" s="177" t="s">
        <v>199</v>
      </c>
      <c r="K7" s="184"/>
      <c r="L7" s="177" t="s">
        <v>8</v>
      </c>
    </row>
    <row r="8" spans="1:12" s="179" customFormat="1" ht="21.75" customHeight="1">
      <c r="A8" s="174"/>
      <c r="B8" s="174"/>
      <c r="C8" s="174"/>
      <c r="D8" s="186" t="s">
        <v>9</v>
      </c>
      <c r="E8" s="172"/>
      <c r="F8" s="180" t="s">
        <v>10</v>
      </c>
      <c r="G8" s="172"/>
      <c r="H8" s="180" t="s">
        <v>10</v>
      </c>
      <c r="I8" s="183"/>
      <c r="J8" s="180" t="s">
        <v>10</v>
      </c>
      <c r="K8" s="172"/>
      <c r="L8" s="180" t="s">
        <v>10</v>
      </c>
    </row>
    <row r="9" spans="1:12" s="179" customFormat="1" ht="21.75" customHeight="1">
      <c r="A9" s="174"/>
      <c r="B9" s="174"/>
      <c r="C9" s="174"/>
      <c r="D9" s="183"/>
      <c r="E9" s="172"/>
      <c r="F9" s="22"/>
      <c r="G9" s="172"/>
      <c r="H9" s="22"/>
      <c r="I9" s="183"/>
      <c r="J9" s="22"/>
      <c r="K9" s="172"/>
      <c r="L9" s="22"/>
    </row>
    <row r="10" spans="1:12" s="179" customFormat="1" ht="21.75" customHeight="1">
      <c r="A10" s="172" t="s">
        <v>151</v>
      </c>
      <c r="B10" s="174"/>
      <c r="C10" s="174"/>
      <c r="D10" s="173"/>
      <c r="E10" s="174"/>
      <c r="F10" s="175"/>
      <c r="G10" s="176"/>
      <c r="H10" s="175"/>
      <c r="I10" s="178"/>
      <c r="J10" s="175"/>
      <c r="K10" s="176"/>
      <c r="L10" s="175"/>
    </row>
    <row r="11" spans="1:12" s="179" customFormat="1" ht="21.75" customHeight="1">
      <c r="A11" s="174" t="s">
        <v>152</v>
      </c>
      <c r="B11" s="174"/>
      <c r="C11" s="174"/>
      <c r="D11" s="173"/>
      <c r="E11" s="174"/>
      <c r="F11" s="175">
        <v>-20574</v>
      </c>
      <c r="G11" s="187"/>
      <c r="H11" s="175">
        <v>-35276</v>
      </c>
      <c r="I11" s="187"/>
      <c r="J11" s="175">
        <v>-8830</v>
      </c>
      <c r="K11" s="187"/>
      <c r="L11" s="175">
        <v>-2354</v>
      </c>
    </row>
    <row r="12" spans="1:12" s="179" customFormat="1" ht="21.75" customHeight="1">
      <c r="A12" s="174" t="s">
        <v>153</v>
      </c>
      <c r="B12" s="174"/>
      <c r="C12" s="174"/>
      <c r="D12" s="173"/>
      <c r="E12" s="174"/>
      <c r="F12" s="175"/>
      <c r="G12" s="187"/>
      <c r="H12" s="175"/>
      <c r="I12" s="187"/>
      <c r="J12" s="175"/>
      <c r="K12" s="187"/>
      <c r="L12" s="175"/>
    </row>
    <row r="13" spans="1:12" s="179" customFormat="1" ht="21.75" customHeight="1">
      <c r="B13" s="174" t="s">
        <v>154</v>
      </c>
      <c r="C13" s="174"/>
      <c r="D13" s="173"/>
      <c r="E13" s="174"/>
      <c r="F13" s="175"/>
      <c r="G13" s="176"/>
      <c r="H13" s="175"/>
      <c r="I13" s="176"/>
      <c r="J13" s="175"/>
      <c r="K13" s="176"/>
      <c r="L13" s="175"/>
    </row>
    <row r="14" spans="1:12" s="179" customFormat="1" ht="21.75" customHeight="1">
      <c r="A14" s="174" t="s">
        <v>155</v>
      </c>
      <c r="B14" s="188" t="s">
        <v>156</v>
      </c>
      <c r="C14" s="174"/>
      <c r="D14" s="173"/>
      <c r="E14" s="174"/>
      <c r="F14" s="175">
        <v>40353</v>
      </c>
      <c r="G14" s="187"/>
      <c r="H14" s="175">
        <v>38786</v>
      </c>
      <c r="I14" s="187"/>
      <c r="J14" s="175">
        <v>2475</v>
      </c>
      <c r="K14" s="187"/>
      <c r="L14" s="175">
        <v>1003</v>
      </c>
    </row>
    <row r="15" spans="1:12" s="179" customFormat="1" ht="21.75" customHeight="1">
      <c r="A15" s="174"/>
      <c r="B15" s="188" t="s">
        <v>157</v>
      </c>
      <c r="C15" s="174"/>
      <c r="D15" s="173"/>
      <c r="E15" s="174"/>
      <c r="F15" s="175">
        <v>688</v>
      </c>
      <c r="G15" s="187"/>
      <c r="H15" s="175">
        <v>644</v>
      </c>
      <c r="I15" s="187"/>
      <c r="J15" s="175">
        <v>394</v>
      </c>
      <c r="K15" s="187"/>
      <c r="L15" s="175">
        <v>374</v>
      </c>
    </row>
    <row r="16" spans="1:12" s="179" customFormat="1" ht="21.75" customHeight="1">
      <c r="B16" s="189" t="s">
        <v>158</v>
      </c>
      <c r="D16" s="173"/>
      <c r="E16" s="174"/>
      <c r="F16" s="175">
        <v>2655</v>
      </c>
      <c r="G16" s="187"/>
      <c r="H16" s="175">
        <v>-910</v>
      </c>
      <c r="I16" s="187"/>
      <c r="J16" s="175">
        <v>0</v>
      </c>
      <c r="K16" s="187"/>
      <c r="L16" s="175">
        <v>0</v>
      </c>
    </row>
    <row r="17" spans="1:12" s="179" customFormat="1" ht="21.75" customHeight="1">
      <c r="B17" s="189" t="s">
        <v>205</v>
      </c>
      <c r="D17" s="173"/>
      <c r="E17" s="174"/>
      <c r="F17" s="175">
        <v>0</v>
      </c>
      <c r="G17" s="187"/>
      <c r="H17" s="175">
        <v>345</v>
      </c>
      <c r="I17" s="187"/>
      <c r="J17" s="175">
        <v>0</v>
      </c>
      <c r="K17" s="187"/>
      <c r="L17" s="175">
        <v>111</v>
      </c>
    </row>
    <row r="18" spans="1:12" s="179" customFormat="1" ht="21.75" customHeight="1">
      <c r="B18" s="189" t="s">
        <v>196</v>
      </c>
      <c r="D18" s="173"/>
      <c r="E18" s="174"/>
      <c r="F18" s="175">
        <v>3706</v>
      </c>
      <c r="G18" s="187"/>
      <c r="H18" s="175">
        <v>5819</v>
      </c>
      <c r="I18" s="187"/>
      <c r="J18" s="175">
        <v>0</v>
      </c>
      <c r="K18" s="187"/>
      <c r="L18" s="175">
        <v>0</v>
      </c>
    </row>
    <row r="19" spans="1:12" s="179" customFormat="1" ht="21.75" customHeight="1">
      <c r="A19" s="174"/>
      <c r="B19" s="188" t="s">
        <v>220</v>
      </c>
      <c r="D19" s="173"/>
      <c r="E19" s="174"/>
      <c r="F19" s="175">
        <v>0</v>
      </c>
      <c r="G19" s="187"/>
      <c r="H19" s="175">
        <v>0</v>
      </c>
      <c r="I19" s="187"/>
      <c r="J19" s="175">
        <v>0</v>
      </c>
      <c r="K19" s="187"/>
      <c r="L19" s="175">
        <v>88</v>
      </c>
    </row>
    <row r="20" spans="1:12" s="179" customFormat="1" ht="21.75" customHeight="1">
      <c r="A20" s="174"/>
      <c r="B20" s="189" t="s">
        <v>214</v>
      </c>
      <c r="D20" s="173"/>
      <c r="E20" s="174"/>
      <c r="F20" s="175">
        <v>-11425</v>
      </c>
      <c r="G20" s="187"/>
      <c r="H20" s="175">
        <v>0</v>
      </c>
      <c r="I20" s="187"/>
      <c r="J20" s="175">
        <v>0</v>
      </c>
      <c r="K20" s="187"/>
      <c r="L20" s="175">
        <v>0</v>
      </c>
    </row>
    <row r="21" spans="1:12" s="179" customFormat="1" ht="21.75" customHeight="1">
      <c r="A21" s="174"/>
      <c r="B21" s="188" t="s">
        <v>159</v>
      </c>
      <c r="D21" s="173"/>
      <c r="E21" s="174"/>
      <c r="F21" s="175">
        <v>-14345</v>
      </c>
      <c r="G21" s="187"/>
      <c r="H21" s="175">
        <v>-13446</v>
      </c>
      <c r="I21" s="187"/>
      <c r="J21" s="175">
        <v>-2508</v>
      </c>
      <c r="K21" s="175"/>
      <c r="L21" s="175">
        <v>-8845</v>
      </c>
    </row>
    <row r="22" spans="1:12" s="179" customFormat="1" ht="21.75" customHeight="1">
      <c r="A22" s="174"/>
      <c r="B22" s="188" t="s">
        <v>222</v>
      </c>
      <c r="D22" s="173"/>
      <c r="E22" s="174"/>
      <c r="F22" s="175">
        <v>5387</v>
      </c>
      <c r="G22" s="187"/>
      <c r="H22" s="175">
        <v>5835</v>
      </c>
      <c r="I22" s="187"/>
      <c r="J22" s="175">
        <v>321</v>
      </c>
      <c r="K22" s="175"/>
      <c r="L22" s="175">
        <v>88</v>
      </c>
    </row>
    <row r="23" spans="1:12" s="179" customFormat="1" ht="21.75" customHeight="1">
      <c r="A23" s="174"/>
      <c r="B23" s="188" t="s">
        <v>160</v>
      </c>
      <c r="D23" s="173">
        <v>12</v>
      </c>
      <c r="E23" s="174"/>
      <c r="F23" s="190">
        <v>4776</v>
      </c>
      <c r="G23" s="187"/>
      <c r="H23" s="190">
        <v>4740</v>
      </c>
      <c r="I23" s="187"/>
      <c r="J23" s="190">
        <v>0</v>
      </c>
      <c r="K23" s="175"/>
      <c r="L23" s="190">
        <v>0</v>
      </c>
    </row>
    <row r="24" spans="1:12" s="179" customFormat="1" ht="8.1" customHeight="1">
      <c r="A24" s="174"/>
      <c r="B24" s="174"/>
      <c r="C24" s="174"/>
      <c r="D24" s="173"/>
      <c r="E24" s="174"/>
      <c r="F24" s="175"/>
      <c r="G24" s="187"/>
      <c r="H24" s="175"/>
      <c r="I24" s="187"/>
      <c r="J24" s="175"/>
      <c r="K24" s="187"/>
      <c r="L24" s="175"/>
    </row>
    <row r="25" spans="1:12" s="179" customFormat="1" ht="21.75" customHeight="1">
      <c r="A25" s="174" t="s">
        <v>155</v>
      </c>
      <c r="B25" s="174" t="s">
        <v>161</v>
      </c>
      <c r="C25" s="174"/>
      <c r="D25" s="173"/>
      <c r="E25" s="174"/>
      <c r="F25" s="175"/>
      <c r="G25" s="176"/>
      <c r="H25" s="175"/>
      <c r="I25" s="176"/>
      <c r="J25" s="175"/>
      <c r="K25" s="175"/>
      <c r="L25" s="175"/>
    </row>
    <row r="26" spans="1:12" s="179" customFormat="1" ht="21.75" customHeight="1">
      <c r="A26" s="174"/>
      <c r="B26" s="174"/>
      <c r="C26" s="174" t="s">
        <v>162</v>
      </c>
      <c r="D26" s="173"/>
      <c r="E26" s="175"/>
      <c r="F26" s="175">
        <f>SUM(F11:F23)</f>
        <v>11221</v>
      </c>
      <c r="G26" s="175"/>
      <c r="H26" s="175">
        <f>SUM(H11:H23)</f>
        <v>6537</v>
      </c>
      <c r="I26" s="175"/>
      <c r="J26" s="175">
        <f>SUM(J11:J23)</f>
        <v>-8148</v>
      </c>
      <c r="K26" s="175"/>
      <c r="L26" s="175">
        <f>SUM(L11:L23)</f>
        <v>-9535</v>
      </c>
    </row>
    <row r="27" spans="1:12" s="179" customFormat="1" ht="21.75" customHeight="1">
      <c r="A27" s="174" t="s">
        <v>155</v>
      </c>
      <c r="B27" s="174" t="s">
        <v>163</v>
      </c>
      <c r="C27" s="174"/>
      <c r="D27" s="173"/>
      <c r="E27" s="174"/>
      <c r="F27" s="175"/>
      <c r="G27" s="176"/>
      <c r="H27" s="175"/>
      <c r="I27" s="176"/>
      <c r="J27" s="175"/>
      <c r="K27" s="176"/>
      <c r="L27" s="175"/>
    </row>
    <row r="28" spans="1:12" s="179" customFormat="1" ht="21.75" customHeight="1">
      <c r="A28" s="174"/>
      <c r="B28" s="174"/>
      <c r="C28" s="188" t="s">
        <v>164</v>
      </c>
      <c r="D28" s="173"/>
      <c r="E28" s="174"/>
      <c r="F28" s="191">
        <v>-9853</v>
      </c>
      <c r="G28" s="187"/>
      <c r="H28" s="191">
        <v>-19</v>
      </c>
      <c r="I28" s="187"/>
      <c r="J28" s="191">
        <v>61</v>
      </c>
      <c r="K28" s="187"/>
      <c r="L28" s="191">
        <v>-1900</v>
      </c>
    </row>
    <row r="29" spans="1:12" s="179" customFormat="1" ht="21.75" customHeight="1">
      <c r="A29" s="174"/>
      <c r="B29" s="174"/>
      <c r="C29" s="188" t="s">
        <v>165</v>
      </c>
      <c r="D29" s="173"/>
      <c r="E29" s="174"/>
      <c r="F29" s="191">
        <v>3733</v>
      </c>
      <c r="G29" s="187"/>
      <c r="H29" s="175">
        <v>4456</v>
      </c>
      <c r="I29" s="187"/>
      <c r="J29" s="175">
        <v>0</v>
      </c>
      <c r="K29" s="187"/>
      <c r="L29" s="175">
        <v>0</v>
      </c>
    </row>
    <row r="30" spans="1:12" s="179" customFormat="1" ht="21.75" customHeight="1">
      <c r="A30" s="174"/>
      <c r="B30" s="174"/>
      <c r="C30" s="188" t="s">
        <v>166</v>
      </c>
      <c r="D30" s="173"/>
      <c r="E30" s="174"/>
      <c r="F30" s="175">
        <v>0</v>
      </c>
      <c r="G30" s="187"/>
      <c r="H30" s="175">
        <v>160</v>
      </c>
      <c r="I30" s="187"/>
      <c r="J30" s="175">
        <v>0</v>
      </c>
      <c r="K30" s="187"/>
      <c r="L30" s="175">
        <v>0</v>
      </c>
    </row>
    <row r="31" spans="1:12" s="179" customFormat="1" ht="21.75" customHeight="1">
      <c r="A31" s="174"/>
      <c r="B31" s="174"/>
      <c r="C31" s="188" t="s">
        <v>167</v>
      </c>
      <c r="D31" s="173"/>
      <c r="E31" s="174"/>
      <c r="F31" s="191">
        <v>631</v>
      </c>
      <c r="G31" s="187"/>
      <c r="H31" s="175">
        <v>-3178</v>
      </c>
      <c r="I31" s="187"/>
      <c r="J31" s="175">
        <v>41</v>
      </c>
      <c r="K31" s="187"/>
      <c r="L31" s="175">
        <v>-1599</v>
      </c>
    </row>
    <row r="32" spans="1:12" s="179" customFormat="1" ht="21.75" customHeight="1">
      <c r="A32" s="174"/>
      <c r="B32" s="174"/>
      <c r="C32" s="188" t="s">
        <v>168</v>
      </c>
      <c r="D32" s="173"/>
      <c r="E32" s="174"/>
      <c r="F32" s="191">
        <v>11637</v>
      </c>
      <c r="G32" s="187"/>
      <c r="H32" s="175">
        <v>19757</v>
      </c>
      <c r="I32" s="187"/>
      <c r="J32" s="175">
        <v>868</v>
      </c>
      <c r="K32" s="187"/>
      <c r="L32" s="175">
        <v>5557</v>
      </c>
    </row>
    <row r="33" spans="1:12" s="179" customFormat="1" ht="21.75" customHeight="1">
      <c r="A33" s="174"/>
      <c r="B33" s="174"/>
      <c r="C33" s="188" t="s">
        <v>169</v>
      </c>
      <c r="D33" s="173"/>
      <c r="E33" s="174"/>
      <c r="F33" s="192">
        <v>-1551</v>
      </c>
      <c r="G33" s="187"/>
      <c r="H33" s="192">
        <v>-11314</v>
      </c>
      <c r="I33" s="187"/>
      <c r="J33" s="192">
        <v>0</v>
      </c>
      <c r="K33" s="187"/>
      <c r="L33" s="192">
        <v>841</v>
      </c>
    </row>
    <row r="34" spans="1:12" s="179" customFormat="1" ht="8.1" customHeight="1">
      <c r="A34" s="174"/>
      <c r="B34" s="174"/>
      <c r="C34" s="174"/>
      <c r="D34" s="173"/>
      <c r="E34" s="174"/>
      <c r="F34" s="175"/>
      <c r="G34" s="187"/>
      <c r="H34" s="175"/>
      <c r="I34" s="187"/>
      <c r="J34" s="175"/>
      <c r="K34" s="187"/>
      <c r="L34" s="175"/>
    </row>
    <row r="35" spans="1:12" s="179" customFormat="1" ht="21.75" customHeight="1">
      <c r="B35" s="174" t="s">
        <v>170</v>
      </c>
      <c r="C35" s="174"/>
      <c r="D35" s="173"/>
      <c r="E35" s="174"/>
      <c r="F35" s="175">
        <f>SUM(F26:F33)</f>
        <v>15818</v>
      </c>
      <c r="G35" s="175"/>
      <c r="H35" s="175">
        <f>SUM(H26:H33)</f>
        <v>16399</v>
      </c>
      <c r="I35" s="175"/>
      <c r="J35" s="175">
        <f>SUM(J26:J33)</f>
        <v>-7178</v>
      </c>
      <c r="K35" s="175"/>
      <c r="L35" s="175">
        <f>SUM(L26:L33)</f>
        <v>-6636</v>
      </c>
    </row>
    <row r="36" spans="1:12" s="179" customFormat="1" ht="21.75" customHeight="1">
      <c r="A36" s="174"/>
      <c r="B36" s="174"/>
      <c r="C36" s="188" t="s">
        <v>211</v>
      </c>
      <c r="D36" s="173"/>
      <c r="E36" s="174"/>
      <c r="F36" s="192">
        <v>-698</v>
      </c>
      <c r="G36" s="187"/>
      <c r="H36" s="192">
        <v>-1127</v>
      </c>
      <c r="I36" s="187"/>
      <c r="J36" s="192">
        <v>-99</v>
      </c>
      <c r="K36" s="187"/>
      <c r="L36" s="192">
        <v>-61</v>
      </c>
    </row>
    <row r="37" spans="1:12" s="179" customFormat="1" ht="8.1" customHeight="1">
      <c r="A37" s="174"/>
      <c r="B37" s="174"/>
      <c r="C37" s="174"/>
      <c r="D37" s="173"/>
      <c r="E37" s="174"/>
      <c r="F37" s="175"/>
      <c r="G37" s="187"/>
      <c r="H37" s="175"/>
      <c r="I37" s="187"/>
      <c r="J37" s="175"/>
      <c r="K37" s="187"/>
      <c r="L37" s="175"/>
    </row>
    <row r="38" spans="1:12" s="179" customFormat="1" ht="21.75" customHeight="1">
      <c r="A38" s="172" t="s">
        <v>171</v>
      </c>
      <c r="B38" s="174"/>
      <c r="C38" s="174"/>
      <c r="D38" s="173"/>
      <c r="E38" s="175"/>
      <c r="F38" s="192">
        <f>SUM(F35:F36)</f>
        <v>15120</v>
      </c>
      <c r="G38" s="175"/>
      <c r="H38" s="192">
        <f>SUM(H35:H36)</f>
        <v>15272</v>
      </c>
      <c r="I38" s="175"/>
      <c r="J38" s="192">
        <f>SUM(J35:J36)</f>
        <v>-7277</v>
      </c>
      <c r="K38" s="176"/>
      <c r="L38" s="192">
        <f>SUM(L35:L36)</f>
        <v>-6697</v>
      </c>
    </row>
    <row r="39" spans="1:12" s="179" customFormat="1" ht="21.75" customHeight="1">
      <c r="A39" s="172"/>
      <c r="B39" s="174"/>
      <c r="C39" s="174"/>
      <c r="D39" s="173"/>
      <c r="E39" s="175"/>
      <c r="F39" s="175"/>
      <c r="G39" s="175"/>
      <c r="H39" s="175"/>
      <c r="I39" s="175"/>
      <c r="J39" s="175"/>
      <c r="K39" s="176"/>
      <c r="L39" s="175"/>
    </row>
    <row r="40" spans="1:12" s="179" customFormat="1" ht="21.75" customHeight="1">
      <c r="A40" s="172"/>
      <c r="B40" s="174"/>
      <c r="C40" s="174"/>
      <c r="D40" s="173"/>
      <c r="E40" s="175"/>
      <c r="F40" s="175"/>
      <c r="G40" s="175"/>
      <c r="H40" s="175"/>
      <c r="I40" s="175"/>
      <c r="J40" s="175"/>
      <c r="K40" s="176"/>
      <c r="L40" s="175"/>
    </row>
    <row r="41" spans="1:12" s="179" customFormat="1" ht="21.75" customHeight="1">
      <c r="A41" s="172"/>
      <c r="B41" s="174"/>
      <c r="C41" s="174"/>
      <c r="D41" s="173"/>
      <c r="E41" s="175"/>
      <c r="F41" s="175"/>
      <c r="G41" s="175"/>
      <c r="H41" s="175"/>
      <c r="I41" s="175"/>
      <c r="J41" s="175"/>
      <c r="K41" s="176"/>
      <c r="L41" s="175"/>
    </row>
    <row r="42" spans="1:12" s="179" customFormat="1" ht="21.75" customHeight="1">
      <c r="A42" s="172"/>
      <c r="B42" s="174"/>
      <c r="C42" s="174"/>
      <c r="D42" s="173"/>
      <c r="E42" s="175"/>
      <c r="F42" s="175"/>
      <c r="G42" s="175"/>
      <c r="H42" s="175"/>
      <c r="I42" s="175"/>
      <c r="J42" s="175"/>
      <c r="K42" s="176"/>
      <c r="L42" s="175"/>
    </row>
    <row r="43" spans="1:12" s="179" customFormat="1" ht="21.75" customHeight="1">
      <c r="A43" s="172"/>
      <c r="B43" s="174"/>
      <c r="C43" s="174"/>
      <c r="D43" s="173"/>
      <c r="E43" s="175"/>
      <c r="F43" s="175"/>
      <c r="G43" s="175"/>
      <c r="H43" s="175"/>
      <c r="I43" s="175"/>
      <c r="J43" s="175"/>
      <c r="K43" s="176"/>
      <c r="L43" s="175"/>
    </row>
    <row r="44" spans="1:12" s="179" customFormat="1" ht="21.75" customHeight="1">
      <c r="A44" s="172"/>
      <c r="B44" s="174"/>
      <c r="C44" s="174"/>
      <c r="D44" s="173"/>
      <c r="E44" s="175"/>
      <c r="F44" s="175"/>
      <c r="G44" s="175"/>
      <c r="H44" s="175"/>
      <c r="I44" s="175"/>
      <c r="J44" s="175"/>
      <c r="K44" s="176"/>
      <c r="L44" s="175"/>
    </row>
    <row r="45" spans="1:12" s="179" customFormat="1" ht="21.75" customHeight="1">
      <c r="A45" s="172"/>
      <c r="B45" s="174"/>
      <c r="C45" s="174"/>
      <c r="D45" s="173"/>
      <c r="E45" s="175"/>
      <c r="F45" s="175"/>
      <c r="G45" s="175"/>
      <c r="H45" s="175"/>
      <c r="I45" s="175"/>
      <c r="J45" s="175"/>
      <c r="K45" s="176"/>
      <c r="L45" s="175"/>
    </row>
    <row r="46" spans="1:12" s="179" customFormat="1" ht="13.5" customHeight="1">
      <c r="A46" s="172"/>
      <c r="B46" s="174"/>
      <c r="C46" s="174"/>
      <c r="D46" s="173"/>
      <c r="E46" s="175"/>
      <c r="F46" s="175"/>
      <c r="G46" s="175"/>
      <c r="H46" s="175"/>
      <c r="I46" s="175"/>
      <c r="J46" s="175"/>
      <c r="K46" s="176"/>
      <c r="L46" s="175"/>
    </row>
    <row r="47" spans="1:12" s="122" customFormat="1" ht="21.95" customHeight="1">
      <c r="A47" s="215" t="s">
        <v>32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</row>
    <row r="48" spans="1:12" s="122" customFormat="1" ht="21.75" customHeight="1">
      <c r="A48" s="117" t="str">
        <f>A1</f>
        <v xml:space="preserve">บริษัท ออลล์ เอ็นเนอร์ยี่ แอนด์ ยูทิลิตี้ จำกัด (มหาชน)  </v>
      </c>
      <c r="B48" s="117"/>
      <c r="C48" s="117"/>
      <c r="D48" s="129"/>
      <c r="E48" s="128"/>
      <c r="F48" s="120"/>
      <c r="G48" s="139"/>
      <c r="H48" s="120"/>
      <c r="I48" s="167"/>
      <c r="J48" s="120"/>
      <c r="K48" s="139"/>
      <c r="L48" s="121" t="str">
        <f>L1</f>
        <v>ยังไม่ได้ตรวจสอบ</v>
      </c>
    </row>
    <row r="49" spans="1:12" s="122" customFormat="1" ht="21.75" customHeight="1">
      <c r="A49" s="117" t="s">
        <v>150</v>
      </c>
      <c r="B49" s="117"/>
      <c r="C49" s="117"/>
      <c r="D49" s="129"/>
      <c r="E49" s="128"/>
      <c r="F49" s="120"/>
      <c r="G49" s="139"/>
      <c r="H49" s="120"/>
      <c r="I49" s="167"/>
      <c r="J49" s="120"/>
      <c r="K49" s="139"/>
      <c r="L49" s="120"/>
    </row>
    <row r="50" spans="1:12" s="122" customFormat="1" ht="21.75" customHeight="1">
      <c r="A50" s="124" t="str">
        <f>A3</f>
        <v>สำหรับรอบระยะเวลาสามเดือนสิ้นสุดวันที่ 31 มีนาคม พ.ศ. 2569</v>
      </c>
      <c r="B50" s="124"/>
      <c r="C50" s="124"/>
      <c r="D50" s="168"/>
      <c r="E50" s="169"/>
      <c r="F50" s="127"/>
      <c r="G50" s="170"/>
      <c r="H50" s="127"/>
      <c r="I50" s="171"/>
      <c r="J50" s="127"/>
      <c r="K50" s="170"/>
      <c r="L50" s="127"/>
    </row>
    <row r="51" spans="1:12" s="122" customFormat="1" ht="20.100000000000001" customHeight="1">
      <c r="A51" s="117"/>
      <c r="B51" s="117"/>
      <c r="C51" s="117"/>
      <c r="D51" s="129"/>
      <c r="E51" s="128"/>
      <c r="F51" s="120"/>
      <c r="G51" s="139"/>
      <c r="H51" s="120"/>
      <c r="I51" s="167"/>
      <c r="J51" s="120"/>
      <c r="K51" s="139"/>
      <c r="L51" s="120"/>
    </row>
    <row r="52" spans="1:12" s="179" customFormat="1" ht="20.100000000000001" customHeight="1">
      <c r="B52" s="174"/>
      <c r="C52" s="174"/>
      <c r="D52" s="28"/>
      <c r="E52" s="172"/>
      <c r="F52" s="216" t="str">
        <f>F5</f>
        <v>ข้อมูลทางการเงินรวม</v>
      </c>
      <c r="G52" s="216"/>
      <c r="H52" s="216"/>
      <c r="I52" s="181"/>
      <c r="J52" s="217" t="str">
        <f>J5</f>
        <v>ข้อมูลทางการเงินเฉพาะกิจการ</v>
      </c>
      <c r="K52" s="217"/>
      <c r="L52" s="217"/>
    </row>
    <row r="53" spans="1:12" s="179" customFormat="1" ht="20.100000000000001" customHeight="1">
      <c r="B53" s="174"/>
      <c r="C53" s="174"/>
      <c r="D53" s="28"/>
      <c r="E53" s="172"/>
      <c r="F53" s="22"/>
      <c r="G53" s="22"/>
      <c r="H53" s="177" t="s">
        <v>2</v>
      </c>
      <c r="I53" s="181"/>
      <c r="J53" s="181"/>
      <c r="K53" s="181"/>
      <c r="L53" s="181"/>
    </row>
    <row r="54" spans="1:12" s="179" customFormat="1" ht="20.100000000000001" customHeight="1">
      <c r="A54" s="174"/>
      <c r="B54" s="174"/>
      <c r="C54" s="174"/>
      <c r="D54" s="183"/>
      <c r="E54" s="172"/>
      <c r="F54" s="177" t="s">
        <v>199</v>
      </c>
      <c r="G54" s="184"/>
      <c r="H54" s="177" t="s">
        <v>8</v>
      </c>
      <c r="I54" s="185"/>
      <c r="J54" s="177" t="s">
        <v>199</v>
      </c>
      <c r="K54" s="184"/>
      <c r="L54" s="177" t="s">
        <v>8</v>
      </c>
    </row>
    <row r="55" spans="1:12" s="179" customFormat="1" ht="20.100000000000001" customHeight="1">
      <c r="A55" s="174"/>
      <c r="B55" s="174"/>
      <c r="C55" s="174"/>
      <c r="D55" s="186" t="s">
        <v>9</v>
      </c>
      <c r="E55" s="172"/>
      <c r="F55" s="182" t="s">
        <v>10</v>
      </c>
      <c r="G55" s="172"/>
      <c r="H55" s="182" t="s">
        <v>10</v>
      </c>
      <c r="I55" s="183"/>
      <c r="J55" s="182" t="s">
        <v>10</v>
      </c>
      <c r="K55" s="172"/>
      <c r="L55" s="182" t="s">
        <v>10</v>
      </c>
    </row>
    <row r="56" spans="1:12" s="179" customFormat="1" ht="20.100000000000001" customHeight="1">
      <c r="A56" s="174"/>
      <c r="B56" s="174"/>
      <c r="C56" s="174"/>
      <c r="D56" s="183"/>
      <c r="E56" s="172"/>
      <c r="F56" s="181"/>
      <c r="G56" s="172"/>
      <c r="H56" s="181"/>
      <c r="I56" s="183"/>
      <c r="J56" s="181"/>
      <c r="K56" s="172"/>
      <c r="L56" s="181"/>
    </row>
    <row r="57" spans="1:12" s="179" customFormat="1" ht="20.100000000000001" customHeight="1">
      <c r="A57" s="172" t="s">
        <v>172</v>
      </c>
      <c r="B57" s="174"/>
      <c r="C57" s="174"/>
      <c r="D57" s="173"/>
      <c r="E57" s="174"/>
      <c r="F57" s="175"/>
      <c r="G57" s="176"/>
      <c r="H57" s="175"/>
      <c r="I57" s="178"/>
      <c r="J57" s="175"/>
      <c r="K57" s="176"/>
      <c r="L57" s="175"/>
    </row>
    <row r="58" spans="1:12" s="179" customFormat="1" ht="20.100000000000001" customHeight="1">
      <c r="A58" s="174" t="s">
        <v>19</v>
      </c>
      <c r="B58" s="174"/>
      <c r="C58" s="174"/>
      <c r="D58" s="173"/>
      <c r="E58" s="174"/>
      <c r="F58" s="175">
        <v>0</v>
      </c>
      <c r="G58" s="187"/>
      <c r="H58" s="175">
        <v>-160</v>
      </c>
      <c r="I58" s="187"/>
      <c r="J58" s="175">
        <v>0</v>
      </c>
      <c r="K58" s="187"/>
      <c r="L58" s="175">
        <v>0</v>
      </c>
    </row>
    <row r="59" spans="1:12" s="179" customFormat="1" ht="20.100000000000001" customHeight="1">
      <c r="A59" s="174" t="s">
        <v>194</v>
      </c>
      <c r="B59" s="174"/>
      <c r="C59" s="174"/>
      <c r="D59" s="173"/>
      <c r="E59" s="174"/>
      <c r="F59" s="175">
        <v>12008</v>
      </c>
      <c r="G59" s="187"/>
      <c r="H59" s="175">
        <v>10411</v>
      </c>
      <c r="I59" s="187"/>
      <c r="J59" s="175">
        <v>0</v>
      </c>
      <c r="K59" s="187"/>
      <c r="L59" s="175">
        <v>0</v>
      </c>
    </row>
    <row r="60" spans="1:12" s="179" customFormat="1" ht="20.100000000000001" customHeight="1">
      <c r="A60" s="174" t="s">
        <v>218</v>
      </c>
      <c r="B60" s="174"/>
      <c r="C60" s="174"/>
      <c r="D60" s="173"/>
      <c r="E60" s="174"/>
      <c r="F60" s="175">
        <v>0</v>
      </c>
      <c r="G60" s="187"/>
      <c r="H60" s="175">
        <v>3</v>
      </c>
      <c r="I60" s="187"/>
      <c r="J60" s="175">
        <v>0</v>
      </c>
      <c r="K60" s="187"/>
      <c r="L60" s="175">
        <v>15</v>
      </c>
    </row>
    <row r="61" spans="1:12" s="179" customFormat="1" ht="20.100000000000001" customHeight="1">
      <c r="A61" s="174" t="s">
        <v>219</v>
      </c>
      <c r="B61" s="174"/>
      <c r="C61" s="174"/>
      <c r="D61" s="193"/>
      <c r="E61" s="174"/>
      <c r="F61" s="175">
        <v>-4658</v>
      </c>
      <c r="G61" s="187"/>
      <c r="H61" s="175">
        <v>-8264</v>
      </c>
      <c r="I61" s="187"/>
      <c r="J61" s="175">
        <v>-61</v>
      </c>
      <c r="K61" s="187"/>
      <c r="L61" s="175">
        <v>-4416</v>
      </c>
    </row>
    <row r="62" spans="1:12" s="179" customFormat="1" ht="20.100000000000001" customHeight="1">
      <c r="A62" s="188" t="s">
        <v>173</v>
      </c>
      <c r="B62" s="174"/>
      <c r="C62" s="174"/>
      <c r="D62" s="193"/>
      <c r="E62" s="174"/>
      <c r="F62" s="175">
        <v>-998</v>
      </c>
      <c r="G62" s="187"/>
      <c r="H62" s="175">
        <v>0</v>
      </c>
      <c r="I62" s="187"/>
      <c r="J62" s="175">
        <v>0</v>
      </c>
      <c r="K62" s="187"/>
      <c r="L62" s="175">
        <v>0</v>
      </c>
    </row>
    <row r="63" spans="1:12" s="179" customFormat="1" ht="20.100000000000001" customHeight="1">
      <c r="A63" s="174" t="s">
        <v>174</v>
      </c>
      <c r="B63" s="174"/>
      <c r="C63" s="174"/>
      <c r="D63" s="193">
        <v>21.4</v>
      </c>
      <c r="E63" s="174"/>
      <c r="F63" s="175">
        <v>0</v>
      </c>
      <c r="G63" s="187"/>
      <c r="H63" s="175">
        <v>0</v>
      </c>
      <c r="I63" s="187"/>
      <c r="J63" s="175">
        <v>12205</v>
      </c>
      <c r="K63" s="187"/>
      <c r="L63" s="175">
        <v>11133</v>
      </c>
    </row>
    <row r="64" spans="1:12" s="179" customFormat="1" ht="20.100000000000001" customHeight="1">
      <c r="A64" s="174" t="s">
        <v>175</v>
      </c>
      <c r="B64" s="174"/>
      <c r="C64" s="174"/>
      <c r="D64" s="193">
        <v>21.4</v>
      </c>
      <c r="E64" s="174"/>
      <c r="F64" s="175">
        <v>-3850</v>
      </c>
      <c r="G64" s="187"/>
      <c r="H64" s="175">
        <v>0</v>
      </c>
      <c r="I64" s="187"/>
      <c r="J64" s="175">
        <v>-3850</v>
      </c>
      <c r="K64" s="187"/>
      <c r="L64" s="175">
        <v>0</v>
      </c>
    </row>
    <row r="65" spans="1:12" s="179" customFormat="1" ht="20.100000000000001" customHeight="1">
      <c r="A65" s="174" t="s">
        <v>206</v>
      </c>
      <c r="B65" s="174"/>
      <c r="C65" s="174"/>
      <c r="D65" s="193">
        <v>21.4</v>
      </c>
      <c r="E65" s="174"/>
      <c r="F65" s="175">
        <v>0</v>
      </c>
      <c r="G65" s="187"/>
      <c r="H65" s="175">
        <v>0</v>
      </c>
      <c r="I65" s="187"/>
      <c r="J65" s="175">
        <v>396</v>
      </c>
      <c r="K65" s="187"/>
      <c r="L65" s="175">
        <v>0</v>
      </c>
    </row>
    <row r="66" spans="1:12" s="179" customFormat="1" ht="20.100000000000001" customHeight="1">
      <c r="A66" s="174" t="s">
        <v>176</v>
      </c>
      <c r="B66" s="174"/>
      <c r="C66" s="174"/>
      <c r="E66" s="174"/>
      <c r="F66" s="190">
        <v>186</v>
      </c>
      <c r="G66" s="187"/>
      <c r="H66" s="190">
        <v>3</v>
      </c>
      <c r="I66" s="187"/>
      <c r="J66" s="190">
        <v>1016</v>
      </c>
      <c r="K66" s="187"/>
      <c r="L66" s="190">
        <v>1136</v>
      </c>
    </row>
    <row r="67" spans="1:12" s="179" customFormat="1" ht="6" customHeight="1">
      <c r="A67" s="174"/>
      <c r="B67" s="174"/>
      <c r="C67" s="174"/>
      <c r="D67" s="193"/>
      <c r="E67" s="174"/>
      <c r="F67" s="175"/>
      <c r="G67" s="187"/>
      <c r="H67" s="175"/>
      <c r="I67" s="187"/>
      <c r="J67" s="175"/>
      <c r="K67" s="187"/>
      <c r="L67" s="175"/>
    </row>
    <row r="68" spans="1:12" s="179" customFormat="1" ht="20.100000000000001" customHeight="1">
      <c r="A68" s="172" t="s">
        <v>215</v>
      </c>
      <c r="B68" s="174"/>
      <c r="C68" s="174"/>
      <c r="D68" s="193"/>
      <c r="E68" s="194"/>
      <c r="F68" s="195">
        <f>SUM(F58:F66)</f>
        <v>2688</v>
      </c>
      <c r="G68" s="194"/>
      <c r="H68" s="195">
        <f>SUM(H58:H66)</f>
        <v>1993</v>
      </c>
      <c r="I68" s="194"/>
      <c r="J68" s="195">
        <f>SUM(J58:J66)</f>
        <v>9706</v>
      </c>
      <c r="K68" s="176"/>
      <c r="L68" s="195">
        <f>SUM(L58:L66)</f>
        <v>7868</v>
      </c>
    </row>
    <row r="69" spans="1:12" s="179" customFormat="1" ht="20.100000000000001" customHeight="1">
      <c r="A69" s="172"/>
      <c r="B69" s="174"/>
      <c r="C69" s="174"/>
      <c r="D69" s="193"/>
      <c r="E69" s="194"/>
      <c r="F69" s="194"/>
      <c r="G69" s="194"/>
      <c r="H69" s="194"/>
      <c r="I69" s="194"/>
      <c r="J69" s="194"/>
      <c r="K69" s="176"/>
      <c r="L69" s="194"/>
    </row>
    <row r="70" spans="1:12" s="179" customFormat="1" ht="20.100000000000001" customHeight="1">
      <c r="A70" s="172" t="s">
        <v>177</v>
      </c>
      <c r="B70" s="174"/>
      <c r="C70" s="174"/>
      <c r="D70" s="193"/>
      <c r="E70" s="174"/>
      <c r="F70" s="194"/>
      <c r="G70" s="196"/>
      <c r="H70" s="194"/>
      <c r="I70" s="196"/>
      <c r="J70" s="194"/>
      <c r="K70" s="176"/>
      <c r="L70" s="194"/>
    </row>
    <row r="71" spans="1:12" s="179" customFormat="1" ht="20.100000000000001" customHeight="1">
      <c r="A71" s="188" t="s">
        <v>224</v>
      </c>
      <c r="B71" s="174"/>
      <c r="D71" s="197"/>
      <c r="E71" s="174"/>
      <c r="F71" s="175">
        <v>-8</v>
      </c>
      <c r="G71" s="196"/>
      <c r="H71" s="175">
        <v>389</v>
      </c>
      <c r="I71" s="196"/>
      <c r="J71" s="175">
        <v>0</v>
      </c>
      <c r="K71" s="196"/>
      <c r="L71" s="175">
        <v>0</v>
      </c>
    </row>
    <row r="72" spans="1:12" s="179" customFormat="1" ht="20.100000000000001" customHeight="1">
      <c r="A72" s="174" t="s">
        <v>178</v>
      </c>
      <c r="B72" s="174"/>
      <c r="C72" s="174"/>
      <c r="D72" s="197">
        <v>17</v>
      </c>
      <c r="E72" s="174"/>
      <c r="F72" s="175">
        <v>-2418</v>
      </c>
      <c r="G72" s="196"/>
      <c r="H72" s="175">
        <v>-4516</v>
      </c>
      <c r="I72" s="196"/>
      <c r="J72" s="175">
        <v>0</v>
      </c>
      <c r="K72" s="196"/>
      <c r="L72" s="175">
        <v>0</v>
      </c>
    </row>
    <row r="73" spans="1:12" s="179" customFormat="1" ht="20.100000000000001" customHeight="1">
      <c r="A73" s="174" t="s">
        <v>179</v>
      </c>
      <c r="B73" s="174"/>
      <c r="C73" s="174"/>
      <c r="D73" s="193">
        <v>21.5</v>
      </c>
      <c r="E73" s="174"/>
      <c r="F73" s="175">
        <v>-11600</v>
      </c>
      <c r="G73" s="196"/>
      <c r="H73" s="175">
        <v>-7200</v>
      </c>
      <c r="I73" s="196"/>
      <c r="J73" s="175">
        <v>0</v>
      </c>
      <c r="K73" s="196"/>
      <c r="L73" s="175">
        <v>0</v>
      </c>
    </row>
    <row r="74" spans="1:12" s="179" customFormat="1" ht="20.100000000000001" customHeight="1">
      <c r="A74" s="174" t="s">
        <v>180</v>
      </c>
      <c r="B74" s="174"/>
      <c r="C74" s="174"/>
      <c r="D74" s="197">
        <v>18</v>
      </c>
      <c r="E74" s="174"/>
      <c r="F74" s="175">
        <v>-8260</v>
      </c>
      <c r="G74" s="187"/>
      <c r="H74" s="175">
        <v>-5939</v>
      </c>
      <c r="I74" s="187"/>
      <c r="J74" s="175">
        <v>-2536</v>
      </c>
      <c r="K74" s="187"/>
      <c r="L74" s="175">
        <v>-1012</v>
      </c>
    </row>
    <row r="75" spans="1:12" s="179" customFormat="1" ht="20.100000000000001" customHeight="1">
      <c r="A75" s="174" t="s">
        <v>181</v>
      </c>
      <c r="B75" s="174"/>
      <c r="C75" s="174"/>
      <c r="D75" s="197"/>
      <c r="E75" s="174"/>
      <c r="F75" s="190">
        <v>-598</v>
      </c>
      <c r="G75" s="187"/>
      <c r="H75" s="190">
        <v>-2492</v>
      </c>
      <c r="I75" s="187"/>
      <c r="J75" s="190">
        <v>0</v>
      </c>
      <c r="K75" s="187"/>
      <c r="L75" s="190">
        <v>-5</v>
      </c>
    </row>
    <row r="76" spans="1:12" s="179" customFormat="1" ht="6" customHeight="1">
      <c r="A76" s="174"/>
      <c r="B76" s="174"/>
      <c r="C76" s="174"/>
      <c r="D76" s="193"/>
      <c r="E76" s="174"/>
      <c r="F76" s="175"/>
      <c r="G76" s="196"/>
      <c r="H76" s="175"/>
      <c r="I76" s="196"/>
      <c r="J76" s="175"/>
      <c r="K76" s="196"/>
      <c r="L76" s="175"/>
    </row>
    <row r="77" spans="1:12" s="179" customFormat="1" ht="20.100000000000001" customHeight="1">
      <c r="A77" s="198" t="s">
        <v>182</v>
      </c>
      <c r="B77" s="174"/>
      <c r="C77" s="174"/>
      <c r="D77" s="193"/>
      <c r="E77" s="174"/>
      <c r="F77" s="192">
        <f>SUM(F71:F75)</f>
        <v>-22884</v>
      </c>
      <c r="G77" s="175"/>
      <c r="H77" s="192">
        <f>SUM(H71:H75)</f>
        <v>-19758</v>
      </c>
      <c r="I77" s="175"/>
      <c r="J77" s="192">
        <f>SUM(J71:J75)</f>
        <v>-2536</v>
      </c>
      <c r="K77" s="187"/>
      <c r="L77" s="192">
        <f>SUM(L71:L75)</f>
        <v>-1017</v>
      </c>
    </row>
    <row r="78" spans="1:12" s="179" customFormat="1" ht="20.100000000000001" customHeight="1">
      <c r="A78" s="198"/>
      <c r="B78" s="174"/>
      <c r="C78" s="174"/>
      <c r="D78" s="193"/>
      <c r="E78" s="174"/>
      <c r="F78" s="175"/>
      <c r="G78" s="175"/>
      <c r="H78" s="175"/>
      <c r="I78" s="175"/>
      <c r="J78" s="175"/>
      <c r="K78" s="187"/>
      <c r="L78" s="175"/>
    </row>
    <row r="79" spans="1:12" s="179" customFormat="1" ht="20.100000000000001" customHeight="1">
      <c r="A79" s="172" t="s">
        <v>216</v>
      </c>
      <c r="B79" s="174"/>
      <c r="C79" s="174"/>
      <c r="D79" s="193"/>
      <c r="E79" s="174"/>
      <c r="F79" s="175">
        <f>F38+F68+F77</f>
        <v>-5076</v>
      </c>
      <c r="G79" s="175"/>
      <c r="H79" s="175">
        <f>H38+H68+H77</f>
        <v>-2493</v>
      </c>
      <c r="I79" s="175"/>
      <c r="J79" s="175">
        <f>J38+J68+J77</f>
        <v>-107</v>
      </c>
      <c r="K79" s="187"/>
      <c r="L79" s="175">
        <f>L38+L68+L77</f>
        <v>154</v>
      </c>
    </row>
    <row r="80" spans="1:12" s="179" customFormat="1" ht="20.100000000000001" customHeight="1">
      <c r="A80" s="174" t="s">
        <v>183</v>
      </c>
      <c r="B80" s="174"/>
      <c r="C80" s="174"/>
      <c r="D80" s="193"/>
      <c r="E80" s="174"/>
      <c r="F80" s="192">
        <v>10597</v>
      </c>
      <c r="G80" s="175"/>
      <c r="H80" s="192">
        <v>19556</v>
      </c>
      <c r="I80" s="175"/>
      <c r="J80" s="192">
        <f>'3-5Th'!M15</f>
        <v>297</v>
      </c>
      <c r="K80" s="187"/>
      <c r="L80" s="192">
        <v>587</v>
      </c>
    </row>
    <row r="81" spans="1:12" s="179" customFormat="1" ht="6" customHeight="1">
      <c r="A81" s="172"/>
      <c r="B81" s="174"/>
      <c r="C81" s="174"/>
      <c r="D81" s="173"/>
      <c r="E81" s="175"/>
      <c r="F81" s="175"/>
      <c r="G81" s="175"/>
      <c r="H81" s="175"/>
      <c r="I81" s="175"/>
      <c r="J81" s="175"/>
      <c r="K81" s="176"/>
      <c r="L81" s="175"/>
    </row>
    <row r="82" spans="1:12" s="179" customFormat="1" ht="20.100000000000001" customHeight="1" thickBot="1">
      <c r="A82" s="172" t="s">
        <v>191</v>
      </c>
      <c r="B82" s="174"/>
      <c r="C82" s="174"/>
      <c r="D82" s="193"/>
      <c r="E82" s="174"/>
      <c r="F82" s="199">
        <f>SUM(F79:F80)</f>
        <v>5521</v>
      </c>
      <c r="G82" s="194"/>
      <c r="H82" s="199">
        <f>SUM(H79:H80)</f>
        <v>17063</v>
      </c>
      <c r="I82" s="194"/>
      <c r="J82" s="199">
        <f>SUM(J79:J80)</f>
        <v>190</v>
      </c>
      <c r="K82" s="176"/>
      <c r="L82" s="199">
        <f>SUM(L79:L80)</f>
        <v>741</v>
      </c>
    </row>
    <row r="83" spans="1:12" s="179" customFormat="1" ht="20.100000000000001" customHeight="1" thickTop="1">
      <c r="A83" s="172"/>
      <c r="B83" s="174"/>
      <c r="C83" s="174"/>
      <c r="D83" s="193"/>
      <c r="E83" s="174"/>
      <c r="F83" s="194"/>
      <c r="G83" s="194"/>
      <c r="H83" s="194"/>
      <c r="I83" s="194"/>
      <c r="J83" s="194"/>
      <c r="K83" s="176"/>
      <c r="L83" s="194"/>
    </row>
    <row r="84" spans="1:12" s="179" customFormat="1" ht="20.100000000000001" customHeight="1">
      <c r="A84" s="172" t="s">
        <v>184</v>
      </c>
      <c r="B84" s="174"/>
      <c r="C84" s="174"/>
      <c r="D84" s="173"/>
      <c r="E84" s="174"/>
      <c r="F84" s="175"/>
      <c r="G84" s="174"/>
      <c r="H84" s="175"/>
      <c r="I84" s="174"/>
      <c r="J84" s="175"/>
      <c r="K84" s="173"/>
      <c r="L84" s="175"/>
    </row>
    <row r="85" spans="1:12" s="179" customFormat="1" ht="6" customHeight="1">
      <c r="A85" s="172"/>
      <c r="B85" s="174"/>
      <c r="C85" s="174"/>
      <c r="D85" s="193"/>
      <c r="E85" s="174"/>
      <c r="F85" s="175"/>
      <c r="G85" s="175"/>
      <c r="H85" s="175"/>
      <c r="I85" s="175"/>
      <c r="J85" s="175"/>
      <c r="K85" s="187"/>
      <c r="L85" s="175"/>
    </row>
    <row r="86" spans="1:12" s="179" customFormat="1" ht="20.100000000000001" customHeight="1">
      <c r="A86" s="188" t="s">
        <v>185</v>
      </c>
      <c r="C86" s="174"/>
      <c r="D86" s="173"/>
      <c r="E86" s="174"/>
      <c r="F86" s="1">
        <v>1030</v>
      </c>
      <c r="G86" s="174"/>
      <c r="H86" s="1">
        <v>1515</v>
      </c>
      <c r="I86" s="174"/>
      <c r="J86" s="1">
        <v>32</v>
      </c>
      <c r="K86" s="173"/>
      <c r="L86" s="1">
        <v>0</v>
      </c>
    </row>
    <row r="87" spans="1:12" s="179" customFormat="1" ht="20.100000000000001" customHeight="1">
      <c r="A87" s="188" t="s">
        <v>223</v>
      </c>
      <c r="B87" s="174"/>
      <c r="C87" s="174"/>
      <c r="D87" s="202">
        <v>14</v>
      </c>
      <c r="E87" s="174"/>
      <c r="F87" s="1">
        <v>16458</v>
      </c>
      <c r="G87" s="175"/>
      <c r="H87" s="175">
        <v>24374</v>
      </c>
      <c r="I87" s="175"/>
      <c r="J87" s="1">
        <v>0</v>
      </c>
      <c r="K87" s="187"/>
      <c r="L87" s="175">
        <v>23626</v>
      </c>
    </row>
    <row r="88" spans="1:12" s="179" customFormat="1" ht="20.100000000000001" customHeight="1">
      <c r="A88" s="188"/>
      <c r="B88" s="174"/>
      <c r="C88" s="174"/>
      <c r="D88" s="197"/>
      <c r="E88" s="174"/>
      <c r="F88" s="1"/>
      <c r="G88" s="175"/>
      <c r="H88" s="175"/>
      <c r="I88" s="175"/>
      <c r="J88" s="1"/>
      <c r="K88" s="187"/>
      <c r="L88" s="175"/>
    </row>
    <row r="89" spans="1:12" s="179" customFormat="1" ht="20.100000000000001" customHeight="1">
      <c r="A89" s="188"/>
      <c r="B89" s="174"/>
      <c r="C89" s="174"/>
      <c r="D89" s="197"/>
      <c r="E89" s="174"/>
      <c r="F89" s="1"/>
      <c r="G89" s="175"/>
      <c r="H89" s="175"/>
      <c r="I89" s="175"/>
      <c r="J89" s="1"/>
      <c r="K89" s="187"/>
      <c r="L89" s="175"/>
    </row>
    <row r="90" spans="1:12" s="179" customFormat="1" ht="20.100000000000001" customHeight="1">
      <c r="A90" s="188"/>
      <c r="B90" s="174"/>
      <c r="C90" s="174"/>
      <c r="D90" s="197"/>
      <c r="E90" s="174"/>
      <c r="F90" s="1"/>
      <c r="G90" s="175"/>
      <c r="H90" s="175"/>
      <c r="I90" s="175"/>
      <c r="J90" s="1"/>
      <c r="K90" s="187"/>
      <c r="L90" s="175"/>
    </row>
    <row r="91" spans="1:12" s="179" customFormat="1" ht="20.100000000000001" customHeight="1">
      <c r="A91" s="188"/>
      <c r="B91" s="174"/>
      <c r="C91" s="174"/>
      <c r="D91" s="197"/>
      <c r="E91" s="174"/>
      <c r="F91" s="1"/>
      <c r="G91" s="175"/>
      <c r="H91" s="175"/>
      <c r="I91" s="175"/>
      <c r="J91" s="1"/>
      <c r="K91" s="187"/>
      <c r="L91" s="175"/>
    </row>
    <row r="92" spans="1:12" s="179" customFormat="1" ht="20.100000000000001" customHeight="1">
      <c r="A92" s="188"/>
      <c r="B92" s="174"/>
      <c r="C92" s="174"/>
      <c r="D92" s="197"/>
      <c r="E92" s="174"/>
      <c r="F92" s="1"/>
      <c r="G92" s="175"/>
      <c r="H92" s="175"/>
      <c r="I92" s="175"/>
      <c r="J92" s="1"/>
      <c r="K92" s="187"/>
      <c r="L92" s="175"/>
    </row>
    <row r="93" spans="1:12" s="179" customFormat="1" ht="20.100000000000001" customHeight="1">
      <c r="A93" s="188"/>
      <c r="B93" s="174"/>
      <c r="C93" s="174"/>
      <c r="D93" s="197"/>
      <c r="E93" s="174"/>
      <c r="F93" s="1"/>
      <c r="G93" s="175"/>
      <c r="H93" s="175"/>
      <c r="I93" s="175"/>
      <c r="J93" s="1"/>
      <c r="K93" s="187"/>
      <c r="L93" s="175"/>
    </row>
    <row r="94" spans="1:12" s="179" customFormat="1" ht="20.100000000000001" customHeight="1">
      <c r="A94" s="188"/>
      <c r="B94" s="174"/>
      <c r="C94" s="174"/>
      <c r="D94" s="197"/>
      <c r="E94" s="174"/>
      <c r="F94" s="1"/>
      <c r="G94" s="175"/>
      <c r="H94" s="175"/>
      <c r="I94" s="175"/>
      <c r="J94" s="1"/>
      <c r="K94" s="187"/>
      <c r="L94" s="175"/>
    </row>
    <row r="95" spans="1:12" s="179" customFormat="1" ht="20.100000000000001" customHeight="1">
      <c r="A95" s="188"/>
      <c r="B95" s="174"/>
      <c r="C95" s="174"/>
      <c r="D95" s="197"/>
      <c r="E95" s="174"/>
      <c r="F95" s="1"/>
      <c r="G95" s="175"/>
      <c r="H95" s="175"/>
      <c r="I95" s="175"/>
      <c r="J95" s="1"/>
      <c r="K95" s="187"/>
      <c r="L95" s="175"/>
    </row>
    <row r="96" spans="1:12" s="179" customFormat="1" ht="20.100000000000001" customHeight="1">
      <c r="A96" s="188"/>
      <c r="B96" s="174"/>
      <c r="C96" s="174"/>
      <c r="D96" s="197"/>
      <c r="E96" s="174"/>
      <c r="F96" s="1"/>
      <c r="G96" s="175"/>
      <c r="H96" s="175"/>
      <c r="I96" s="175"/>
      <c r="J96" s="1"/>
      <c r="K96" s="187"/>
      <c r="L96" s="175"/>
    </row>
    <row r="97" spans="1:12" s="179" customFormat="1" ht="15.75" customHeight="1">
      <c r="A97" s="188"/>
      <c r="B97" s="174"/>
      <c r="C97" s="174"/>
      <c r="D97" s="197"/>
      <c r="E97" s="174"/>
      <c r="F97" s="1"/>
      <c r="G97" s="175"/>
      <c r="H97" s="175"/>
      <c r="I97" s="175"/>
      <c r="J97" s="1"/>
      <c r="K97" s="187"/>
      <c r="L97" s="175"/>
    </row>
    <row r="98" spans="1:12" s="122" customFormat="1" ht="21.95" customHeight="1">
      <c r="A98" s="215" t="s">
        <v>32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</row>
  </sheetData>
  <mergeCells count="6">
    <mergeCell ref="A98:L98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0" firstPageNumber="10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15133a-4ff0-4cb0-9296-86881636e216">
      <Terms xmlns="http://schemas.microsoft.com/office/infopath/2007/PartnerControls"/>
    </lcf76f155ced4ddcb4097134ff3c332f>
    <TaxCatchAll xmlns="6b9e7398-c448-4c29-a40e-25daae4ece0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11" ma:contentTypeDescription="Create a new document." ma:contentTypeScope="" ma:versionID="782ec20e91928e8c16503aa84e40e251">
  <xsd:schema xmlns:xsd="http://www.w3.org/2001/XMLSchema" xmlns:xs="http://www.w3.org/2001/XMLSchema" xmlns:p="http://schemas.microsoft.com/office/2006/metadata/properties" xmlns:ns2="6f15133a-4ff0-4cb0-9296-86881636e216" xmlns:ns3="6b9e7398-c448-4c29-a40e-25daae4ece09" targetNamespace="http://schemas.microsoft.com/office/2006/metadata/properties" ma:root="true" ma:fieldsID="00f50628cebc8aa651a67f44f774f236" ns2:_="" ns3:_="">
    <xsd:import namespace="6f15133a-4ff0-4cb0-9296-86881636e216"/>
    <xsd:import namespace="6b9e7398-c448-4c29-a40e-25daae4ece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e7398-c448-4c29-a40e-25daae4ece0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3a281f5-2ffa-4b52-9082-1cbdebaa96de}" ma:internalName="TaxCatchAll" ma:showField="CatchAllData" ma:web="6b9e7398-c448-4c29-a40e-25daae4ece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C1966-FF2F-4593-9798-116C6D13596C}">
  <ds:schemaRefs>
    <ds:schemaRef ds:uri="http://schemas.microsoft.com/office/infopath/2007/PartnerControls"/>
    <ds:schemaRef ds:uri="http://www.w3.org/XML/1998/namespace"/>
    <ds:schemaRef ds:uri="6f15133a-4ff0-4cb0-9296-86881636e21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b9e7398-c448-4c29-a40e-25daae4ece09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B10DA0-994F-4D0A-B6CC-158F764A9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9DBEB5-B054-45A4-A4F1-84AC3D76C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6b9e7398-c448-4c29-a40e-25daae4ec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3-5Th</vt:lpstr>
      <vt:lpstr>6-7 (3M)</vt:lpstr>
      <vt:lpstr>8 Th</vt:lpstr>
      <vt:lpstr>9 Th</vt:lpstr>
      <vt:lpstr>10-11 Th</vt:lpstr>
      <vt:lpstr>'8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Thanisorn Saetang (TH)</cp:lastModifiedBy>
  <cp:revision/>
  <cp:lastPrinted>2026-05-14T08:25:46Z</cp:lastPrinted>
  <dcterms:created xsi:type="dcterms:W3CDTF">2009-01-23T10:19:39Z</dcterms:created>
  <dcterms:modified xsi:type="dcterms:W3CDTF">2026-05-14T08:25:49Z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  <property fmtid="{D5CDD505-2E9C-101B-9397-08002B2CF9AE}" pid="3" name="MediaServiceImageTags">
    <vt:lpwstr/>
  </property>
</Properties>
</file>