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1'Mar26\"/>
    </mc:Choice>
  </mc:AlternateContent>
  <xr:revisionPtr revIDLastSave="0" documentId="13_ncr:1_{E4A754B4-354B-481E-BB9D-4CEE39CAFA4F}" xr6:coauthVersionLast="47" xr6:coauthVersionMax="47" xr10:uidLastSave="{00000000-0000-0000-0000-000000000000}"/>
  <bookViews>
    <workbookView xWindow="-120" yWindow="-120" windowWidth="29040" windowHeight="15720" tabRatio="611" activeTab="4" xr2:uid="{00000000-000D-0000-FFFF-FFFF00000000}"/>
  </bookViews>
  <sheets>
    <sheet name="Eng2-4" sheetId="36" r:id="rId1"/>
    <sheet name="Eng5-6 (3M)" sheetId="37" r:id="rId2"/>
    <sheet name="Eng7" sheetId="42" r:id="rId3"/>
    <sheet name="Eng8" sheetId="43" r:id="rId4"/>
    <sheet name="Eng9-10" sheetId="4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43" l="1"/>
  <c r="G78" i="40"/>
  <c r="G20" i="37" l="1"/>
  <c r="G46" i="36"/>
  <c r="M142" i="36"/>
  <c r="K142" i="36"/>
  <c r="I142" i="36"/>
  <c r="G142" i="36"/>
  <c r="Q24" i="43" l="1"/>
  <c r="M24" i="43"/>
  <c r="S24" i="43" s="1"/>
  <c r="Z29" i="42"/>
  <c r="S23" i="43" l="1"/>
  <c r="S26" i="43" s="1"/>
  <c r="AB29" i="42"/>
  <c r="AF29" i="42" s="1"/>
  <c r="Z24" i="42"/>
  <c r="AB24" i="42" s="1"/>
  <c r="Z23" i="42"/>
  <c r="AB23" i="42" s="1"/>
  <c r="AF23" i="42" s="1"/>
  <c r="K26" i="43"/>
  <c r="I26" i="43"/>
  <c r="G26" i="43"/>
  <c r="E26" i="43"/>
  <c r="O26" i="43"/>
  <c r="M26" i="43"/>
  <c r="Q26" i="43"/>
  <c r="AD34" i="42"/>
  <c r="Z32" i="42"/>
  <c r="X34" i="42"/>
  <c r="V34" i="42"/>
  <c r="T34" i="42"/>
  <c r="P34" i="42"/>
  <c r="N34" i="42"/>
  <c r="L34" i="42"/>
  <c r="J34" i="42"/>
  <c r="H34" i="42"/>
  <c r="F34" i="42"/>
  <c r="K19" i="43"/>
  <c r="I19" i="43"/>
  <c r="G19" i="43"/>
  <c r="E19" i="43"/>
  <c r="Q17" i="43"/>
  <c r="O17" i="43"/>
  <c r="O19" i="43" s="1"/>
  <c r="M19" i="43"/>
  <c r="S15" i="43"/>
  <c r="Q15" i="43"/>
  <c r="AD21" i="42"/>
  <c r="X21" i="42"/>
  <c r="X26" i="42" s="1"/>
  <c r="V21" i="42"/>
  <c r="V26" i="42" s="1"/>
  <c r="T21" i="42"/>
  <c r="R21" i="42"/>
  <c r="P21" i="42"/>
  <c r="P26" i="42" s="1"/>
  <c r="N21" i="42"/>
  <c r="N26" i="42" s="1"/>
  <c r="L21" i="42"/>
  <c r="L26" i="42" s="1"/>
  <c r="J21" i="42"/>
  <c r="J26" i="42" s="1"/>
  <c r="H21" i="42"/>
  <c r="H26" i="42" s="1"/>
  <c r="F21" i="42"/>
  <c r="F26" i="42" s="1"/>
  <c r="Z19" i="42"/>
  <c r="AB19" i="42" s="1"/>
  <c r="AF19" i="42" s="1"/>
  <c r="Z18" i="42"/>
  <c r="Z21" i="42" l="1"/>
  <c r="Z26" i="42" s="1"/>
  <c r="R34" i="42"/>
  <c r="Q19" i="43"/>
  <c r="AB32" i="42"/>
  <c r="AF32" i="42" s="1"/>
  <c r="AF24" i="42"/>
  <c r="R26" i="42"/>
  <c r="Z34" i="42"/>
  <c r="AD26" i="42"/>
  <c r="T26" i="42"/>
  <c r="S17" i="43"/>
  <c r="S19" i="43" s="1"/>
  <c r="AB18" i="42"/>
  <c r="AF34" i="42" l="1"/>
  <c r="AB34" i="42"/>
  <c r="AF18" i="42"/>
  <c r="AF21" i="42" s="1"/>
  <c r="AF26" i="42" s="1"/>
  <c r="AB21" i="42"/>
  <c r="AB26" i="42" s="1"/>
  <c r="G73" i="37"/>
  <c r="I73" i="37"/>
  <c r="M20" i="37" l="1"/>
  <c r="K20" i="37"/>
  <c r="I20" i="37"/>
  <c r="M73" i="37" l="1"/>
  <c r="K73" i="37"/>
  <c r="K29" i="40" l="1"/>
  <c r="I29" i="40" l="1"/>
  <c r="M87" i="37"/>
  <c r="K87" i="37"/>
  <c r="I87" i="37"/>
  <c r="G87" i="37"/>
  <c r="M40" i="37"/>
  <c r="M62" i="37" s="1"/>
  <c r="K40" i="37"/>
  <c r="K62" i="37" s="1"/>
  <c r="A111" i="40"/>
  <c r="M29" i="40" l="1"/>
  <c r="I40" i="37"/>
  <c r="I62" i="37" s="1"/>
  <c r="M54" i="40"/>
  <c r="K54" i="40"/>
  <c r="I54" i="40"/>
  <c r="G54" i="40"/>
  <c r="G29" i="40" l="1"/>
  <c r="M78" i="40" l="1"/>
  <c r="K78" i="40"/>
  <c r="I78" i="40"/>
  <c r="A60" i="40"/>
  <c r="M76" i="37"/>
  <c r="K76" i="37"/>
  <c r="I76" i="37"/>
  <c r="I79" i="37" s="1"/>
  <c r="G145" i="36"/>
  <c r="I81" i="36"/>
  <c r="G81" i="36"/>
  <c r="M46" i="36"/>
  <c r="K46" i="36"/>
  <c r="I46" i="36"/>
  <c r="K26" i="36"/>
  <c r="I26" i="36"/>
  <c r="G26" i="36"/>
  <c r="G48" i="36" l="1"/>
  <c r="K81" i="36" l="1"/>
  <c r="A53" i="37" l="1"/>
  <c r="M31" i="37"/>
  <c r="I31" i="37"/>
  <c r="K31" i="37"/>
  <c r="G31" i="37"/>
  <c r="M34" i="37" l="1"/>
  <c r="I34" i="37" l="1"/>
  <c r="I38" i="40"/>
  <c r="I41" i="40" s="1"/>
  <c r="M79" i="37"/>
  <c r="M38" i="40"/>
  <c r="M41" i="40" s="1"/>
  <c r="K38" i="40"/>
  <c r="K41" i="40" s="1"/>
  <c r="K34" i="37"/>
  <c r="G34" i="37"/>
  <c r="M80" i="40" l="1"/>
  <c r="M83" i="40" s="1"/>
  <c r="I80" i="40"/>
  <c r="I83" i="40" s="1"/>
  <c r="K80" i="40"/>
  <c r="K83" i="40" s="1"/>
  <c r="G38" i="40"/>
  <c r="G41" i="40" s="1"/>
  <c r="K79" i="37"/>
  <c r="A153" i="36"/>
  <c r="M145" i="36"/>
  <c r="I145" i="36"/>
  <c r="A107" i="36"/>
  <c r="A105" i="36"/>
  <c r="A104" i="36"/>
  <c r="M92" i="36"/>
  <c r="K92" i="36"/>
  <c r="I92" i="36"/>
  <c r="I94" i="36" s="1"/>
  <c r="G92" i="36"/>
  <c r="G94" i="36" s="1"/>
  <c r="M81" i="36"/>
  <c r="A57" i="36"/>
  <c r="A55" i="36"/>
  <c r="M26" i="36"/>
  <c r="M48" i="36" s="1"/>
  <c r="G80" i="40" l="1"/>
  <c r="G83" i="40" s="1"/>
  <c r="I48" i="36"/>
  <c r="I147" i="36"/>
  <c r="M94" i="36"/>
  <c r="M147" i="36" s="1"/>
  <c r="K94" i="36"/>
  <c r="G147" i="36"/>
  <c r="K48" i="36"/>
  <c r="K145" i="36" l="1"/>
  <c r="K147" i="36" s="1"/>
  <c r="G40" i="37" l="1"/>
  <c r="G62" i="37" s="1"/>
  <c r="G76" i="37" l="1"/>
  <c r="G79" i="37" s="1"/>
</calcChain>
</file>

<file path=xl/sharedStrings.xml><?xml version="1.0" encoding="utf-8"?>
<sst xmlns="http://schemas.openxmlformats.org/spreadsheetml/2006/main" count="439" uniqueCount="243">
  <si>
    <t>All Energy and Utilities Public Company Limited</t>
  </si>
  <si>
    <t>Statement of Financial Position</t>
  </si>
  <si>
    <t>(Restated)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</si>
  <si>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</si>
  <si>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</si>
  <si>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</si>
  <si>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</si>
  <si>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</si>
  <si>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</si>
  <si>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</si>
  <si>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</si>
  <si>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</si>
  <si>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</si>
  <si>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</si>
  <si>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</si>
  <si>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</si>
  <si>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</si>
  <si>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Other current asset</t>
  </si>
  <si>
    <t>Total current assets</t>
  </si>
  <si>
    <t>Non-current assets</t>
  </si>
  <si>
    <t>Deposits at financial institutions</t>
  </si>
  <si>
    <t>used as collateral</t>
  </si>
  <si>
    <t>Financial assets measured at fair value</t>
  </si>
  <si>
    <t>thorough profit or loss</t>
  </si>
  <si>
    <t>Long-term loans to related parties</t>
  </si>
  <si>
    <t>Investments in subsidiaries, net</t>
  </si>
  <si>
    <t>Investments in associates, net</t>
  </si>
  <si>
    <t>Property, plant and equipment, net</t>
  </si>
  <si>
    <t>Right-of-use assets, net</t>
  </si>
  <si>
    <t>Goodwill</t>
  </si>
  <si>
    <t>Intangible assets,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</si>
  <si>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</si>
  <si>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</si>
  <si>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</si>
  <si>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</si>
  <si>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</si>
  <si>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</si>
  <si>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</si>
  <si>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current payables</t>
  </si>
  <si>
    <t>Short-term loans from other parties</t>
  </si>
  <si>
    <t>Short-term loans from related parties</t>
  </si>
  <si>
    <t>Current portion of long-term loans from</t>
  </si>
  <si>
    <t>financial institutions</t>
  </si>
  <si>
    <t xml:space="preserve">Current portion of long-term loans </t>
  </si>
  <si>
    <t>from related parties</t>
  </si>
  <si>
    <t>Current portion of lease liabilities</t>
  </si>
  <si>
    <t>Total current liabilities</t>
  </si>
  <si>
    <t>Non-current liabilities</t>
  </si>
  <si>
    <t xml:space="preserve">Long-term loans from </t>
  </si>
  <si>
    <t xml:space="preserve">   financial institutions,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</si>
  <si>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</si>
  <si>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</si>
  <si>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</si>
  <si>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</si>
  <si>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</si>
  <si>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</si>
  <si>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</si>
  <si>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</si>
  <si>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</si>
  <si>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</si>
  <si>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- 5,143,071,814 ordinary shares </t>
  </si>
  <si>
    <t xml:space="preserve">      at par value of Baht 0.50 each</t>
  </si>
  <si>
    <t>Issued and paid-up share capital</t>
  </si>
  <si>
    <t xml:space="preserve">     at paid-up of Baht 0.50 each</t>
  </si>
  <si>
    <t>Share discount on ordinary shares</t>
  </si>
  <si>
    <t xml:space="preserve">Deficits on issuance of share capital 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</si>
  <si>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</si>
  <si>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</si>
  <si>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</si>
  <si>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</si>
  <si>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Retained earnings (Deficits)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</si>
  <si>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</si>
  <si>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</si>
  <si>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</si>
  <si>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</si>
  <si>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</si>
  <si>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</si>
  <si>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</si>
  <si>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</si>
  <si>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</si>
  <si>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</si>
  <si>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Gross profit</t>
  </si>
  <si>
    <t>Other income</t>
  </si>
  <si>
    <t>Selling expenses</t>
  </si>
  <si>
    <t xml:space="preserve">Administrative expenses </t>
  </si>
  <si>
    <t>Finance costs</t>
  </si>
  <si>
    <t>Share of loss from investments in associates</t>
  </si>
  <si>
    <t xml:space="preserve">Loss before income tax </t>
  </si>
  <si>
    <t>Loss for the period</t>
  </si>
  <si>
    <t xml:space="preserve">Owners of the parent </t>
  </si>
  <si>
    <t>Loss per share</t>
  </si>
  <si>
    <t>Basic loss per share (Baht)</t>
  </si>
  <si>
    <t>Other comprehensive income (expense)</t>
  </si>
  <si>
    <t xml:space="preserve">Items that will not be reclassified to </t>
  </si>
  <si>
    <t>profit or loss</t>
  </si>
  <si>
    <t>- Losses from the revaluation</t>
  </si>
  <si>
    <t xml:space="preserve">   of land and buildings</t>
  </si>
  <si>
    <t>- Income tax relating to items</t>
  </si>
  <si>
    <t xml:space="preserve">   that will not be reclassified</t>
  </si>
  <si>
    <t xml:space="preserve">   subsequently to profit or loss</t>
  </si>
  <si>
    <t>Total items that will not be reclassified</t>
  </si>
  <si>
    <t xml:space="preserve">   to profit or loss</t>
  </si>
  <si>
    <t>Other comprehensive expense</t>
  </si>
  <si>
    <t>for the period, net of tax</t>
  </si>
  <si>
    <t>Total comprehensive expense</t>
  </si>
  <si>
    <t>for the period</t>
  </si>
  <si>
    <t>attributable to:</t>
  </si>
  <si>
    <t>Owners of the parent</t>
  </si>
  <si>
    <t>Statement of Changes in Equity</t>
  </si>
  <si>
    <t>Consolidated financial information</t>
  </si>
  <si>
    <t>Discount from</t>
  </si>
  <si>
    <t>Excess from</t>
  </si>
  <si>
    <t>changes in</t>
  </si>
  <si>
    <t>Losses from</t>
  </si>
  <si>
    <t>Remeasurement</t>
  </si>
  <si>
    <t>Share of other</t>
  </si>
  <si>
    <t>Issued and</t>
  </si>
  <si>
    <t>common stock</t>
  </si>
  <si>
    <t>the proportion</t>
  </si>
  <si>
    <t>Capital surplus</t>
  </si>
  <si>
    <t>the revaluation</t>
  </si>
  <si>
    <t>of post-retirement</t>
  </si>
  <si>
    <t>comprehensive</t>
  </si>
  <si>
    <t>Total other</t>
  </si>
  <si>
    <t>paid-up share</t>
  </si>
  <si>
    <t>Discount on</t>
  </si>
  <si>
    <t>at a value higher</t>
  </si>
  <si>
    <t>of shareholding</t>
  </si>
  <si>
    <t>from expired</t>
  </si>
  <si>
    <t>Legal</t>
  </si>
  <si>
    <t>of land</t>
  </si>
  <si>
    <t>employee benefit</t>
  </si>
  <si>
    <t>income (expense)</t>
  </si>
  <si>
    <t>components of</t>
  </si>
  <si>
    <t>Total owners</t>
  </si>
  <si>
    <t>Non-controlling</t>
  </si>
  <si>
    <t>Total</t>
  </si>
  <si>
    <t>capital</t>
  </si>
  <si>
    <t>share capital</t>
  </si>
  <si>
    <t>than fair value</t>
  </si>
  <si>
    <t>in subsidiaries</t>
  </si>
  <si>
    <t>warrants</t>
  </si>
  <si>
    <t xml:space="preserve"> reserve</t>
  </si>
  <si>
    <t>and buildings</t>
  </si>
  <si>
    <t>obligations</t>
  </si>
  <si>
    <t>from associates</t>
  </si>
  <si>
    <t xml:space="preserve"> equity</t>
  </si>
  <si>
    <t>interests</t>
  </si>
  <si>
    <t>equity</t>
  </si>
  <si>
    <t>Note</t>
  </si>
  <si>
    <t>- as previously reported</t>
  </si>
  <si>
    <t>Impact from the correction of prior period errors</t>
  </si>
  <si>
    <t>Changes in equity for the period</t>
  </si>
  <si>
    <t>Total comprehensive expense for the period</t>
  </si>
  <si>
    <t>Opening balance as at 1 January 2025</t>
  </si>
  <si>
    <t>Opening balance as at 1 January 2025 - as restated</t>
  </si>
  <si>
    <t>Separate financial information</t>
  </si>
  <si>
    <t>Other comprehensive income</t>
  </si>
  <si>
    <t xml:space="preserve"> Discount on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</si>
  <si>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</si>
  <si>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</si>
  <si>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</si>
  <si>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</si>
  <si>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</si>
  <si>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Loss before income tax for the period</t>
  </si>
  <si>
    <t>Adjustments to reconcile loss before income tax</t>
  </si>
  <si>
    <t xml:space="preserve">   </t>
  </si>
  <si>
    <t>to net cash generated from operations:</t>
  </si>
  <si>
    <t>- Depreciation and amortisation</t>
  </si>
  <si>
    <t>- Employee benefit obligations</t>
  </si>
  <si>
    <t>- (Reversal of) loss from impairment of financial assets</t>
  </si>
  <si>
    <t>- Interest income</t>
  </si>
  <si>
    <t>- Share of loss from investments in associates, net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</si>
  <si>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</si>
  <si>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</si>
  <si>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</si>
  <si>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</si>
  <si>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</si>
  <si>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</si>
  <si>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</si>
  <si>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</si>
  <si>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non-current liabilities</t>
  </si>
  <si>
    <t>Cash generated from (used in) operations</t>
  </si>
  <si>
    <t>Net cash generated from (used in) operating activities</t>
  </si>
  <si>
    <t>Cash flows from investing activities</t>
  </si>
  <si>
    <t>Deposits at financial institutions used as collateral</t>
  </si>
  <si>
    <t>Payments for purchases of equipment</t>
  </si>
  <si>
    <t>Proceeds from disposals of equipment</t>
  </si>
  <si>
    <t>Payments for purchases of intangible assets</t>
  </si>
  <si>
    <t>Proceeds from short-term loans to related parties</t>
  </si>
  <si>
    <t>Payments for short-term loans to related parties</t>
  </si>
  <si>
    <t>Proceeds from interest income</t>
  </si>
  <si>
    <t>Cash flows from financing activities</t>
  </si>
  <si>
    <t>Payments for long-term loans from financial institutions</t>
  </si>
  <si>
    <t>Payments for long-term loans from related parties</t>
  </si>
  <si>
    <t>Payments for lease liabilities</t>
  </si>
  <si>
    <t>Payments for interest expenses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</si>
  <si>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</si>
  <si>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</si>
  <si>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</si>
  <si>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</si>
  <si>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 xml:space="preserve">- Purchases of equipment and construction in progress </t>
  </si>
  <si>
    <t xml:space="preserve"> by payables</t>
  </si>
  <si>
    <t>Deferred tax asset, net</t>
  </si>
  <si>
    <t>Investments property ,net</t>
  </si>
  <si>
    <t>Current portion of finance lease receivables</t>
  </si>
  <si>
    <t>Finance lease receivables, net</t>
  </si>
  <si>
    <t>Revenue from sales and services</t>
  </si>
  <si>
    <t xml:space="preserve">Revenue from construction </t>
  </si>
  <si>
    <t>under concession agreements</t>
  </si>
  <si>
    <t xml:space="preserve">Costs of construction </t>
  </si>
  <si>
    <t>Costs of sales and services</t>
  </si>
  <si>
    <t>of finance lease receivables</t>
  </si>
  <si>
    <t>Cash receipts from finance lease receivables</t>
  </si>
  <si>
    <t>Interest income on finance lease</t>
  </si>
  <si>
    <t>Loss on remeasurement</t>
  </si>
  <si>
    <t>- Loss on remeasurement of finance lease receivables</t>
  </si>
  <si>
    <t>As at 31 March 2026</t>
  </si>
  <si>
    <t>31 March</t>
  </si>
  <si>
    <t>For the three-month period ended 31 March 2026</t>
  </si>
  <si>
    <t>Attributable to owners of the parent</t>
  </si>
  <si>
    <t xml:space="preserve">issuing new </t>
  </si>
  <si>
    <t>Closing balance as at 31 March 2025</t>
  </si>
  <si>
    <t>Opening balance as at 1 January 2026</t>
  </si>
  <si>
    <t>Closing balance as at 31 March 2026</t>
  </si>
  <si>
    <t>-</t>
  </si>
  <si>
    <t>through profit or loss</t>
  </si>
  <si>
    <t>Proceeds from long-term loans to related parties</t>
  </si>
  <si>
    <t>Income tax benefits</t>
  </si>
  <si>
    <t>Loss attributable to:</t>
  </si>
  <si>
    <t>- Income tax paid</t>
  </si>
  <si>
    <t>Inventories</t>
  </si>
  <si>
    <t>Gain on remeasurement in fair value</t>
  </si>
  <si>
    <t xml:space="preserve">- Gain on remeasurement in fair value of </t>
  </si>
  <si>
    <t>- Loss on finance lease modification</t>
  </si>
  <si>
    <t>- Loss on disposal assets, net</t>
  </si>
  <si>
    <t>Net cash generated from investing activities</t>
  </si>
  <si>
    <t>of financial assets through profit or loss</t>
  </si>
  <si>
    <t>- Finance costs</t>
  </si>
  <si>
    <t xml:space="preserve"> financial assets through profit or loss</t>
  </si>
  <si>
    <t>- Addition of right-of-use assets</t>
  </si>
  <si>
    <t>Proceeds (payments) from bank overdrafts</t>
  </si>
  <si>
    <t>Net (decreased) increased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</si>
</sst>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#,##0.0000;\(#,##0.0000\);\-"/>
    <numFmt numFmtId="184" formatCode="_(* #,##0_);_(* \(#,##0\);_(* &quot;-&quot;??_);_(@_)"/>
  </numFmts>
  <fonts count="60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10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73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5" fontId="6" fillId="0" borderId="0" xfId="79" applyFont="1" applyFill="1" applyAlignment="1">
      <alignment horizontal="center" vertical="center"/>
    </xf>
    <xf numFmtId="43" fontId="7" fillId="0" borderId="0" xfId="296" applyFont="1" applyFill="1" applyAlignment="1">
      <alignment vertical="center" wrapText="1"/>
    </xf>
    <xf numFmtId="168" fontId="6" fillId="0" borderId="0" xfId="292" applyNumberFormat="1" applyFont="1" applyFill="1" applyAlignment="1">
      <alignment horizontal="right" vertical="center"/>
    </xf>
    <xf numFmtId="165" fontId="6" fillId="0" borderId="0" xfId="292" applyFont="1" applyFill="1" applyAlignment="1">
      <alignment vertical="center"/>
    </xf>
    <xf numFmtId="165" fontId="6" fillId="0" borderId="0" xfId="292" applyFont="1" applyFill="1" applyAlignment="1">
      <alignment horizontal="center" vertical="center"/>
    </xf>
    <xf numFmtId="168" fontId="7" fillId="0" borderId="0" xfId="295" applyNumberFormat="1" applyFont="1" applyFill="1" applyAlignment="1">
      <alignment vertical="center"/>
    </xf>
    <xf numFmtId="43" fontId="7" fillId="0" borderId="0" xfId="296" applyFont="1" applyFill="1" applyBorder="1" applyAlignment="1">
      <alignment horizontal="right" vertical="center"/>
    </xf>
    <xf numFmtId="168" fontId="7" fillId="0" borderId="0" xfId="295" applyNumberFormat="1" applyFont="1" applyFill="1" applyAlignment="1">
      <alignment horizontal="right" vertical="center"/>
    </xf>
    <xf numFmtId="167" fontId="7" fillId="0" borderId="0" xfId="295" applyNumberFormat="1" applyFont="1" applyFill="1" applyAlignment="1">
      <alignment horizontal="right" vertical="center"/>
    </xf>
    <xf numFmtId="168" fontId="7" fillId="0" borderId="0" xfId="295" applyNumberFormat="1" applyFont="1" applyFill="1" applyBorder="1" applyAlignment="1">
      <alignment horizontal="right" vertical="center"/>
    </xf>
    <xf numFmtId="167" fontId="7" fillId="0" borderId="0" xfId="295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73" fontId="7" fillId="0" borderId="0" xfId="51" applyNumberFormat="1" applyFont="1" applyFill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79" quotePrefix="1" applyNumberFormat="1" applyFont="1" applyFill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74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8" fontId="7" fillId="0" borderId="4" xfId="187" applyNumberFormat="1" applyFont="1" applyBorder="1" applyAlignment="1">
      <alignment horizontal="right" vertical="center"/>
    </xf>
    <xf numFmtId="167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 wrapText="1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43" fontId="7" fillId="0" borderId="0" xfId="296" applyFont="1" applyFill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17" xfId="0" applyNumberFormat="1" applyFont="1" applyBorder="1" applyAlignment="1">
      <alignment horizontal="right" vertical="center" wrapText="1"/>
    </xf>
    <xf numFmtId="167" fontId="7" fillId="0" borderId="0" xfId="187" quotePrefix="1" applyNumberFormat="1" applyFont="1" applyAlignment="1">
      <alignment vertical="center"/>
    </xf>
    <xf numFmtId="168" fontId="7" fillId="0" borderId="18" xfId="0" applyNumberFormat="1" applyFont="1" applyBorder="1" applyAlignment="1">
      <alignment horizontal="right" vertical="center" wrapText="1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4" xfId="230" applyNumberFormat="1" applyFont="1" applyBorder="1" applyAlignment="1">
      <alignment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6" xfId="228" applyNumberFormat="1" applyFont="1" applyBorder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0" borderId="4" xfId="294" applyNumberFormat="1" applyFont="1" applyBorder="1" applyAlignment="1">
      <alignment horizontal="right" vertical="center"/>
    </xf>
    <xf numFmtId="0" fontId="7" fillId="0" borderId="0" xfId="294" applyFont="1" applyAlignment="1">
      <alignment vertical="center"/>
    </xf>
    <xf numFmtId="168" fontId="7" fillId="0" borderId="6" xfId="172" applyNumberFormat="1" applyFont="1" applyBorder="1" applyAlignment="1">
      <alignment horizontal="right" vertical="center"/>
    </xf>
    <xf numFmtId="168" fontId="7" fillId="0" borderId="6" xfId="294" applyNumberFormat="1" applyFont="1" applyBorder="1" applyAlignment="1">
      <alignment horizontal="right"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center"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8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vertical="center"/>
    </xf>
    <xf numFmtId="169" fontId="6" fillId="0" borderId="0" xfId="187" quotePrefix="1" applyNumberFormat="1" applyFont="1" applyAlignment="1">
      <alignment horizontal="right" vertical="center"/>
    </xf>
    <xf numFmtId="164" fontId="7" fillId="0" borderId="0" xfId="228" applyNumberFormat="1" applyFont="1" applyAlignment="1">
      <alignment vertical="center"/>
    </xf>
    <xf numFmtId="168" fontId="7" fillId="0" borderId="6" xfId="228" applyNumberFormat="1" applyFont="1" applyBorder="1" applyAlignment="1">
      <alignment vertical="center"/>
    </xf>
    <xf numFmtId="168" fontId="7" fillId="0" borderId="4" xfId="0" applyNumberFormat="1" applyFont="1" applyBorder="1" applyAlignment="1">
      <alignment horizontal="right" vertical="center" wrapText="1"/>
    </xf>
    <xf numFmtId="183" fontId="7" fillId="0" borderId="0" xfId="51" applyNumberFormat="1" applyFont="1" applyFill="1" applyAlignment="1">
      <alignment horizontal="right" vertical="center"/>
    </xf>
    <xf numFmtId="183" fontId="7" fillId="0" borderId="0" xfId="51" applyNumberFormat="1" applyFont="1" applyFill="1" applyAlignment="1">
      <alignment vertical="center"/>
    </xf>
    <xf numFmtId="184" fontId="7" fillId="0" borderId="0" xfId="296" applyNumberFormat="1" applyFont="1" applyFill="1" applyBorder="1" applyAlignment="1">
      <alignment horizontal="center" vertical="center"/>
    </xf>
    <xf numFmtId="170" fontId="7" fillId="0" borderId="5" xfId="228" applyNumberFormat="1" applyFont="1" applyBorder="1" applyAlignment="1">
      <alignment horizontal="center" vertical="center"/>
    </xf>
    <xf numFmtId="170" fontId="6" fillId="0" borderId="0" xfId="228" applyNumberFormat="1" applyFont="1" applyAlignment="1">
      <alignment horizontal="center" vertical="center"/>
    </xf>
    <xf numFmtId="170" fontId="6" fillId="0" borderId="5" xfId="228" applyNumberFormat="1" applyFont="1" applyBorder="1" applyAlignment="1">
      <alignment horizontal="center" vertical="center"/>
    </xf>
    <xf numFmtId="167" fontId="7" fillId="0" borderId="0" xfId="228" quotePrefix="1" applyNumberFormat="1" applyFont="1" applyAlignment="1">
      <alignment horizontal="left" vertical="center"/>
    </xf>
    <xf numFmtId="170" fontId="7" fillId="0" borderId="0" xfId="228" applyNumberFormat="1" applyFont="1" applyAlignment="1">
      <alignment vertical="center"/>
    </xf>
    <xf numFmtId="167" fontId="7" fillId="0" borderId="4" xfId="187" applyNumberFormat="1" applyFont="1" applyBorder="1" applyAlignment="1">
      <alignment vertical="center" wrapText="1"/>
    </xf>
    <xf numFmtId="0" fontId="55" fillId="0" borderId="0" xfId="229" applyFont="1" applyAlignment="1">
      <alignment vertical="center"/>
    </xf>
    <xf numFmtId="168" fontId="56" fillId="0" borderId="0" xfId="229" applyNumberFormat="1" applyFont="1" applyAlignment="1">
      <alignment horizontal="center" vertical="center"/>
    </xf>
    <xf numFmtId="0" fontId="56" fillId="0" borderId="0" xfId="229" applyFont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vertical="center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8" fontId="55" fillId="0" borderId="0" xfId="50" applyNumberFormat="1" applyFont="1" applyFill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8" fontId="55" fillId="0" borderId="0" xfId="50" applyNumberFormat="1" applyFont="1" applyFill="1" applyBorder="1" applyAlignment="1">
      <alignment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69" fontId="55" fillId="0" borderId="5" xfId="187" quotePrefix="1" applyNumberFormat="1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7" fontId="55" fillId="0" borderId="0" xfId="187" quotePrefix="1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169" fontId="7" fillId="0" borderId="0" xfId="187" applyNumberFormat="1" applyFont="1" applyAlignment="1">
      <alignment horizontal="right" vertical="center"/>
    </xf>
    <xf numFmtId="169" fontId="7" fillId="0" borderId="4" xfId="187" applyNumberFormat="1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right" vertical="center" wrapText="1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right" vertical="center"/>
    </xf>
    <xf numFmtId="168" fontId="58" fillId="0" borderId="5" xfId="229" applyNumberFormat="1" applyFont="1" applyBorder="1" applyAlignment="1">
      <alignment horizontal="right" vertical="center"/>
    </xf>
    <xf numFmtId="0" fontId="58" fillId="0" borderId="0" xfId="229" applyFont="1" applyAlignment="1">
      <alignment vertical="center"/>
    </xf>
    <xf numFmtId="0" fontId="58" fillId="0" borderId="0" xfId="229" applyFont="1" applyAlignment="1">
      <alignment horizontal="right" vertical="center"/>
    </xf>
    <xf numFmtId="168" fontId="58" fillId="0" borderId="0" xfId="229" applyNumberFormat="1" applyFont="1" applyAlignment="1">
      <alignment horizontal="right" vertical="center"/>
    </xf>
    <xf numFmtId="167" fontId="59" fillId="0" borderId="0" xfId="187" applyNumberFormat="1" applyFont="1" applyAlignment="1">
      <alignment horizontal="left" vertical="center"/>
    </xf>
    <xf numFmtId="168" fontId="6" fillId="0" borderId="0" xfId="292" applyNumberFormat="1" applyFont="1" applyFill="1" applyBorder="1" applyAlignment="1">
      <alignment horizontal="right" vertical="center" wrapText="1"/>
    </xf>
    <xf numFmtId="167" fontId="7" fillId="0" borderId="4" xfId="187" applyNumberFormat="1" applyFont="1" applyBorder="1" applyAlignment="1">
      <alignment horizontal="lef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9" fontId="6" fillId="0" borderId="5" xfId="187" applyNumberFormat="1" applyFont="1" applyBorder="1" applyAlignment="1">
      <alignment horizontal="right" vertical="center"/>
    </xf>
    <xf numFmtId="173" fontId="6" fillId="0" borderId="19" xfId="187" applyNumberFormat="1" applyFont="1" applyBorder="1" applyAlignment="1">
      <alignment horizontal="center" vertical="center"/>
    </xf>
    <xf numFmtId="168" fontId="6" fillId="0" borderId="4" xfId="50" applyNumberFormat="1" applyFont="1" applyFill="1" applyBorder="1" applyAlignment="1">
      <alignment horizontal="center" vertical="center"/>
    </xf>
    <xf numFmtId="168" fontId="6" fillId="0" borderId="5" xfId="50" applyNumberFormat="1" applyFont="1" applyFill="1" applyBorder="1" applyAlignment="1">
      <alignment horizontal="center" vertical="center"/>
    </xf>
    <xf numFmtId="173" fontId="6" fillId="0" borderId="4" xfId="187" applyNumberFormat="1" applyFont="1" applyBorder="1" applyAlignment="1">
      <alignment horizontal="center" vertical="center"/>
    </xf>
    <xf numFmtId="168" fontId="6" fillId="0" borderId="0" xfId="292" applyNumberFormat="1" applyFont="1" applyFill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 wrapText="1"/>
    </xf>
    <xf numFmtId="168" fontId="6" fillId="0" borderId="4" xfId="292" applyNumberFormat="1" applyFont="1" applyFill="1" applyBorder="1" applyAlignment="1">
      <alignment horizontal="right" vertical="center"/>
    </xf>
    <xf numFmtId="167" fontId="7" fillId="0" borderId="5" xfId="228" applyNumberFormat="1" applyFont="1" applyBorder="1" applyAlignment="1">
      <alignment horizontal="justify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opLeftCell="A123" zoomScaleNormal="100" zoomScaleSheetLayoutView="85" zoomScalePageLayoutView="112" workbookViewId="0">
      <selection activeCell="G136" sqref="G136"/>
    </sheetView>
  </sheetViews>
  <sheetFormatPr defaultColWidth="9.5703125" defaultRowHeight="16.5" customHeight="1"/>
  <cols>
    <col min="1" max="3" width="1.42578125" style="39" customWidth="1"/>
    <col min="4" max="4" width="33.85546875" style="39" customWidth="1"/>
    <col min="5" max="5" width="6.42578125" style="36" customWidth="1"/>
    <col min="6" max="6" width="0.7109375" style="37" customWidth="1"/>
    <col min="7" max="7" width="11.7109375" style="38" customWidth="1"/>
    <col min="8" max="8" width="0.7109375" style="39" customWidth="1"/>
    <col min="9" max="9" width="11.7109375" style="38" customWidth="1"/>
    <col min="10" max="10" width="0.7109375" style="37" customWidth="1"/>
    <col min="11" max="11" width="11.7109375" style="38" customWidth="1"/>
    <col min="12" max="12" width="0.7109375" style="39" customWidth="1"/>
    <col min="13" max="13" width="11.7109375" style="38" customWidth="1"/>
    <col min="14" max="16384" width="9.5703125" style="39"/>
  </cols>
  <sheetData>
    <row r="1" spans="1:13" ht="16.5" customHeight="1">
      <c r="A1" s="35" t="s">
        <v>0</v>
      </c>
      <c r="B1" s="35"/>
      <c r="C1" s="35"/>
      <c r="D1" s="35"/>
    </row>
    <row r="2" spans="1:13" ht="16.5" customHeight="1">
      <c r="A2" s="35" t="s">
        <v>1</v>
      </c>
      <c r="B2" s="35"/>
      <c r="C2" s="35"/>
      <c r="D2" s="35"/>
    </row>
    <row r="3" spans="1:13" ht="16.5" customHeight="1">
      <c r="A3" s="40" t="s">
        <v>217</v>
      </c>
      <c r="B3" s="41"/>
      <c r="C3" s="41"/>
      <c r="D3" s="41"/>
      <c r="E3" s="42"/>
      <c r="F3" s="43"/>
      <c r="G3" s="44"/>
      <c r="H3" s="45"/>
      <c r="I3" s="44"/>
      <c r="J3" s="43"/>
      <c r="K3" s="44"/>
      <c r="L3" s="45"/>
      <c r="M3" s="44"/>
    </row>
    <row r="4" spans="1:13" ht="16.5" customHeight="1">
      <c r="A4" s="35"/>
      <c r="B4" s="35"/>
      <c r="C4" s="35"/>
      <c r="D4" s="35"/>
    </row>
    <row r="5" spans="1:13" ht="16.5" customHeight="1">
      <c r="A5" s="35"/>
      <c r="B5" s="35"/>
      <c r="C5" s="35"/>
      <c r="D5" s="35"/>
    </row>
    <row r="6" spans="1:13" ht="16.5" customHeight="1">
      <c r="A6" s="39" t="s">
        <v>3</v>
      </c>
      <c r="E6" s="47"/>
      <c r="F6" s="48"/>
      <c r="G6" s="190" t="s">
        <v>4</v>
      </c>
      <c r="H6" s="190"/>
      <c r="I6" s="190"/>
      <c r="J6" s="12"/>
      <c r="K6" s="190" t="s">
        <v>5</v>
      </c>
      <c r="L6" s="190"/>
      <c r="M6" s="190"/>
    </row>
    <row r="7" spans="1:13" ht="16.5" customHeight="1">
      <c r="E7" s="47"/>
      <c r="F7" s="48"/>
      <c r="G7" s="189" t="s">
        <v>6</v>
      </c>
      <c r="H7" s="189"/>
      <c r="I7" s="189"/>
      <c r="J7" s="12"/>
      <c r="K7" s="189" t="s">
        <v>6</v>
      </c>
      <c r="L7" s="189"/>
      <c r="M7" s="189"/>
    </row>
    <row r="8" spans="1:13" ht="16.5" customHeight="1">
      <c r="E8" s="47"/>
      <c r="F8" s="48"/>
      <c r="G8" s="6" t="s">
        <v>7</v>
      </c>
      <c r="H8" s="35"/>
      <c r="I8" s="6" t="s">
        <v>8</v>
      </c>
      <c r="J8" s="16"/>
      <c r="K8" s="6" t="s">
        <v>7</v>
      </c>
      <c r="L8" s="35"/>
      <c r="M8" s="6" t="s">
        <v>8</v>
      </c>
    </row>
    <row r="9" spans="1:13" ht="16.5" customHeight="1">
      <c r="E9" s="47"/>
      <c r="F9" s="48"/>
      <c r="G9" s="2" t="s">
        <v>218</v>
      </c>
      <c r="H9" s="2"/>
      <c r="I9" s="2" t="s">
        <v>9</v>
      </c>
      <c r="J9" s="12"/>
      <c r="K9" s="2" t="s">
        <v>218</v>
      </c>
      <c r="L9" s="2"/>
      <c r="M9" s="2" t="s">
        <v>9</v>
      </c>
    </row>
    <row r="10" spans="1:13" ht="16.5" customHeight="1">
      <c r="F10" s="48"/>
      <c r="G10" s="34">
        <v>2026</v>
      </c>
      <c r="H10" s="3"/>
      <c r="I10" s="34">
        <v>2025</v>
      </c>
      <c r="J10" s="1"/>
      <c r="K10" s="34">
        <v>2026</v>
      </c>
      <c r="L10" s="3"/>
      <c r="M10" s="34">
        <v>2025</v>
      </c>
    </row>
    <row r="11" spans="1:13" ht="16.5" customHeight="1">
      <c r="E11" s="49" t="s">
        <v>10</v>
      </c>
      <c r="F11" s="48"/>
      <c r="G11" s="50" t="s">
        <v>11</v>
      </c>
      <c r="H11" s="3"/>
      <c r="I11" s="50" t="s">
        <v>11</v>
      </c>
      <c r="J11" s="1"/>
      <c r="K11" s="50" t="s">
        <v>11</v>
      </c>
      <c r="L11" s="3"/>
      <c r="M11" s="50" t="s">
        <v>11</v>
      </c>
    </row>
    <row r="12" spans="1:13" ht="6" customHeight="1">
      <c r="E12" s="47"/>
      <c r="F12" s="48"/>
      <c r="G12" s="51"/>
      <c r="H12" s="3"/>
      <c r="I12" s="51"/>
      <c r="J12" s="1"/>
      <c r="K12" s="51"/>
      <c r="L12" s="3"/>
      <c r="M12" s="51"/>
    </row>
    <row r="13" spans="1:13" ht="16.5" customHeight="1">
      <c r="A13" s="35" t="s">
        <v>12</v>
      </c>
      <c r="B13" s="35"/>
    </row>
    <row r="14" spans="1:13" ht="6" customHeight="1">
      <c r="B14" s="35"/>
    </row>
    <row r="15" spans="1:13" ht="16.5" customHeight="1">
      <c r="A15" s="35" t="s">
        <v>13</v>
      </c>
      <c r="B15" s="35"/>
    </row>
    <row r="16" spans="1:13" ht="6" customHeight="1">
      <c r="A16" s="35"/>
      <c r="B16" s="35"/>
    </row>
    <row r="17" spans="1:13" ht="16.5" customHeight="1">
      <c r="A17" s="39" t="s">
        <v>14</v>
      </c>
      <c r="F17" s="36"/>
      <c r="G17" s="38">
        <v>5521</v>
      </c>
      <c r="H17" s="38"/>
      <c r="I17" s="39">
        <v>10597</v>
      </c>
      <c r="J17" s="38"/>
      <c r="K17" s="38">
        <v>190</v>
      </c>
      <c r="L17" s="38"/>
      <c r="M17" s="52">
        <v>297</v>
      </c>
    </row>
    <row r="18" spans="1:13" ht="16.5" customHeight="1">
      <c r="A18" s="39" t="s">
        <v>15</v>
      </c>
      <c r="E18" s="36">
        <v>8</v>
      </c>
      <c r="F18" s="36"/>
      <c r="G18" s="38">
        <v>109256</v>
      </c>
      <c r="H18" s="38"/>
      <c r="I18" s="39">
        <v>101542</v>
      </c>
      <c r="J18" s="38"/>
      <c r="K18" s="38">
        <v>211177</v>
      </c>
      <c r="L18" s="38"/>
      <c r="M18" s="52">
        <v>209746</v>
      </c>
    </row>
    <row r="19" spans="1:13" ht="16.5" customHeight="1">
      <c r="A19" s="39" t="s">
        <v>16</v>
      </c>
      <c r="E19" s="53">
        <v>21.4</v>
      </c>
      <c r="G19" s="38">
        <v>32664</v>
      </c>
      <c r="H19" s="38"/>
      <c r="I19" s="54">
        <v>28814</v>
      </c>
      <c r="J19" s="38"/>
      <c r="K19" s="38">
        <v>571546</v>
      </c>
      <c r="L19" s="38"/>
      <c r="M19" s="52">
        <v>579901</v>
      </c>
    </row>
    <row r="20" spans="1:13" ht="16.5" customHeight="1">
      <c r="A20" s="39" t="s">
        <v>205</v>
      </c>
      <c r="E20" s="36">
        <v>9</v>
      </c>
      <c r="F20" s="36"/>
      <c r="G20" s="38">
        <v>13711</v>
      </c>
      <c r="H20" s="38"/>
      <c r="I20" s="39">
        <v>13064</v>
      </c>
      <c r="J20" s="38"/>
      <c r="K20" s="38">
        <v>0</v>
      </c>
      <c r="L20" s="38"/>
      <c r="M20" s="174" t="s">
        <v>225</v>
      </c>
    </row>
    <row r="21" spans="1:13" ht="16.5" customHeight="1">
      <c r="A21" s="39" t="s">
        <v>231</v>
      </c>
      <c r="E21" s="36">
        <v>10</v>
      </c>
      <c r="G21" s="38">
        <v>8972</v>
      </c>
      <c r="H21" s="38"/>
      <c r="I21" s="39">
        <v>12705</v>
      </c>
      <c r="J21" s="38"/>
      <c r="K21" s="38">
        <v>0</v>
      </c>
      <c r="L21" s="38"/>
      <c r="M21" s="174" t="s">
        <v>225</v>
      </c>
    </row>
    <row r="22" spans="1:13" ht="16.5" customHeight="1">
      <c r="A22" s="39" t="s">
        <v>22</v>
      </c>
      <c r="H22" s="38"/>
      <c r="I22" s="39"/>
      <c r="J22" s="38"/>
      <c r="L22" s="38"/>
      <c r="M22" s="174"/>
    </row>
    <row r="23" spans="1:13" ht="16.5" customHeight="1">
      <c r="B23" s="39" t="s">
        <v>226</v>
      </c>
      <c r="E23" s="36">
        <v>11</v>
      </c>
      <c r="G23" s="38">
        <v>42001</v>
      </c>
      <c r="H23" s="38"/>
      <c r="I23" s="38">
        <v>0</v>
      </c>
      <c r="J23" s="38"/>
      <c r="K23" s="38">
        <v>0</v>
      </c>
      <c r="L23" s="38"/>
      <c r="M23" s="174">
        <v>0</v>
      </c>
    </row>
    <row r="24" spans="1:13" ht="16.5" customHeight="1">
      <c r="A24" s="39" t="s">
        <v>17</v>
      </c>
      <c r="G24" s="175">
        <v>0</v>
      </c>
      <c r="H24" s="38"/>
      <c r="I24" s="56">
        <v>1308</v>
      </c>
      <c r="J24" s="38"/>
      <c r="K24" s="175" t="s">
        <v>225</v>
      </c>
      <c r="L24" s="38"/>
      <c r="M24" s="175" t="s">
        <v>225</v>
      </c>
    </row>
    <row r="25" spans="1:13" ht="6" customHeight="1">
      <c r="H25" s="38"/>
      <c r="J25" s="57"/>
      <c r="L25" s="38"/>
    </row>
    <row r="26" spans="1:13" ht="16.5" customHeight="1">
      <c r="A26" s="35" t="s">
        <v>18</v>
      </c>
      <c r="G26" s="44">
        <f>SUM(G17:G24)</f>
        <v>212125</v>
      </c>
      <c r="H26" s="38"/>
      <c r="I26" s="44">
        <f>SUM(I17:I24)</f>
        <v>168030</v>
      </c>
      <c r="J26" s="57"/>
      <c r="K26" s="44">
        <f>SUM(K17:K24)</f>
        <v>782913</v>
      </c>
      <c r="L26" s="38"/>
      <c r="M26" s="44">
        <f>SUM(M17:M24)</f>
        <v>789944</v>
      </c>
    </row>
    <row r="27" spans="1:13" ht="14.1" customHeight="1">
      <c r="H27" s="58"/>
      <c r="J27" s="57"/>
      <c r="L27" s="58"/>
    </row>
    <row r="28" spans="1:13" ht="16.5" customHeight="1">
      <c r="A28" s="35" t="s">
        <v>19</v>
      </c>
      <c r="H28" s="58"/>
      <c r="J28" s="57"/>
      <c r="L28" s="58"/>
    </row>
    <row r="29" spans="1:13" ht="6" customHeight="1">
      <c r="A29" s="35"/>
      <c r="H29" s="58"/>
      <c r="J29" s="57"/>
      <c r="L29" s="58"/>
    </row>
    <row r="30" spans="1:13" ht="16.5" customHeight="1">
      <c r="A30" s="39" t="s">
        <v>20</v>
      </c>
      <c r="H30" s="58"/>
      <c r="J30" s="57"/>
      <c r="L30" s="58"/>
    </row>
    <row r="31" spans="1:13" ht="16.5" customHeight="1">
      <c r="B31" s="39" t="s">
        <v>21</v>
      </c>
      <c r="G31" s="38">
        <v>1740</v>
      </c>
      <c r="H31" s="58"/>
      <c r="I31" s="39">
        <v>1740</v>
      </c>
      <c r="J31" s="57"/>
      <c r="K31" s="38">
        <v>10</v>
      </c>
      <c r="L31" s="58"/>
      <c r="M31" s="59">
        <v>10</v>
      </c>
    </row>
    <row r="32" spans="1:13" ht="16.5" customHeight="1">
      <c r="A32" s="39" t="s">
        <v>22</v>
      </c>
      <c r="H32" s="58"/>
      <c r="I32" s="39"/>
      <c r="J32" s="57"/>
      <c r="L32" s="58"/>
      <c r="M32" s="59"/>
    </row>
    <row r="33" spans="1:13" ht="16.5" customHeight="1">
      <c r="B33" s="39" t="s">
        <v>23</v>
      </c>
      <c r="E33" s="36">
        <v>11</v>
      </c>
      <c r="G33" s="38">
        <v>0</v>
      </c>
      <c r="H33" s="38"/>
      <c r="I33" s="39">
        <v>30576</v>
      </c>
      <c r="J33" s="38"/>
      <c r="K33" s="38">
        <v>0</v>
      </c>
      <c r="L33" s="38"/>
      <c r="M33" s="38" t="s">
        <v>225</v>
      </c>
    </row>
    <row r="34" spans="1:13" ht="16.5" customHeight="1">
      <c r="A34" s="39" t="s">
        <v>24</v>
      </c>
      <c r="E34" s="53">
        <v>21.4</v>
      </c>
      <c r="G34" s="38" t="s">
        <v>225</v>
      </c>
      <c r="H34" s="38"/>
      <c r="I34" s="38" t="s">
        <v>225</v>
      </c>
      <c r="J34" s="38"/>
      <c r="K34" s="38">
        <v>27894</v>
      </c>
      <c r="L34" s="38"/>
      <c r="M34" s="39">
        <v>28290</v>
      </c>
    </row>
    <row r="35" spans="1:13" ht="16.5" customHeight="1">
      <c r="A35" s="39" t="s">
        <v>206</v>
      </c>
      <c r="E35" s="36">
        <v>9</v>
      </c>
      <c r="G35" s="38">
        <v>206825</v>
      </c>
      <c r="H35" s="58"/>
      <c r="I35" s="39">
        <v>209543</v>
      </c>
      <c r="J35" s="57"/>
      <c r="K35" s="38">
        <v>0</v>
      </c>
      <c r="L35" s="58"/>
      <c r="M35" s="59" t="s">
        <v>225</v>
      </c>
    </row>
    <row r="36" spans="1:13" ht="16.5" customHeight="1">
      <c r="A36" s="39" t="s">
        <v>25</v>
      </c>
      <c r="E36" s="36">
        <v>12</v>
      </c>
      <c r="G36" s="38">
        <v>0</v>
      </c>
      <c r="H36" s="38"/>
      <c r="I36" s="54" t="s">
        <v>225</v>
      </c>
      <c r="J36" s="38"/>
      <c r="K36" s="38">
        <v>1862526</v>
      </c>
      <c r="L36" s="38"/>
      <c r="M36" s="39">
        <v>1862526</v>
      </c>
    </row>
    <row r="37" spans="1:13" ht="16.5" customHeight="1">
      <c r="A37" s="39" t="s">
        <v>26</v>
      </c>
      <c r="E37" s="36">
        <v>12</v>
      </c>
      <c r="G37" s="38">
        <v>286638</v>
      </c>
      <c r="H37" s="38"/>
      <c r="I37" s="39">
        <v>291414</v>
      </c>
      <c r="J37" s="38"/>
      <c r="K37" s="38">
        <v>20000</v>
      </c>
      <c r="L37" s="38"/>
      <c r="M37" s="39">
        <v>20000</v>
      </c>
    </row>
    <row r="38" spans="1:13" ht="16.5" customHeight="1">
      <c r="A38" s="39" t="s">
        <v>204</v>
      </c>
      <c r="G38" s="38">
        <v>44704</v>
      </c>
      <c r="H38" s="38"/>
      <c r="I38" s="39">
        <v>44704</v>
      </c>
      <c r="J38" s="38"/>
      <c r="K38" s="38">
        <v>0</v>
      </c>
      <c r="L38" s="38"/>
      <c r="M38" s="54" t="s">
        <v>225</v>
      </c>
    </row>
    <row r="39" spans="1:13" ht="16.5" customHeight="1">
      <c r="A39" s="39" t="s">
        <v>27</v>
      </c>
      <c r="E39" s="36">
        <v>13</v>
      </c>
      <c r="G39" s="38">
        <v>628315</v>
      </c>
      <c r="H39" s="38"/>
      <c r="I39" s="39">
        <v>634009</v>
      </c>
      <c r="J39" s="38"/>
      <c r="K39" s="38">
        <v>819</v>
      </c>
      <c r="L39" s="38"/>
      <c r="M39" s="39">
        <v>832</v>
      </c>
    </row>
    <row r="40" spans="1:13" ht="16.5" customHeight="1">
      <c r="A40" s="39" t="s">
        <v>28</v>
      </c>
      <c r="E40" s="36">
        <v>14</v>
      </c>
      <c r="G40" s="38">
        <v>143471</v>
      </c>
      <c r="H40" s="38"/>
      <c r="I40" s="39">
        <v>133505</v>
      </c>
      <c r="J40" s="38"/>
      <c r="K40" s="38">
        <v>17187</v>
      </c>
      <c r="L40" s="38"/>
      <c r="M40" s="39">
        <v>19505</v>
      </c>
    </row>
    <row r="41" spans="1:13" ht="16.5" customHeight="1">
      <c r="A41" s="39" t="s">
        <v>29</v>
      </c>
      <c r="G41" s="38">
        <v>165470</v>
      </c>
      <c r="H41" s="38"/>
      <c r="I41" s="39">
        <v>165470</v>
      </c>
      <c r="J41" s="38"/>
      <c r="K41" s="38" t="s">
        <v>225</v>
      </c>
      <c r="L41" s="38"/>
      <c r="M41" s="59" t="s">
        <v>225</v>
      </c>
    </row>
    <row r="42" spans="1:13" ht="16.5" customHeight="1">
      <c r="A42" s="39" t="s">
        <v>30</v>
      </c>
      <c r="E42" s="36">
        <v>15</v>
      </c>
      <c r="G42" s="38">
        <v>1799905</v>
      </c>
      <c r="H42" s="38"/>
      <c r="I42" s="39">
        <v>1821386</v>
      </c>
      <c r="J42" s="38"/>
      <c r="K42" s="38">
        <v>532</v>
      </c>
      <c r="L42" s="38"/>
      <c r="M42" s="39">
        <v>647</v>
      </c>
    </row>
    <row r="43" spans="1:13" ht="16.5" customHeight="1">
      <c r="A43" s="39" t="s">
        <v>203</v>
      </c>
      <c r="G43" s="38">
        <v>635</v>
      </c>
      <c r="H43" s="38"/>
      <c r="I43" s="38">
        <v>66192</v>
      </c>
      <c r="J43" s="38"/>
      <c r="K43" s="38">
        <v>102</v>
      </c>
      <c r="L43" s="38"/>
      <c r="M43" s="59">
        <v>93</v>
      </c>
    </row>
    <row r="44" spans="1:13" ht="16.5" customHeight="1">
      <c r="A44" s="39" t="s">
        <v>31</v>
      </c>
      <c r="G44" s="44">
        <v>20766</v>
      </c>
      <c r="H44" s="38"/>
      <c r="I44" s="56">
        <v>19391</v>
      </c>
      <c r="J44" s="38"/>
      <c r="K44" s="44">
        <v>3840</v>
      </c>
      <c r="L44" s="38"/>
      <c r="M44" s="56">
        <v>3783</v>
      </c>
    </row>
    <row r="45" spans="1:13" ht="6" customHeight="1">
      <c r="H45" s="60"/>
      <c r="J45" s="57"/>
      <c r="L45" s="61"/>
    </row>
    <row r="46" spans="1:13" ht="16.5" customHeight="1">
      <c r="A46" s="35" t="s">
        <v>32</v>
      </c>
      <c r="G46" s="44">
        <f>SUM(G31:G44)</f>
        <v>3298469</v>
      </c>
      <c r="H46" s="58"/>
      <c r="I46" s="44">
        <f>SUM(I31:I44)</f>
        <v>3417930</v>
      </c>
      <c r="J46" s="57"/>
      <c r="K46" s="44">
        <f>SUM(K31:K44)</f>
        <v>1932910</v>
      </c>
      <c r="L46" s="58"/>
      <c r="M46" s="44">
        <f>SUM(M31:M44)</f>
        <v>1935686</v>
      </c>
    </row>
    <row r="47" spans="1:13" ht="6" customHeight="1">
      <c r="H47" s="58"/>
      <c r="J47" s="57"/>
      <c r="L47" s="58"/>
    </row>
    <row r="48" spans="1:13" ht="16.5" customHeight="1" thickBot="1">
      <c r="A48" s="35" t="s">
        <v>33</v>
      </c>
      <c r="G48" s="62">
        <f>SUM(G26+G46)</f>
        <v>3510594</v>
      </c>
      <c r="H48" s="58"/>
      <c r="I48" s="62">
        <f>SUM(I26+I46)</f>
        <v>3585960</v>
      </c>
      <c r="J48" s="57"/>
      <c r="K48" s="62">
        <f>SUM(K26+K46)</f>
        <v>2715823</v>
      </c>
      <c r="L48" s="58"/>
      <c r="M48" s="62">
        <f>SUM(M26+M46)</f>
        <v>2725630</v>
      </c>
    </row>
    <row r="49" spans="1:13" ht="16.5" customHeight="1" thickTop="1">
      <c r="H49" s="58"/>
      <c r="J49" s="57"/>
      <c r="L49" s="58"/>
    </row>
    <row r="50" spans="1:13" ht="16.5" customHeight="1">
      <c r="H50" s="58"/>
      <c r="J50" s="57"/>
      <c r="L50" s="58"/>
    </row>
    <row r="51" spans="1:13" ht="16.5" customHeight="1">
      <c r="H51" s="58"/>
      <c r="J51" s="57"/>
      <c r="L51" s="58"/>
    </row>
    <row r="52" spans="1:13" ht="16.5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</row>
    <row r="53" spans="1:13" ht="12" customHeight="1">
      <c r="A53" s="37"/>
      <c r="B53" s="37"/>
      <c r="C53" s="37"/>
      <c r="D53" s="37"/>
      <c r="E53" s="37"/>
      <c r="G53" s="37"/>
      <c r="H53" s="37"/>
      <c r="I53" s="37"/>
      <c r="K53" s="37"/>
      <c r="L53" s="37"/>
      <c r="M53" s="37"/>
    </row>
    <row r="54" spans="1:13" ht="22.15" customHeight="1">
      <c r="A54" s="188" t="s">
        <v>34</v>
      </c>
      <c r="B54" s="188"/>
      <c r="C54" s="188"/>
      <c r="D54" s="188"/>
      <c r="E54" s="188"/>
      <c r="F54" s="188"/>
      <c r="G54" s="188"/>
      <c r="H54" s="188"/>
      <c r="I54" s="188"/>
      <c r="J54" s="147"/>
      <c r="K54" s="147"/>
      <c r="L54" s="147"/>
      <c r="M54" s="147"/>
    </row>
    <row r="55" spans="1:13" ht="16.5" customHeight="1">
      <c r="A55" s="35" t="str">
        <f>A1</f>
        <v>All Energy and Utilities Public Company Limited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13" ht="16.5" customHeight="1">
      <c r="A56" s="35" t="s">
        <v>1</v>
      </c>
      <c r="B56" s="35"/>
      <c r="C56" s="35"/>
      <c r="D56" s="35"/>
    </row>
    <row r="57" spans="1:13" ht="16.5" customHeight="1">
      <c r="A57" s="65" t="str">
        <f>A3</f>
        <v>As at 31 March 2026</v>
      </c>
      <c r="B57" s="41"/>
      <c r="C57" s="41"/>
      <c r="D57" s="41"/>
      <c r="E57" s="42"/>
      <c r="F57" s="43"/>
      <c r="G57" s="44"/>
      <c r="H57" s="45"/>
      <c r="I57" s="44"/>
      <c r="J57" s="43"/>
      <c r="K57" s="44"/>
      <c r="L57" s="45"/>
      <c r="M57" s="44"/>
    </row>
    <row r="58" spans="1:13" ht="16.5" customHeight="1">
      <c r="A58" s="35"/>
      <c r="B58" s="35"/>
      <c r="C58" s="35"/>
      <c r="D58" s="35"/>
    </row>
    <row r="59" spans="1:13" ht="16.5" customHeight="1">
      <c r="A59" s="35"/>
      <c r="B59" s="35"/>
      <c r="C59" s="35"/>
      <c r="D59" s="35"/>
    </row>
    <row r="60" spans="1:13" ht="16.5" customHeight="1">
      <c r="A60" s="39" t="s">
        <v>3</v>
      </c>
      <c r="E60" s="47"/>
      <c r="F60" s="48"/>
      <c r="G60" s="190" t="s">
        <v>4</v>
      </c>
      <c r="H60" s="190"/>
      <c r="I60" s="190"/>
      <c r="J60" s="12"/>
      <c r="K60" s="190" t="s">
        <v>5</v>
      </c>
      <c r="L60" s="190"/>
      <c r="M60" s="190"/>
    </row>
    <row r="61" spans="1:13" ht="16.5" customHeight="1">
      <c r="E61" s="47"/>
      <c r="F61" s="48"/>
      <c r="G61" s="189" t="s">
        <v>6</v>
      </c>
      <c r="H61" s="189"/>
      <c r="I61" s="189"/>
      <c r="J61" s="12"/>
      <c r="K61" s="189" t="s">
        <v>6</v>
      </c>
      <c r="L61" s="189"/>
      <c r="M61" s="189"/>
    </row>
    <row r="62" spans="1:13" ht="16.5" customHeight="1">
      <c r="E62" s="47"/>
      <c r="F62" s="48"/>
      <c r="G62" s="7" t="s">
        <v>7</v>
      </c>
      <c r="H62" s="7"/>
      <c r="I62" s="7" t="s">
        <v>8</v>
      </c>
      <c r="J62" s="12"/>
      <c r="K62" s="7" t="s">
        <v>7</v>
      </c>
      <c r="L62" s="7"/>
      <c r="M62" s="7" t="s">
        <v>8</v>
      </c>
    </row>
    <row r="63" spans="1:13" ht="16.5" customHeight="1">
      <c r="E63" s="47"/>
      <c r="F63" s="48"/>
      <c r="G63" s="2" t="s">
        <v>218</v>
      </c>
      <c r="H63" s="2"/>
      <c r="I63" s="2" t="s">
        <v>9</v>
      </c>
      <c r="J63" s="12"/>
      <c r="K63" s="2" t="s">
        <v>218</v>
      </c>
      <c r="L63" s="2"/>
      <c r="M63" s="2" t="s">
        <v>9</v>
      </c>
    </row>
    <row r="64" spans="1:13" ht="16.5" customHeight="1">
      <c r="F64" s="48"/>
      <c r="G64" s="34">
        <v>2026</v>
      </c>
      <c r="H64" s="3"/>
      <c r="I64" s="34">
        <v>2025</v>
      </c>
      <c r="J64" s="1"/>
      <c r="K64" s="34">
        <v>2026</v>
      </c>
      <c r="L64" s="3"/>
      <c r="M64" s="34">
        <v>2025</v>
      </c>
    </row>
    <row r="65" spans="1:13" ht="16.5" customHeight="1">
      <c r="E65" s="49" t="s">
        <v>10</v>
      </c>
      <c r="F65" s="48"/>
      <c r="G65" s="50" t="s">
        <v>11</v>
      </c>
      <c r="H65" s="3"/>
      <c r="I65" s="50" t="s">
        <v>11</v>
      </c>
      <c r="J65" s="1"/>
      <c r="K65" s="50" t="s">
        <v>11</v>
      </c>
      <c r="L65" s="3"/>
      <c r="M65" s="50" t="s">
        <v>11</v>
      </c>
    </row>
    <row r="66" spans="1:13" ht="16.5" customHeight="1">
      <c r="E66" s="47"/>
      <c r="F66" s="48"/>
      <c r="G66" s="51"/>
      <c r="H66" s="3"/>
      <c r="I66" s="51"/>
      <c r="J66" s="1"/>
      <c r="K66" s="51"/>
      <c r="L66" s="3"/>
      <c r="M66" s="51"/>
    </row>
    <row r="67" spans="1:13" ht="16.5" customHeight="1">
      <c r="A67" s="66" t="s">
        <v>35</v>
      </c>
      <c r="B67" s="35"/>
    </row>
    <row r="68" spans="1:13" ht="16.5" customHeight="1">
      <c r="A68" s="35"/>
      <c r="B68" s="35"/>
    </row>
    <row r="69" spans="1:13" ht="16.5" customHeight="1">
      <c r="A69" s="35" t="s">
        <v>36</v>
      </c>
      <c r="B69" s="35"/>
    </row>
    <row r="70" spans="1:13" ht="16.5" customHeight="1">
      <c r="A70" s="35"/>
      <c r="B70" s="35"/>
    </row>
    <row r="71" spans="1:13" ht="16.5" customHeight="1">
      <c r="A71" s="39" t="s">
        <v>37</v>
      </c>
      <c r="G71" s="38">
        <v>2000</v>
      </c>
      <c r="H71" s="38"/>
      <c r="I71" s="54">
        <v>2008</v>
      </c>
      <c r="J71" s="17"/>
      <c r="K71" s="54">
        <v>0</v>
      </c>
      <c r="L71" s="67"/>
      <c r="M71" s="54" t="s">
        <v>225</v>
      </c>
    </row>
    <row r="72" spans="1:13" ht="16.5" customHeight="1">
      <c r="A72" s="39" t="s">
        <v>38</v>
      </c>
      <c r="E72" s="36">
        <v>16</v>
      </c>
      <c r="G72" s="38">
        <v>124499</v>
      </c>
      <c r="H72" s="38"/>
      <c r="I72" s="39">
        <v>109199</v>
      </c>
      <c r="J72" s="54"/>
      <c r="K72" s="68">
        <v>17492</v>
      </c>
      <c r="L72" s="69"/>
      <c r="M72" s="39">
        <v>16592</v>
      </c>
    </row>
    <row r="73" spans="1:13" ht="16.5" customHeight="1">
      <c r="A73" s="39" t="s">
        <v>39</v>
      </c>
      <c r="G73" s="38">
        <v>61413</v>
      </c>
      <c r="H73" s="38"/>
      <c r="I73" s="39">
        <v>61413</v>
      </c>
      <c r="J73" s="54"/>
      <c r="K73" s="68">
        <v>0</v>
      </c>
      <c r="L73" s="69"/>
      <c r="M73" s="54" t="s">
        <v>225</v>
      </c>
    </row>
    <row r="74" spans="1:13" ht="16.5" customHeight="1">
      <c r="A74" s="39" t="s">
        <v>40</v>
      </c>
      <c r="E74" s="36">
        <v>21.5</v>
      </c>
      <c r="G74" s="38">
        <v>74500</v>
      </c>
      <c r="H74" s="38"/>
      <c r="I74" s="39">
        <v>74500</v>
      </c>
      <c r="J74" s="54"/>
      <c r="K74" s="68">
        <v>82260</v>
      </c>
      <c r="L74" s="69"/>
      <c r="M74" s="39">
        <v>82260</v>
      </c>
    </row>
    <row r="75" spans="1:13" ht="16.5" customHeight="1">
      <c r="A75" s="70" t="s">
        <v>41</v>
      </c>
      <c r="B75" s="71"/>
      <c r="H75" s="38"/>
      <c r="J75" s="38"/>
      <c r="L75" s="38"/>
    </row>
    <row r="76" spans="1:13" ht="16.5" customHeight="1">
      <c r="A76" s="70"/>
      <c r="B76" s="71" t="s">
        <v>42</v>
      </c>
      <c r="E76" s="36">
        <v>17</v>
      </c>
      <c r="G76" s="38">
        <v>8771</v>
      </c>
      <c r="H76" s="38"/>
      <c r="I76" s="39">
        <v>8667</v>
      </c>
      <c r="J76" s="54"/>
      <c r="K76" s="54">
        <v>0</v>
      </c>
      <c r="L76" s="69"/>
      <c r="M76" s="54" t="s">
        <v>225</v>
      </c>
    </row>
    <row r="77" spans="1:13" ht="16.5" customHeight="1">
      <c r="A77" s="70" t="s">
        <v>43</v>
      </c>
      <c r="B77" s="71"/>
      <c r="H77" s="38"/>
      <c r="J77" s="38"/>
      <c r="L77" s="38"/>
    </row>
    <row r="78" spans="1:13" ht="16.5" customHeight="1">
      <c r="B78" s="71" t="s">
        <v>44</v>
      </c>
      <c r="E78" s="36">
        <v>21.5</v>
      </c>
      <c r="G78" s="38">
        <v>31453</v>
      </c>
      <c r="H78" s="38"/>
      <c r="I78" s="39">
        <v>43053</v>
      </c>
      <c r="J78" s="54"/>
      <c r="K78" s="54">
        <v>0</v>
      </c>
      <c r="L78" s="69"/>
      <c r="M78" s="69">
        <v>0</v>
      </c>
    </row>
    <row r="79" spans="1:13" ht="16.5" customHeight="1">
      <c r="A79" s="39" t="s">
        <v>45</v>
      </c>
      <c r="B79" s="71"/>
      <c r="E79" s="36">
        <v>18</v>
      </c>
      <c r="G79" s="55">
        <v>23989</v>
      </c>
      <c r="H79" s="38"/>
      <c r="I79" s="56">
        <v>20086</v>
      </c>
      <c r="J79" s="54"/>
      <c r="K79" s="138">
        <v>8970</v>
      </c>
      <c r="L79" s="69"/>
      <c r="M79" s="138">
        <v>8906</v>
      </c>
    </row>
    <row r="80" spans="1:13" s="176" customFormat="1" ht="8.1" customHeight="1">
      <c r="B80" s="177"/>
      <c r="C80" s="177"/>
      <c r="D80" s="177"/>
      <c r="E80" s="178"/>
      <c r="F80" s="179"/>
      <c r="G80" s="180"/>
      <c r="H80" s="180"/>
      <c r="I80" s="181"/>
      <c r="J80" s="181"/>
      <c r="K80" s="180"/>
      <c r="L80" s="181"/>
      <c r="M80" s="181"/>
    </row>
    <row r="81" spans="1:13" ht="16.5" customHeight="1">
      <c r="A81" s="35" t="s">
        <v>46</v>
      </c>
      <c r="G81" s="44">
        <f>SUM(G71:G79)</f>
        <v>326625</v>
      </c>
      <c r="H81" s="38"/>
      <c r="I81" s="44">
        <f>SUM(I71:I79)</f>
        <v>318926</v>
      </c>
      <c r="J81" s="57"/>
      <c r="K81" s="44">
        <f>SUM(K71:K79)</f>
        <v>108722</v>
      </c>
      <c r="L81" s="38"/>
      <c r="M81" s="44">
        <f>SUM(M71:M79)</f>
        <v>107758</v>
      </c>
    </row>
    <row r="82" spans="1:13" ht="16.5" customHeight="1">
      <c r="H82" s="38"/>
      <c r="J82" s="57"/>
      <c r="L82" s="38"/>
    </row>
    <row r="83" spans="1:13" ht="16.5" customHeight="1">
      <c r="A83" s="35" t="s">
        <v>47</v>
      </c>
      <c r="H83" s="38"/>
      <c r="J83" s="57"/>
      <c r="L83" s="38"/>
    </row>
    <row r="84" spans="1:13" ht="16.5" customHeight="1">
      <c r="A84" s="35"/>
      <c r="H84" s="38"/>
      <c r="J84" s="57"/>
      <c r="L84" s="38"/>
    </row>
    <row r="85" spans="1:13" ht="16.5" customHeight="1">
      <c r="A85" s="39" t="s">
        <v>48</v>
      </c>
      <c r="H85" s="38"/>
      <c r="J85" s="57"/>
      <c r="L85" s="38"/>
    </row>
    <row r="86" spans="1:13" ht="16.5" customHeight="1">
      <c r="A86" s="39" t="s">
        <v>49</v>
      </c>
      <c r="E86" s="36">
        <v>17</v>
      </c>
      <c r="G86" s="38">
        <v>27263</v>
      </c>
      <c r="H86" s="38"/>
      <c r="I86" s="39">
        <v>29777</v>
      </c>
      <c r="J86" s="54"/>
      <c r="K86" s="54">
        <v>0</v>
      </c>
      <c r="L86" s="69"/>
      <c r="M86" s="54" t="s">
        <v>225</v>
      </c>
    </row>
    <row r="87" spans="1:13" ht="16.5" customHeight="1">
      <c r="A87" s="39" t="s">
        <v>51</v>
      </c>
      <c r="E87" s="36">
        <v>18</v>
      </c>
      <c r="G87" s="38">
        <v>134096</v>
      </c>
      <c r="H87" s="38"/>
      <c r="I87" s="39">
        <v>127599</v>
      </c>
      <c r="J87" s="54"/>
      <c r="K87" s="54">
        <v>8723</v>
      </c>
      <c r="L87" s="69"/>
      <c r="M87" s="39">
        <v>11066</v>
      </c>
    </row>
    <row r="88" spans="1:13" ht="16.5" customHeight="1">
      <c r="A88" s="39" t="s">
        <v>50</v>
      </c>
      <c r="G88" s="38">
        <v>14575</v>
      </c>
      <c r="H88" s="38"/>
      <c r="I88" s="39">
        <v>13887</v>
      </c>
      <c r="J88" s="54"/>
      <c r="K88" s="54">
        <v>6296</v>
      </c>
      <c r="L88" s="69"/>
      <c r="M88" s="39">
        <v>5902</v>
      </c>
    </row>
    <row r="89" spans="1:13" ht="16.5" customHeight="1">
      <c r="A89" s="39" t="s">
        <v>52</v>
      </c>
      <c r="G89" s="38">
        <v>309723</v>
      </c>
      <c r="H89" s="38"/>
      <c r="I89" s="39">
        <v>385382</v>
      </c>
      <c r="J89" s="54"/>
      <c r="K89" s="54">
        <v>0</v>
      </c>
      <c r="L89" s="69"/>
      <c r="M89" s="69">
        <v>0</v>
      </c>
    </row>
    <row r="90" spans="1:13" ht="16.5" customHeight="1">
      <c r="A90" s="39" t="s">
        <v>53</v>
      </c>
      <c r="G90" s="44">
        <v>20048</v>
      </c>
      <c r="H90" s="38"/>
      <c r="I90" s="56">
        <v>21599</v>
      </c>
      <c r="J90" s="54"/>
      <c r="K90" s="72">
        <v>1191</v>
      </c>
      <c r="L90" s="69"/>
      <c r="M90" s="56">
        <v>1191</v>
      </c>
    </row>
    <row r="91" spans="1:13" ht="16.5" customHeight="1">
      <c r="H91" s="38"/>
      <c r="J91" s="57"/>
      <c r="L91" s="38"/>
    </row>
    <row r="92" spans="1:13" ht="16.5" customHeight="1">
      <c r="A92" s="35" t="s">
        <v>54</v>
      </c>
      <c r="G92" s="44">
        <f>SUM(G86:H90)</f>
        <v>505705</v>
      </c>
      <c r="H92" s="38"/>
      <c r="I92" s="44">
        <f>SUM(I86:J90)</f>
        <v>578244</v>
      </c>
      <c r="J92" s="57"/>
      <c r="K92" s="44">
        <f>SUM(K86:L90)</f>
        <v>16210</v>
      </c>
      <c r="L92" s="38"/>
      <c r="M92" s="44">
        <f>SUM(M86:M90)</f>
        <v>18159</v>
      </c>
    </row>
    <row r="93" spans="1:13" ht="16.5" customHeight="1">
      <c r="H93" s="38"/>
      <c r="J93" s="57"/>
      <c r="L93" s="38"/>
    </row>
    <row r="94" spans="1:13" ht="16.5" customHeight="1">
      <c r="A94" s="35" t="s">
        <v>55</v>
      </c>
      <c r="G94" s="44">
        <f>SUM(G81+G92)</f>
        <v>832330</v>
      </c>
      <c r="H94" s="38"/>
      <c r="I94" s="44">
        <f>SUM(I81+I92)</f>
        <v>897170</v>
      </c>
      <c r="J94" s="57"/>
      <c r="K94" s="44">
        <f>SUM(K81+K92)</f>
        <v>124932</v>
      </c>
      <c r="L94" s="38"/>
      <c r="M94" s="44">
        <f>SUM(M81+M92)</f>
        <v>125917</v>
      </c>
    </row>
    <row r="95" spans="1:13" ht="16.5" customHeight="1">
      <c r="H95" s="58"/>
      <c r="J95" s="57"/>
      <c r="L95" s="58"/>
    </row>
    <row r="96" spans="1:13" ht="16.5" customHeight="1">
      <c r="H96" s="58"/>
      <c r="J96" s="57"/>
      <c r="L96" s="58"/>
    </row>
    <row r="97" spans="1:13" ht="16.5" customHeight="1">
      <c r="H97" s="58"/>
      <c r="J97" s="57"/>
      <c r="L97" s="58"/>
    </row>
    <row r="98" spans="1:13" ht="16.5" customHeight="1">
      <c r="H98" s="58"/>
      <c r="J98" s="57"/>
      <c r="L98" s="58"/>
    </row>
    <row r="99" spans="1:13" ht="16.5" customHeight="1">
      <c r="H99" s="58"/>
      <c r="J99" s="57"/>
      <c r="L99" s="58"/>
    </row>
    <row r="100" spans="1:13" ht="16.5" customHeight="1">
      <c r="H100" s="58"/>
      <c r="J100" s="57"/>
      <c r="L100" s="58"/>
    </row>
    <row r="101" spans="1:13" ht="16.5" customHeight="1">
      <c r="H101" s="58"/>
      <c r="J101" s="57"/>
      <c r="L101" s="58"/>
    </row>
    <row r="102" spans="1:13" ht="16.5" customHeight="1">
      <c r="H102" s="58"/>
      <c r="J102" s="57"/>
      <c r="L102" s="58"/>
    </row>
    <row r="103" spans="1:13" ht="10.5" customHeight="1">
      <c r="H103" s="58"/>
      <c r="J103" s="57"/>
      <c r="L103" s="58"/>
    </row>
    <row r="104" spans="1:13" ht="22.15" customHeight="1">
      <c r="A104" s="188" t="str">
        <f>A54</f>
        <v>The accompanying notes form part of this interim financial information.</v>
      </c>
      <c r="B104" s="188"/>
      <c r="C104" s="188"/>
      <c r="D104" s="188"/>
      <c r="E104" s="188"/>
      <c r="F104" s="188"/>
      <c r="G104" s="188"/>
      <c r="H104" s="188"/>
      <c r="I104" s="188"/>
      <c r="J104" s="147"/>
      <c r="K104" s="147"/>
      <c r="L104" s="147"/>
      <c r="M104" s="147"/>
    </row>
    <row r="105" spans="1:13" ht="16.5" customHeight="1">
      <c r="A105" s="35" t="str">
        <f>A1</f>
        <v>All Energy and Utilities Public Company Limited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</row>
    <row r="106" spans="1:13" ht="16.5" customHeight="1">
      <c r="A106" s="35" t="s">
        <v>1</v>
      </c>
      <c r="B106" s="35"/>
      <c r="C106" s="35"/>
      <c r="D106" s="35"/>
    </row>
    <row r="107" spans="1:13" ht="16.5" customHeight="1">
      <c r="A107" s="65" t="str">
        <f>A3</f>
        <v>As at 31 March 2026</v>
      </c>
      <c r="B107" s="41"/>
      <c r="C107" s="41"/>
      <c r="D107" s="41"/>
      <c r="E107" s="42"/>
      <c r="F107" s="43"/>
      <c r="G107" s="44"/>
      <c r="H107" s="45"/>
      <c r="I107" s="44"/>
      <c r="J107" s="43"/>
      <c r="K107" s="44"/>
      <c r="L107" s="45"/>
      <c r="M107" s="44"/>
    </row>
    <row r="108" spans="1:13" ht="16.5" customHeight="1">
      <c r="A108" s="35"/>
      <c r="B108" s="35"/>
      <c r="C108" s="35"/>
      <c r="D108" s="35"/>
    </row>
    <row r="109" spans="1:13" ht="16.5" customHeight="1">
      <c r="A109" s="35"/>
      <c r="B109" s="35"/>
      <c r="C109" s="35"/>
      <c r="D109" s="35"/>
    </row>
    <row r="110" spans="1:13" ht="16.5" customHeight="1">
      <c r="A110" s="39" t="s">
        <v>3</v>
      </c>
      <c r="E110" s="47"/>
      <c r="F110" s="48"/>
      <c r="G110" s="190" t="s">
        <v>4</v>
      </c>
      <c r="H110" s="190"/>
      <c r="I110" s="190"/>
      <c r="J110" s="12"/>
      <c r="K110" s="190" t="s">
        <v>5</v>
      </c>
      <c r="L110" s="190"/>
      <c r="M110" s="190"/>
    </row>
    <row r="111" spans="1:13" ht="16.5" customHeight="1">
      <c r="E111" s="47"/>
      <c r="F111" s="48"/>
      <c r="G111" s="189" t="s">
        <v>6</v>
      </c>
      <c r="H111" s="189"/>
      <c r="I111" s="189"/>
      <c r="J111" s="12"/>
      <c r="K111" s="189" t="s">
        <v>6</v>
      </c>
      <c r="L111" s="189"/>
      <c r="M111" s="189"/>
    </row>
    <row r="112" spans="1:13" ht="16.5" customHeight="1">
      <c r="E112" s="47"/>
      <c r="F112" s="48"/>
      <c r="G112" s="7" t="s">
        <v>7</v>
      </c>
      <c r="H112" s="7"/>
      <c r="I112" s="7" t="s">
        <v>8</v>
      </c>
      <c r="J112" s="12"/>
      <c r="K112" s="7" t="s">
        <v>7</v>
      </c>
      <c r="L112" s="7"/>
      <c r="M112" s="7" t="s">
        <v>8</v>
      </c>
    </row>
    <row r="113" spans="1:13" ht="16.5" customHeight="1">
      <c r="E113" s="47"/>
      <c r="F113" s="48"/>
      <c r="G113" s="2" t="s">
        <v>218</v>
      </c>
      <c r="H113" s="2"/>
      <c r="I113" s="2" t="s">
        <v>9</v>
      </c>
      <c r="J113" s="12"/>
      <c r="K113" s="2" t="s">
        <v>218</v>
      </c>
      <c r="L113" s="2"/>
      <c r="M113" s="2" t="s">
        <v>9</v>
      </c>
    </row>
    <row r="114" spans="1:13" ht="16.5" customHeight="1">
      <c r="F114" s="48"/>
      <c r="G114" s="34">
        <v>2026</v>
      </c>
      <c r="H114" s="3"/>
      <c r="I114" s="34">
        <v>2025</v>
      </c>
      <c r="J114" s="1"/>
      <c r="K114" s="34">
        <v>2026</v>
      </c>
      <c r="L114" s="3"/>
      <c r="M114" s="34">
        <v>2025</v>
      </c>
    </row>
    <row r="115" spans="1:13" ht="16.5" customHeight="1">
      <c r="F115" s="48"/>
      <c r="G115" s="50" t="s">
        <v>11</v>
      </c>
      <c r="H115" s="3"/>
      <c r="I115" s="50" t="s">
        <v>11</v>
      </c>
      <c r="J115" s="1"/>
      <c r="K115" s="50" t="s">
        <v>11</v>
      </c>
      <c r="L115" s="3"/>
      <c r="M115" s="50" t="s">
        <v>11</v>
      </c>
    </row>
    <row r="116" spans="1:13" ht="16.5" customHeight="1">
      <c r="E116" s="47"/>
      <c r="F116" s="48"/>
      <c r="G116" s="51"/>
      <c r="H116" s="3"/>
      <c r="I116" s="51"/>
      <c r="J116" s="1"/>
      <c r="K116" s="51"/>
      <c r="L116" s="3"/>
      <c r="M116" s="51"/>
    </row>
    <row r="117" spans="1:13" ht="16.5" customHeight="1">
      <c r="A117" s="35" t="s">
        <v>56</v>
      </c>
    </row>
    <row r="119" spans="1:13" ht="16.5" customHeight="1">
      <c r="A119" s="35" t="s">
        <v>57</v>
      </c>
      <c r="H119" s="58"/>
      <c r="J119" s="57"/>
      <c r="L119" s="58"/>
    </row>
    <row r="120" spans="1:13" ht="16.5" customHeight="1">
      <c r="H120" s="58"/>
      <c r="J120" s="57"/>
      <c r="L120" s="58"/>
    </row>
    <row r="121" spans="1:13" ht="16.5" customHeight="1">
      <c r="A121" s="39" t="s">
        <v>58</v>
      </c>
      <c r="H121" s="60"/>
      <c r="J121" s="57"/>
      <c r="L121" s="60"/>
    </row>
    <row r="122" spans="1:13" ht="16.5" customHeight="1">
      <c r="B122" s="39" t="s">
        <v>59</v>
      </c>
      <c r="H122" s="60"/>
      <c r="J122" s="57"/>
      <c r="L122" s="60"/>
    </row>
    <row r="123" spans="1:13" ht="16.5" customHeight="1">
      <c r="B123" s="73" t="s">
        <v>60</v>
      </c>
      <c r="H123" s="60"/>
      <c r="J123" s="57"/>
      <c r="L123" s="60"/>
    </row>
    <row r="124" spans="1:13" ht="16.5" customHeight="1" thickBot="1">
      <c r="B124" s="39" t="s">
        <v>61</v>
      </c>
      <c r="G124" s="74">
        <v>2571536</v>
      </c>
      <c r="H124" s="54"/>
      <c r="I124" s="74">
        <v>2571536</v>
      </c>
      <c r="J124" s="54"/>
      <c r="K124" s="74">
        <v>2571536</v>
      </c>
      <c r="L124" s="69"/>
      <c r="M124" s="74">
        <v>2571536</v>
      </c>
    </row>
    <row r="125" spans="1:13" ht="16.5" customHeight="1" thickTop="1">
      <c r="H125" s="60"/>
      <c r="J125" s="57"/>
      <c r="L125" s="60"/>
    </row>
    <row r="126" spans="1:13" ht="16.5" customHeight="1">
      <c r="B126" s="39" t="s">
        <v>62</v>
      </c>
      <c r="H126" s="60"/>
      <c r="J126" s="57"/>
      <c r="L126" s="60"/>
    </row>
    <row r="127" spans="1:13" ht="16.5" customHeight="1">
      <c r="B127" s="73" t="s">
        <v>60</v>
      </c>
      <c r="H127" s="60"/>
      <c r="J127" s="57"/>
      <c r="L127" s="60"/>
    </row>
    <row r="128" spans="1:13" ht="16.5" customHeight="1">
      <c r="B128" s="39" t="s">
        <v>63</v>
      </c>
      <c r="G128" s="38">
        <v>2571536</v>
      </c>
      <c r="H128" s="38"/>
      <c r="I128" s="39">
        <v>2571536</v>
      </c>
      <c r="J128" s="54"/>
      <c r="K128" s="54">
        <v>2571536</v>
      </c>
      <c r="L128" s="69"/>
      <c r="M128" s="39">
        <v>2571536</v>
      </c>
    </row>
    <row r="129" spans="1:13" ht="16.5" customHeight="1">
      <c r="A129" s="39" t="s">
        <v>64</v>
      </c>
      <c r="G129" s="38">
        <v>-74627</v>
      </c>
      <c r="H129" s="38"/>
      <c r="I129" s="39">
        <v>-74627</v>
      </c>
      <c r="J129" s="54"/>
      <c r="K129" s="54">
        <v>-74627</v>
      </c>
      <c r="L129" s="69"/>
      <c r="M129" s="39">
        <v>-74627</v>
      </c>
    </row>
    <row r="130" spans="1:13" ht="16.5" customHeight="1">
      <c r="A130" s="39" t="s">
        <v>65</v>
      </c>
      <c r="H130" s="38"/>
      <c r="I130" s="39"/>
      <c r="J130" s="54"/>
      <c r="K130" s="54"/>
      <c r="L130" s="69"/>
      <c r="M130" s="39"/>
    </row>
    <row r="131" spans="1:13" ht="16.5" customHeight="1">
      <c r="B131" s="39" t="s">
        <v>66</v>
      </c>
      <c r="G131" s="38">
        <v>-74000</v>
      </c>
      <c r="H131" s="38"/>
      <c r="I131" s="39">
        <v>-74000</v>
      </c>
      <c r="J131" s="54"/>
      <c r="K131" s="54">
        <v>0</v>
      </c>
      <c r="L131" s="69"/>
      <c r="M131" s="54" t="s">
        <v>225</v>
      </c>
    </row>
    <row r="132" spans="1:13" ht="16.5" customHeight="1">
      <c r="A132" s="39" t="s">
        <v>67</v>
      </c>
      <c r="H132" s="38"/>
      <c r="I132" s="39"/>
      <c r="J132" s="54"/>
      <c r="K132" s="54"/>
      <c r="L132" s="69"/>
      <c r="M132" s="39"/>
    </row>
    <row r="133" spans="1:13" ht="16.5" customHeight="1">
      <c r="B133" s="39" t="s">
        <v>68</v>
      </c>
      <c r="G133" s="38">
        <v>12264</v>
      </c>
      <c r="H133" s="38"/>
      <c r="I133" s="39">
        <v>12264</v>
      </c>
      <c r="J133" s="54"/>
      <c r="K133" s="54">
        <v>0</v>
      </c>
      <c r="L133" s="69"/>
      <c r="M133" s="54" t="s">
        <v>225</v>
      </c>
    </row>
    <row r="134" spans="1:13" ht="16.5" customHeight="1">
      <c r="A134" s="39" t="s">
        <v>69</v>
      </c>
      <c r="G134" s="38">
        <v>20233</v>
      </c>
      <c r="H134" s="38"/>
      <c r="I134" s="39">
        <v>20233</v>
      </c>
      <c r="J134" s="54"/>
      <c r="K134" s="54">
        <v>20233</v>
      </c>
      <c r="L134" s="69"/>
      <c r="M134" s="39">
        <v>20233</v>
      </c>
    </row>
    <row r="135" spans="1:13" ht="16.5" customHeight="1">
      <c r="A135" s="39" t="s">
        <v>70</v>
      </c>
      <c r="H135" s="60"/>
      <c r="J135" s="57"/>
      <c r="L135" s="60"/>
    </row>
    <row r="136" spans="1:13" ht="16.5" customHeight="1">
      <c r="B136" s="39" t="s">
        <v>71</v>
      </c>
      <c r="G136" s="38">
        <v>4303</v>
      </c>
      <c r="H136" s="60"/>
      <c r="I136" s="38">
        <v>4303</v>
      </c>
      <c r="J136" s="57"/>
      <c r="K136" s="38">
        <v>4303</v>
      </c>
      <c r="L136" s="60"/>
      <c r="M136" s="38">
        <v>4303</v>
      </c>
    </row>
    <row r="137" spans="1:13" ht="16.5" customHeight="1">
      <c r="B137" s="73" t="s">
        <v>72</v>
      </c>
      <c r="H137" s="38"/>
      <c r="I137" s="39"/>
      <c r="J137" s="54"/>
      <c r="K137" s="54"/>
      <c r="L137" s="69"/>
      <c r="M137" s="39"/>
    </row>
    <row r="138" spans="1:13" ht="16.5" customHeight="1">
      <c r="B138" s="39" t="s">
        <v>73</v>
      </c>
      <c r="G138" s="38">
        <v>-410784</v>
      </c>
      <c r="H138" s="38"/>
      <c r="I138" s="39">
        <v>-402244</v>
      </c>
      <c r="J138" s="38"/>
      <c r="K138" s="38">
        <v>66541</v>
      </c>
      <c r="L138" s="38"/>
      <c r="M138" s="39">
        <v>75363</v>
      </c>
    </row>
    <row r="139" spans="1:13" ht="16.5" customHeight="1">
      <c r="A139" s="39" t="s">
        <v>74</v>
      </c>
      <c r="G139" s="44">
        <v>9088</v>
      </c>
      <c r="H139" s="38"/>
      <c r="I139" s="56">
        <v>9131</v>
      </c>
      <c r="J139" s="38"/>
      <c r="K139" s="44">
        <v>2905</v>
      </c>
      <c r="L139" s="38"/>
      <c r="M139" s="55">
        <v>2905</v>
      </c>
    </row>
    <row r="140" spans="1:13" ht="16.5" customHeight="1">
      <c r="H140" s="60"/>
      <c r="J140" s="60"/>
      <c r="L140" s="60"/>
    </row>
    <row r="141" spans="1:13" ht="16.5" customHeight="1">
      <c r="A141" s="39" t="s">
        <v>75</v>
      </c>
      <c r="B141" s="35"/>
    </row>
    <row r="142" spans="1:13" ht="16.5" customHeight="1">
      <c r="A142" s="35"/>
      <c r="B142" s="39" t="s">
        <v>76</v>
      </c>
      <c r="G142" s="38">
        <f>SUM(G128:G139)</f>
        <v>2058013</v>
      </c>
      <c r="H142" s="38"/>
      <c r="I142" s="38">
        <f>SUM(I128:I139)</f>
        <v>2066596</v>
      </c>
      <c r="J142" s="38"/>
      <c r="K142" s="38">
        <f>SUM(K128:K139)</f>
        <v>2590891</v>
      </c>
      <c r="L142" s="38"/>
      <c r="M142" s="38">
        <f>SUM(M128:M139)</f>
        <v>2599713</v>
      </c>
    </row>
    <row r="143" spans="1:13" ht="16.5" customHeight="1">
      <c r="A143" s="39" t="s">
        <v>77</v>
      </c>
      <c r="G143" s="44">
        <v>620251</v>
      </c>
      <c r="H143" s="4"/>
      <c r="I143" s="56">
        <v>622194</v>
      </c>
      <c r="J143" s="4"/>
      <c r="K143" s="44">
        <v>0</v>
      </c>
      <c r="L143" s="4"/>
      <c r="M143" s="44">
        <v>0</v>
      </c>
    </row>
    <row r="144" spans="1:13" ht="16.5" customHeight="1">
      <c r="G144" s="4"/>
      <c r="H144" s="60"/>
      <c r="I144" s="4"/>
      <c r="J144" s="57"/>
      <c r="K144" s="4"/>
      <c r="L144" s="61"/>
      <c r="M144" s="4"/>
    </row>
    <row r="145" spans="1:13" ht="16.5" customHeight="1">
      <c r="A145" s="35" t="s">
        <v>78</v>
      </c>
      <c r="G145" s="44">
        <f>SUM(G142:G143)</f>
        <v>2678264</v>
      </c>
      <c r="H145" s="60"/>
      <c r="I145" s="44">
        <f>SUM(I142:I143)</f>
        <v>2688790</v>
      </c>
      <c r="J145" s="57"/>
      <c r="K145" s="44">
        <f>SUM(K142:K143)</f>
        <v>2590891</v>
      </c>
      <c r="L145" s="61"/>
      <c r="M145" s="44">
        <f>SUM(M142:M143)</f>
        <v>2599713</v>
      </c>
    </row>
    <row r="146" spans="1:13" ht="16.5" customHeight="1">
      <c r="A146" s="35"/>
      <c r="H146" s="58"/>
      <c r="J146" s="57"/>
      <c r="L146" s="58"/>
    </row>
    <row r="147" spans="1:13" ht="16.5" customHeight="1" thickBot="1">
      <c r="A147" s="35" t="s">
        <v>79</v>
      </c>
      <c r="G147" s="62">
        <f>SUM(G94+G145)</f>
        <v>3510594</v>
      </c>
      <c r="H147" s="58"/>
      <c r="I147" s="62">
        <f>SUM(I94+I145)</f>
        <v>3585960</v>
      </c>
      <c r="J147" s="57"/>
      <c r="K147" s="62">
        <f>SUM(K94+K145)</f>
        <v>2715823</v>
      </c>
      <c r="L147" s="58"/>
      <c r="M147" s="62">
        <f>SUM(M94+M145)</f>
        <v>2725630</v>
      </c>
    </row>
    <row r="148" spans="1:13" ht="16.5" customHeight="1" thickTop="1">
      <c r="H148" s="38"/>
      <c r="J148" s="38"/>
      <c r="L148" s="38"/>
    </row>
    <row r="149" spans="1:13" ht="16.5" customHeight="1">
      <c r="H149" s="38"/>
      <c r="J149" s="38"/>
      <c r="L149" s="38"/>
    </row>
    <row r="150" spans="1:13" ht="16.5" customHeight="1">
      <c r="H150" s="38"/>
      <c r="J150" s="38"/>
      <c r="L150" s="38"/>
    </row>
    <row r="151" spans="1:13" ht="16.5" customHeight="1">
      <c r="H151" s="38"/>
      <c r="J151" s="38"/>
      <c r="L151" s="38"/>
    </row>
    <row r="152" spans="1:13" ht="18.75" customHeight="1">
      <c r="H152" s="38"/>
      <c r="J152" s="38"/>
      <c r="L152" s="38"/>
    </row>
    <row r="153" spans="1:13" ht="22.15" customHeight="1">
      <c r="A153" s="188" t="str">
        <f>A54</f>
        <v>The accompanying notes form part of this interim financial information.</v>
      </c>
      <c r="B153" s="188"/>
      <c r="C153" s="188"/>
      <c r="D153" s="188"/>
      <c r="E153" s="188"/>
      <c r="F153" s="188"/>
      <c r="G153" s="188"/>
      <c r="H153" s="188"/>
      <c r="I153" s="188"/>
      <c r="J153" s="147"/>
      <c r="K153" s="147"/>
      <c r="L153" s="147"/>
      <c r="M153" s="147"/>
    </row>
  </sheetData>
  <mergeCells count="16">
    <mergeCell ref="G6:I6"/>
    <mergeCell ref="K6:M6"/>
    <mergeCell ref="G7:I7"/>
    <mergeCell ref="K7:M7"/>
    <mergeCell ref="A52:M52"/>
    <mergeCell ref="A153:I153"/>
    <mergeCell ref="A104:I104"/>
    <mergeCell ref="A54:I54"/>
    <mergeCell ref="G61:I61"/>
    <mergeCell ref="K61:M61"/>
    <mergeCell ref="G110:I110"/>
    <mergeCell ref="K110:M110"/>
    <mergeCell ref="G111:I111"/>
    <mergeCell ref="K111:M111"/>
    <mergeCell ref="G60:I60"/>
    <mergeCell ref="K60:M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topLeftCell="A66" zoomScaleNormal="100" zoomScaleSheetLayoutView="85" zoomScalePageLayoutView="106" workbookViewId="0">
      <selection activeCell="U76" sqref="U76"/>
    </sheetView>
  </sheetViews>
  <sheetFormatPr defaultColWidth="6.5703125" defaultRowHeight="16.5" customHeight="1"/>
  <cols>
    <col min="1" max="3" width="1.42578125" style="78" customWidth="1"/>
    <col min="4" max="4" width="35.28515625" style="78" customWidth="1"/>
    <col min="5" max="5" width="5.42578125" style="76" customWidth="1"/>
    <col min="6" max="6" width="0.7109375" style="76" customWidth="1"/>
    <col min="7" max="7" width="10.5703125" style="77" customWidth="1"/>
    <col min="8" max="8" width="0.5703125" style="78" customWidth="1"/>
    <col min="9" max="9" width="10.5703125" style="77" customWidth="1"/>
    <col min="10" max="10" width="0.5703125" style="76" customWidth="1"/>
    <col min="11" max="11" width="10.5703125" style="77" customWidth="1"/>
    <col min="12" max="12" width="0.5703125" style="78" customWidth="1"/>
    <col min="13" max="13" width="10.5703125" style="77" customWidth="1"/>
    <col min="14" max="16384" width="6.5703125" style="78"/>
  </cols>
  <sheetData>
    <row r="1" spans="1:13" ht="16.5" customHeight="1">
      <c r="A1" s="75" t="s">
        <v>0</v>
      </c>
      <c r="B1" s="75"/>
      <c r="C1" s="75"/>
      <c r="D1" s="75"/>
      <c r="K1" s="193" t="s">
        <v>7</v>
      </c>
      <c r="L1" s="193"/>
      <c r="M1" s="193"/>
    </row>
    <row r="2" spans="1:13" ht="16.5" customHeight="1">
      <c r="A2" s="75" t="s">
        <v>80</v>
      </c>
      <c r="B2" s="75"/>
      <c r="C2" s="75"/>
      <c r="D2" s="75"/>
    </row>
    <row r="3" spans="1:13" ht="16.5" customHeight="1">
      <c r="A3" s="80" t="s">
        <v>219</v>
      </c>
      <c r="B3" s="81"/>
      <c r="C3" s="81"/>
      <c r="D3" s="81"/>
      <c r="E3" s="82"/>
      <c r="F3" s="82"/>
      <c r="G3" s="83"/>
      <c r="H3" s="84"/>
      <c r="I3" s="83"/>
      <c r="J3" s="82"/>
      <c r="K3" s="83"/>
      <c r="L3" s="84"/>
      <c r="M3" s="83"/>
    </row>
    <row r="6" spans="1:13" ht="16.5" customHeight="1">
      <c r="G6" s="194" t="s">
        <v>4</v>
      </c>
      <c r="H6" s="194"/>
      <c r="I6" s="194"/>
      <c r="K6" s="194" t="s">
        <v>5</v>
      </c>
      <c r="L6" s="194"/>
      <c r="M6" s="194"/>
    </row>
    <row r="7" spans="1:13" ht="16.5" customHeight="1">
      <c r="A7" s="78" t="s">
        <v>3</v>
      </c>
      <c r="E7" s="85"/>
      <c r="F7" s="85"/>
      <c r="G7" s="192" t="s">
        <v>6</v>
      </c>
      <c r="H7" s="192"/>
      <c r="I7" s="192"/>
      <c r="J7" s="27"/>
      <c r="K7" s="192" t="s">
        <v>6</v>
      </c>
      <c r="L7" s="192"/>
      <c r="M7" s="192"/>
    </row>
    <row r="8" spans="1:13" ht="16.5" customHeight="1">
      <c r="E8" s="85"/>
      <c r="F8" s="85"/>
      <c r="G8" s="187"/>
      <c r="H8" s="187"/>
      <c r="I8" s="46" t="s">
        <v>2</v>
      </c>
      <c r="J8" s="27"/>
      <c r="K8" s="187"/>
      <c r="L8" s="187"/>
      <c r="M8" s="187"/>
    </row>
    <row r="9" spans="1:13" ht="16.5" customHeight="1">
      <c r="F9" s="85"/>
      <c r="G9" s="34">
        <v>2026</v>
      </c>
      <c r="H9" s="3"/>
      <c r="I9" s="34">
        <v>2025</v>
      </c>
      <c r="J9" s="1"/>
      <c r="K9" s="34">
        <v>2026</v>
      </c>
      <c r="L9" s="3"/>
      <c r="M9" s="34">
        <v>2025</v>
      </c>
    </row>
    <row r="10" spans="1:13" ht="16.5" customHeight="1">
      <c r="E10" s="49" t="s">
        <v>10</v>
      </c>
      <c r="F10" s="85"/>
      <c r="G10" s="50" t="s">
        <v>11</v>
      </c>
      <c r="H10" s="28"/>
      <c r="I10" s="50" t="s">
        <v>11</v>
      </c>
      <c r="J10" s="29"/>
      <c r="K10" s="50" t="s">
        <v>11</v>
      </c>
      <c r="L10" s="28"/>
      <c r="M10" s="50" t="s">
        <v>11</v>
      </c>
    </row>
    <row r="12" spans="1:13" ht="16.5" customHeight="1">
      <c r="A12" s="78" t="s">
        <v>207</v>
      </c>
      <c r="G12" s="77">
        <v>284041</v>
      </c>
      <c r="H12" s="86"/>
      <c r="I12" s="77">
        <v>254073</v>
      </c>
      <c r="J12" s="86"/>
      <c r="K12" s="77">
        <v>0</v>
      </c>
      <c r="L12" s="87"/>
      <c r="M12" s="77">
        <v>0</v>
      </c>
    </row>
    <row r="13" spans="1:13" ht="16.5" customHeight="1">
      <c r="A13" s="78" t="s">
        <v>208</v>
      </c>
      <c r="H13" s="86"/>
      <c r="J13" s="86"/>
      <c r="L13" s="87"/>
    </row>
    <row r="14" spans="1:13" ht="16.5" customHeight="1">
      <c r="B14" s="78" t="s">
        <v>209</v>
      </c>
      <c r="G14" s="77">
        <v>0</v>
      </c>
      <c r="H14" s="86"/>
      <c r="I14" s="77">
        <v>3812</v>
      </c>
      <c r="J14" s="86"/>
      <c r="K14" s="77">
        <v>0</v>
      </c>
      <c r="L14" s="87"/>
      <c r="M14" s="77">
        <v>0</v>
      </c>
    </row>
    <row r="15" spans="1:13" ht="16.5" customHeight="1">
      <c r="A15" s="78" t="s">
        <v>214</v>
      </c>
      <c r="G15" s="77">
        <v>13643</v>
      </c>
      <c r="H15" s="86"/>
      <c r="I15" s="77">
        <v>12979</v>
      </c>
      <c r="J15" s="86"/>
      <c r="K15" s="77">
        <v>0</v>
      </c>
      <c r="L15" s="87"/>
      <c r="M15" s="77">
        <v>0</v>
      </c>
    </row>
    <row r="16" spans="1:13" ht="16.5" customHeight="1">
      <c r="A16" s="78" t="s">
        <v>211</v>
      </c>
      <c r="G16" s="77">
        <v>-260470</v>
      </c>
      <c r="H16" s="86"/>
      <c r="I16" s="77">
        <v>-235578</v>
      </c>
      <c r="J16" s="86"/>
      <c r="K16" s="77">
        <v>0</v>
      </c>
      <c r="L16" s="87"/>
      <c r="M16" s="77">
        <v>0</v>
      </c>
    </row>
    <row r="17" spans="1:13" ht="16.5" customHeight="1">
      <c r="A17" s="78" t="s">
        <v>210</v>
      </c>
      <c r="H17" s="86"/>
      <c r="J17" s="86"/>
      <c r="L17" s="87"/>
    </row>
    <row r="18" spans="1:13" ht="16.5" customHeight="1">
      <c r="B18" s="78" t="s">
        <v>209</v>
      </c>
      <c r="G18" s="91">
        <v>0</v>
      </c>
      <c r="H18" s="86"/>
      <c r="I18" s="91">
        <v>-3812</v>
      </c>
      <c r="J18" s="86"/>
      <c r="K18" s="91">
        <v>0</v>
      </c>
      <c r="L18" s="87"/>
      <c r="M18" s="91">
        <v>0</v>
      </c>
    </row>
    <row r="19" spans="1:13" ht="8.1" customHeight="1">
      <c r="H19" s="86"/>
      <c r="J19" s="86"/>
      <c r="L19" s="87"/>
    </row>
    <row r="20" spans="1:13" ht="16.5" customHeight="1">
      <c r="A20" s="75" t="s">
        <v>81</v>
      </c>
      <c r="G20" s="77">
        <f>SUM(G12:G18)</f>
        <v>37214</v>
      </c>
      <c r="H20" s="86"/>
      <c r="I20" s="77">
        <f>SUM(I12:I18)</f>
        <v>31474</v>
      </c>
      <c r="J20" s="86"/>
      <c r="K20" s="77">
        <f>SUM(K12:K18)</f>
        <v>0</v>
      </c>
      <c r="L20" s="77"/>
      <c r="M20" s="77">
        <f>SUM(M12:M18)</f>
        <v>0</v>
      </c>
    </row>
    <row r="21" spans="1:13" ht="16.5" customHeight="1">
      <c r="A21" s="78" t="s">
        <v>82</v>
      </c>
      <c r="G21" s="77">
        <v>4275</v>
      </c>
      <c r="H21" s="88"/>
      <c r="I21" s="77">
        <v>4033</v>
      </c>
      <c r="J21" s="88"/>
      <c r="K21" s="77">
        <v>5269</v>
      </c>
      <c r="L21" s="87"/>
      <c r="M21" s="77">
        <v>10059</v>
      </c>
    </row>
    <row r="22" spans="1:13" ht="16.5" customHeight="1">
      <c r="A22" s="78" t="s">
        <v>83</v>
      </c>
      <c r="E22" s="89"/>
      <c r="G22" s="77">
        <v>-3235</v>
      </c>
      <c r="H22" s="86"/>
      <c r="I22" s="77">
        <v>-4723</v>
      </c>
      <c r="J22" s="86"/>
      <c r="K22" s="77">
        <v>0</v>
      </c>
      <c r="L22" s="87"/>
      <c r="M22" s="77">
        <v>0</v>
      </c>
    </row>
    <row r="23" spans="1:13" ht="16.5" customHeight="1">
      <c r="A23" s="78" t="s">
        <v>84</v>
      </c>
      <c r="E23" s="89"/>
      <c r="G23" s="77">
        <v>-56384</v>
      </c>
      <c r="H23" s="86"/>
      <c r="I23" s="77">
        <v>-49666</v>
      </c>
      <c r="J23" s="86"/>
      <c r="K23" s="77">
        <v>-13778</v>
      </c>
      <c r="L23" s="87"/>
      <c r="M23" s="77">
        <v>-12325</v>
      </c>
    </row>
    <row r="24" spans="1:13" ht="16.5" customHeight="1">
      <c r="A24" s="78" t="s">
        <v>215</v>
      </c>
      <c r="H24" s="88"/>
      <c r="J24" s="88"/>
      <c r="L24" s="87"/>
    </row>
    <row r="25" spans="1:13" ht="16.5" customHeight="1">
      <c r="B25" s="78" t="s">
        <v>212</v>
      </c>
      <c r="G25" s="77">
        <v>-3706</v>
      </c>
      <c r="H25" s="88"/>
      <c r="I25" s="77">
        <v>-5819</v>
      </c>
      <c r="J25" s="88"/>
      <c r="K25" s="77">
        <v>0</v>
      </c>
      <c r="L25" s="87"/>
      <c r="M25" s="77">
        <v>0</v>
      </c>
    </row>
    <row r="26" spans="1:13" ht="16.5" customHeight="1">
      <c r="A26" s="78" t="s">
        <v>232</v>
      </c>
    </row>
    <row r="27" spans="1:13" ht="16.5" customHeight="1">
      <c r="B27" s="78" t="s">
        <v>237</v>
      </c>
      <c r="E27" s="76">
        <v>11</v>
      </c>
      <c r="G27" s="77">
        <v>11425</v>
      </c>
      <c r="H27" s="88"/>
      <c r="I27" s="77">
        <v>0</v>
      </c>
      <c r="J27" s="88"/>
      <c r="K27" s="77">
        <v>0</v>
      </c>
      <c r="L27" s="87"/>
      <c r="M27" s="77">
        <v>0</v>
      </c>
    </row>
    <row r="28" spans="1:13" ht="16.5" customHeight="1">
      <c r="A28" s="78" t="s">
        <v>85</v>
      </c>
      <c r="G28" s="77">
        <v>-5387</v>
      </c>
      <c r="H28" s="88"/>
      <c r="I28" s="77">
        <v>-5835</v>
      </c>
      <c r="J28" s="88"/>
      <c r="K28" s="77">
        <v>-321</v>
      </c>
      <c r="L28" s="87"/>
      <c r="M28" s="77">
        <v>-88</v>
      </c>
    </row>
    <row r="29" spans="1:13" ht="16.5" customHeight="1">
      <c r="A29" s="78" t="s">
        <v>86</v>
      </c>
      <c r="E29" s="76">
        <v>12</v>
      </c>
      <c r="G29" s="91">
        <v>-4776</v>
      </c>
      <c r="H29" s="88"/>
      <c r="I29" s="91">
        <v>-4740</v>
      </c>
      <c r="J29" s="88"/>
      <c r="K29" s="91">
        <v>0</v>
      </c>
      <c r="L29" s="87"/>
      <c r="M29" s="91">
        <v>0</v>
      </c>
    </row>
    <row r="30" spans="1:13" ht="8.1" customHeight="1">
      <c r="J30" s="78"/>
      <c r="L30" s="76"/>
    </row>
    <row r="31" spans="1:13" ht="16.5" customHeight="1">
      <c r="A31" s="75" t="s">
        <v>87</v>
      </c>
      <c r="G31" s="77">
        <f>SUM(G20:G29)</f>
        <v>-20574</v>
      </c>
      <c r="H31" s="77"/>
      <c r="I31" s="77">
        <f>SUM(I20:I29)</f>
        <v>-35276</v>
      </c>
      <c r="J31" s="77"/>
      <c r="K31" s="77">
        <f>SUM(K20:K29)</f>
        <v>-8830</v>
      </c>
      <c r="L31" s="77"/>
      <c r="M31" s="77">
        <f>SUM(M20:M29)</f>
        <v>-2354</v>
      </c>
    </row>
    <row r="32" spans="1:13" ht="16.5" customHeight="1">
      <c r="A32" s="78" t="s">
        <v>228</v>
      </c>
      <c r="E32" s="76">
        <v>19</v>
      </c>
      <c r="G32" s="83">
        <v>10091</v>
      </c>
      <c r="H32" s="88"/>
      <c r="I32" s="83">
        <v>765</v>
      </c>
      <c r="J32" s="88"/>
      <c r="K32" s="83">
        <v>8</v>
      </c>
      <c r="L32" s="87"/>
      <c r="M32" s="83">
        <v>0</v>
      </c>
    </row>
    <row r="33" spans="1:13" ht="8.1" customHeight="1">
      <c r="H33" s="88"/>
      <c r="J33" s="88"/>
      <c r="L33" s="87"/>
    </row>
    <row r="34" spans="1:13" ht="16.5" customHeight="1" thickBot="1">
      <c r="A34" s="75" t="s">
        <v>88</v>
      </c>
      <c r="G34" s="92">
        <f>SUM(G31:G32)</f>
        <v>-10483</v>
      </c>
      <c r="H34" s="77"/>
      <c r="I34" s="92">
        <f>SUM(I31:I32)</f>
        <v>-34511</v>
      </c>
      <c r="J34" s="77"/>
      <c r="K34" s="92">
        <f>SUM(K31:K32)</f>
        <v>-8822</v>
      </c>
      <c r="L34" s="77"/>
      <c r="M34" s="92">
        <f>SUM(M31:M32)</f>
        <v>-2354</v>
      </c>
    </row>
    <row r="35" spans="1:13" ht="16.5" customHeight="1" thickTop="1">
      <c r="A35" s="75"/>
      <c r="H35" s="77"/>
      <c r="J35" s="77"/>
      <c r="L35" s="77"/>
    </row>
    <row r="36" spans="1:13" ht="16.5" customHeight="1">
      <c r="A36" s="75" t="s">
        <v>229</v>
      </c>
      <c r="H36" s="77"/>
      <c r="J36" s="77"/>
      <c r="L36" s="77"/>
    </row>
    <row r="37" spans="1:13" ht="16.5" customHeight="1">
      <c r="A37" s="78" t="s">
        <v>89</v>
      </c>
      <c r="G37" s="77">
        <v>-8540</v>
      </c>
      <c r="H37" s="77"/>
      <c r="I37" s="77">
        <v>-28792</v>
      </c>
      <c r="J37" s="77"/>
      <c r="K37" s="77">
        <v>-8822</v>
      </c>
      <c r="L37" s="77"/>
      <c r="M37" s="77">
        <v>-2354</v>
      </c>
    </row>
    <row r="38" spans="1:13" ht="16.5" customHeight="1">
      <c r="A38" s="78" t="s">
        <v>77</v>
      </c>
      <c r="F38" s="77"/>
      <c r="G38" s="83">
        <v>-1943</v>
      </c>
      <c r="H38" s="77"/>
      <c r="I38" s="83">
        <v>-5719</v>
      </c>
      <c r="J38" s="77"/>
      <c r="K38" s="83">
        <v>0</v>
      </c>
      <c r="L38" s="77"/>
      <c r="M38" s="83">
        <v>0</v>
      </c>
    </row>
    <row r="39" spans="1:13" ht="8.1" customHeight="1">
      <c r="F39" s="77"/>
      <c r="H39" s="77"/>
      <c r="J39" s="77"/>
      <c r="L39" s="77"/>
    </row>
    <row r="40" spans="1:13" ht="16.5" customHeight="1" thickBot="1">
      <c r="A40" s="75" t="s">
        <v>88</v>
      </c>
      <c r="F40" s="77"/>
      <c r="G40" s="92">
        <f>SUM(G37:G38)</f>
        <v>-10483</v>
      </c>
      <c r="H40" s="77"/>
      <c r="I40" s="92">
        <f>SUM(I37:I38)</f>
        <v>-34511</v>
      </c>
      <c r="J40" s="77"/>
      <c r="K40" s="92">
        <f>SUM(K37:K38)</f>
        <v>-8822</v>
      </c>
      <c r="L40" s="77"/>
      <c r="M40" s="92">
        <f>SUM(M37:M38)</f>
        <v>-2354</v>
      </c>
    </row>
    <row r="41" spans="1:13" ht="16.5" customHeight="1" thickTop="1">
      <c r="F41" s="77"/>
      <c r="H41" s="77"/>
      <c r="J41" s="77"/>
      <c r="L41" s="77"/>
    </row>
    <row r="42" spans="1:13" ht="16.5" customHeight="1">
      <c r="A42" s="75" t="s">
        <v>90</v>
      </c>
      <c r="B42" s="75"/>
      <c r="H42" s="77"/>
      <c r="J42" s="77"/>
      <c r="L42" s="77"/>
    </row>
    <row r="43" spans="1:13" ht="8.1" customHeight="1">
      <c r="A43" s="75"/>
      <c r="B43" s="75"/>
      <c r="H43" s="77"/>
      <c r="J43" s="77"/>
      <c r="L43" s="77"/>
    </row>
    <row r="44" spans="1:13" ht="16.5" customHeight="1">
      <c r="A44" s="78" t="s">
        <v>91</v>
      </c>
      <c r="E44" s="76">
        <v>20</v>
      </c>
      <c r="G44" s="139">
        <v>-3.3E-3</v>
      </c>
      <c r="H44" s="139"/>
      <c r="I44" s="139">
        <v>-1.12E-2</v>
      </c>
      <c r="J44" s="139"/>
      <c r="K44" s="139">
        <v>-3.3999999999999998E-3</v>
      </c>
      <c r="L44" s="140"/>
      <c r="M44" s="139">
        <v>-8.9999999999999998E-4</v>
      </c>
    </row>
    <row r="45" spans="1:13" ht="16.5" customHeight="1">
      <c r="G45" s="30"/>
      <c r="H45" s="31"/>
      <c r="I45" s="30"/>
      <c r="J45" s="31"/>
      <c r="K45" s="30"/>
      <c r="L45" s="31"/>
      <c r="M45" s="30"/>
    </row>
    <row r="46" spans="1:13" ht="16.5" customHeight="1">
      <c r="G46" s="30"/>
      <c r="H46" s="31"/>
      <c r="I46" s="30"/>
      <c r="J46" s="31"/>
      <c r="K46" s="30"/>
      <c r="L46" s="31"/>
      <c r="M46" s="30"/>
    </row>
    <row r="47" spans="1:13" ht="16.5" customHeight="1">
      <c r="G47" s="30"/>
      <c r="H47" s="31"/>
      <c r="I47" s="30"/>
      <c r="J47" s="31"/>
      <c r="K47" s="30"/>
      <c r="L47" s="31"/>
      <c r="M47" s="30"/>
    </row>
    <row r="48" spans="1:13" ht="16.5" customHeight="1">
      <c r="G48" s="30"/>
      <c r="H48" s="31"/>
      <c r="I48" s="30"/>
      <c r="J48" s="31"/>
      <c r="K48" s="30"/>
      <c r="L48" s="31"/>
      <c r="M48" s="30"/>
    </row>
    <row r="49" spans="1:13" ht="6.75" customHeight="1">
      <c r="G49" s="30"/>
      <c r="H49" s="31"/>
      <c r="I49" s="30"/>
      <c r="J49" s="31"/>
      <c r="K49" s="30"/>
      <c r="L49" s="31"/>
      <c r="M49" s="30"/>
    </row>
    <row r="50" spans="1:13" s="39" customFormat="1" ht="22.15" customHeight="1">
      <c r="A50" s="56" t="s">
        <v>34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</row>
    <row r="51" spans="1:13" ht="16.5" customHeight="1">
      <c r="A51" s="93" t="s">
        <v>0</v>
      </c>
      <c r="B51" s="93"/>
      <c r="C51" s="93"/>
      <c r="D51" s="93"/>
      <c r="E51" s="94"/>
      <c r="F51" s="94"/>
      <c r="G51" s="95"/>
      <c r="H51" s="96"/>
      <c r="I51" s="95"/>
      <c r="J51" s="94"/>
      <c r="K51" s="97"/>
      <c r="L51" s="97"/>
      <c r="M51" s="79" t="s">
        <v>7</v>
      </c>
    </row>
    <row r="52" spans="1:13" ht="16.5" customHeight="1">
      <c r="A52" s="93" t="s">
        <v>80</v>
      </c>
      <c r="B52" s="93"/>
      <c r="C52" s="93"/>
      <c r="D52" s="93"/>
      <c r="E52" s="94"/>
      <c r="F52" s="94"/>
      <c r="G52" s="95"/>
      <c r="H52" s="96"/>
      <c r="I52" s="95"/>
      <c r="J52" s="94"/>
      <c r="K52" s="95"/>
      <c r="L52" s="96"/>
    </row>
    <row r="53" spans="1:13" ht="16.5" customHeight="1">
      <c r="A53" s="98" t="str">
        <f>A3</f>
        <v>For the three-month period ended 31 March 2026</v>
      </c>
      <c r="B53" s="99"/>
      <c r="C53" s="99"/>
      <c r="D53" s="99"/>
      <c r="E53" s="100"/>
      <c r="F53" s="100"/>
      <c r="G53" s="101"/>
      <c r="H53" s="102"/>
      <c r="I53" s="101"/>
      <c r="J53" s="100"/>
      <c r="K53" s="101"/>
      <c r="L53" s="102"/>
      <c r="M53" s="101"/>
    </row>
    <row r="54" spans="1:13" ht="16.5" customHeight="1">
      <c r="A54" s="96"/>
      <c r="B54" s="96"/>
      <c r="C54" s="96"/>
      <c r="D54" s="96"/>
      <c r="E54" s="94"/>
      <c r="F54" s="94"/>
      <c r="G54" s="95"/>
      <c r="H54" s="96"/>
      <c r="I54" s="95"/>
      <c r="J54" s="94"/>
      <c r="K54" s="95"/>
      <c r="L54" s="96"/>
      <c r="M54" s="95"/>
    </row>
    <row r="55" spans="1:13" ht="16.5" customHeight="1">
      <c r="A55" s="96"/>
      <c r="B55" s="96"/>
      <c r="C55" s="96"/>
      <c r="D55" s="96"/>
      <c r="E55" s="94"/>
      <c r="F55" s="94"/>
      <c r="G55" s="95"/>
      <c r="H55" s="96"/>
      <c r="I55" s="95"/>
      <c r="J55" s="94"/>
      <c r="K55" s="95"/>
      <c r="L55" s="96"/>
      <c r="M55" s="95"/>
    </row>
    <row r="56" spans="1:13" ht="16.5" customHeight="1">
      <c r="G56" s="194" t="s">
        <v>4</v>
      </c>
      <c r="H56" s="194"/>
      <c r="I56" s="194"/>
      <c r="K56" s="194" t="s">
        <v>5</v>
      </c>
      <c r="L56" s="194"/>
      <c r="M56" s="194"/>
    </row>
    <row r="57" spans="1:13" ht="16.5" customHeight="1">
      <c r="A57" s="78" t="s">
        <v>3</v>
      </c>
      <c r="E57" s="85"/>
      <c r="F57" s="85"/>
      <c r="G57" s="192" t="s">
        <v>6</v>
      </c>
      <c r="H57" s="192"/>
      <c r="I57" s="192"/>
      <c r="J57" s="27"/>
      <c r="K57" s="192" t="s">
        <v>6</v>
      </c>
      <c r="L57" s="192"/>
      <c r="M57" s="192"/>
    </row>
    <row r="58" spans="1:13" ht="16.5" customHeight="1">
      <c r="E58" s="85"/>
      <c r="F58" s="85"/>
      <c r="G58" s="187"/>
      <c r="H58" s="187"/>
      <c r="I58" s="46" t="s">
        <v>2</v>
      </c>
      <c r="J58" s="27"/>
      <c r="K58" s="187"/>
      <c r="L58" s="187"/>
      <c r="M58" s="187"/>
    </row>
    <row r="59" spans="1:13" ht="16.5" customHeight="1">
      <c r="A59" s="96"/>
      <c r="B59" s="96"/>
      <c r="C59" s="96"/>
      <c r="D59" s="96"/>
      <c r="E59" s="94"/>
      <c r="F59" s="103"/>
      <c r="G59" s="34">
        <v>2026</v>
      </c>
      <c r="H59" s="3"/>
      <c r="I59" s="34">
        <v>2025</v>
      </c>
      <c r="J59" s="1"/>
      <c r="K59" s="34">
        <v>2026</v>
      </c>
      <c r="L59" s="3"/>
      <c r="M59" s="34">
        <v>2025</v>
      </c>
    </row>
    <row r="60" spans="1:13" ht="16.5" customHeight="1">
      <c r="A60" s="96"/>
      <c r="B60" s="96"/>
      <c r="C60" s="96"/>
      <c r="D60" s="96"/>
      <c r="E60" s="85"/>
      <c r="F60" s="103"/>
      <c r="G60" s="50" t="s">
        <v>11</v>
      </c>
      <c r="H60" s="28"/>
      <c r="I60" s="50" t="s">
        <v>11</v>
      </c>
      <c r="J60" s="29"/>
      <c r="K60" s="50" t="s">
        <v>11</v>
      </c>
      <c r="L60" s="28"/>
      <c r="M60" s="50" t="s">
        <v>11</v>
      </c>
    </row>
    <row r="61" spans="1:13" ht="16.5" customHeight="1">
      <c r="E61" s="94"/>
    </row>
    <row r="62" spans="1:13" ht="16.5" customHeight="1">
      <c r="A62" s="75" t="s">
        <v>88</v>
      </c>
      <c r="B62" s="96"/>
      <c r="C62" s="96"/>
      <c r="D62" s="96"/>
      <c r="E62" s="94"/>
      <c r="F62" s="94"/>
      <c r="G62" s="95">
        <f>G40</f>
        <v>-10483</v>
      </c>
      <c r="H62" s="95"/>
      <c r="I62" s="95">
        <f>I40</f>
        <v>-34511</v>
      </c>
      <c r="J62" s="95"/>
      <c r="K62" s="95">
        <f>K40</f>
        <v>-8822</v>
      </c>
      <c r="L62" s="95"/>
      <c r="M62" s="95">
        <f>M40</f>
        <v>-2354</v>
      </c>
    </row>
    <row r="63" spans="1:13" ht="16.5" customHeight="1">
      <c r="A63" s="93"/>
      <c r="B63" s="96"/>
      <c r="C63" s="96"/>
      <c r="D63" s="96"/>
      <c r="E63" s="94"/>
      <c r="F63" s="94"/>
      <c r="G63" s="95"/>
      <c r="H63" s="104"/>
      <c r="I63" s="95"/>
      <c r="J63" s="104"/>
      <c r="K63" s="95"/>
      <c r="L63" s="105"/>
      <c r="M63" s="95"/>
    </row>
    <row r="64" spans="1:13" ht="16.5" customHeight="1">
      <c r="A64" s="93" t="s">
        <v>92</v>
      </c>
      <c r="B64" s="96"/>
      <c r="C64" s="96"/>
      <c r="D64" s="96"/>
      <c r="E64" s="94"/>
      <c r="F64" s="94"/>
      <c r="G64" s="95"/>
      <c r="H64" s="104"/>
      <c r="I64" s="95"/>
      <c r="J64" s="104"/>
      <c r="K64" s="95"/>
      <c r="L64" s="105"/>
      <c r="M64" s="95"/>
    </row>
    <row r="65" spans="1:13" ht="16.5" customHeight="1">
      <c r="A65" s="93"/>
      <c r="B65" s="96" t="s">
        <v>93</v>
      </c>
      <c r="C65" s="96"/>
      <c r="D65" s="96"/>
      <c r="E65" s="94"/>
      <c r="F65" s="94"/>
      <c r="G65" s="95"/>
      <c r="H65" s="104"/>
      <c r="I65" s="95"/>
      <c r="J65" s="104"/>
      <c r="K65" s="95"/>
      <c r="L65" s="105"/>
      <c r="M65" s="95"/>
    </row>
    <row r="66" spans="1:13" ht="16.5" customHeight="1">
      <c r="A66" s="93"/>
      <c r="C66" s="96" t="s">
        <v>94</v>
      </c>
      <c r="D66" s="96"/>
      <c r="E66" s="94"/>
      <c r="F66" s="94"/>
      <c r="G66" s="95"/>
      <c r="H66" s="104"/>
      <c r="I66" s="95"/>
      <c r="J66" s="104"/>
      <c r="K66" s="95"/>
      <c r="L66" s="105"/>
      <c r="M66" s="95"/>
    </row>
    <row r="67" spans="1:13" ht="16.5" customHeight="1">
      <c r="A67" s="93"/>
      <c r="B67" s="96"/>
      <c r="C67" s="106" t="s">
        <v>95</v>
      </c>
      <c r="D67" s="96"/>
      <c r="E67" s="94"/>
      <c r="F67" s="94"/>
      <c r="G67" s="78"/>
      <c r="I67" s="78"/>
      <c r="J67" s="78"/>
      <c r="K67" s="78"/>
      <c r="M67" s="78"/>
    </row>
    <row r="68" spans="1:13" ht="16.5" customHeight="1">
      <c r="A68" s="93"/>
      <c r="B68" s="96"/>
      <c r="D68" s="96" t="s">
        <v>96</v>
      </c>
      <c r="E68" s="107"/>
      <c r="F68" s="94"/>
      <c r="G68" s="95">
        <v>-53</v>
      </c>
      <c r="H68" s="95"/>
      <c r="I68" s="95">
        <v>-53</v>
      </c>
      <c r="J68" s="141"/>
      <c r="K68" s="95">
        <v>0</v>
      </c>
      <c r="L68" s="95"/>
      <c r="M68" s="95">
        <v>0</v>
      </c>
    </row>
    <row r="69" spans="1:13" ht="16.5" customHeight="1">
      <c r="A69" s="93"/>
      <c r="B69" s="96"/>
      <c r="C69" s="108" t="s">
        <v>97</v>
      </c>
      <c r="D69" s="108"/>
      <c r="E69" s="94"/>
      <c r="F69" s="94"/>
      <c r="G69" s="95"/>
      <c r="H69" s="104"/>
      <c r="I69" s="95"/>
      <c r="J69" s="104"/>
      <c r="K69" s="95"/>
      <c r="L69" s="105"/>
      <c r="M69" s="95"/>
    </row>
    <row r="70" spans="1:13" ht="16.5" customHeight="1">
      <c r="A70" s="93"/>
      <c r="C70" s="96"/>
      <c r="D70" s="96" t="s">
        <v>98</v>
      </c>
      <c r="E70" s="94"/>
      <c r="F70" s="94"/>
      <c r="G70" s="95"/>
      <c r="H70" s="95"/>
      <c r="I70" s="95"/>
      <c r="J70" s="95"/>
      <c r="K70" s="95"/>
      <c r="L70" s="95"/>
      <c r="M70" s="95"/>
    </row>
    <row r="71" spans="1:13" ht="16.5" customHeight="1">
      <c r="A71" s="93"/>
      <c r="C71" s="96"/>
      <c r="D71" s="96" t="s">
        <v>99</v>
      </c>
      <c r="E71" s="94"/>
      <c r="F71" s="94"/>
      <c r="G71" s="109">
        <v>10</v>
      </c>
      <c r="H71" s="95"/>
      <c r="I71" s="109">
        <v>10</v>
      </c>
      <c r="J71" s="95"/>
      <c r="K71" s="109">
        <v>0</v>
      </c>
      <c r="L71" s="95"/>
      <c r="M71" s="109">
        <v>0</v>
      </c>
    </row>
    <row r="72" spans="1:13" ht="16.5" customHeight="1">
      <c r="A72" s="93"/>
      <c r="B72" s="96"/>
      <c r="C72" s="96" t="s">
        <v>100</v>
      </c>
      <c r="D72" s="96"/>
      <c r="E72" s="94"/>
      <c r="F72" s="94"/>
      <c r="G72" s="95"/>
      <c r="H72" s="104"/>
      <c r="I72" s="95"/>
      <c r="J72" s="104"/>
      <c r="K72" s="95"/>
      <c r="L72" s="105"/>
      <c r="M72" s="95"/>
    </row>
    <row r="73" spans="1:13" ht="16.5" customHeight="1">
      <c r="A73" s="93"/>
      <c r="C73" s="96"/>
      <c r="D73" s="96" t="s">
        <v>101</v>
      </c>
      <c r="E73" s="94"/>
      <c r="F73" s="94"/>
      <c r="G73" s="109">
        <f>SUM(G63:G71)</f>
        <v>-43</v>
      </c>
      <c r="H73" s="95"/>
      <c r="I73" s="109">
        <f>SUM(I63:I71)</f>
        <v>-43</v>
      </c>
      <c r="J73" s="95"/>
      <c r="K73" s="109">
        <f>SUM(K63:K71)</f>
        <v>0</v>
      </c>
      <c r="L73" s="95"/>
      <c r="M73" s="109">
        <f>SUM(M63:M71)</f>
        <v>0</v>
      </c>
    </row>
    <row r="74" spans="1:13" ht="16.5" customHeight="1">
      <c r="A74" s="96"/>
      <c r="B74" s="96"/>
      <c r="D74" s="96"/>
      <c r="E74" s="94"/>
      <c r="F74" s="94"/>
      <c r="G74" s="95"/>
      <c r="H74" s="104"/>
      <c r="I74" s="95"/>
      <c r="J74" s="104"/>
      <c r="K74" s="95"/>
      <c r="L74" s="105"/>
      <c r="M74" s="95"/>
    </row>
    <row r="75" spans="1:13" ht="16.5" customHeight="1">
      <c r="A75" s="93" t="s">
        <v>102</v>
      </c>
      <c r="B75" s="110"/>
      <c r="C75" s="110"/>
      <c r="D75" s="110"/>
      <c r="E75" s="94"/>
      <c r="F75" s="110"/>
      <c r="G75" s="110"/>
      <c r="H75" s="110"/>
      <c r="I75" s="110"/>
      <c r="J75" s="110"/>
      <c r="K75" s="110"/>
      <c r="L75" s="110"/>
      <c r="M75" s="110"/>
    </row>
    <row r="76" spans="1:13" ht="16.5" customHeight="1">
      <c r="B76" s="93" t="s">
        <v>103</v>
      </c>
      <c r="C76" s="96"/>
      <c r="D76" s="96"/>
      <c r="E76" s="94"/>
      <c r="F76" s="94"/>
      <c r="G76" s="109">
        <f>G73</f>
        <v>-43</v>
      </c>
      <c r="H76" s="95"/>
      <c r="I76" s="109">
        <f>I73</f>
        <v>-43</v>
      </c>
      <c r="J76" s="95"/>
      <c r="K76" s="109">
        <f>K73</f>
        <v>0</v>
      </c>
      <c r="L76" s="95"/>
      <c r="M76" s="109">
        <f>M73</f>
        <v>0</v>
      </c>
    </row>
    <row r="77" spans="1:13" ht="16.5" customHeight="1">
      <c r="A77" s="93"/>
      <c r="B77" s="96"/>
      <c r="C77" s="96"/>
      <c r="D77" s="96"/>
      <c r="E77" s="94"/>
      <c r="F77" s="94"/>
      <c r="G77" s="95"/>
      <c r="H77" s="104"/>
      <c r="I77" s="95"/>
      <c r="J77" s="104"/>
      <c r="K77" s="95"/>
      <c r="L77" s="104"/>
      <c r="M77" s="95"/>
    </row>
    <row r="78" spans="1:13" ht="16.5" customHeight="1">
      <c r="A78" s="93" t="s">
        <v>104</v>
      </c>
      <c r="B78" s="96"/>
      <c r="C78" s="96"/>
      <c r="D78" s="96"/>
      <c r="E78" s="94"/>
      <c r="F78" s="94"/>
      <c r="G78" s="95"/>
      <c r="H78" s="104"/>
      <c r="I78" s="95"/>
      <c r="J78" s="104"/>
      <c r="K78" s="95"/>
      <c r="L78" s="104"/>
      <c r="M78" s="95"/>
    </row>
    <row r="79" spans="1:13" ht="16.5" customHeight="1" thickBot="1">
      <c r="B79" s="93" t="s">
        <v>105</v>
      </c>
      <c r="C79" s="96"/>
      <c r="D79" s="96"/>
      <c r="E79" s="94"/>
      <c r="F79" s="94"/>
      <c r="G79" s="111">
        <f>SUM(G62+G76)</f>
        <v>-10526</v>
      </c>
      <c r="H79" s="104"/>
      <c r="I79" s="111">
        <f>SUM(I62+I76)</f>
        <v>-34554</v>
      </c>
      <c r="J79" s="104"/>
      <c r="K79" s="111">
        <f>SUM(K62+K76)</f>
        <v>-8822</v>
      </c>
      <c r="L79" s="104"/>
      <c r="M79" s="111">
        <f>SUM(M62+M76)</f>
        <v>-2354</v>
      </c>
    </row>
    <row r="80" spans="1:13" ht="16.5" customHeight="1" thickTop="1">
      <c r="A80" s="93"/>
      <c r="B80" s="96"/>
      <c r="C80" s="96"/>
      <c r="D80" s="96"/>
      <c r="E80" s="94"/>
      <c r="F80" s="94"/>
      <c r="G80" s="95"/>
      <c r="H80" s="104"/>
      <c r="I80" s="95"/>
      <c r="J80" s="104"/>
      <c r="K80" s="95"/>
      <c r="L80" s="104"/>
      <c r="M80" s="95"/>
    </row>
    <row r="81" spans="1:13" ht="16.5" customHeight="1">
      <c r="A81" s="93" t="s">
        <v>104</v>
      </c>
      <c r="B81" s="96"/>
      <c r="C81" s="96"/>
      <c r="D81" s="96"/>
      <c r="E81" s="94"/>
      <c r="F81" s="94"/>
      <c r="G81" s="95"/>
      <c r="H81" s="104"/>
      <c r="I81" s="95"/>
      <c r="J81" s="104"/>
      <c r="K81" s="95"/>
      <c r="L81" s="104"/>
      <c r="M81" s="95"/>
    </row>
    <row r="82" spans="1:13" ht="16.5" customHeight="1">
      <c r="A82" s="93"/>
      <c r="B82" s="93" t="s">
        <v>106</v>
      </c>
      <c r="C82" s="96"/>
      <c r="D82" s="96"/>
      <c r="E82" s="94"/>
      <c r="F82" s="94"/>
      <c r="G82" s="95"/>
      <c r="H82" s="104"/>
      <c r="I82" s="95"/>
      <c r="J82" s="104"/>
      <c r="K82" s="95"/>
      <c r="L82" s="104"/>
      <c r="M82" s="95"/>
    </row>
    <row r="83" spans="1:13" ht="16.5" customHeight="1">
      <c r="A83" s="96" t="s">
        <v>107</v>
      </c>
      <c r="C83" s="96"/>
      <c r="D83" s="96"/>
      <c r="E83" s="94"/>
      <c r="F83" s="94"/>
      <c r="G83" s="95">
        <v>-8583</v>
      </c>
      <c r="H83" s="95"/>
      <c r="I83" s="95">
        <v>-28835</v>
      </c>
      <c r="J83" s="95"/>
      <c r="K83" s="95">
        <v>-8822</v>
      </c>
      <c r="L83" s="95"/>
      <c r="M83" s="95">
        <v>-2354</v>
      </c>
    </row>
    <row r="84" spans="1:13" ht="16.5" customHeight="1">
      <c r="A84" s="96" t="s">
        <v>77</v>
      </c>
      <c r="C84" s="96"/>
      <c r="D84" s="96"/>
      <c r="E84" s="94"/>
      <c r="F84" s="94"/>
      <c r="G84" s="101">
        <v>-1943</v>
      </c>
      <c r="H84" s="95"/>
      <c r="I84" s="101">
        <v>-5719</v>
      </c>
      <c r="J84" s="95"/>
      <c r="K84" s="101">
        <v>0</v>
      </c>
      <c r="L84" s="95"/>
      <c r="M84" s="101">
        <v>0</v>
      </c>
    </row>
    <row r="85" spans="1:13" ht="16.5" customHeight="1">
      <c r="A85" s="93"/>
      <c r="B85" s="96"/>
      <c r="C85" s="96"/>
      <c r="D85" s="96"/>
      <c r="E85" s="94"/>
      <c r="F85" s="94"/>
      <c r="G85" s="95"/>
      <c r="H85" s="104"/>
      <c r="I85" s="95"/>
      <c r="J85" s="104"/>
      <c r="K85" s="95"/>
      <c r="L85" s="104"/>
      <c r="M85" s="95"/>
    </row>
    <row r="86" spans="1:13" ht="16.5" customHeight="1">
      <c r="A86" s="93" t="s">
        <v>104</v>
      </c>
      <c r="B86" s="96"/>
      <c r="C86" s="96"/>
      <c r="D86" s="96"/>
      <c r="E86" s="94"/>
      <c r="F86" s="94"/>
      <c r="G86" s="95"/>
      <c r="H86" s="104"/>
      <c r="I86" s="95"/>
      <c r="J86" s="104"/>
      <c r="K86" s="95"/>
      <c r="L86" s="104"/>
      <c r="M86" s="95"/>
    </row>
    <row r="87" spans="1:13" ht="16.5" customHeight="1" thickBot="1">
      <c r="A87" s="93"/>
      <c r="B87" s="93" t="s">
        <v>106</v>
      </c>
      <c r="C87" s="96"/>
      <c r="D87" s="96"/>
      <c r="E87" s="94"/>
      <c r="F87" s="94"/>
      <c r="G87" s="112">
        <f>SUM(G83:G84)</f>
        <v>-10526</v>
      </c>
      <c r="H87" s="104"/>
      <c r="I87" s="112">
        <f>SUM(I83:I84)</f>
        <v>-34554</v>
      </c>
      <c r="J87" s="104"/>
      <c r="K87" s="112">
        <f>SUM(K83:K84)</f>
        <v>-8822</v>
      </c>
      <c r="L87" s="104"/>
      <c r="M87" s="112">
        <f>SUM(M83:M84)</f>
        <v>-2354</v>
      </c>
    </row>
    <row r="88" spans="1:13" ht="16.5" customHeight="1" thickTop="1">
      <c r="A88" s="96"/>
      <c r="B88" s="96"/>
      <c r="D88" s="96"/>
      <c r="E88" s="94"/>
      <c r="F88" s="94"/>
      <c r="G88" s="32"/>
      <c r="H88" s="32"/>
      <c r="I88" s="32"/>
      <c r="J88" s="32"/>
      <c r="K88" s="33"/>
      <c r="L88" s="33"/>
      <c r="M88" s="33"/>
    </row>
    <row r="89" spans="1:13" ht="16.5" customHeight="1">
      <c r="A89" s="96"/>
      <c r="B89" s="96"/>
      <c r="D89" s="96"/>
      <c r="E89" s="94"/>
      <c r="F89" s="94"/>
      <c r="G89" s="32"/>
      <c r="H89" s="32"/>
      <c r="I89" s="32"/>
      <c r="J89" s="32"/>
      <c r="K89" s="33"/>
      <c r="L89" s="33"/>
      <c r="M89" s="33"/>
    </row>
    <row r="90" spans="1:13" ht="16.5" customHeight="1">
      <c r="A90" s="96"/>
      <c r="B90" s="96"/>
      <c r="D90" s="96"/>
      <c r="E90" s="94"/>
      <c r="F90" s="94"/>
      <c r="G90" s="32"/>
      <c r="H90" s="32"/>
      <c r="I90" s="32"/>
      <c r="J90" s="32"/>
      <c r="K90" s="33"/>
      <c r="L90" s="33"/>
      <c r="M90" s="33"/>
    </row>
    <row r="91" spans="1:13" ht="16.5" customHeight="1">
      <c r="A91" s="96"/>
      <c r="B91" s="96"/>
      <c r="D91" s="96"/>
      <c r="E91" s="94"/>
      <c r="F91" s="94"/>
      <c r="G91" s="32"/>
      <c r="H91" s="32"/>
      <c r="I91" s="32"/>
      <c r="J91" s="32"/>
      <c r="K91" s="33"/>
      <c r="L91" s="33"/>
      <c r="M91" s="33"/>
    </row>
    <row r="92" spans="1:13" ht="16.5" customHeight="1">
      <c r="A92" s="96"/>
      <c r="B92" s="96"/>
      <c r="D92" s="96"/>
      <c r="E92" s="94"/>
      <c r="F92" s="94"/>
      <c r="G92" s="32"/>
      <c r="H92" s="32"/>
      <c r="I92" s="32"/>
      <c r="J92" s="32"/>
      <c r="K92" s="33"/>
      <c r="L92" s="33"/>
      <c r="M92" s="33"/>
    </row>
    <row r="93" spans="1:13" ht="16.5" customHeight="1">
      <c r="A93" s="96"/>
      <c r="B93" s="96"/>
      <c r="D93" s="96"/>
      <c r="E93" s="94"/>
      <c r="F93" s="94"/>
      <c r="G93" s="32"/>
      <c r="H93" s="32"/>
      <c r="I93" s="32"/>
      <c r="J93" s="32"/>
      <c r="K93" s="33"/>
      <c r="L93" s="33"/>
      <c r="M93" s="33"/>
    </row>
    <row r="94" spans="1:13" ht="16.5" customHeight="1">
      <c r="A94" s="96"/>
      <c r="B94" s="96"/>
      <c r="D94" s="96"/>
      <c r="E94" s="94"/>
      <c r="F94" s="94"/>
      <c r="G94" s="32"/>
      <c r="H94" s="32"/>
      <c r="I94" s="32"/>
      <c r="J94" s="32"/>
      <c r="K94" s="33"/>
      <c r="L94" s="33"/>
      <c r="M94" s="33"/>
    </row>
    <row r="95" spans="1:13" ht="16.5" customHeight="1">
      <c r="A95" s="96"/>
      <c r="B95" s="96"/>
      <c r="D95" s="96"/>
      <c r="E95" s="94"/>
      <c r="F95" s="94"/>
      <c r="G95" s="32"/>
      <c r="H95" s="32"/>
      <c r="I95" s="32"/>
      <c r="J95" s="32"/>
      <c r="K95" s="33"/>
      <c r="L95" s="33"/>
      <c r="M95" s="33"/>
    </row>
    <row r="96" spans="1:13" ht="10.5" customHeight="1">
      <c r="A96" s="96"/>
      <c r="B96" s="96"/>
      <c r="D96" s="96"/>
      <c r="E96" s="94"/>
      <c r="F96" s="94"/>
      <c r="G96" s="32"/>
      <c r="H96" s="32"/>
      <c r="I96" s="32"/>
      <c r="J96" s="32"/>
      <c r="K96" s="33"/>
      <c r="L96" s="33"/>
      <c r="M96" s="33"/>
    </row>
    <row r="97" spans="1:13" s="39" customFormat="1" ht="22.15" customHeight="1">
      <c r="A97" s="56" t="s">
        <v>34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</sheetData>
  <mergeCells count="9">
    <mergeCell ref="G57:I57"/>
    <mergeCell ref="K57:M57"/>
    <mergeCell ref="K1:M1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7137-5845-4E4E-BE1F-1406D01577E1}">
  <dimension ref="A1:AF50"/>
  <sheetViews>
    <sheetView topLeftCell="I13" zoomScale="85" zoomScaleNormal="85" zoomScaleSheetLayoutView="85" workbookViewId="0">
      <selection activeCell="AF50" sqref="AF50"/>
    </sheetView>
  </sheetViews>
  <sheetFormatPr defaultColWidth="9.28515625" defaultRowHeight="16.350000000000001" customHeight="1"/>
  <cols>
    <col min="1" max="2" width="1.5703125" style="116" customWidth="1"/>
    <col min="3" max="3" width="35.28515625" style="116" customWidth="1"/>
    <col min="4" max="4" width="3.7109375" style="115" customWidth="1"/>
    <col min="5" max="5" width="0.5703125" style="114" customWidth="1"/>
    <col min="6" max="6" width="11.7109375" style="115" customWidth="1"/>
    <col min="7" max="7" width="0.5703125" style="114" customWidth="1"/>
    <col min="8" max="8" width="10.28515625" style="115" customWidth="1"/>
    <col min="9" max="9" width="0.5703125" style="114" customWidth="1"/>
    <col min="10" max="10" width="13.42578125" style="115" customWidth="1"/>
    <col min="11" max="11" width="0.5703125" style="114" customWidth="1"/>
    <col min="12" max="12" width="12.7109375" style="115" customWidth="1"/>
    <col min="13" max="13" width="0.5703125" style="114" customWidth="1"/>
    <col min="14" max="14" width="11.7109375" style="115" customWidth="1"/>
    <col min="15" max="15" width="0.5703125" style="114" customWidth="1"/>
    <col min="16" max="16" width="9.5703125" style="115" customWidth="1"/>
    <col min="17" max="17" width="0.5703125" style="114" customWidth="1"/>
    <col min="18" max="18" width="13" style="115" customWidth="1"/>
    <col min="19" max="19" width="0.5703125" style="114" customWidth="1"/>
    <col min="20" max="20" width="11.7109375" style="115" customWidth="1"/>
    <col min="21" max="21" width="0.5703125" style="114" customWidth="1"/>
    <col min="22" max="22" width="14.7109375" style="114" customWidth="1"/>
    <col min="23" max="23" width="0.5703125" style="114" customWidth="1"/>
    <col min="24" max="24" width="14.28515625" style="114" customWidth="1"/>
    <col min="25" max="25" width="0.5703125" style="114" customWidth="1"/>
    <col min="26" max="26" width="11.42578125" style="115" customWidth="1"/>
    <col min="27" max="27" width="0.5703125" style="114" customWidth="1"/>
    <col min="28" max="28" width="10.42578125" style="115" customWidth="1"/>
    <col min="29" max="29" width="0.5703125" style="114" customWidth="1"/>
    <col min="30" max="30" width="11.5703125" style="115" customWidth="1"/>
    <col min="31" max="31" width="0.5703125" style="114" customWidth="1"/>
    <col min="32" max="32" width="9.28515625" style="115" customWidth="1"/>
    <col min="33" max="16384" width="9.28515625" style="116"/>
  </cols>
  <sheetData>
    <row r="1" spans="1:32" ht="16.5" customHeight="1">
      <c r="A1" s="35" t="s">
        <v>0</v>
      </c>
      <c r="B1" s="113"/>
      <c r="C1" s="113"/>
      <c r="D1" s="51"/>
      <c r="F1" s="51"/>
      <c r="AE1" s="97"/>
      <c r="AF1" s="97" t="s">
        <v>7</v>
      </c>
    </row>
    <row r="2" spans="1:32" ht="16.5" customHeight="1">
      <c r="A2" s="113" t="s">
        <v>108</v>
      </c>
      <c r="B2" s="113"/>
      <c r="C2" s="113"/>
      <c r="D2" s="51"/>
      <c r="F2" s="51"/>
    </row>
    <row r="3" spans="1:32" ht="16.5" customHeight="1">
      <c r="A3" s="117" t="s">
        <v>219</v>
      </c>
      <c r="B3" s="117"/>
      <c r="C3" s="117"/>
      <c r="D3" s="119"/>
      <c r="E3" s="118"/>
      <c r="F3" s="119"/>
      <c r="G3" s="118"/>
      <c r="H3" s="120"/>
      <c r="I3" s="118"/>
      <c r="J3" s="120"/>
      <c r="K3" s="118"/>
      <c r="L3" s="120"/>
      <c r="M3" s="118"/>
      <c r="N3" s="120"/>
      <c r="O3" s="118"/>
      <c r="P3" s="120"/>
      <c r="Q3" s="118"/>
      <c r="R3" s="120"/>
      <c r="S3" s="118"/>
      <c r="T3" s="120"/>
      <c r="U3" s="118"/>
      <c r="V3" s="118"/>
      <c r="W3" s="118"/>
      <c r="X3" s="118"/>
      <c r="Y3" s="118"/>
      <c r="Z3" s="120"/>
      <c r="AA3" s="118"/>
      <c r="AB3" s="120"/>
      <c r="AC3" s="118"/>
      <c r="AD3" s="120"/>
      <c r="AE3" s="118"/>
      <c r="AF3" s="120"/>
    </row>
    <row r="4" spans="1:32" s="152" customFormat="1" ht="16.5" customHeight="1">
      <c r="A4" s="148"/>
      <c r="B4" s="148"/>
      <c r="C4" s="148"/>
      <c r="D4" s="151"/>
      <c r="E4" s="150"/>
      <c r="F4" s="151"/>
      <c r="G4" s="150"/>
      <c r="H4" s="151"/>
      <c r="I4" s="150"/>
      <c r="J4" s="151"/>
      <c r="K4" s="150"/>
      <c r="L4" s="151"/>
      <c r="M4" s="150"/>
      <c r="N4" s="151"/>
      <c r="O4" s="150"/>
      <c r="P4" s="151"/>
      <c r="Q4" s="150"/>
      <c r="R4" s="151"/>
      <c r="S4" s="150"/>
      <c r="T4" s="151"/>
      <c r="U4" s="150"/>
      <c r="V4" s="150"/>
      <c r="W4" s="150"/>
      <c r="X4" s="150"/>
      <c r="Y4" s="150"/>
      <c r="Z4" s="151"/>
      <c r="AA4" s="150"/>
      <c r="AB4" s="151"/>
      <c r="AC4" s="150"/>
      <c r="AD4" s="151"/>
      <c r="AE4" s="150"/>
      <c r="AF4" s="151"/>
    </row>
    <row r="5" spans="1:32" s="152" customFormat="1" ht="16.5" customHeight="1">
      <c r="D5" s="151"/>
      <c r="E5" s="150"/>
      <c r="F5" s="151"/>
      <c r="G5" s="150"/>
      <c r="H5" s="151"/>
      <c r="I5" s="150"/>
      <c r="J5" s="151"/>
      <c r="K5" s="150"/>
      <c r="L5" s="151"/>
      <c r="M5" s="150"/>
      <c r="N5" s="151"/>
      <c r="O5" s="150"/>
      <c r="P5" s="151"/>
      <c r="Q5" s="150"/>
      <c r="R5" s="151"/>
      <c r="S5" s="150"/>
      <c r="T5" s="151"/>
      <c r="U5" s="150"/>
      <c r="V5" s="150"/>
      <c r="W5" s="150"/>
      <c r="X5" s="150"/>
      <c r="Y5" s="150"/>
      <c r="Z5" s="151"/>
      <c r="AA5" s="150"/>
      <c r="AB5" s="151"/>
      <c r="AC5" s="150"/>
      <c r="AD5" s="151"/>
      <c r="AE5" s="150"/>
      <c r="AF5" s="151"/>
    </row>
    <row r="6" spans="1:32" s="161" customFormat="1" ht="16.5" customHeight="1">
      <c r="A6" s="153"/>
      <c r="B6" s="154"/>
      <c r="C6" s="154"/>
      <c r="D6" s="154"/>
      <c r="E6" s="154"/>
      <c r="F6" s="195" t="s">
        <v>109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</row>
    <row r="7" spans="1:32" s="161" customFormat="1" ht="16.5" customHeight="1">
      <c r="A7" s="153"/>
      <c r="B7" s="154"/>
      <c r="C7" s="154"/>
      <c r="D7" s="154"/>
      <c r="E7" s="154"/>
      <c r="F7" s="196" t="s">
        <v>220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54"/>
      <c r="AD7" s="155"/>
      <c r="AE7" s="154"/>
      <c r="AF7" s="155"/>
    </row>
    <row r="8" spans="1:32" s="157" customFormat="1" ht="16.5" customHeight="1">
      <c r="A8" s="156"/>
      <c r="D8" s="158"/>
      <c r="F8" s="158"/>
      <c r="H8" s="158"/>
      <c r="J8" s="158"/>
      <c r="L8" s="158"/>
      <c r="N8" s="158"/>
      <c r="P8" s="158"/>
      <c r="R8" s="158"/>
      <c r="T8" s="197" t="s">
        <v>74</v>
      </c>
      <c r="U8" s="197"/>
      <c r="V8" s="197"/>
      <c r="W8" s="197"/>
      <c r="X8" s="197"/>
      <c r="Y8" s="197"/>
      <c r="Z8" s="197"/>
      <c r="AA8" s="159"/>
    </row>
    <row r="9" spans="1:32" s="157" customFormat="1" ht="16.5" customHeight="1">
      <c r="A9" s="156"/>
      <c r="D9" s="159"/>
      <c r="F9" s="198" t="s">
        <v>57</v>
      </c>
      <c r="G9" s="198"/>
      <c r="H9" s="198"/>
      <c r="I9" s="198"/>
      <c r="J9" s="198"/>
      <c r="K9" s="198"/>
      <c r="L9" s="198"/>
      <c r="M9" s="198"/>
      <c r="N9" s="198"/>
      <c r="P9" s="199" t="s">
        <v>70</v>
      </c>
      <c r="Q9" s="199"/>
      <c r="R9" s="199"/>
      <c r="T9" s="198" t="s">
        <v>92</v>
      </c>
      <c r="U9" s="198"/>
      <c r="V9" s="198"/>
      <c r="W9" s="198"/>
      <c r="X9" s="198"/>
      <c r="Y9" s="158"/>
      <c r="AA9" s="159"/>
    </row>
    <row r="10" spans="1:32" s="161" customFormat="1" ht="16.5" customHeight="1">
      <c r="A10" s="153"/>
      <c r="B10" s="154"/>
      <c r="C10" s="154"/>
      <c r="D10" s="159"/>
      <c r="E10" s="154"/>
      <c r="F10" s="159"/>
      <c r="G10" s="154"/>
      <c r="H10" s="155"/>
      <c r="I10" s="154"/>
      <c r="J10" s="155" t="s">
        <v>110</v>
      </c>
      <c r="K10" s="160"/>
      <c r="L10" s="155" t="s">
        <v>111</v>
      </c>
      <c r="M10" s="160"/>
      <c r="N10" s="155"/>
      <c r="O10" s="157"/>
      <c r="P10" s="160"/>
      <c r="Q10" s="160"/>
      <c r="R10" s="160"/>
      <c r="S10" s="154"/>
      <c r="U10" s="154"/>
      <c r="W10" s="154"/>
      <c r="Y10" s="154"/>
      <c r="Z10" s="162"/>
      <c r="AA10" s="154"/>
      <c r="AB10" s="155"/>
      <c r="AC10" s="154"/>
      <c r="AD10" s="155"/>
      <c r="AE10" s="154"/>
    </row>
    <row r="11" spans="1:32" s="161" customFormat="1" ht="16.5" customHeight="1">
      <c r="A11" s="153"/>
      <c r="B11" s="154"/>
      <c r="C11" s="154"/>
      <c r="D11" s="159"/>
      <c r="E11" s="154"/>
      <c r="F11" s="159"/>
      <c r="G11" s="154"/>
      <c r="H11" s="155"/>
      <c r="I11" s="154"/>
      <c r="J11" s="155" t="s">
        <v>221</v>
      </c>
      <c r="K11" s="160"/>
      <c r="L11" s="155" t="s">
        <v>112</v>
      </c>
      <c r="M11" s="160"/>
      <c r="O11" s="160"/>
      <c r="P11" s="160"/>
      <c r="Q11" s="160"/>
      <c r="R11" s="160"/>
      <c r="S11" s="154"/>
      <c r="T11" s="155" t="s">
        <v>113</v>
      </c>
      <c r="U11" s="154"/>
      <c r="V11" s="155" t="s">
        <v>114</v>
      </c>
      <c r="W11" s="154"/>
      <c r="X11" s="155" t="s">
        <v>115</v>
      </c>
      <c r="Y11" s="154"/>
      <c r="Z11" s="162"/>
      <c r="AA11" s="154"/>
      <c r="AB11" s="155"/>
      <c r="AC11" s="154"/>
      <c r="AD11" s="155"/>
      <c r="AE11" s="154"/>
    </row>
    <row r="12" spans="1:32" s="163" customFormat="1" ht="16.5" customHeight="1">
      <c r="D12" s="159"/>
      <c r="E12" s="164"/>
      <c r="F12" s="159" t="s">
        <v>116</v>
      </c>
      <c r="G12" s="164"/>
      <c r="H12" s="162"/>
      <c r="I12" s="164"/>
      <c r="J12" s="155" t="s">
        <v>117</v>
      </c>
      <c r="K12" s="154"/>
      <c r="L12" s="162" t="s">
        <v>118</v>
      </c>
      <c r="M12" s="154"/>
      <c r="N12" s="155" t="s">
        <v>119</v>
      </c>
      <c r="O12" s="154"/>
      <c r="P12" s="162"/>
      <c r="Q12" s="154"/>
      <c r="R12" s="155"/>
      <c r="S12" s="154"/>
      <c r="T12" s="155" t="s">
        <v>120</v>
      </c>
      <c r="U12" s="164"/>
      <c r="V12" s="155" t="s">
        <v>121</v>
      </c>
      <c r="W12" s="164"/>
      <c r="X12" s="155" t="s">
        <v>122</v>
      </c>
      <c r="Y12" s="164"/>
      <c r="Z12" s="162" t="s">
        <v>123</v>
      </c>
      <c r="AA12" s="164"/>
      <c r="AB12" s="162"/>
      <c r="AC12" s="164"/>
      <c r="AD12" s="162"/>
      <c r="AE12" s="164"/>
      <c r="AF12" s="155"/>
    </row>
    <row r="13" spans="1:32" s="163" customFormat="1" ht="16.5" customHeight="1">
      <c r="D13" s="159"/>
      <c r="E13" s="164"/>
      <c r="F13" s="159" t="s">
        <v>124</v>
      </c>
      <c r="G13" s="164"/>
      <c r="H13" s="162" t="s">
        <v>125</v>
      </c>
      <c r="I13" s="164"/>
      <c r="J13" s="162" t="s">
        <v>126</v>
      </c>
      <c r="K13" s="164"/>
      <c r="L13" s="162" t="s">
        <v>127</v>
      </c>
      <c r="M13" s="164"/>
      <c r="N13" s="162" t="s">
        <v>128</v>
      </c>
      <c r="O13" s="164"/>
      <c r="P13" s="162" t="s">
        <v>129</v>
      </c>
      <c r="Q13" s="164"/>
      <c r="R13" s="162"/>
      <c r="S13" s="164"/>
      <c r="T13" s="155" t="s">
        <v>130</v>
      </c>
      <c r="U13" s="164"/>
      <c r="V13" s="155" t="s">
        <v>131</v>
      </c>
      <c r="W13" s="164"/>
      <c r="X13" s="162" t="s">
        <v>132</v>
      </c>
      <c r="Y13" s="164"/>
      <c r="Z13" s="165" t="s">
        <v>133</v>
      </c>
      <c r="AA13" s="164"/>
      <c r="AB13" s="162" t="s">
        <v>134</v>
      </c>
      <c r="AC13" s="164"/>
      <c r="AD13" s="162" t="s">
        <v>135</v>
      </c>
      <c r="AE13" s="164"/>
      <c r="AF13" s="155" t="s">
        <v>136</v>
      </c>
    </row>
    <row r="14" spans="1:32" s="163" customFormat="1" ht="16.5" customHeight="1">
      <c r="D14" s="159"/>
      <c r="E14" s="164"/>
      <c r="F14" s="159" t="s">
        <v>137</v>
      </c>
      <c r="G14" s="164"/>
      <c r="H14" s="162" t="s">
        <v>138</v>
      </c>
      <c r="I14" s="164"/>
      <c r="J14" s="162" t="s">
        <v>139</v>
      </c>
      <c r="K14" s="164"/>
      <c r="L14" s="162" t="s">
        <v>140</v>
      </c>
      <c r="M14" s="164"/>
      <c r="N14" s="162" t="s">
        <v>141</v>
      </c>
      <c r="O14" s="164"/>
      <c r="P14" s="162" t="s">
        <v>142</v>
      </c>
      <c r="Q14" s="164"/>
      <c r="R14" s="162" t="s">
        <v>73</v>
      </c>
      <c r="S14" s="164"/>
      <c r="T14" s="155" t="s">
        <v>143</v>
      </c>
      <c r="U14" s="164"/>
      <c r="V14" s="162" t="s">
        <v>144</v>
      </c>
      <c r="W14" s="164"/>
      <c r="X14" s="162" t="s">
        <v>145</v>
      </c>
      <c r="Y14" s="164"/>
      <c r="Z14" s="162" t="s">
        <v>146</v>
      </c>
      <c r="AA14" s="164"/>
      <c r="AB14" s="165" t="s">
        <v>76</v>
      </c>
      <c r="AC14" s="164"/>
      <c r="AD14" s="165" t="s">
        <v>147</v>
      </c>
      <c r="AE14" s="164"/>
      <c r="AF14" s="162" t="s">
        <v>148</v>
      </c>
    </row>
    <row r="15" spans="1:32" s="161" customFormat="1" ht="16.5" customHeight="1">
      <c r="D15" s="166" t="s">
        <v>149</v>
      </c>
      <c r="E15" s="164"/>
      <c r="F15" s="167" t="s">
        <v>11</v>
      </c>
      <c r="G15" s="164"/>
      <c r="H15" s="167" t="s">
        <v>11</v>
      </c>
      <c r="I15" s="164"/>
      <c r="J15" s="167" t="s">
        <v>11</v>
      </c>
      <c r="K15" s="164"/>
      <c r="L15" s="167" t="s">
        <v>11</v>
      </c>
      <c r="M15" s="164"/>
      <c r="N15" s="167" t="s">
        <v>11</v>
      </c>
      <c r="O15" s="164"/>
      <c r="P15" s="167" t="s">
        <v>11</v>
      </c>
      <c r="Q15" s="164"/>
      <c r="R15" s="167" t="s">
        <v>11</v>
      </c>
      <c r="S15" s="164"/>
      <c r="T15" s="167" t="s">
        <v>11</v>
      </c>
      <c r="U15" s="164"/>
      <c r="V15" s="167" t="s">
        <v>11</v>
      </c>
      <c r="W15" s="164"/>
      <c r="X15" s="167" t="s">
        <v>11</v>
      </c>
      <c r="Y15" s="164"/>
      <c r="Z15" s="167" t="s">
        <v>11</v>
      </c>
      <c r="AA15" s="164"/>
      <c r="AB15" s="167" t="s">
        <v>11</v>
      </c>
      <c r="AC15" s="164"/>
      <c r="AD15" s="167" t="s">
        <v>11</v>
      </c>
      <c r="AE15" s="164"/>
      <c r="AF15" s="167" t="s">
        <v>11</v>
      </c>
    </row>
    <row r="16" spans="1:32" s="152" customFormat="1" ht="16.5" customHeight="1"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</row>
    <row r="17" spans="1:32" s="152" customFormat="1" ht="16.5" customHeight="1">
      <c r="A17" s="168" t="s">
        <v>154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</row>
    <row r="18" spans="1:32" s="152" customFormat="1" ht="16.5" customHeight="1">
      <c r="B18" s="169" t="s">
        <v>150</v>
      </c>
      <c r="D18" s="151"/>
      <c r="E18" s="151"/>
      <c r="F18" s="151">
        <v>2571536</v>
      </c>
      <c r="G18" s="151"/>
      <c r="H18" s="151">
        <v>-74627</v>
      </c>
      <c r="I18" s="151"/>
      <c r="J18" s="151">
        <v>-74000</v>
      </c>
      <c r="K18" s="151"/>
      <c r="L18" s="151">
        <v>12264</v>
      </c>
      <c r="M18" s="151"/>
      <c r="N18" s="151">
        <v>20233</v>
      </c>
      <c r="O18" s="151"/>
      <c r="P18" s="151">
        <v>4303</v>
      </c>
      <c r="Q18" s="151"/>
      <c r="R18" s="151">
        <v>-245602</v>
      </c>
      <c r="S18" s="151"/>
      <c r="T18" s="151">
        <v>20446</v>
      </c>
      <c r="U18" s="151"/>
      <c r="V18" s="151">
        <v>3861</v>
      </c>
      <c r="W18" s="151"/>
      <c r="X18" s="151">
        <v>284</v>
      </c>
      <c r="Y18" s="151"/>
      <c r="Z18" s="151">
        <f>SUM(T18:X18)</f>
        <v>24591</v>
      </c>
      <c r="AA18" s="151"/>
      <c r="AB18" s="151">
        <f>SUM(F18:R18,Z18)</f>
        <v>2238698</v>
      </c>
      <c r="AC18" s="151"/>
      <c r="AD18" s="151">
        <v>636219</v>
      </c>
      <c r="AE18" s="151"/>
      <c r="AF18" s="151">
        <f>SUM(AB18:AD18)</f>
        <v>2874917</v>
      </c>
    </row>
    <row r="19" spans="1:32" s="152" customFormat="1" ht="16.5" customHeight="1">
      <c r="A19" s="170" t="s">
        <v>151</v>
      </c>
      <c r="D19" s="149">
        <v>23</v>
      </c>
      <c r="E19" s="151"/>
      <c r="F19" s="171">
        <v>0</v>
      </c>
      <c r="G19" s="151"/>
      <c r="H19" s="171">
        <v>0</v>
      </c>
      <c r="I19" s="151"/>
      <c r="J19" s="171">
        <v>0</v>
      </c>
      <c r="K19" s="151"/>
      <c r="L19" s="171">
        <v>0</v>
      </c>
      <c r="M19" s="151"/>
      <c r="N19" s="171">
        <v>0</v>
      </c>
      <c r="O19" s="151"/>
      <c r="P19" s="171">
        <v>0</v>
      </c>
      <c r="Q19" s="151"/>
      <c r="R19" s="171">
        <v>-15790</v>
      </c>
      <c r="S19" s="151"/>
      <c r="T19" s="171">
        <v>-15288</v>
      </c>
      <c r="U19" s="151"/>
      <c r="V19" s="171">
        <v>0</v>
      </c>
      <c r="W19" s="151"/>
      <c r="X19" s="171">
        <v>0</v>
      </c>
      <c r="Y19" s="151"/>
      <c r="Z19" s="171">
        <f>SUM(T19,V19,X19)</f>
        <v>-15288</v>
      </c>
      <c r="AA19" s="151"/>
      <c r="AB19" s="171">
        <f>SUM(F19:R19,Z19)</f>
        <v>-31078</v>
      </c>
      <c r="AC19" s="151"/>
      <c r="AD19" s="171">
        <v>851</v>
      </c>
      <c r="AE19" s="151"/>
      <c r="AF19" s="171">
        <f>SUM(AB19:AD19)</f>
        <v>-30227</v>
      </c>
    </row>
    <row r="20" spans="1:32" s="152" customFormat="1" ht="16.5" customHeight="1">
      <c r="A20" s="168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</row>
    <row r="21" spans="1:32" s="152" customFormat="1" ht="16.5" customHeight="1">
      <c r="A21" s="168" t="s">
        <v>155</v>
      </c>
      <c r="B21" s="169"/>
      <c r="D21" s="149"/>
      <c r="E21" s="151"/>
      <c r="F21" s="151">
        <f>SUM(F18:F19)</f>
        <v>2571536</v>
      </c>
      <c r="G21" s="151"/>
      <c r="H21" s="151">
        <f>SUM(H18:H19)</f>
        <v>-74627</v>
      </c>
      <c r="I21" s="151"/>
      <c r="J21" s="151">
        <f>SUM(J18:J19)</f>
        <v>-74000</v>
      </c>
      <c r="K21" s="151"/>
      <c r="L21" s="151">
        <f>SUM(L18:L19)</f>
        <v>12264</v>
      </c>
      <c r="M21" s="151"/>
      <c r="N21" s="151">
        <f>SUM(N18:N19)</f>
        <v>20233</v>
      </c>
      <c r="O21" s="151"/>
      <c r="P21" s="151">
        <f>SUM(P18:P19)</f>
        <v>4303</v>
      </c>
      <c r="Q21" s="151"/>
      <c r="R21" s="151">
        <f>SUM(R18:R19)</f>
        <v>-261392</v>
      </c>
      <c r="S21" s="151"/>
      <c r="T21" s="151">
        <f>SUM(T18:T19)</f>
        <v>5158</v>
      </c>
      <c r="U21" s="151"/>
      <c r="V21" s="151">
        <f>SUM(V18:V19)</f>
        <v>3861</v>
      </c>
      <c r="W21" s="151"/>
      <c r="X21" s="151">
        <f>SUM(X18:X19)</f>
        <v>284</v>
      </c>
      <c r="Y21" s="151"/>
      <c r="Z21" s="151">
        <f>SUM(Z18:Z19)</f>
        <v>9303</v>
      </c>
      <c r="AA21" s="151"/>
      <c r="AB21" s="151">
        <f>SUM(AB18:AB19)</f>
        <v>2207620</v>
      </c>
      <c r="AC21" s="151"/>
      <c r="AD21" s="151">
        <f>SUM(AD18:AD19)</f>
        <v>637070</v>
      </c>
      <c r="AE21" s="151"/>
      <c r="AF21" s="151">
        <f>SUM(AF18:AF19)</f>
        <v>2844690</v>
      </c>
    </row>
    <row r="22" spans="1:32" s="152" customFormat="1" ht="16.5" customHeight="1">
      <c r="A22" s="168" t="s">
        <v>152</v>
      </c>
      <c r="B22" s="168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</row>
    <row r="23" spans="1:32" s="152" customFormat="1" ht="16.5" customHeight="1">
      <c r="A23" s="170" t="s">
        <v>153</v>
      </c>
      <c r="B23" s="168"/>
      <c r="D23" s="151"/>
      <c r="E23" s="151"/>
      <c r="F23" s="151">
        <v>0</v>
      </c>
      <c r="G23" s="151"/>
      <c r="H23" s="151">
        <v>0</v>
      </c>
      <c r="I23" s="151"/>
      <c r="J23" s="151">
        <v>0</v>
      </c>
      <c r="K23" s="151"/>
      <c r="L23" s="151">
        <v>0</v>
      </c>
      <c r="M23" s="151"/>
      <c r="N23" s="151">
        <v>0</v>
      </c>
      <c r="O23" s="151"/>
      <c r="P23" s="151">
        <v>0</v>
      </c>
      <c r="Q23" s="151"/>
      <c r="R23" s="151">
        <v>-27947</v>
      </c>
      <c r="S23" s="151"/>
      <c r="T23" s="151">
        <v>-43</v>
      </c>
      <c r="U23" s="151"/>
      <c r="V23" s="151">
        <v>0</v>
      </c>
      <c r="W23" s="151">
        <v>0</v>
      </c>
      <c r="X23" s="151">
        <v>0</v>
      </c>
      <c r="Y23" s="151"/>
      <c r="Z23" s="151">
        <f t="shared" ref="Z23:Z24" si="0">SUM(T23:X23)</f>
        <v>-43</v>
      </c>
      <c r="AA23" s="151"/>
      <c r="AB23" s="151">
        <f>Z23+R23</f>
        <v>-27990</v>
      </c>
      <c r="AC23" s="151"/>
      <c r="AD23" s="151">
        <v>-7063</v>
      </c>
      <c r="AE23" s="151"/>
      <c r="AF23" s="151">
        <f>SUM(AB23:AD23)</f>
        <v>-35053</v>
      </c>
    </row>
    <row r="24" spans="1:32" s="152" customFormat="1" ht="16.5" customHeight="1">
      <c r="A24" s="170" t="s">
        <v>151</v>
      </c>
      <c r="B24" s="170"/>
      <c r="D24" s="149">
        <v>23</v>
      </c>
      <c r="E24" s="151"/>
      <c r="F24" s="171">
        <v>0</v>
      </c>
      <c r="G24" s="151"/>
      <c r="H24" s="171">
        <v>0</v>
      </c>
      <c r="I24" s="151"/>
      <c r="J24" s="171">
        <v>0</v>
      </c>
      <c r="K24" s="151"/>
      <c r="L24" s="171">
        <v>0</v>
      </c>
      <c r="M24" s="151"/>
      <c r="N24" s="171">
        <v>0</v>
      </c>
      <c r="O24" s="151"/>
      <c r="P24" s="171">
        <v>0</v>
      </c>
      <c r="Q24" s="151"/>
      <c r="R24" s="171">
        <v>-845</v>
      </c>
      <c r="S24" s="151"/>
      <c r="T24" s="171">
        <v>0</v>
      </c>
      <c r="U24" s="151"/>
      <c r="V24" s="171">
        <v>0</v>
      </c>
      <c r="W24" s="151"/>
      <c r="X24" s="171">
        <v>0</v>
      </c>
      <c r="Y24" s="151"/>
      <c r="Z24" s="171">
        <f t="shared" si="0"/>
        <v>0</v>
      </c>
      <c r="AA24" s="151"/>
      <c r="AB24" s="171">
        <f>SUM(F24:R24,Z24)</f>
        <v>-845</v>
      </c>
      <c r="AC24" s="151"/>
      <c r="AD24" s="171">
        <v>1344</v>
      </c>
      <c r="AE24" s="151"/>
      <c r="AF24" s="171">
        <f>SUM(AB24:AD24)</f>
        <v>499</v>
      </c>
    </row>
    <row r="25" spans="1:32" s="183" customFormat="1" ht="16.5" customHeight="1">
      <c r="D25" s="184"/>
      <c r="E25" s="185"/>
      <c r="F25" s="184"/>
      <c r="G25" s="185"/>
      <c r="H25" s="184"/>
      <c r="I25" s="185"/>
      <c r="J25" s="184"/>
      <c r="K25" s="185"/>
      <c r="L25" s="184"/>
      <c r="M25" s="185"/>
      <c r="N25" s="184"/>
      <c r="O25" s="185"/>
      <c r="P25" s="184"/>
      <c r="Q25" s="185"/>
      <c r="R25" s="184"/>
      <c r="S25" s="185"/>
      <c r="T25" s="185"/>
      <c r="U25" s="185"/>
      <c r="V25" s="185"/>
      <c r="W25" s="185"/>
      <c r="X25" s="184"/>
      <c r="Y25" s="185"/>
      <c r="Z25" s="184"/>
      <c r="AA25" s="185"/>
      <c r="AB25" s="184"/>
      <c r="AC25" s="185"/>
      <c r="AD25" s="184"/>
      <c r="AE25" s="185"/>
    </row>
    <row r="26" spans="1:32" s="152" customFormat="1" ht="16.5" customHeight="1" thickBot="1">
      <c r="A26" s="168" t="s">
        <v>222</v>
      </c>
      <c r="D26" s="151"/>
      <c r="E26" s="151"/>
      <c r="F26" s="172">
        <f>SUM(F21:F24)</f>
        <v>2571536</v>
      </c>
      <c r="G26" s="151"/>
      <c r="H26" s="172">
        <f>SUM(H21:H24)</f>
        <v>-74627</v>
      </c>
      <c r="I26" s="151"/>
      <c r="J26" s="172">
        <f>SUM(J21:J24)</f>
        <v>-74000</v>
      </c>
      <c r="K26" s="151"/>
      <c r="L26" s="172">
        <f>SUM(L21:L24)</f>
        <v>12264</v>
      </c>
      <c r="M26" s="151"/>
      <c r="N26" s="172">
        <f>SUM(N21:N24)</f>
        <v>20233</v>
      </c>
      <c r="O26" s="151"/>
      <c r="P26" s="172">
        <f>SUM(P21:P24)</f>
        <v>4303</v>
      </c>
      <c r="Q26" s="151"/>
      <c r="R26" s="172">
        <f>SUM(R21:R24)</f>
        <v>-290184</v>
      </c>
      <c r="S26" s="151"/>
      <c r="T26" s="172">
        <f>SUM(T21:T24)</f>
        <v>5115</v>
      </c>
      <c r="U26" s="151"/>
      <c r="V26" s="172">
        <f>SUM(V21:V24)</f>
        <v>3861</v>
      </c>
      <c r="W26" s="151"/>
      <c r="X26" s="172">
        <f>SUM(X21:X24)</f>
        <v>284</v>
      </c>
      <c r="Y26" s="151"/>
      <c r="Z26" s="172">
        <f>SUM(Z21:Z24)</f>
        <v>9260</v>
      </c>
      <c r="AA26" s="151"/>
      <c r="AB26" s="172">
        <f>SUM(AB21:AB24)</f>
        <v>2178785</v>
      </c>
      <c r="AC26" s="151"/>
      <c r="AD26" s="172">
        <f>SUM(AD21:AD24)</f>
        <v>631351</v>
      </c>
      <c r="AE26" s="151"/>
      <c r="AF26" s="172">
        <f>SUM(AF21:AF24)</f>
        <v>2810136</v>
      </c>
    </row>
    <row r="27" spans="1:32" s="152" customFormat="1" ht="21" customHeight="1" thickTop="1">
      <c r="A27" s="168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</row>
    <row r="28" spans="1:32" s="152" customFormat="1" ht="8.1" customHeight="1">
      <c r="A28" s="168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</row>
    <row r="29" spans="1:32" s="152" customFormat="1" ht="16.5" customHeight="1">
      <c r="A29" s="168" t="s">
        <v>223</v>
      </c>
      <c r="B29" s="169"/>
      <c r="D29" s="149"/>
      <c r="E29" s="151"/>
      <c r="F29" s="151">
        <v>2571536</v>
      </c>
      <c r="G29" s="151"/>
      <c r="H29" s="151">
        <v>-74627</v>
      </c>
      <c r="I29" s="151"/>
      <c r="J29" s="151">
        <v>-74000</v>
      </c>
      <c r="K29" s="151"/>
      <c r="L29" s="151">
        <v>12264</v>
      </c>
      <c r="M29" s="151"/>
      <c r="N29" s="151">
        <v>20233</v>
      </c>
      <c r="O29" s="151"/>
      <c r="P29" s="151">
        <v>4303</v>
      </c>
      <c r="Q29" s="151"/>
      <c r="R29" s="151">
        <v>-402244</v>
      </c>
      <c r="S29" s="151"/>
      <c r="T29" s="151">
        <v>4986</v>
      </c>
      <c r="U29" s="151"/>
      <c r="V29" s="151">
        <v>3861</v>
      </c>
      <c r="W29" s="151"/>
      <c r="X29" s="151">
        <v>284</v>
      </c>
      <c r="Y29" s="151"/>
      <c r="Z29" s="151">
        <f>SUM(T29,V29,X29)</f>
        <v>9131</v>
      </c>
      <c r="AA29" s="151"/>
      <c r="AB29" s="151">
        <f>SUM(F29:R29,Z29)</f>
        <v>2066596</v>
      </c>
      <c r="AC29" s="151"/>
      <c r="AD29" s="151">
        <v>622194</v>
      </c>
      <c r="AE29" s="151"/>
      <c r="AF29" s="151">
        <f>SUM(AB29:AD29)</f>
        <v>2688790</v>
      </c>
    </row>
    <row r="30" spans="1:32" s="183" customFormat="1" ht="8.1" customHeight="1">
      <c r="A30" s="186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</row>
    <row r="31" spans="1:32" s="152" customFormat="1" ht="16.5" customHeight="1">
      <c r="A31" s="168" t="s">
        <v>152</v>
      </c>
      <c r="B31" s="168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</row>
    <row r="32" spans="1:32" s="152" customFormat="1" ht="16.5" customHeight="1">
      <c r="A32" s="170" t="s">
        <v>153</v>
      </c>
      <c r="B32" s="170"/>
      <c r="D32" s="151"/>
      <c r="E32" s="151"/>
      <c r="F32" s="171">
        <v>0</v>
      </c>
      <c r="G32" s="151"/>
      <c r="H32" s="171">
        <v>0</v>
      </c>
      <c r="I32" s="151"/>
      <c r="J32" s="171">
        <v>0</v>
      </c>
      <c r="K32" s="151"/>
      <c r="L32" s="171">
        <v>0</v>
      </c>
      <c r="M32" s="151"/>
      <c r="N32" s="171">
        <v>0</v>
      </c>
      <c r="O32" s="151"/>
      <c r="P32" s="171">
        <v>0</v>
      </c>
      <c r="Q32" s="151"/>
      <c r="R32" s="171">
        <v>-8540</v>
      </c>
      <c r="S32" s="151"/>
      <c r="T32" s="171">
        <v>-43</v>
      </c>
      <c r="U32" s="151"/>
      <c r="V32" s="171">
        <v>0</v>
      </c>
      <c r="W32" s="151"/>
      <c r="X32" s="171">
        <v>0</v>
      </c>
      <c r="Y32" s="151"/>
      <c r="Z32" s="171">
        <f>SUM(T32,V32,X32)</f>
        <v>-43</v>
      </c>
      <c r="AA32" s="151"/>
      <c r="AB32" s="173">
        <f>Z32+R32</f>
        <v>-8583</v>
      </c>
      <c r="AC32" s="151"/>
      <c r="AD32" s="171">
        <v>-1943</v>
      </c>
      <c r="AE32" s="151"/>
      <c r="AF32" s="171">
        <f>SUM(AB32:AD32)</f>
        <v>-10526</v>
      </c>
    </row>
    <row r="33" spans="1:32" s="183" customFormat="1" ht="16.5" customHeight="1">
      <c r="D33" s="184"/>
      <c r="E33" s="185"/>
      <c r="F33" s="184"/>
      <c r="G33" s="185"/>
      <c r="H33" s="184"/>
      <c r="I33" s="185"/>
      <c r="J33" s="184"/>
      <c r="K33" s="185"/>
      <c r="L33" s="184"/>
      <c r="M33" s="185"/>
      <c r="N33" s="184"/>
      <c r="O33" s="185"/>
      <c r="P33" s="184"/>
      <c r="Q33" s="185"/>
      <c r="R33" s="184"/>
      <c r="S33" s="185"/>
      <c r="T33" s="185"/>
      <c r="U33" s="185"/>
      <c r="V33" s="185"/>
      <c r="W33" s="185"/>
      <c r="X33" s="184"/>
      <c r="Y33" s="185"/>
      <c r="Z33" s="184"/>
      <c r="AA33" s="185"/>
      <c r="AB33" s="184"/>
      <c r="AC33" s="185"/>
      <c r="AD33" s="184"/>
      <c r="AE33" s="185"/>
    </row>
    <row r="34" spans="1:32" s="152" customFormat="1" ht="16.5" customHeight="1" thickBot="1">
      <c r="A34" s="168" t="s">
        <v>224</v>
      </c>
      <c r="D34" s="151"/>
      <c r="E34" s="151"/>
      <c r="F34" s="172">
        <f>SUM(F29:F32)</f>
        <v>2571536</v>
      </c>
      <c r="G34" s="151"/>
      <c r="H34" s="172">
        <f>SUM(H29:H32)</f>
        <v>-74627</v>
      </c>
      <c r="I34" s="151"/>
      <c r="J34" s="172">
        <f>SUM(J29:J32)</f>
        <v>-74000</v>
      </c>
      <c r="K34" s="151"/>
      <c r="L34" s="172">
        <f>SUM(L29:L32)</f>
        <v>12264</v>
      </c>
      <c r="M34" s="151"/>
      <c r="N34" s="172">
        <f>SUM(N29:N32)</f>
        <v>20233</v>
      </c>
      <c r="O34" s="151"/>
      <c r="P34" s="172">
        <f>SUM(P29:P32)</f>
        <v>4303</v>
      </c>
      <c r="Q34" s="151"/>
      <c r="R34" s="172">
        <f>SUM(R29:R32)</f>
        <v>-410784</v>
      </c>
      <c r="S34" s="151"/>
      <c r="T34" s="172">
        <f>SUM(T29:T32)</f>
        <v>4943</v>
      </c>
      <c r="U34" s="151"/>
      <c r="V34" s="172">
        <f>SUM(V29:V32)</f>
        <v>3861</v>
      </c>
      <c r="W34" s="151"/>
      <c r="X34" s="172">
        <f>SUM(X29:X32)</f>
        <v>284</v>
      </c>
      <c r="Y34" s="151"/>
      <c r="Z34" s="172">
        <f>SUM(Z29:Z32)</f>
        <v>9088</v>
      </c>
      <c r="AA34" s="151"/>
      <c r="AB34" s="172">
        <f>SUM(AB29:AB32)</f>
        <v>2058013</v>
      </c>
      <c r="AC34" s="151"/>
      <c r="AD34" s="172">
        <f>SUM(AD29:AD32)</f>
        <v>620251</v>
      </c>
      <c r="AE34" s="151"/>
      <c r="AF34" s="172">
        <f>SUM(AF29:AF32)</f>
        <v>2678264</v>
      </c>
    </row>
    <row r="35" spans="1:32" s="152" customFormat="1" ht="16.5" customHeight="1" thickTop="1">
      <c r="A35" s="168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</row>
    <row r="36" spans="1:32" s="152" customFormat="1" ht="16.5" customHeight="1">
      <c r="A36" s="168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</row>
    <row r="37" spans="1:32" s="152" customFormat="1" ht="16.5" customHeight="1">
      <c r="A37" s="168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</row>
    <row r="38" spans="1:32" s="152" customFormat="1" ht="16.5" customHeight="1">
      <c r="A38" s="168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</row>
    <row r="39" spans="1:32" s="152" customFormat="1" ht="16.5" customHeight="1">
      <c r="A39" s="168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</row>
    <row r="40" spans="1:32" s="152" customFormat="1" ht="16.5" customHeight="1">
      <c r="A40" s="168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</row>
    <row r="41" spans="1:32" s="152" customFormat="1" ht="16.5" customHeight="1">
      <c r="A41" s="168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</row>
    <row r="42" spans="1:32" s="152" customFormat="1" ht="16.5" customHeight="1">
      <c r="A42" s="168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</row>
    <row r="43" spans="1:32" s="152" customFormat="1" ht="16.5" customHeight="1">
      <c r="A43" s="168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</row>
    <row r="44" spans="1:32" s="152" customFormat="1" ht="16.5" customHeight="1">
      <c r="A44" s="168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</row>
    <row r="45" spans="1:32" s="152" customFormat="1" ht="16.5" customHeight="1">
      <c r="A45" s="168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</row>
    <row r="46" spans="1:32" s="152" customFormat="1" ht="16.5" customHeight="1">
      <c r="A46" s="168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</row>
    <row r="47" spans="1:32" s="152" customFormat="1" ht="16.5" customHeight="1">
      <c r="A47" s="168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</row>
    <row r="48" spans="1:32" s="152" customFormat="1" ht="16.5" customHeight="1">
      <c r="A48" s="168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</row>
    <row r="49" spans="1:32" s="152" customFormat="1" ht="9.75" customHeight="1">
      <c r="A49" s="168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</row>
    <row r="50" spans="1:32" ht="20.100000000000001" customHeight="1">
      <c r="A50" s="45" t="s">
        <v>34</v>
      </c>
      <c r="B50" s="121"/>
      <c r="C50" s="121"/>
      <c r="D50" s="120"/>
      <c r="E50" s="118"/>
      <c r="F50" s="120"/>
      <c r="G50" s="118"/>
      <c r="H50" s="120"/>
      <c r="I50" s="118"/>
      <c r="J50" s="120"/>
      <c r="K50" s="118"/>
      <c r="L50" s="120"/>
      <c r="M50" s="118"/>
      <c r="N50" s="120"/>
      <c r="O50" s="118"/>
      <c r="P50" s="120"/>
      <c r="Q50" s="118"/>
      <c r="R50" s="120"/>
      <c r="S50" s="118"/>
      <c r="T50" s="120"/>
      <c r="U50" s="118"/>
      <c r="V50" s="118"/>
      <c r="W50" s="118"/>
      <c r="X50" s="118"/>
      <c r="Y50" s="118"/>
      <c r="Z50" s="120"/>
      <c r="AA50" s="118"/>
      <c r="AB50" s="120"/>
      <c r="AC50" s="118"/>
      <c r="AD50" s="120"/>
      <c r="AE50" s="118"/>
      <c r="AF50" s="120"/>
    </row>
  </sheetData>
  <mergeCells count="6">
    <mergeCell ref="F6:AF6"/>
    <mergeCell ref="F7:AB7"/>
    <mergeCell ref="T8:Z8"/>
    <mergeCell ref="F9:N9"/>
    <mergeCell ref="P9:R9"/>
    <mergeCell ref="T9:X9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17BE-A4D6-4747-A87A-A61A2A99780A}">
  <dimension ref="A1:S32"/>
  <sheetViews>
    <sheetView topLeftCell="F3" zoomScale="85" zoomScaleNormal="85" zoomScaleSheetLayoutView="80" workbookViewId="0">
      <selection activeCell="S32" sqref="S32"/>
    </sheetView>
  </sheetViews>
  <sheetFormatPr defaultColWidth="9.28515625" defaultRowHeight="14.25" customHeight="1"/>
  <cols>
    <col min="1" max="2" width="1.5703125" style="123" customWidth="1"/>
    <col min="3" max="3" width="33.42578125" style="123" customWidth="1"/>
    <col min="4" max="4" width="2.5703125" style="123" customWidth="1"/>
    <col min="5" max="5" width="11.42578125" style="52" customWidth="1"/>
    <col min="6" max="6" width="0.7109375" style="123" customWidth="1"/>
    <col min="7" max="7" width="11.28515625" style="52" customWidth="1"/>
    <col min="8" max="8" width="0.7109375" style="123" customWidth="1"/>
    <col min="9" max="9" width="12.42578125" style="52" customWidth="1"/>
    <col min="10" max="10" width="0.7109375" style="123" customWidth="1"/>
    <col min="11" max="11" width="9.28515625" style="52" customWidth="1"/>
    <col min="12" max="12" width="0.7109375" style="123" customWidth="1"/>
    <col min="13" max="13" width="13.28515625" style="52" bestFit="1" customWidth="1"/>
    <col min="14" max="14" width="0.7109375" style="52" customWidth="1"/>
    <col min="15" max="15" width="15.5703125" style="52" customWidth="1"/>
    <col min="16" max="16" width="0.7109375" style="52" customWidth="1"/>
    <col min="17" max="17" width="12.5703125" style="52" customWidth="1"/>
    <col min="18" max="18" width="0.7109375" style="52" customWidth="1"/>
    <col min="19" max="19" width="10.28515625" style="52" customWidth="1"/>
    <col min="20" max="16384" width="9.28515625" style="123"/>
  </cols>
  <sheetData>
    <row r="1" spans="1:19" ht="16.5" customHeight="1">
      <c r="A1" s="35" t="s">
        <v>0</v>
      </c>
      <c r="B1" s="122"/>
      <c r="C1" s="122"/>
      <c r="D1" s="122"/>
      <c r="O1" s="79"/>
      <c r="Q1" s="79"/>
      <c r="S1" s="79" t="s">
        <v>7</v>
      </c>
    </row>
    <row r="2" spans="1:19" ht="16.5" customHeight="1">
      <c r="A2" s="122" t="s">
        <v>108</v>
      </c>
      <c r="B2" s="122"/>
      <c r="C2" s="122"/>
      <c r="D2" s="122"/>
    </row>
    <row r="3" spans="1:19" ht="16.5" customHeight="1">
      <c r="A3" s="65" t="s">
        <v>219</v>
      </c>
      <c r="B3" s="65"/>
      <c r="C3" s="65"/>
      <c r="D3" s="65"/>
      <c r="E3" s="124"/>
      <c r="F3" s="125"/>
      <c r="G3" s="124"/>
      <c r="H3" s="125"/>
      <c r="I3" s="124"/>
      <c r="J3" s="125"/>
      <c r="K3" s="124"/>
      <c r="L3" s="125"/>
      <c r="M3" s="124"/>
      <c r="N3" s="124"/>
      <c r="O3" s="124"/>
      <c r="P3" s="124"/>
      <c r="Q3" s="124"/>
      <c r="R3" s="124"/>
      <c r="S3" s="124"/>
    </row>
    <row r="4" spans="1:19" ht="16.5" customHeight="1">
      <c r="A4" s="122"/>
      <c r="B4" s="122"/>
      <c r="C4" s="122"/>
      <c r="D4" s="122"/>
    </row>
    <row r="5" spans="1:19" ht="16.5" customHeight="1"/>
    <row r="6" spans="1:19" ht="16.5" customHeight="1">
      <c r="A6" s="122"/>
      <c r="E6" s="201" t="s">
        <v>156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19" ht="16.5" customHeight="1">
      <c r="A7" s="122"/>
      <c r="E7" s="51"/>
      <c r="F7" s="51"/>
      <c r="G7" s="51"/>
      <c r="H7" s="51"/>
      <c r="I7" s="51"/>
      <c r="J7" s="51"/>
      <c r="K7" s="51"/>
      <c r="L7" s="51"/>
      <c r="M7" s="51"/>
      <c r="N7" s="51"/>
      <c r="O7" s="202" t="s">
        <v>74</v>
      </c>
      <c r="P7" s="202"/>
      <c r="Q7" s="202"/>
      <c r="R7" s="51"/>
      <c r="S7" s="51"/>
    </row>
    <row r="8" spans="1:19" ht="16.5" customHeight="1">
      <c r="A8" s="122"/>
      <c r="E8" s="203" t="s">
        <v>57</v>
      </c>
      <c r="F8" s="203"/>
      <c r="G8" s="203"/>
      <c r="H8" s="203"/>
      <c r="I8" s="203"/>
      <c r="K8" s="204" t="s">
        <v>70</v>
      </c>
      <c r="L8" s="204"/>
      <c r="M8" s="204"/>
      <c r="N8" s="5"/>
      <c r="O8" s="205" t="s">
        <v>157</v>
      </c>
      <c r="P8" s="205"/>
      <c r="Q8" s="205"/>
      <c r="R8" s="5"/>
      <c r="S8" s="123"/>
    </row>
    <row r="9" spans="1:19" ht="16.5" customHeight="1">
      <c r="A9" s="122"/>
      <c r="E9" s="5"/>
      <c r="F9" s="5"/>
      <c r="G9" s="5"/>
      <c r="H9" s="5"/>
      <c r="I9" s="5"/>
      <c r="K9" s="5"/>
      <c r="L9" s="5"/>
      <c r="M9" s="5"/>
      <c r="N9" s="5"/>
      <c r="O9" s="13" t="s">
        <v>114</v>
      </c>
      <c r="P9" s="126"/>
      <c r="Q9" s="126"/>
      <c r="R9" s="5"/>
      <c r="S9" s="123"/>
    </row>
    <row r="10" spans="1:19" ht="16.5" customHeight="1">
      <c r="A10" s="122"/>
      <c r="E10" s="127" t="s">
        <v>116</v>
      </c>
      <c r="F10" s="128"/>
      <c r="G10" s="128"/>
      <c r="H10" s="128"/>
      <c r="I10" s="127" t="s">
        <v>119</v>
      </c>
      <c r="J10" s="128"/>
      <c r="K10" s="123"/>
      <c r="M10" s="123"/>
      <c r="N10" s="8"/>
      <c r="O10" s="13" t="s">
        <v>121</v>
      </c>
      <c r="P10" s="8"/>
      <c r="Q10" s="14" t="s">
        <v>123</v>
      </c>
      <c r="R10" s="8"/>
    </row>
    <row r="11" spans="1:19" ht="16.5" customHeight="1">
      <c r="E11" s="127" t="s">
        <v>124</v>
      </c>
      <c r="F11" s="127"/>
      <c r="G11" s="127" t="s">
        <v>158</v>
      </c>
      <c r="H11" s="127"/>
      <c r="I11" s="127" t="s">
        <v>128</v>
      </c>
      <c r="J11" s="127"/>
      <c r="K11" s="127" t="s">
        <v>129</v>
      </c>
      <c r="L11" s="127"/>
      <c r="M11" s="127"/>
      <c r="N11" s="127"/>
      <c r="O11" s="13" t="s">
        <v>131</v>
      </c>
      <c r="P11" s="127"/>
      <c r="Q11" s="15" t="s">
        <v>133</v>
      </c>
      <c r="R11" s="127"/>
      <c r="S11" s="127" t="s">
        <v>136</v>
      </c>
    </row>
    <row r="12" spans="1:19" ht="16.5" customHeight="1">
      <c r="E12" s="127" t="s">
        <v>137</v>
      </c>
      <c r="F12" s="127"/>
      <c r="G12" s="127" t="s">
        <v>138</v>
      </c>
      <c r="H12" s="127"/>
      <c r="I12" s="127" t="s">
        <v>141</v>
      </c>
      <c r="J12" s="127"/>
      <c r="K12" s="127" t="s">
        <v>159</v>
      </c>
      <c r="L12" s="127"/>
      <c r="M12" s="127" t="s">
        <v>73</v>
      </c>
      <c r="N12" s="127"/>
      <c r="O12" s="14" t="s">
        <v>144</v>
      </c>
      <c r="P12" s="127"/>
      <c r="Q12" s="14" t="s">
        <v>146</v>
      </c>
      <c r="R12" s="127"/>
      <c r="S12" s="127" t="s">
        <v>148</v>
      </c>
    </row>
    <row r="13" spans="1:19" ht="16.5" customHeight="1">
      <c r="E13" s="129" t="s">
        <v>11</v>
      </c>
      <c r="F13" s="127"/>
      <c r="G13" s="129" t="s">
        <v>11</v>
      </c>
      <c r="H13" s="127"/>
      <c r="I13" s="129" t="s">
        <v>11</v>
      </c>
      <c r="J13" s="127"/>
      <c r="K13" s="129" t="s">
        <v>11</v>
      </c>
      <c r="L13" s="127"/>
      <c r="M13" s="129" t="s">
        <v>11</v>
      </c>
      <c r="N13" s="130"/>
      <c r="O13" s="129" t="s">
        <v>11</v>
      </c>
      <c r="P13" s="130"/>
      <c r="Q13" s="129" t="s">
        <v>11</v>
      </c>
      <c r="R13" s="130"/>
      <c r="S13" s="129" t="s">
        <v>11</v>
      </c>
    </row>
    <row r="14" spans="1:19" ht="16.5" customHeight="1">
      <c r="A14" s="3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ht="16.5" customHeight="1">
      <c r="A15" s="35" t="s">
        <v>154</v>
      </c>
      <c r="B15" s="35"/>
      <c r="E15" s="9">
        <v>2571536</v>
      </c>
      <c r="F15" s="9"/>
      <c r="G15" s="9">
        <v>-74627</v>
      </c>
      <c r="H15" s="9"/>
      <c r="I15" s="9">
        <v>20233</v>
      </c>
      <c r="J15" s="9"/>
      <c r="K15" s="9">
        <v>4303</v>
      </c>
      <c r="L15" s="9"/>
      <c r="M15" s="9">
        <v>85758</v>
      </c>
      <c r="N15" s="9"/>
      <c r="O15" s="9">
        <v>2905</v>
      </c>
      <c r="P15" s="9"/>
      <c r="Q15" s="9">
        <f>SUM(N15:O15)</f>
        <v>2905</v>
      </c>
      <c r="R15" s="9"/>
      <c r="S15" s="9">
        <f>SUM(E15:O15)</f>
        <v>2610108</v>
      </c>
    </row>
    <row r="16" spans="1:19" ht="16.5" customHeight="1">
      <c r="A16" s="35" t="s">
        <v>152</v>
      </c>
      <c r="B16" s="113"/>
      <c r="C16" s="12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6.5" customHeight="1">
      <c r="A17" s="39" t="s">
        <v>160</v>
      </c>
      <c r="E17" s="10">
        <v>0</v>
      </c>
      <c r="F17" s="52"/>
      <c r="G17" s="10">
        <v>0</v>
      </c>
      <c r="H17" s="52"/>
      <c r="I17" s="10">
        <v>0</v>
      </c>
      <c r="J17" s="52"/>
      <c r="K17" s="10">
        <v>0</v>
      </c>
      <c r="L17" s="52"/>
      <c r="M17" s="10">
        <v>-2354</v>
      </c>
      <c r="N17" s="9"/>
      <c r="O17" s="10">
        <f>SUM(D17:K17)</f>
        <v>0</v>
      </c>
      <c r="P17" s="9"/>
      <c r="Q17" s="10">
        <f>SUM(D17:K17)</f>
        <v>0</v>
      </c>
      <c r="R17" s="9"/>
      <c r="S17" s="10">
        <f>SUM(E17:M17)</f>
        <v>-2354</v>
      </c>
    </row>
    <row r="18" spans="1:19" ht="16.5" customHeight="1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6.5" customHeight="1" thickBot="1">
      <c r="A19" s="35" t="s">
        <v>222</v>
      </c>
      <c r="E19" s="11">
        <f>SUM(E15:E17)</f>
        <v>2571536</v>
      </c>
      <c r="F19" s="9"/>
      <c r="G19" s="11">
        <f>SUM(G15:G17)</f>
        <v>-74627</v>
      </c>
      <c r="H19" s="9"/>
      <c r="I19" s="11">
        <f>SUM(I15:I17)</f>
        <v>20233</v>
      </c>
      <c r="J19" s="9"/>
      <c r="K19" s="11">
        <f>SUM(K15:K17)</f>
        <v>4303</v>
      </c>
      <c r="L19" s="9"/>
      <c r="M19" s="11">
        <f>SUM(M15:M17)</f>
        <v>83404</v>
      </c>
      <c r="N19" s="9"/>
      <c r="O19" s="11">
        <f>SUM(O15:O17)</f>
        <v>2905</v>
      </c>
      <c r="P19" s="9"/>
      <c r="Q19" s="11">
        <f>SUM(Q15:Q17)</f>
        <v>2905</v>
      </c>
      <c r="R19" s="9"/>
      <c r="S19" s="11">
        <f>SUM(S15:S17)</f>
        <v>2607754</v>
      </c>
    </row>
    <row r="20" spans="1:19" ht="16.5" customHeight="1" thickTop="1"/>
    <row r="21" spans="1:19" ht="16.5" customHeight="1"/>
    <row r="22" spans="1:19" ht="16.5" customHeight="1">
      <c r="A22" s="35" t="s">
        <v>223</v>
      </c>
      <c r="B22" s="35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ht="16.5" customHeight="1">
      <c r="A23" s="35" t="s">
        <v>152</v>
      </c>
      <c r="B23" s="113"/>
      <c r="C23" s="122"/>
      <c r="E23" s="9">
        <v>2571536</v>
      </c>
      <c r="F23" s="9"/>
      <c r="G23" s="9">
        <v>-74627</v>
      </c>
      <c r="H23" s="9"/>
      <c r="I23" s="9">
        <v>20233</v>
      </c>
      <c r="J23" s="9"/>
      <c r="K23" s="9">
        <v>4303</v>
      </c>
      <c r="L23" s="9"/>
      <c r="M23" s="9">
        <v>75363</v>
      </c>
      <c r="N23" s="9"/>
      <c r="O23" s="9">
        <v>2905</v>
      </c>
      <c r="P23" s="9"/>
      <c r="Q23" s="9">
        <f>O23</f>
        <v>2905</v>
      </c>
      <c r="R23" s="9"/>
      <c r="S23" s="9">
        <f>SUM(E23:M23,'Eng8'!Q23)</f>
        <v>2599713</v>
      </c>
    </row>
    <row r="24" spans="1:19" ht="16.5" customHeight="1">
      <c r="A24" s="39" t="s">
        <v>160</v>
      </c>
      <c r="E24" s="10">
        <v>0</v>
      </c>
      <c r="F24" s="52"/>
      <c r="G24" s="10">
        <v>0</v>
      </c>
      <c r="H24" s="52"/>
      <c r="I24" s="10">
        <v>0</v>
      </c>
      <c r="J24" s="52"/>
      <c r="K24" s="10">
        <v>0</v>
      </c>
      <c r="L24" s="52"/>
      <c r="M24" s="10">
        <f>'Eng5-6 (3M)'!K83</f>
        <v>-8822</v>
      </c>
      <c r="N24" s="9"/>
      <c r="O24" s="10">
        <v>0</v>
      </c>
      <c r="P24" s="9"/>
      <c r="Q24" s="182">
        <f>SUM(N24:P24)</f>
        <v>0</v>
      </c>
      <c r="R24" s="9"/>
      <c r="S24" s="10">
        <f>SUM(E24:M24,Q24)</f>
        <v>-8822</v>
      </c>
    </row>
    <row r="25" spans="1:19" ht="16.5" customHeight="1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16.5" customHeight="1" thickBot="1">
      <c r="A26" s="35" t="s">
        <v>224</v>
      </c>
      <c r="E26" s="11">
        <f>SUM(E22:E24)</f>
        <v>2571536</v>
      </c>
      <c r="F26" s="9"/>
      <c r="G26" s="11">
        <f>SUM(G22:G24)</f>
        <v>-74627</v>
      </c>
      <c r="H26" s="9"/>
      <c r="I26" s="11">
        <f>SUM(I22:I24)</f>
        <v>20233</v>
      </c>
      <c r="J26" s="9"/>
      <c r="K26" s="11">
        <f>SUM(K22:K24)</f>
        <v>4303</v>
      </c>
      <c r="L26" s="9"/>
      <c r="M26" s="11">
        <f>SUM(M22:M24)</f>
        <v>66541</v>
      </c>
      <c r="N26" s="9"/>
      <c r="O26" s="11">
        <f>SUM(O22:O24)</f>
        <v>2905</v>
      </c>
      <c r="P26" s="9"/>
      <c r="Q26" s="11">
        <f>SUM(Q22:Q24)</f>
        <v>2905</v>
      </c>
      <c r="R26" s="9"/>
      <c r="S26" s="11">
        <f>SUM(S22:S24)</f>
        <v>2590891</v>
      </c>
    </row>
    <row r="27" spans="1:19" ht="16.5" customHeight="1" thickTop="1"/>
    <row r="28" spans="1:19" ht="16.5" customHeight="1"/>
    <row r="29" spans="1:19" ht="16.5" customHeight="1"/>
    <row r="30" spans="1:19" ht="16.5" customHeight="1"/>
    <row r="31" spans="1:19" ht="8.25" customHeight="1"/>
    <row r="32" spans="1:19" ht="22.35" customHeight="1">
      <c r="A32" s="200" t="s">
        <v>34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124"/>
    </row>
  </sheetData>
  <mergeCells count="6">
    <mergeCell ref="A32:R32"/>
    <mergeCell ref="E6:S6"/>
    <mergeCell ref="O7:Q7"/>
    <mergeCell ref="E8:I8"/>
    <mergeCell ref="K8:M8"/>
    <mergeCell ref="O8:Q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Q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1"/>
  <sheetViews>
    <sheetView tabSelected="1" topLeftCell="A81" zoomScaleNormal="100" zoomScaleSheetLayoutView="85" zoomScalePageLayoutView="172" workbookViewId="0">
      <selection activeCell="G97" sqref="G97"/>
    </sheetView>
  </sheetViews>
  <sheetFormatPr defaultColWidth="6.5703125" defaultRowHeight="16.5" customHeight="1"/>
  <cols>
    <col min="1" max="3" width="1.5703125" style="78" customWidth="1"/>
    <col min="4" max="4" width="41.140625" style="78" customWidth="1"/>
    <col min="5" max="5" width="5.7109375" style="90" customWidth="1"/>
    <col min="6" max="6" width="0.5703125" style="76" customWidth="1"/>
    <col min="7" max="7" width="11.42578125" style="77" customWidth="1"/>
    <col min="8" max="8" width="0.5703125" style="78" customWidth="1"/>
    <col min="9" max="9" width="11.42578125" style="77" customWidth="1"/>
    <col min="10" max="10" width="0.5703125" style="131" customWidth="1"/>
    <col min="11" max="11" width="11.42578125" style="77" customWidth="1"/>
    <col min="12" max="12" width="0.5703125" style="132" customWidth="1"/>
    <col min="13" max="13" width="11.42578125" style="77" customWidth="1"/>
    <col min="14" max="16384" width="6.5703125" style="78"/>
  </cols>
  <sheetData>
    <row r="1" spans="1:13" ht="16.5" customHeight="1">
      <c r="A1" s="75" t="s">
        <v>0</v>
      </c>
      <c r="B1" s="75"/>
      <c r="C1" s="75"/>
      <c r="D1" s="75"/>
      <c r="K1" s="97"/>
      <c r="L1" s="97"/>
      <c r="M1" s="79" t="s">
        <v>7</v>
      </c>
    </row>
    <row r="2" spans="1:13" ht="16.5" customHeight="1">
      <c r="A2" s="75" t="s">
        <v>161</v>
      </c>
      <c r="B2" s="75"/>
      <c r="C2" s="75"/>
      <c r="D2" s="75"/>
    </row>
    <row r="3" spans="1:13" ht="16.5" customHeight="1">
      <c r="A3" s="81" t="s">
        <v>219</v>
      </c>
      <c r="B3" s="81"/>
      <c r="C3" s="81"/>
      <c r="D3" s="81"/>
      <c r="E3" s="142"/>
      <c r="F3" s="82"/>
      <c r="G3" s="83"/>
      <c r="H3" s="84"/>
      <c r="I3" s="83"/>
      <c r="J3" s="133"/>
      <c r="K3" s="83"/>
      <c r="L3" s="134"/>
      <c r="M3" s="83"/>
    </row>
    <row r="4" spans="1:13" ht="15" customHeight="1"/>
    <row r="5" spans="1:13" ht="15" customHeight="1"/>
    <row r="6" spans="1:13" ht="15" customHeight="1">
      <c r="A6" s="78" t="s">
        <v>3</v>
      </c>
      <c r="E6" s="143"/>
      <c r="F6" s="85"/>
      <c r="G6" s="206" t="s">
        <v>4</v>
      </c>
      <c r="H6" s="206"/>
      <c r="I6" s="206"/>
      <c r="J6" s="18"/>
      <c r="K6" s="207" t="s">
        <v>162</v>
      </c>
      <c r="L6" s="207"/>
      <c r="M6" s="207"/>
    </row>
    <row r="7" spans="1:13" ht="15" customHeight="1">
      <c r="E7" s="143"/>
      <c r="F7" s="85"/>
      <c r="G7" s="208" t="s">
        <v>6</v>
      </c>
      <c r="H7" s="208"/>
      <c r="I7" s="208"/>
      <c r="J7" s="18"/>
      <c r="K7" s="208" t="s">
        <v>6</v>
      </c>
      <c r="L7" s="208"/>
      <c r="M7" s="208"/>
    </row>
    <row r="8" spans="1:13" ht="15" customHeight="1">
      <c r="E8" s="143"/>
      <c r="F8" s="85"/>
      <c r="G8" s="27"/>
      <c r="H8" s="27"/>
      <c r="I8" s="46" t="s">
        <v>2</v>
      </c>
      <c r="J8" s="18"/>
      <c r="K8" s="27"/>
      <c r="L8" s="27"/>
      <c r="M8" s="27"/>
    </row>
    <row r="9" spans="1:13" ht="15" customHeight="1">
      <c r="E9" s="143"/>
      <c r="F9" s="85"/>
      <c r="G9" s="34">
        <v>2026</v>
      </c>
      <c r="H9" s="3"/>
      <c r="I9" s="34">
        <v>2025</v>
      </c>
      <c r="J9" s="1"/>
      <c r="K9" s="34">
        <v>2026</v>
      </c>
      <c r="L9" s="3"/>
      <c r="M9" s="34">
        <v>2025</v>
      </c>
    </row>
    <row r="10" spans="1:13" ht="15" customHeight="1">
      <c r="E10" s="144" t="s">
        <v>10</v>
      </c>
      <c r="F10" s="85"/>
      <c r="G10" s="50" t="s">
        <v>11</v>
      </c>
      <c r="H10" s="19"/>
      <c r="I10" s="50" t="s">
        <v>11</v>
      </c>
      <c r="J10" s="20"/>
      <c r="K10" s="50" t="s">
        <v>11</v>
      </c>
      <c r="L10" s="19"/>
      <c r="M10" s="50" t="s">
        <v>11</v>
      </c>
    </row>
    <row r="11" spans="1:13" ht="10.35" customHeight="1">
      <c r="E11" s="143"/>
      <c r="F11" s="85"/>
      <c r="G11" s="135"/>
      <c r="H11" s="19"/>
      <c r="I11" s="135"/>
      <c r="J11" s="20"/>
      <c r="K11" s="135"/>
      <c r="L11" s="19"/>
      <c r="M11" s="135"/>
    </row>
    <row r="12" spans="1:13" ht="15" customHeight="1">
      <c r="A12" s="75" t="s">
        <v>163</v>
      </c>
    </row>
    <row r="13" spans="1:13" ht="15" customHeight="1">
      <c r="A13" s="78" t="s">
        <v>164</v>
      </c>
      <c r="G13" s="77">
        <v>-20574</v>
      </c>
      <c r="H13" s="88"/>
      <c r="I13" s="77">
        <v>-35276</v>
      </c>
      <c r="J13" s="88"/>
      <c r="K13" s="77">
        <v>-8830</v>
      </c>
      <c r="L13" s="77"/>
      <c r="M13" s="77">
        <v>-2354</v>
      </c>
    </row>
    <row r="14" spans="1:13" ht="15" customHeight="1">
      <c r="A14" s="78" t="s">
        <v>165</v>
      </c>
      <c r="H14" s="88"/>
      <c r="J14" s="88"/>
      <c r="L14" s="77"/>
    </row>
    <row r="15" spans="1:13" ht="15" customHeight="1">
      <c r="A15" s="78" t="s">
        <v>166</v>
      </c>
      <c r="B15" s="78" t="s">
        <v>167</v>
      </c>
      <c r="H15" s="88"/>
      <c r="J15" s="88"/>
      <c r="L15" s="77"/>
    </row>
    <row r="16" spans="1:13" ht="15" customHeight="1">
      <c r="B16" s="106" t="s">
        <v>168</v>
      </c>
      <c r="G16" s="77">
        <v>40353</v>
      </c>
      <c r="H16" s="88"/>
      <c r="I16" s="77">
        <v>38786</v>
      </c>
      <c r="J16" s="88"/>
      <c r="K16" s="77">
        <v>2475</v>
      </c>
      <c r="L16" s="77"/>
      <c r="M16" s="77">
        <v>1003</v>
      </c>
    </row>
    <row r="17" spans="1:13" ht="15" customHeight="1">
      <c r="B17" s="106" t="s">
        <v>169</v>
      </c>
      <c r="G17" s="77">
        <v>688</v>
      </c>
      <c r="H17" s="88"/>
      <c r="I17" s="77">
        <v>644</v>
      </c>
      <c r="J17" s="88"/>
      <c r="K17" s="77">
        <v>394</v>
      </c>
      <c r="L17" s="77"/>
      <c r="M17" s="77">
        <v>374</v>
      </c>
    </row>
    <row r="18" spans="1:13" ht="15" customHeight="1">
      <c r="B18" s="145" t="s">
        <v>170</v>
      </c>
      <c r="E18" s="76"/>
      <c r="G18" s="77">
        <v>2655</v>
      </c>
      <c r="H18" s="88"/>
      <c r="I18" s="77">
        <v>-910</v>
      </c>
      <c r="J18" s="88"/>
      <c r="K18" s="77">
        <v>0</v>
      </c>
      <c r="L18" s="77"/>
      <c r="M18" s="77">
        <v>0</v>
      </c>
    </row>
    <row r="19" spans="1:13" ht="15" customHeight="1">
      <c r="B19" s="106" t="s">
        <v>234</v>
      </c>
      <c r="E19" s="76"/>
      <c r="G19" s="77">
        <v>0</v>
      </c>
      <c r="H19" s="88"/>
      <c r="I19" s="77">
        <v>345</v>
      </c>
      <c r="J19" s="88"/>
      <c r="K19" s="77">
        <v>0</v>
      </c>
      <c r="L19" s="77"/>
      <c r="M19" s="77">
        <v>111</v>
      </c>
    </row>
    <row r="20" spans="1:13" ht="15" customHeight="1">
      <c r="B20" s="106" t="s">
        <v>216</v>
      </c>
      <c r="E20" s="76"/>
      <c r="G20" s="77">
        <v>3706</v>
      </c>
      <c r="H20" s="88"/>
      <c r="I20" s="77">
        <v>5819</v>
      </c>
      <c r="J20" s="88"/>
      <c r="K20" s="77">
        <v>0</v>
      </c>
      <c r="L20" s="77"/>
      <c r="M20" s="77">
        <v>0</v>
      </c>
    </row>
    <row r="21" spans="1:13" ht="15" customHeight="1">
      <c r="B21" s="106" t="s">
        <v>235</v>
      </c>
      <c r="E21" s="76"/>
      <c r="G21" s="77">
        <v>0</v>
      </c>
      <c r="H21" s="88"/>
      <c r="I21" s="77">
        <v>0</v>
      </c>
      <c r="J21" s="88"/>
      <c r="K21" s="77">
        <v>0</v>
      </c>
      <c r="L21" s="77"/>
      <c r="M21" s="77">
        <v>88</v>
      </c>
    </row>
    <row r="22" spans="1:13" ht="15" customHeight="1">
      <c r="B22" s="106" t="s">
        <v>233</v>
      </c>
      <c r="E22" s="76"/>
      <c r="H22" s="88"/>
      <c r="J22" s="88"/>
      <c r="L22" s="77"/>
    </row>
    <row r="23" spans="1:13" ht="15" customHeight="1">
      <c r="C23" s="106" t="s">
        <v>239</v>
      </c>
      <c r="E23" s="76"/>
      <c r="G23" s="77">
        <v>-11425</v>
      </c>
      <c r="H23" s="88"/>
      <c r="I23" s="77">
        <v>0</v>
      </c>
      <c r="J23" s="88"/>
      <c r="K23" s="77">
        <v>0</v>
      </c>
      <c r="L23" s="77"/>
      <c r="M23" s="77">
        <v>0</v>
      </c>
    </row>
    <row r="24" spans="1:13" ht="15" customHeight="1">
      <c r="B24" s="106" t="s">
        <v>171</v>
      </c>
      <c r="G24" s="77">
        <v>-14345</v>
      </c>
      <c r="H24" s="88"/>
      <c r="I24" s="77">
        <v>-13446</v>
      </c>
      <c r="J24" s="88"/>
      <c r="K24" s="77">
        <v>-2508</v>
      </c>
      <c r="L24" s="77"/>
      <c r="M24" s="77">
        <v>-8845</v>
      </c>
    </row>
    <row r="25" spans="1:13" ht="15" customHeight="1">
      <c r="B25" s="106" t="s">
        <v>238</v>
      </c>
      <c r="G25" s="77">
        <v>5387</v>
      </c>
      <c r="H25" s="88"/>
      <c r="I25" s="77">
        <v>5835</v>
      </c>
      <c r="J25" s="88"/>
      <c r="K25" s="77">
        <v>321</v>
      </c>
      <c r="L25" s="77"/>
      <c r="M25" s="77">
        <v>88</v>
      </c>
    </row>
    <row r="26" spans="1:13" ht="15" customHeight="1">
      <c r="B26" s="106" t="s">
        <v>172</v>
      </c>
      <c r="E26" s="76">
        <v>12</v>
      </c>
      <c r="G26" s="91">
        <v>4776</v>
      </c>
      <c r="I26" s="91">
        <v>4740</v>
      </c>
      <c r="J26" s="78"/>
      <c r="K26" s="91">
        <v>0</v>
      </c>
      <c r="L26" s="78"/>
      <c r="M26" s="91">
        <v>0</v>
      </c>
    </row>
    <row r="27" spans="1:13" ht="10.35" customHeight="1">
      <c r="G27" s="132"/>
      <c r="H27" s="88"/>
      <c r="I27" s="132"/>
      <c r="J27" s="88"/>
      <c r="K27" s="132"/>
      <c r="L27" s="77"/>
      <c r="M27" s="132"/>
    </row>
    <row r="28" spans="1:13" ht="15" customHeight="1">
      <c r="A28" s="78" t="s">
        <v>166</v>
      </c>
      <c r="B28" s="78" t="s">
        <v>173</v>
      </c>
      <c r="G28" s="21"/>
      <c r="I28" s="21"/>
      <c r="J28" s="78"/>
      <c r="K28" s="21"/>
      <c r="L28" s="78"/>
      <c r="M28" s="21"/>
    </row>
    <row r="29" spans="1:13" ht="15" customHeight="1">
      <c r="C29" s="78" t="s">
        <v>174</v>
      </c>
      <c r="G29" s="78">
        <f>SUM(G12:G26)</f>
        <v>11221</v>
      </c>
      <c r="H29" s="136"/>
      <c r="I29" s="78">
        <f>SUM(I12:I26)</f>
        <v>6537</v>
      </c>
      <c r="J29" s="136"/>
      <c r="K29" s="78">
        <f>SUM(K12:K26)</f>
        <v>-8148</v>
      </c>
      <c r="L29" s="131"/>
      <c r="M29" s="78">
        <f>SUM(M12:M26)</f>
        <v>-9535</v>
      </c>
    </row>
    <row r="30" spans="1:13" ht="15" customHeight="1">
      <c r="B30" s="78" t="s">
        <v>175</v>
      </c>
      <c r="H30" s="136"/>
      <c r="J30" s="136"/>
      <c r="L30" s="131"/>
    </row>
    <row r="31" spans="1:13" ht="15" customHeight="1">
      <c r="C31" s="106" t="s">
        <v>176</v>
      </c>
      <c r="G31" s="77">
        <v>-9853</v>
      </c>
      <c r="H31" s="88"/>
      <c r="I31" s="132">
        <v>-19</v>
      </c>
      <c r="J31" s="78"/>
      <c r="K31" s="78">
        <v>61</v>
      </c>
      <c r="L31" s="78"/>
      <c r="M31" s="78">
        <v>-1900</v>
      </c>
    </row>
    <row r="32" spans="1:13" ht="15" customHeight="1">
      <c r="C32" s="106" t="s">
        <v>177</v>
      </c>
      <c r="G32" s="77">
        <v>3733</v>
      </c>
      <c r="H32" s="88"/>
      <c r="I32" s="77">
        <v>4456</v>
      </c>
      <c r="J32" s="88"/>
      <c r="K32" s="77">
        <v>0</v>
      </c>
      <c r="L32" s="22"/>
      <c r="M32" s="77">
        <v>0</v>
      </c>
    </row>
    <row r="33" spans="1:13" ht="15" customHeight="1">
      <c r="C33" s="106" t="s">
        <v>178</v>
      </c>
      <c r="G33" s="77">
        <v>0</v>
      </c>
      <c r="H33" s="88"/>
      <c r="I33" s="77">
        <v>160</v>
      </c>
      <c r="J33" s="88"/>
      <c r="K33" s="77">
        <v>0</v>
      </c>
      <c r="L33" s="22"/>
      <c r="M33" s="77">
        <v>0</v>
      </c>
    </row>
    <row r="34" spans="1:13" ht="15" customHeight="1">
      <c r="C34" s="106" t="s">
        <v>179</v>
      </c>
      <c r="G34" s="77">
        <v>631</v>
      </c>
      <c r="H34" s="88"/>
      <c r="I34" s="77">
        <v>-3178</v>
      </c>
      <c r="J34" s="88"/>
      <c r="K34" s="77">
        <v>41</v>
      </c>
      <c r="L34" s="77"/>
      <c r="M34" s="77">
        <v>-1599</v>
      </c>
    </row>
    <row r="35" spans="1:13" ht="15" customHeight="1">
      <c r="C35" s="106" t="s">
        <v>180</v>
      </c>
      <c r="G35" s="77">
        <v>11637</v>
      </c>
      <c r="H35" s="88"/>
      <c r="I35" s="77">
        <v>19757</v>
      </c>
      <c r="J35" s="88"/>
      <c r="K35" s="78">
        <v>868</v>
      </c>
      <c r="L35" s="77"/>
      <c r="M35" s="78">
        <v>5557</v>
      </c>
    </row>
    <row r="36" spans="1:13" ht="15" customHeight="1">
      <c r="C36" s="106" t="s">
        <v>181</v>
      </c>
      <c r="G36" s="91">
        <v>-1551</v>
      </c>
      <c r="H36" s="88"/>
      <c r="I36" s="91">
        <v>-11314</v>
      </c>
      <c r="J36" s="88"/>
      <c r="K36" s="91">
        <v>0</v>
      </c>
      <c r="L36" s="77"/>
      <c r="M36" s="91">
        <v>841</v>
      </c>
    </row>
    <row r="37" spans="1:13" ht="15" customHeight="1">
      <c r="G37" s="132"/>
      <c r="H37" s="88"/>
      <c r="I37" s="132"/>
      <c r="J37" s="88"/>
      <c r="K37" s="132"/>
      <c r="L37" s="77"/>
      <c r="M37" s="132"/>
    </row>
    <row r="38" spans="1:13" ht="15" customHeight="1">
      <c r="B38" s="78" t="s">
        <v>182</v>
      </c>
      <c r="G38" s="21">
        <f>SUM(G28:G36)</f>
        <v>15818</v>
      </c>
      <c r="H38" s="88"/>
      <c r="I38" s="21">
        <f>SUM(I28:I36)</f>
        <v>16399</v>
      </c>
      <c r="J38" s="88"/>
      <c r="K38" s="21">
        <f>SUM(K29:K37)</f>
        <v>-7178</v>
      </c>
      <c r="L38" s="77"/>
      <c r="M38" s="21">
        <f>SUM(M29:M37)</f>
        <v>-6636</v>
      </c>
    </row>
    <row r="39" spans="1:13" ht="15" customHeight="1">
      <c r="C39" s="106" t="s">
        <v>230</v>
      </c>
      <c r="G39" s="91">
        <v>-698</v>
      </c>
      <c r="H39" s="88"/>
      <c r="I39" s="91">
        <v>-1127</v>
      </c>
      <c r="J39" s="88"/>
      <c r="K39" s="91">
        <v>-99</v>
      </c>
      <c r="L39" s="77"/>
      <c r="M39" s="91">
        <v>-61</v>
      </c>
    </row>
    <row r="40" spans="1:13" ht="10.35" customHeight="1">
      <c r="C40" s="106"/>
      <c r="H40" s="88"/>
      <c r="J40" s="88"/>
      <c r="L40" s="77"/>
    </row>
    <row r="41" spans="1:13" ht="15" customHeight="1">
      <c r="A41" s="75" t="s">
        <v>183</v>
      </c>
      <c r="B41" s="75"/>
      <c r="G41" s="91">
        <f>SUM(G38:G39)</f>
        <v>15120</v>
      </c>
      <c r="H41" s="77"/>
      <c r="I41" s="91">
        <f>SUM(I38:I39)</f>
        <v>15272</v>
      </c>
      <c r="J41" s="77"/>
      <c r="K41" s="91">
        <f>SUM(K38:K39)</f>
        <v>-7277</v>
      </c>
      <c r="L41" s="77"/>
      <c r="M41" s="91">
        <f>SUM(M38:M39)</f>
        <v>-6697</v>
      </c>
    </row>
    <row r="42" spans="1:13" ht="10.35" customHeight="1">
      <c r="H42" s="77"/>
      <c r="J42" s="77"/>
      <c r="L42" s="77"/>
    </row>
    <row r="43" spans="1:13" ht="15" customHeight="1">
      <c r="A43" s="75" t="s">
        <v>184</v>
      </c>
    </row>
    <row r="44" spans="1:13" ht="15" customHeight="1">
      <c r="A44" s="78" t="s">
        <v>185</v>
      </c>
      <c r="G44" s="77">
        <v>0</v>
      </c>
      <c r="I44" s="77">
        <v>-160</v>
      </c>
      <c r="K44" s="77">
        <v>0</v>
      </c>
      <c r="M44" s="77">
        <v>0</v>
      </c>
    </row>
    <row r="45" spans="1:13" ht="15" customHeight="1">
      <c r="A45" s="78" t="s">
        <v>213</v>
      </c>
      <c r="G45" s="77">
        <v>12008</v>
      </c>
      <c r="I45" s="77">
        <v>10411</v>
      </c>
      <c r="K45" s="77">
        <v>0</v>
      </c>
      <c r="M45" s="77">
        <v>0</v>
      </c>
    </row>
    <row r="46" spans="1:13" ht="15" customHeight="1">
      <c r="A46" s="78" t="s">
        <v>187</v>
      </c>
      <c r="G46" s="77">
        <v>0</v>
      </c>
      <c r="H46" s="88"/>
      <c r="I46" s="77">
        <v>3</v>
      </c>
      <c r="J46" s="88"/>
      <c r="K46" s="77">
        <v>0</v>
      </c>
      <c r="L46" s="77"/>
      <c r="M46" s="77">
        <v>15</v>
      </c>
    </row>
    <row r="47" spans="1:13" ht="15" customHeight="1">
      <c r="A47" s="78" t="s">
        <v>186</v>
      </c>
      <c r="G47" s="77">
        <v>-4658</v>
      </c>
      <c r="H47" s="88"/>
      <c r="I47" s="77">
        <v>-8264</v>
      </c>
      <c r="J47" s="88"/>
      <c r="K47" s="77">
        <v>-61</v>
      </c>
      <c r="L47" s="77"/>
      <c r="M47" s="77">
        <v>-4416</v>
      </c>
    </row>
    <row r="48" spans="1:13" ht="15" customHeight="1">
      <c r="A48" s="78" t="s">
        <v>188</v>
      </c>
      <c r="G48" s="77">
        <v>-998</v>
      </c>
      <c r="H48" s="88"/>
      <c r="I48" s="77">
        <v>0</v>
      </c>
      <c r="J48" s="88"/>
      <c r="K48" s="77">
        <v>0</v>
      </c>
      <c r="L48" s="77"/>
      <c r="M48" s="77">
        <v>0</v>
      </c>
    </row>
    <row r="49" spans="1:13" ht="15" customHeight="1">
      <c r="A49" s="78" t="s">
        <v>189</v>
      </c>
      <c r="E49" s="90">
        <v>21.4</v>
      </c>
      <c r="G49" s="77">
        <v>0</v>
      </c>
      <c r="H49" s="88"/>
      <c r="I49" s="77">
        <v>0</v>
      </c>
      <c r="J49" s="78"/>
      <c r="K49" s="78">
        <v>12205</v>
      </c>
      <c r="L49" s="78"/>
      <c r="M49" s="132">
        <v>11133</v>
      </c>
    </row>
    <row r="50" spans="1:13" ht="15" customHeight="1">
      <c r="A50" s="78" t="s">
        <v>190</v>
      </c>
      <c r="E50" s="90">
        <v>21.4</v>
      </c>
      <c r="G50" s="77">
        <v>-3850</v>
      </c>
      <c r="H50" s="88"/>
      <c r="I50" s="77">
        <v>0</v>
      </c>
      <c r="J50" s="88"/>
      <c r="K50" s="77">
        <v>-3850</v>
      </c>
      <c r="L50" s="77"/>
      <c r="M50" s="77">
        <v>0</v>
      </c>
    </row>
    <row r="51" spans="1:13" ht="15" customHeight="1">
      <c r="A51" s="78" t="s">
        <v>227</v>
      </c>
      <c r="E51" s="90">
        <v>21.4</v>
      </c>
      <c r="G51" s="77">
        <v>0</v>
      </c>
      <c r="H51" s="88"/>
      <c r="I51" s="77">
        <v>0</v>
      </c>
      <c r="J51" s="88"/>
      <c r="K51" s="77">
        <v>396</v>
      </c>
      <c r="L51" s="77"/>
      <c r="M51" s="77">
        <v>0</v>
      </c>
    </row>
    <row r="52" spans="1:13" ht="15" customHeight="1">
      <c r="A52" s="78" t="s">
        <v>191</v>
      </c>
      <c r="G52" s="91">
        <v>186</v>
      </c>
      <c r="H52" s="88"/>
      <c r="I52" s="91">
        <v>3</v>
      </c>
      <c r="J52" s="88"/>
      <c r="K52" s="91">
        <v>1016</v>
      </c>
      <c r="L52" s="77"/>
      <c r="M52" s="91">
        <v>1136</v>
      </c>
    </row>
    <row r="53" spans="1:13" ht="10.35" customHeight="1">
      <c r="A53" s="75"/>
      <c r="G53" s="132"/>
      <c r="H53" s="136"/>
      <c r="I53" s="132"/>
      <c r="J53" s="136"/>
      <c r="K53" s="132"/>
      <c r="L53" s="131"/>
      <c r="M53" s="132"/>
    </row>
    <row r="54" spans="1:13" ht="15" customHeight="1">
      <c r="A54" s="75" t="s">
        <v>236</v>
      </c>
      <c r="B54" s="75"/>
      <c r="G54" s="134">
        <f>SUM(G44:G52)</f>
        <v>2688</v>
      </c>
      <c r="H54" s="136"/>
      <c r="I54" s="134">
        <f>SUM(I44:I52)</f>
        <v>1993</v>
      </c>
      <c r="J54" s="136"/>
      <c r="K54" s="134">
        <f>SUM(K44:K52)</f>
        <v>9706</v>
      </c>
      <c r="L54" s="131"/>
      <c r="M54" s="134">
        <f>SUM(M44:M52)</f>
        <v>7868</v>
      </c>
    </row>
    <row r="55" spans="1:13" ht="15" customHeight="1">
      <c r="A55" s="75"/>
      <c r="B55" s="75"/>
      <c r="G55" s="132"/>
      <c r="H55" s="136"/>
      <c r="I55" s="132"/>
      <c r="J55" s="136"/>
      <c r="K55" s="132"/>
      <c r="L55" s="131"/>
      <c r="M55" s="132"/>
    </row>
    <row r="56" spans="1:13" ht="15" customHeight="1">
      <c r="A56" s="75"/>
      <c r="B56" s="75"/>
      <c r="G56" s="132"/>
      <c r="H56" s="136"/>
      <c r="I56" s="132"/>
      <c r="J56" s="136"/>
      <c r="K56" s="132"/>
      <c r="L56" s="131"/>
      <c r="M56" s="132"/>
    </row>
    <row r="57" spans="1:13" ht="15" customHeight="1">
      <c r="A57" s="75"/>
      <c r="B57" s="75"/>
      <c r="G57" s="132"/>
      <c r="H57" s="136"/>
      <c r="I57" s="132"/>
      <c r="J57" s="136"/>
      <c r="K57" s="132"/>
      <c r="L57" s="131"/>
      <c r="M57" s="132"/>
    </row>
    <row r="58" spans="1:13" ht="6.75" customHeight="1">
      <c r="A58" s="75"/>
      <c r="B58" s="75"/>
      <c r="G58" s="132"/>
      <c r="H58" s="136"/>
      <c r="I58" s="132"/>
      <c r="J58" s="136"/>
      <c r="K58" s="132"/>
      <c r="L58" s="131"/>
      <c r="M58" s="132"/>
    </row>
    <row r="59" spans="1:13" ht="22.35" customHeight="1">
      <c r="A59" s="209" t="s">
        <v>34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</row>
    <row r="60" spans="1:13" ht="16.5" customHeight="1">
      <c r="A60" s="75" t="str">
        <f>A1</f>
        <v>All Energy and Utilities Public Company Limited</v>
      </c>
      <c r="B60" s="75"/>
      <c r="C60" s="75"/>
      <c r="D60" s="75"/>
      <c r="K60" s="97"/>
      <c r="L60" s="97"/>
      <c r="M60" s="79" t="s">
        <v>7</v>
      </c>
    </row>
    <row r="61" spans="1:13" ht="16.5" customHeight="1">
      <c r="A61" s="75" t="s">
        <v>161</v>
      </c>
      <c r="B61" s="75"/>
      <c r="C61" s="75"/>
      <c r="D61" s="75"/>
    </row>
    <row r="62" spans="1:13" ht="16.5" customHeight="1">
      <c r="A62" s="81" t="s">
        <v>219</v>
      </c>
      <c r="B62" s="81"/>
      <c r="C62" s="81"/>
      <c r="D62" s="81"/>
      <c r="E62" s="142"/>
      <c r="F62" s="82"/>
      <c r="G62" s="83"/>
      <c r="H62" s="84"/>
      <c r="I62" s="83"/>
      <c r="J62" s="133"/>
      <c r="K62" s="83"/>
      <c r="L62" s="134"/>
      <c r="M62" s="83"/>
    </row>
    <row r="64" spans="1:13" ht="16.5" customHeight="1">
      <c r="I64" s="78"/>
    </row>
    <row r="65" spans="1:13" ht="16.5" customHeight="1">
      <c r="A65" s="78" t="s">
        <v>3</v>
      </c>
      <c r="E65" s="143"/>
      <c r="F65" s="85"/>
      <c r="G65" s="206" t="s">
        <v>4</v>
      </c>
      <c r="H65" s="206"/>
      <c r="I65" s="206"/>
      <c r="J65" s="18"/>
      <c r="K65" s="207" t="s">
        <v>162</v>
      </c>
      <c r="L65" s="207"/>
      <c r="M65" s="207"/>
    </row>
    <row r="66" spans="1:13" ht="16.5" customHeight="1">
      <c r="E66" s="143"/>
      <c r="F66" s="85"/>
      <c r="G66" s="208" t="s">
        <v>6</v>
      </c>
      <c r="H66" s="208"/>
      <c r="I66" s="208"/>
      <c r="J66" s="18"/>
      <c r="K66" s="208" t="s">
        <v>6</v>
      </c>
      <c r="L66" s="208"/>
      <c r="M66" s="208"/>
    </row>
    <row r="67" spans="1:13" ht="16.5" customHeight="1">
      <c r="E67" s="143"/>
      <c r="F67" s="85"/>
      <c r="G67" s="27"/>
      <c r="H67" s="27"/>
      <c r="I67" s="46" t="s">
        <v>2</v>
      </c>
      <c r="J67" s="18"/>
      <c r="K67" s="27"/>
      <c r="L67" s="27"/>
      <c r="M67" s="27"/>
    </row>
    <row r="68" spans="1:13" ht="16.5" customHeight="1">
      <c r="E68" s="143"/>
      <c r="F68" s="85"/>
      <c r="G68" s="34">
        <v>2026</v>
      </c>
      <c r="H68" s="3"/>
      <c r="I68" s="34">
        <v>2025</v>
      </c>
      <c r="J68" s="1"/>
      <c r="K68" s="34">
        <v>2026</v>
      </c>
      <c r="L68" s="3"/>
      <c r="M68" s="34">
        <v>2025</v>
      </c>
    </row>
    <row r="69" spans="1:13" ht="16.5" customHeight="1">
      <c r="E69" s="144" t="s">
        <v>10</v>
      </c>
      <c r="F69" s="85"/>
      <c r="G69" s="50" t="s">
        <v>11</v>
      </c>
      <c r="H69" s="19"/>
      <c r="I69" s="50" t="s">
        <v>11</v>
      </c>
      <c r="J69" s="20"/>
      <c r="K69" s="50" t="s">
        <v>11</v>
      </c>
      <c r="L69" s="19"/>
      <c r="M69" s="50" t="s">
        <v>11</v>
      </c>
    </row>
    <row r="71" spans="1:13" ht="16.5" customHeight="1">
      <c r="A71" s="75" t="s">
        <v>192</v>
      </c>
      <c r="G71" s="78"/>
      <c r="H71" s="136"/>
      <c r="I71" s="21"/>
      <c r="J71" s="136"/>
      <c r="K71" s="21"/>
      <c r="L71" s="131"/>
      <c r="M71" s="21"/>
    </row>
    <row r="72" spans="1:13" ht="16.5" customHeight="1">
      <c r="A72" s="78" t="s">
        <v>241</v>
      </c>
      <c r="G72" s="77">
        <v>-8</v>
      </c>
      <c r="H72" s="136"/>
      <c r="I72" s="77">
        <v>389</v>
      </c>
      <c r="J72" s="136"/>
      <c r="K72" s="77">
        <v>0</v>
      </c>
      <c r="M72" s="77">
        <v>0</v>
      </c>
    </row>
    <row r="73" spans="1:13" ht="16.5" customHeight="1">
      <c r="A73" s="78" t="s">
        <v>193</v>
      </c>
      <c r="E73" s="76">
        <v>17</v>
      </c>
      <c r="G73" s="77">
        <v>-2418</v>
      </c>
      <c r="I73" s="77">
        <v>-4516</v>
      </c>
      <c r="J73" s="78"/>
      <c r="K73" s="77">
        <v>0</v>
      </c>
      <c r="L73" s="78"/>
      <c r="M73" s="77">
        <v>0</v>
      </c>
    </row>
    <row r="74" spans="1:13" ht="16.5" customHeight="1">
      <c r="A74" s="78" t="s">
        <v>194</v>
      </c>
      <c r="E74" s="90">
        <v>21.5</v>
      </c>
      <c r="G74" s="77">
        <v>-11600</v>
      </c>
      <c r="H74" s="136"/>
      <c r="I74" s="77">
        <v>-7200</v>
      </c>
      <c r="J74" s="136"/>
      <c r="K74" s="77">
        <v>0</v>
      </c>
      <c r="M74" s="77">
        <v>0</v>
      </c>
    </row>
    <row r="75" spans="1:13" ht="16.5" customHeight="1">
      <c r="A75" s="78" t="s">
        <v>195</v>
      </c>
      <c r="E75" s="76">
        <v>18</v>
      </c>
      <c r="G75" s="77">
        <v>-8260</v>
      </c>
      <c r="H75" s="136"/>
      <c r="I75" s="77">
        <v>-5939</v>
      </c>
      <c r="J75" s="136"/>
      <c r="K75" s="77">
        <v>-2536</v>
      </c>
      <c r="M75" s="77">
        <v>-1012</v>
      </c>
    </row>
    <row r="76" spans="1:13" ht="16.5" customHeight="1">
      <c r="A76" s="78" t="s">
        <v>196</v>
      </c>
      <c r="G76" s="83">
        <v>-598</v>
      </c>
      <c r="H76" s="136"/>
      <c r="I76" s="83">
        <v>-2492</v>
      </c>
      <c r="J76" s="136"/>
      <c r="K76" s="91">
        <v>0</v>
      </c>
      <c r="M76" s="83">
        <v>-5</v>
      </c>
    </row>
    <row r="77" spans="1:13" ht="16.5" customHeight="1">
      <c r="E77" s="146"/>
      <c r="F77" s="78"/>
      <c r="G77" s="78"/>
      <c r="I77" s="78"/>
      <c r="J77" s="78"/>
      <c r="K77" s="78"/>
      <c r="L77" s="78"/>
      <c r="M77" s="78"/>
    </row>
    <row r="78" spans="1:13" ht="16.5" customHeight="1">
      <c r="A78" s="75" t="s">
        <v>197</v>
      </c>
      <c r="B78" s="75"/>
      <c r="G78" s="83">
        <f>SUM(G72:G76)</f>
        <v>-22884</v>
      </c>
      <c r="H78" s="136"/>
      <c r="I78" s="83">
        <f>SUM(I72:I76)</f>
        <v>-19758</v>
      </c>
      <c r="J78" s="136"/>
      <c r="K78" s="83">
        <f>SUM(K72:K76)</f>
        <v>-2536</v>
      </c>
      <c r="M78" s="83">
        <f>SUM(M72:M76)</f>
        <v>-1017</v>
      </c>
    </row>
    <row r="79" spans="1:13" ht="16.5" customHeight="1">
      <c r="A79" s="75"/>
      <c r="B79" s="75"/>
      <c r="G79" s="132"/>
      <c r="H79" s="136"/>
      <c r="I79" s="132"/>
      <c r="J79" s="136"/>
      <c r="K79" s="132"/>
      <c r="L79" s="77"/>
      <c r="M79" s="132"/>
    </row>
    <row r="80" spans="1:13" ht="16.5" customHeight="1">
      <c r="A80" s="75" t="s">
        <v>242</v>
      </c>
      <c r="B80" s="75"/>
      <c r="G80" s="77">
        <f>SUM(G41,G54,G78)</f>
        <v>-5076</v>
      </c>
      <c r="H80" s="132"/>
      <c r="I80" s="77">
        <f>SUM(I41,I54,I78)</f>
        <v>-2493</v>
      </c>
      <c r="J80" s="132"/>
      <c r="K80" s="77">
        <f>SUM(K41,K54,K78)</f>
        <v>-107</v>
      </c>
      <c r="M80" s="77">
        <f>SUM(M41,M54,M78)</f>
        <v>154</v>
      </c>
    </row>
    <row r="81" spans="1:13" ht="16.5" customHeight="1">
      <c r="A81" s="78" t="s">
        <v>198</v>
      </c>
      <c r="G81" s="83">
        <v>10597</v>
      </c>
      <c r="I81" s="83">
        <v>19556</v>
      </c>
      <c r="J81" s="78"/>
      <c r="K81" s="134">
        <v>297</v>
      </c>
      <c r="M81" s="134">
        <v>587</v>
      </c>
    </row>
    <row r="82" spans="1:13" ht="16.5" customHeight="1">
      <c r="G82" s="132"/>
      <c r="H82" s="136"/>
      <c r="I82" s="132"/>
      <c r="J82" s="136"/>
      <c r="K82" s="132"/>
      <c r="M82" s="132"/>
    </row>
    <row r="83" spans="1:13" ht="16.5" customHeight="1" thickBot="1">
      <c r="A83" s="75" t="s">
        <v>199</v>
      </c>
      <c r="G83" s="137">
        <f>SUM(G80:G82)</f>
        <v>5521</v>
      </c>
      <c r="H83" s="136"/>
      <c r="I83" s="137">
        <f>SUM(I80:I82)</f>
        <v>17063</v>
      </c>
      <c r="J83" s="136"/>
      <c r="K83" s="137">
        <f>SUM(K80:K82)</f>
        <v>190</v>
      </c>
      <c r="L83" s="77"/>
      <c r="M83" s="137">
        <f>SUM(M80:M82)</f>
        <v>741</v>
      </c>
    </row>
    <row r="84" spans="1:13" ht="16.5" customHeight="1" thickTop="1">
      <c r="A84" s="75"/>
      <c r="G84" s="132"/>
      <c r="H84" s="136"/>
      <c r="I84" s="132"/>
      <c r="J84" s="136"/>
      <c r="K84" s="132"/>
      <c r="L84" s="77"/>
      <c r="M84" s="132"/>
    </row>
    <row r="85" spans="1:13" ht="16.5" customHeight="1">
      <c r="A85" s="75"/>
      <c r="G85" s="132"/>
      <c r="H85" s="136"/>
      <c r="I85" s="132"/>
      <c r="J85" s="136"/>
      <c r="K85" s="132"/>
      <c r="L85" s="77"/>
      <c r="M85" s="132"/>
    </row>
    <row r="86" spans="1:13" ht="16.5" customHeight="1">
      <c r="A86" s="75" t="s">
        <v>200</v>
      </c>
      <c r="G86" s="23"/>
      <c r="H86" s="24"/>
      <c r="I86" s="23"/>
      <c r="J86" s="24"/>
      <c r="K86" s="23"/>
      <c r="L86" s="23"/>
      <c r="M86" s="23"/>
    </row>
    <row r="87" spans="1:13" ht="16.5" customHeight="1">
      <c r="A87" s="106" t="s">
        <v>201</v>
      </c>
      <c r="G87" s="25"/>
      <c r="H87" s="26"/>
      <c r="I87" s="25"/>
      <c r="J87" s="26"/>
      <c r="K87" s="25"/>
      <c r="L87" s="25"/>
      <c r="M87" s="25"/>
    </row>
    <row r="88" spans="1:13" ht="16.5" customHeight="1">
      <c r="B88" s="106" t="s">
        <v>202</v>
      </c>
      <c r="G88" s="132">
        <v>1030</v>
      </c>
      <c r="H88" s="136"/>
      <c r="I88" s="77">
        <v>1515</v>
      </c>
      <c r="K88" s="77">
        <v>32</v>
      </c>
      <c r="M88" s="77">
        <v>0</v>
      </c>
    </row>
    <row r="89" spans="1:13" ht="16.5" customHeight="1">
      <c r="A89" s="106" t="s">
        <v>240</v>
      </c>
      <c r="E89" s="76">
        <v>14</v>
      </c>
      <c r="G89" s="132">
        <v>16458</v>
      </c>
      <c r="H89" s="136"/>
      <c r="I89" s="132">
        <v>24374</v>
      </c>
      <c r="J89" s="136"/>
      <c r="K89" s="132">
        <v>0</v>
      </c>
      <c r="L89" s="77"/>
      <c r="M89" s="132">
        <v>23626</v>
      </c>
    </row>
    <row r="90" spans="1:13" ht="16.5" customHeight="1">
      <c r="A90" s="75"/>
      <c r="G90" s="132"/>
      <c r="H90" s="136"/>
      <c r="I90" s="132"/>
      <c r="J90" s="136"/>
      <c r="K90" s="132"/>
      <c r="L90" s="77"/>
      <c r="M90" s="132"/>
    </row>
    <row r="91" spans="1:13" ht="16.5" customHeight="1">
      <c r="A91" s="75"/>
      <c r="G91" s="132"/>
      <c r="H91" s="136"/>
      <c r="I91" s="132"/>
      <c r="J91" s="136"/>
      <c r="K91" s="132"/>
      <c r="L91" s="77"/>
      <c r="M91" s="132"/>
    </row>
    <row r="92" spans="1:13" ht="16.5" customHeight="1">
      <c r="A92" s="75"/>
      <c r="G92" s="132"/>
      <c r="H92" s="136"/>
      <c r="I92" s="132"/>
      <c r="J92" s="136"/>
      <c r="K92" s="132"/>
      <c r="L92" s="77"/>
      <c r="M92" s="132"/>
    </row>
    <row r="93" spans="1:13" ht="16.5" customHeight="1">
      <c r="A93" s="75"/>
      <c r="G93" s="132"/>
      <c r="H93" s="136"/>
      <c r="I93" s="132"/>
      <c r="J93" s="136"/>
      <c r="K93" s="132"/>
      <c r="L93" s="77"/>
      <c r="M93" s="132"/>
    </row>
    <row r="94" spans="1:13" ht="16.5" customHeight="1">
      <c r="A94" s="75"/>
      <c r="G94" s="132"/>
      <c r="H94" s="136"/>
      <c r="I94" s="132"/>
      <c r="J94" s="136"/>
      <c r="K94" s="132"/>
      <c r="L94" s="77"/>
      <c r="M94" s="132"/>
    </row>
    <row r="95" spans="1:13" ht="16.5" customHeight="1">
      <c r="A95" s="75"/>
      <c r="G95" s="132"/>
      <c r="H95" s="136"/>
      <c r="I95" s="132"/>
      <c r="J95" s="136"/>
      <c r="K95" s="132"/>
      <c r="L95" s="77"/>
      <c r="M95" s="132"/>
    </row>
    <row r="96" spans="1:13" ht="16.5" customHeight="1">
      <c r="A96" s="75"/>
      <c r="G96" s="132"/>
      <c r="H96" s="136"/>
      <c r="I96" s="132"/>
      <c r="J96" s="136"/>
      <c r="K96" s="132"/>
      <c r="L96" s="77"/>
      <c r="M96" s="132"/>
    </row>
    <row r="97" spans="1:13" ht="16.5" customHeight="1">
      <c r="A97" s="75"/>
      <c r="G97" s="132"/>
      <c r="H97" s="136"/>
      <c r="I97" s="132"/>
      <c r="J97" s="136"/>
      <c r="K97" s="132"/>
      <c r="L97" s="77"/>
      <c r="M97" s="132"/>
    </row>
    <row r="98" spans="1:13" ht="16.5" customHeight="1">
      <c r="A98" s="75"/>
      <c r="G98" s="132"/>
      <c r="H98" s="136"/>
      <c r="I98" s="132"/>
      <c r="J98" s="136"/>
      <c r="K98" s="132"/>
      <c r="L98" s="77"/>
      <c r="M98" s="132"/>
    </row>
    <row r="99" spans="1:13" ht="16.5" customHeight="1">
      <c r="A99" s="75"/>
      <c r="G99" s="132"/>
      <c r="H99" s="136"/>
      <c r="I99" s="132"/>
      <c r="J99" s="136"/>
      <c r="K99" s="132"/>
      <c r="L99" s="77"/>
      <c r="M99" s="132"/>
    </row>
    <row r="100" spans="1:13" ht="16.5" customHeight="1">
      <c r="A100" s="75"/>
      <c r="G100" s="132"/>
      <c r="H100" s="136"/>
      <c r="I100" s="132"/>
      <c r="J100" s="136"/>
      <c r="K100" s="132"/>
      <c r="L100" s="77"/>
      <c r="M100" s="132"/>
    </row>
    <row r="101" spans="1:13" ht="16.5" customHeight="1">
      <c r="A101" s="75"/>
      <c r="G101" s="132"/>
      <c r="H101" s="136"/>
      <c r="I101" s="132"/>
      <c r="J101" s="136"/>
      <c r="K101" s="132"/>
      <c r="L101" s="77"/>
      <c r="M101" s="132"/>
    </row>
    <row r="102" spans="1:13" ht="16.5" customHeight="1">
      <c r="A102" s="75"/>
      <c r="G102" s="132"/>
      <c r="H102" s="136"/>
      <c r="I102" s="132"/>
      <c r="J102" s="136"/>
      <c r="K102" s="132"/>
      <c r="L102" s="77"/>
      <c r="M102" s="132"/>
    </row>
    <row r="103" spans="1:13" ht="16.5" customHeight="1">
      <c r="A103" s="75"/>
      <c r="G103" s="132"/>
      <c r="H103" s="136"/>
      <c r="I103" s="132"/>
      <c r="J103" s="136"/>
      <c r="K103" s="132"/>
      <c r="L103" s="77"/>
      <c r="M103" s="132"/>
    </row>
    <row r="104" spans="1:13" ht="16.5" customHeight="1">
      <c r="A104" s="75"/>
      <c r="G104" s="132"/>
      <c r="H104" s="136"/>
      <c r="I104" s="132"/>
      <c r="J104" s="136"/>
      <c r="K104" s="132"/>
      <c r="L104" s="77"/>
      <c r="M104" s="132"/>
    </row>
    <row r="105" spans="1:13" ht="16.5" customHeight="1">
      <c r="A105" s="75"/>
      <c r="G105" s="132"/>
      <c r="H105" s="136"/>
      <c r="I105" s="132"/>
      <c r="J105" s="136"/>
      <c r="K105" s="132"/>
      <c r="L105" s="77"/>
      <c r="M105" s="132"/>
    </row>
    <row r="106" spans="1:13" ht="16.5" customHeight="1">
      <c r="A106" s="75"/>
      <c r="G106" s="132"/>
      <c r="H106" s="136"/>
      <c r="I106" s="132"/>
      <c r="J106" s="136"/>
      <c r="K106" s="132"/>
      <c r="L106" s="77"/>
      <c r="M106" s="132"/>
    </row>
    <row r="107" spans="1:13" ht="16.5" customHeight="1">
      <c r="A107" s="75"/>
      <c r="G107" s="132"/>
      <c r="H107" s="136"/>
      <c r="I107" s="132"/>
      <c r="J107" s="136"/>
      <c r="K107" s="132"/>
      <c r="L107" s="77"/>
      <c r="M107" s="132"/>
    </row>
    <row r="108" spans="1:13" ht="16.5" customHeight="1">
      <c r="A108" s="75"/>
      <c r="G108" s="132"/>
      <c r="H108" s="136"/>
      <c r="I108" s="132"/>
      <c r="J108" s="136"/>
      <c r="K108" s="132"/>
      <c r="L108" s="77"/>
      <c r="M108" s="132"/>
    </row>
    <row r="109" spans="1:13" ht="16.5" customHeight="1">
      <c r="A109" s="75"/>
      <c r="G109" s="132"/>
      <c r="H109" s="136"/>
      <c r="I109" s="132"/>
      <c r="J109" s="136"/>
      <c r="K109" s="132"/>
      <c r="L109" s="77"/>
      <c r="M109" s="132"/>
    </row>
    <row r="110" spans="1:13" ht="16.5" customHeight="1">
      <c r="A110" s="75"/>
      <c r="G110" s="132"/>
      <c r="H110" s="136"/>
      <c r="I110" s="132"/>
      <c r="J110" s="136"/>
      <c r="K110" s="132"/>
      <c r="L110" s="77"/>
      <c r="M110" s="132"/>
    </row>
    <row r="111" spans="1:13" ht="22.35" customHeight="1">
      <c r="A111" s="209" t="str">
        <f>A59</f>
        <v>The accompanying notes form part of this interim financial information.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</row>
  </sheetData>
  <mergeCells count="10">
    <mergeCell ref="G66:I66"/>
    <mergeCell ref="K66:M66"/>
    <mergeCell ref="A111:M111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1" manualBreakCount="1">
    <brk id="59" min="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15133a-4ff0-4cb0-9296-86881636e216">
      <Terms xmlns="http://schemas.microsoft.com/office/infopath/2007/PartnerControls"/>
    </lcf76f155ced4ddcb4097134ff3c332f>
    <TaxCatchAll xmlns="6b9e7398-c448-4c29-a40e-25daae4ece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11" ma:contentTypeDescription="Create a new document." ma:contentTypeScope="" ma:versionID="782ec20e91928e8c16503aa84e40e251">
  <xsd:schema xmlns:xsd="http://www.w3.org/2001/XMLSchema" xmlns:xs="http://www.w3.org/2001/XMLSchema" xmlns:p="http://schemas.microsoft.com/office/2006/metadata/properties" xmlns:ns2="6f15133a-4ff0-4cb0-9296-86881636e216" xmlns:ns3="6b9e7398-c448-4c29-a40e-25daae4ece09" targetNamespace="http://schemas.microsoft.com/office/2006/metadata/properties" ma:root="true" ma:fieldsID="00f50628cebc8aa651a67f44f774f236" ns2:_="" ns3:_="">
    <xsd:import namespace="6f15133a-4ff0-4cb0-9296-86881636e216"/>
    <xsd:import namespace="6b9e7398-c448-4c29-a40e-25daae4ec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e7398-c448-4c29-a40e-25daae4ece0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3a281f5-2ffa-4b52-9082-1cbdebaa96de}" ma:internalName="TaxCatchAll" ma:showField="CatchAllData" ma:web="6b9e7398-c448-4c29-a40e-25daae4ec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E94D25-9591-43F0-A720-1F3B40302D2F}">
  <ds:schemaRefs>
    <ds:schemaRef ds:uri="http://www.w3.org/XML/1998/namespace"/>
    <ds:schemaRef ds:uri="6f15133a-4ff0-4cb0-9296-86881636e216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6b9e7398-c448-4c29-a40e-25daae4ece09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7A102F-605C-4684-B02C-6724B7CFB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6b9e7398-c448-4c29-a40e-25daae4ec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Eng5-6 (3M)</vt:lpstr>
      <vt:lpstr>Eng7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Thanisorn Saetang (TH)</cp:lastModifiedBy>
  <cp:revision/>
  <cp:lastPrinted>2026-05-14T08:32:24Z</cp:lastPrinted>
  <dcterms:created xsi:type="dcterms:W3CDTF">2009-01-23T10:19:39Z</dcterms:created>
  <dcterms:modified xsi:type="dcterms:W3CDTF">2026-05-14T08:35:28Z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  <property fmtid="{D5CDD505-2E9C-101B-9397-08002B2CF9AE}" pid="3" name="MediaServiceImageTags">
    <vt:lpwstr/>
  </property>
</Properties>
</file>