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Q1'Mar26 (PPE)\"/>
    </mc:Choice>
  </mc:AlternateContent>
  <xr:revisionPtr revIDLastSave="0" documentId="13_ncr:1_{BB884B46-2D59-476F-9288-D1B38E9E6557}" xr6:coauthVersionLast="47" xr6:coauthVersionMax="47" xr10:uidLastSave="{00000000-0000-0000-0000-000000000000}"/>
  <bookViews>
    <workbookView xWindow="-120" yWindow="-120" windowWidth="29040" windowHeight="15720" tabRatio="718" activeTab="4" xr2:uid="{00000000-000D-0000-FFFF-FFFF00000000}"/>
  </bookViews>
  <sheets>
    <sheet name="2-4" sheetId="90" r:id="rId1"/>
    <sheet name="5-6 (3m) " sheetId="110" r:id="rId2"/>
    <sheet name="7(Conso)" sheetId="107" r:id="rId3"/>
    <sheet name="8" sheetId="108" r:id="rId4"/>
    <sheet name="9-11" sheetId="109" r:id="rId5"/>
  </sheets>
  <definedNames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>#REF!</definedName>
    <definedName name="_xlnm.Print_Area" localSheetId="0">'2-4'!$A$1:$K$154</definedName>
    <definedName name="_xlnm.Print_Area" localSheetId="1">'5-6 (3m) '!$A$1:$L$92</definedName>
    <definedName name="_xlnm.Print_Area" localSheetId="4">'9-11'!$A$1:$J$166</definedName>
    <definedName name="_xlnm.Print_Titles" localSheetId="2">'7(Conso)'!$A:$B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108" l="1"/>
  <c r="Y18" i="108" s="1"/>
  <c r="W19" i="107"/>
  <c r="Y19" i="107" s="1"/>
  <c r="AC19" i="107" l="1"/>
  <c r="W26" i="108" l="1"/>
  <c r="Y26" i="108" s="1"/>
  <c r="W29" i="107"/>
  <c r="Y29" i="107" s="1"/>
  <c r="AC29" i="107" s="1"/>
  <c r="U20" i="108"/>
  <c r="S20" i="108"/>
  <c r="Q20" i="108"/>
  <c r="O20" i="108"/>
  <c r="M20" i="108"/>
  <c r="K20" i="108"/>
  <c r="I20" i="108"/>
  <c r="G20" i="108"/>
  <c r="E20" i="108"/>
  <c r="AA23" i="107"/>
  <c r="U23" i="107"/>
  <c r="S23" i="107"/>
  <c r="Q23" i="107"/>
  <c r="O23" i="107"/>
  <c r="M23" i="107"/>
  <c r="K23" i="107"/>
  <c r="I23" i="107"/>
  <c r="G23" i="107"/>
  <c r="E23" i="107"/>
  <c r="W25" i="107"/>
  <c r="Y25" i="107" s="1"/>
  <c r="E31" i="107"/>
  <c r="E135" i="90"/>
  <c r="W21" i="107" l="1"/>
  <c r="Y21" i="107" s="1"/>
  <c r="W20" i="107"/>
  <c r="Y20" i="107" s="1"/>
  <c r="W16" i="107"/>
  <c r="Y16" i="107" s="1"/>
  <c r="W23" i="107" l="1"/>
  <c r="G31" i="107"/>
  <c r="K26" i="90"/>
  <c r="K88" i="90"/>
  <c r="G42" i="90"/>
  <c r="W28" i="107" l="1"/>
  <c r="Y28" i="107" l="1"/>
  <c r="L67" i="110"/>
  <c r="H67" i="110"/>
  <c r="W17" i="108" l="1"/>
  <c r="Y17" i="108" s="1"/>
  <c r="L83" i="110"/>
  <c r="H83" i="110"/>
  <c r="L77" i="110"/>
  <c r="H77" i="110"/>
  <c r="L13" i="110"/>
  <c r="L19" i="110"/>
  <c r="L61" i="110"/>
  <c r="L69" i="110" s="1"/>
  <c r="H13" i="110"/>
  <c r="H19" i="110"/>
  <c r="H61" i="110"/>
  <c r="H69" i="110" s="1"/>
  <c r="W14" i="108"/>
  <c r="Y14" i="108" s="1"/>
  <c r="W22" i="108"/>
  <c r="Y22" i="108" s="1"/>
  <c r="K42" i="90"/>
  <c r="K44" i="90" s="1"/>
  <c r="G26" i="90"/>
  <c r="G44" i="90" s="1"/>
  <c r="Q31" i="107"/>
  <c r="M31" i="107"/>
  <c r="K31" i="107"/>
  <c r="I31" i="107"/>
  <c r="Q28" i="108"/>
  <c r="M28" i="108"/>
  <c r="K28" i="108"/>
  <c r="I28" i="108"/>
  <c r="G28" i="108"/>
  <c r="W25" i="108"/>
  <c r="Y25" i="108" s="1"/>
  <c r="K76" i="90"/>
  <c r="K90" i="90" s="1"/>
  <c r="G76" i="90"/>
  <c r="J89" i="109"/>
  <c r="J78" i="109"/>
  <c r="F89" i="109"/>
  <c r="F78" i="109"/>
  <c r="AC16" i="107"/>
  <c r="K135" i="90"/>
  <c r="K138" i="90" s="1"/>
  <c r="G135" i="90"/>
  <c r="G138" i="90" s="1"/>
  <c r="AC25" i="107"/>
  <c r="G88" i="90"/>
  <c r="AC28" i="107"/>
  <c r="U28" i="108"/>
  <c r="U31" i="107"/>
  <c r="H89" i="109"/>
  <c r="Y20" i="108" l="1"/>
  <c r="W20" i="108"/>
  <c r="AC21" i="107"/>
  <c r="Y23" i="107"/>
  <c r="G90" i="90"/>
  <c r="G140" i="90" s="1"/>
  <c r="H21" i="110"/>
  <c r="H31" i="110" s="1"/>
  <c r="L21" i="110"/>
  <c r="L31" i="110" s="1"/>
  <c r="K140" i="90"/>
  <c r="AC20" i="107"/>
  <c r="AC23" i="107" l="1"/>
  <c r="L34" i="110"/>
  <c r="L71" i="110" s="1"/>
  <c r="H34" i="110"/>
  <c r="H71" i="110" s="1"/>
  <c r="F43" i="109"/>
  <c r="F47" i="109" s="1"/>
  <c r="F91" i="109" s="1"/>
  <c r="F95" i="109" s="1"/>
  <c r="J43" i="109" l="1"/>
  <c r="J47" i="109" s="1"/>
  <c r="J91" i="109" s="1"/>
  <c r="J95" i="109" s="1"/>
  <c r="J61" i="110" l="1"/>
  <c r="J13" i="110" l="1"/>
  <c r="J19" i="110" l="1"/>
  <c r="J21" i="110" s="1"/>
  <c r="I26" i="90" l="1"/>
  <c r="I76" i="90" l="1"/>
  <c r="I88" i="90"/>
  <c r="I90" i="90" l="1"/>
  <c r="H78" i="109" l="1"/>
  <c r="D89" i="109" l="1"/>
  <c r="E28" i="108" l="1"/>
  <c r="S31" i="107" l="1"/>
  <c r="W31" i="107" l="1"/>
  <c r="E88" i="90" l="1"/>
  <c r="AA31" i="107" l="1"/>
  <c r="I42" i="90" l="1"/>
  <c r="I44" i="90" s="1"/>
  <c r="J67" i="110" l="1"/>
  <c r="S28" i="108"/>
  <c r="F67" i="110"/>
  <c r="J69" i="110" l="1"/>
  <c r="W28" i="108"/>
  <c r="J31" i="110"/>
  <c r="J34" i="110" l="1"/>
  <c r="J71" i="110" s="1"/>
  <c r="E42" i="90"/>
  <c r="J83" i="110" l="1"/>
  <c r="H43" i="109"/>
  <c r="H47" i="109" s="1"/>
  <c r="H91" i="109" s="1"/>
  <c r="H95" i="109" s="1"/>
  <c r="J77" i="110" l="1"/>
  <c r="O28" i="108" l="1"/>
  <c r="Y28" i="108" l="1"/>
  <c r="I135" i="90" l="1"/>
  <c r="I138" i="90" s="1"/>
  <c r="I140" i="90" l="1"/>
  <c r="F61" i="110" l="1"/>
  <c r="D78" i="109"/>
  <c r="F69" i="110" l="1"/>
  <c r="F13" i="110" l="1"/>
  <c r="F19" i="110"/>
  <c r="F21" i="110" l="1"/>
  <c r="F31" i="110" s="1"/>
  <c r="F77" i="110" l="1"/>
  <c r="D43" i="109"/>
  <c r="D47" i="109" s="1"/>
  <c r="D91" i="109" s="1"/>
  <c r="D95" i="109" s="1"/>
  <c r="F34" i="110"/>
  <c r="F71" i="110" s="1"/>
  <c r="F83" i="110" l="1"/>
  <c r="O31" i="107" l="1"/>
  <c r="Y31" i="107"/>
  <c r="AC31" i="107" l="1"/>
  <c r="E138" i="90" l="1"/>
  <c r="E26" i="90" l="1"/>
  <c r="E44" i="90" s="1"/>
  <c r="E76" i="90"/>
  <c r="E90" i="90" s="1"/>
  <c r="E140" i="90" s="1"/>
</calcChain>
</file>

<file path=xl/sharedStrings.xml><?xml version="1.0" encoding="utf-8"?>
<sst xmlns="http://schemas.openxmlformats.org/spreadsheetml/2006/main" count="438" uniqueCount="236">
  <si>
    <t>บริษัท เมเจอร์ ซีนีเพล็กซ์ กรุ้ป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</si>
  <si>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</si>
  <si>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</si>
  <si>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</si>
  <si>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</si>
  <si>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</si>
  <si>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</si>
  <si>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</si>
  <si>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</si>
  <si>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</si>
  <si>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</si>
  <si>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</si>
  <si>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</si>
  <si>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</si>
  <si>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</si>
  <si>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5, 6</t>
  </si>
  <si>
    <t>ผ่านกำไรขาดทุนเบ็ดเสร็จอื่น</t>
  </si>
  <si>
    <t>5, 7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</si>
  <si>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</si>
  <si>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</si>
  <si>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</si>
  <si>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ภาพยนตร์ระหว่างผลิต</t>
  </si>
  <si>
    <t>ค่าบริการจ่ายล่วงหน้าที่ถึงกำหนดภายในหนึ่งปี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</si>
  <si>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</si>
  <si>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</si>
  <si>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</si>
  <si>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</si>
  <si>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</si>
  <si>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</si>
  <si>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</si>
  <si>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</si>
  <si>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</si>
  <si>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</si>
  <si>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</si>
  <si>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</si>
  <si>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ค่าบริการจ่ายล่วงหน้าระยะยาว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</si>
  <si>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</si>
  <si>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</si>
  <si>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</si>
  <si>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</si>
  <si>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</si>
  <si>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</si>
  <si>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</si>
  <si>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</si>
  <si>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</si>
  <si>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</si>
  <si>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</si>
  <si>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</si>
  <si>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</si>
  <si>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</si>
  <si>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</si>
  <si>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</si>
  <si>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</si>
  <si>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</si>
  <si>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หนี้สินอนุพันธ์ทางการเงิน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</si>
  <si>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</si>
  <si>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</si>
  <si>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หนี้สินที่เกิดจากสัญญา - 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</si>
  <si>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</si>
  <si>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</si>
  <si>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</si>
  <si>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</si>
  <si>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</si>
  <si>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</si>
  <si>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</si>
  <si>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757,918,302 หุ้น</t>
  </si>
  <si>
    <t>มูลค่าที่ตราไว้หุ้นละ 1 บาท</t>
  </si>
  <si>
    <t>ทุนที่ออกและชำระแล้วเต็มมูลค่า</t>
  </si>
  <si>
    <t>มูลค่าที่ชำระแล้วหุ้นละ 1 บาท</t>
  </si>
  <si>
    <t>ส่วนเกินมูลค่าหุ้น</t>
  </si>
  <si>
    <t>หุ้นทุนซื้อคืน</t>
  </si>
  <si>
    <t>กำไรสะสม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</si>
  <si>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</si>
  <si>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</si>
  <si>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</si>
  <si>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</si>
  <si>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</si>
  <si>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</si>
  <si>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</si>
  <si>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</si>
  <si>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</si>
  <si>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</si>
  <si>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</si>
  <si>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</si>
  <si>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</si>
  <si>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</si>
  <si>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</si>
  <si>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</si>
  <si>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</si>
  <si>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</si>
  <si>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</si>
  <si>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</si>
  <si>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</si>
  <si>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</si>
  <si>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ขาดทุนจากการปรับมูลค่าอสังหาริมทรัพย์เพื่อการลงทุน</t>
  </si>
  <si>
    <t>ต้นทุนทางการเงิน</t>
  </si>
  <si>
    <t>ส่วนแบ่งกำไรจากเงินลงทุน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</si>
  <si>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</si>
  <si>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</si>
  <si>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</si>
  <si>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กำไรขาดทุนเบ็ดเสร็จอื่น:</t>
  </si>
  <si>
    <t>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</si>
  <si>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</si>
  <si>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</si>
  <si>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</si>
  <si>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</si>
  <si>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</si>
  <si>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</si>
  <si>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</si>
  <si>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</si>
  <si>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บาท</t>
  </si>
  <si>
    <t>กำไรต่อหุ้น</t>
  </si>
  <si>
    <t>กำไรต่อหุ้นขั้นพื้นฐาน</t>
  </si>
  <si>
    <t xml:space="preserve">   ที่วัดมูลค่ายุติธรรมผ่านกำไรหรือขาดทุน</t>
  </si>
  <si>
    <t>9, 10, 11</t>
  </si>
  <si>
    <t>รายการที่จะไม่จัดประเภทรายการใหม่ไปยังกำไร</t>
  </si>
  <si>
    <t>งบการเปลี่ยนแปลงส่วนของเจ้าของ (ยังไม่ได้ตรวจสอบ)</t>
  </si>
  <si>
    <t>หน่วย : พันบาท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</si>
  <si>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</si>
  <si>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</si>
  <si>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</si>
  <si>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การแปลงค่า</t>
  </si>
  <si>
    <t>สัดส่วนของ</t>
  </si>
  <si>
    <t>งบการเงินและ</t>
  </si>
  <si>
    <t>ผู้ถือหุ้นใหญ่</t>
  </si>
  <si>
    <t>ส่วนแบ่ง</t>
  </si>
  <si>
    <t>รวม</t>
  </si>
  <si>
    <t>ในบริษัทย่อย</t>
  </si>
  <si>
    <t>ในมูลค่ายุติธรรม</t>
  </si>
  <si>
    <t>องค์ประกอบอื่น</t>
  </si>
  <si>
    <t>รวมส่วนของ</t>
  </si>
  <si>
    <t>ทุนที่ออกและ</t>
  </si>
  <si>
    <t>ส่วนเกิน</t>
  </si>
  <si>
    <t>ทุนสำรอง</t>
  </si>
  <si>
    <t>และการดำเนิน</t>
  </si>
  <si>
    <t>เบ็ดเสร็จอื่น</t>
  </si>
  <si>
    <t>ของเงินลงทุน</t>
  </si>
  <si>
    <t>ของส่วนของ</t>
  </si>
  <si>
    <t>ผู้เป็นเจ้าของ</t>
  </si>
  <si>
    <t>ส่วนได้เสียที่ไม่มี</t>
  </si>
  <si>
    <t>เรียกชำระแล้ว</t>
  </si>
  <si>
    <t>มูลค่าหุ้น</t>
  </si>
  <si>
    <t>ตามกฏหมาย</t>
  </si>
  <si>
    <t>ยังไม่ได้จัดสรร</t>
  </si>
  <si>
    <t>งานร่วมกัน</t>
  </si>
  <si>
    <t>จากเงินลงทุน</t>
  </si>
  <si>
    <t>ในตราสารทุน</t>
  </si>
  <si>
    <t>เจ้าของ</t>
  </si>
  <si>
    <t>ของบริษัทใหญ่</t>
  </si>
  <si>
    <t>อำนาจควบคุม</t>
  </si>
  <si>
    <t>การเปลี่ยนแปลงในส่วนของเจ้าของสำหรับรอบระยะเวลา</t>
  </si>
  <si>
    <t>กำไร(ขาดทุน)เบ็ดเสร็จรวมสำหรับรอบระยะเวลา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</si>
  <si>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</si>
  <si>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ตามวิธีส่วนได้เสีย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</si>
  <si>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</si>
  <si>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</si>
  <si>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</si>
  <si>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ขาดทุนจากการตัดจำหน่ายหนี้สูญและสินทรัพย์อื่น</t>
  </si>
  <si>
    <t>(กำไร)ขาดทุนจากการจำหน่ายอุปกรณ์</t>
  </si>
  <si>
    <t>ขาดทุนจากการตัดจำหน่ายอุปกรณ์และสินทรัพย์ไม่มีตัวตน</t>
  </si>
  <si>
    <t>ส่วนแบ่งกำไรในบริษัทย่อย บริษัทร่วมและกิจการร่วมค้า</t>
  </si>
  <si>
    <t>รายได้รับล่วงหน้า - โปรแกรมสิทธิพิเศษแก่ลูกค้า</t>
  </si>
  <si>
    <t>ดอกเบี้ยรับ</t>
  </si>
  <si>
    <t>เงินปันผลรับ</t>
  </si>
  <si>
    <t>การเปลี่ยนแปลงในสินทรัพย์ดำเนินงานและหนี้สินดำเนินงาน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</si>
  <si>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</si>
  <si>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</si>
  <si>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</si>
  <si>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</si>
  <si>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ลูกหนี้ตามสัญญาเช่าเงินทุน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</si>
  <si>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</si>
  <si>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</si>
  <si>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</si>
  <si>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</si>
  <si>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</si>
  <si>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</si>
  <si>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</si>
  <si>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</si>
  <si>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</si>
  <si>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</si>
  <si>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</si>
  <si>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เงินสดจ่ายเพื่อลงทุนในสินทรัพย์ทางการเงิน</t>
  </si>
  <si>
    <t xml:space="preserve">   ที่วัดมูลค่ายุติธรรมผ่านกำไรขาดทุนเบ็ดเสร็จอื่น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</si>
  <si>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</si>
  <si>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</si>
  <si>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</si>
  <si>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</si>
  <si>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</si>
  <si>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</si>
  <si>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</si>
  <si>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</si>
  <si>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</si>
  <si>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</si>
  <si>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เงินสดจ่ายสำหรับหุ้นทุนซื้อคืน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</si>
  <si>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</si>
  <si>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</si>
  <si>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</si>
  <si>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</si>
  <si>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</si>
  <si>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</si>
  <si>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</si>
  <si>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การเปลี่ยนแปลงสัญญาเช่าและการประเมินหนี้สินตามสัญญาเช่าใหม่</t>
  </si>
  <si>
    <t>การจำหน่ายอุปกรณ์โดยที่ยังมิได้รับชำระเงิน</t>
  </si>
  <si>
    <t>การซื้ออุปกรณ์โดยที่ยังมิได้ชำระเงิน</t>
  </si>
  <si>
    <t>เงินกู้ยืมระยะยาวส่วนที่ถึงกำหนดชำระภายในหนึ่งปี</t>
  </si>
  <si>
    <t>เงินปันผลจ่ายโดยบริษัทย่อยให้แก่ส่วนได้เสียที่ไม่มีอำนาจควบคุม</t>
  </si>
  <si>
    <t>สัดส่วน</t>
  </si>
  <si>
    <t>กรรมการ  ___________________________________________       กรรมการ  ___________________________________________</t>
  </si>
  <si>
    <t>31 มีนาคม</t>
  </si>
  <si>
    <t>ยอดคงเหลือสิ้นรอบระยะเวลา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</si>
  <si>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</si>
  <si>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</si>
  <si>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</si>
  <si>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ยอดคงเหลือสิ้นรอบระยะเวลา วันที่ 31 มีนาคม พ.ศ. 2569</t>
  </si>
  <si>
    <t>ขาดทุนจากการลดมูลค่าสินค้าคงเหลือ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</si>
  <si>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2569 และ พ.ศ. 2568</t>
  </si>
  <si>
    <t>(ขาดทุน)กลับรายการด้านเครดิตที่คาดว่าจะเกิดขึ้น</t>
  </si>
  <si>
    <t>กำไร(ขาดทุน)จากการปรับมูลค่ายุติธรรมหนี้สินอนุพันธ์ทางการเงิน</t>
  </si>
  <si>
    <t>ผลประโยชน์ภาษีเงินได้</t>
  </si>
  <si>
    <t>ขาดทุนเบ็ดเสร็จอื่นสำหรับรอบระยะเวลา - สุทธิจากภาษี</t>
  </si>
  <si>
    <t>การแบ่งปันกำไร(ขาดทุน)เบ็ดเสร็จรวม</t>
  </si>
  <si>
    <t>(ขาดทุน)กำไร</t>
  </si>
  <si>
    <t>ขาดทุน(กลับรายการ)ด้านเครดิตที่คาดว่าจะเกิดขึ้น</t>
  </si>
  <si>
    <t>ขาดทุนจากการด้อยค่าของสินทรัพย์ไม่มีตัวตน</t>
  </si>
  <si>
    <t>ขาดทุนจากการเปลี่ยนแปลงสัญญาเช่า</t>
  </si>
  <si>
    <t>กำไรจากการปรับมูลค่ายุติธรรมของสินทรัพย์ทางการเงิน</t>
  </si>
  <si>
    <t>(กำไร)ขาดทุนจากการปรับมูลค่ายุติธรรมของตราสารอนุพันธ์ทางการเงิน</t>
  </si>
  <si>
    <t>ขาดทุนจากการด้อยค่าของเงินลงทุนในบริษัทย่อย</t>
  </si>
  <si>
    <t>(กำไร)ขาดทุนจากอัตราแลกเปลี่ยนที่ยังไม่เกิดขึ้นจริง</t>
  </si>
  <si>
    <t>กำไรจากอัตราแลกเปลี่ยนจากเงินสดและรายการเทียบเท่าเงินสด</t>
  </si>
  <si>
    <t>ยอดคงเหลือต้นรอบระยะเวลา วันที่ 1 มกราคม พ.ศ. 2569</t>
  </si>
  <si>
    <t>ยอดคงเหลือต้นรอบระยะเวลา วันที่ 1 มกราคม พ.ศ. 2568</t>
  </si>
  <si>
    <t xml:space="preserve">เงินสดได้มาจาก(ใช้ไปใน)กิจกรรมดำเนินงาน </t>
  </si>
  <si>
    <t>เงินสดสุทธิใช้ไปในกิจกรรมลงทุน</t>
  </si>
  <si>
    <t>ส่วนแบ่งกำไร(ขาดทุน)เบ็ดเสร็จอื่นจากเงินลงทุนตามวิธีส่วนได้เสีย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</si>
  <si>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หุ้นทุนซื้อคืน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</si>
</sst>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3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</cellStyleXfs>
  <cellXfs count="236">
    <xf numFmtId="0" fontId="0" fillId="0" borderId="0" xfId="0"/>
    <xf numFmtId="168" fontId="15" fillId="0" borderId="0" xfId="1" applyNumberFormat="1" applyFont="1" applyFill="1" applyAlignment="1">
      <alignment horizontal="righ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5" fillId="0" borderId="0" xfId="20" applyFont="1" applyAlignment="1">
      <alignment horizontal="center"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7" fontId="14" fillId="0" borderId="0" xfId="26" quotePrefix="1" applyNumberFormat="1" applyFont="1" applyAlignment="1">
      <alignment horizontal="left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vertical="center"/>
    </xf>
    <xf numFmtId="168" fontId="14" fillId="0" borderId="0" xfId="26" applyNumberFormat="1" applyFont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0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8" fontId="15" fillId="0" borderId="3" xfId="6" applyNumberFormat="1" applyFont="1" applyFill="1" applyBorder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left" vertical="top"/>
    </xf>
    <xf numFmtId="168" fontId="15" fillId="0" borderId="5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72" fontId="15" fillId="0" borderId="0" xfId="1" applyNumberFormat="1" applyFont="1" applyFill="1" applyAlignment="1">
      <alignment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/>
    <xf numFmtId="172" fontId="17" fillId="0" borderId="0" xfId="1" applyNumberFormat="1" applyFont="1" applyFill="1" applyAlignment="1">
      <alignment horizontal="left" vertical="center"/>
    </xf>
    <xf numFmtId="172" fontId="14" fillId="0" borderId="0" xfId="1" quotePrefix="1" applyNumberFormat="1" applyFont="1" applyFill="1" applyAlignment="1">
      <alignment horizontal="left" vertical="center"/>
    </xf>
    <xf numFmtId="0" fontId="16" fillId="0" borderId="0" xfId="20" applyFont="1" applyAlignment="1">
      <alignment horizontal="left" vertical="center"/>
    </xf>
    <xf numFmtId="0" fontId="14" fillId="0" borderId="3" xfId="20" applyFont="1" applyBorder="1" applyAlignment="1">
      <alignment horizontal="left" vertical="center"/>
    </xf>
    <xf numFmtId="0" fontId="15" fillId="0" borderId="0" xfId="20" applyFont="1" applyAlignment="1">
      <alignment horizontal="left" vertical="center"/>
    </xf>
    <xf numFmtId="167" fontId="14" fillId="0" borderId="0" xfId="36" applyNumberFormat="1" applyFont="1" applyAlignment="1">
      <alignment horizontal="center" vertical="center"/>
    </xf>
    <xf numFmtId="167" fontId="16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6" fillId="0" borderId="3" xfId="26" applyNumberFormat="1" applyFont="1" applyBorder="1" applyAlignment="1">
      <alignment horizontal="center" vertical="center"/>
    </xf>
    <xf numFmtId="167" fontId="16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67" fontId="15" fillId="0" borderId="0" xfId="20" applyNumberFormat="1" applyFont="1" applyAlignment="1">
      <alignment horizontal="center" vertical="center"/>
    </xf>
    <xf numFmtId="167" fontId="14" fillId="0" borderId="0" xfId="26" quotePrefix="1" applyNumberFormat="1" applyFont="1" applyAlignment="1">
      <alignment horizontal="left" vertical="top"/>
    </xf>
    <xf numFmtId="167" fontId="17" fillId="0" borderId="0" xfId="26" quotePrefix="1" applyNumberFormat="1" applyFont="1" applyAlignment="1">
      <alignment horizontal="left" vertical="center"/>
    </xf>
    <xf numFmtId="168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7" fontId="15" fillId="0" borderId="0" xfId="26" quotePrefix="1" applyNumberFormat="1" applyFont="1" applyAlignment="1">
      <alignment horizontal="lef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8" fontId="15" fillId="0" borderId="0" xfId="20" applyNumberFormat="1" applyFont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7" fontId="15" fillId="0" borderId="3" xfId="20" applyNumberFormat="1" applyFont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0" fontId="14" fillId="0" borderId="0" xfId="37" applyFont="1" applyAlignment="1">
      <alignment horizontal="justify" vertical="center"/>
    </xf>
    <xf numFmtId="167" fontId="15" fillId="0" borderId="0" xfId="20" applyNumberFormat="1" applyFont="1" applyAlignment="1">
      <alignment vertical="center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0" xfId="20" applyNumberFormat="1" applyFont="1" applyAlignment="1">
      <alignment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0" fontId="15" fillId="0" borderId="0" xfId="123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0" applyFont="1" applyAlignment="1">
      <alignment horizontal="center" vertical="center"/>
    </xf>
    <xf numFmtId="167" fontId="16" fillId="0" borderId="0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center"/>
    </xf>
    <xf numFmtId="0" fontId="16" fillId="0" borderId="0" xfId="20" applyFont="1" applyAlignment="1">
      <alignment horizontal="right" vertical="center"/>
    </xf>
    <xf numFmtId="0" fontId="18" fillId="0" borderId="0" xfId="20" applyFont="1" applyAlignment="1">
      <alignment horizontal="center" vertical="center"/>
    </xf>
    <xf numFmtId="168" fontId="16" fillId="0" borderId="0" xfId="1" quotePrefix="1" applyNumberFormat="1" applyFont="1" applyFill="1" applyBorder="1" applyAlignment="1">
      <alignment horizontal="right" vertical="center"/>
    </xf>
    <xf numFmtId="0" fontId="16" fillId="0" borderId="3" xfId="20" applyFont="1" applyBorder="1" applyAlignment="1">
      <alignment horizontal="center" vertical="center"/>
    </xf>
    <xf numFmtId="168" fontId="16" fillId="0" borderId="3" xfId="1" quotePrefix="1" applyNumberFormat="1" applyFont="1" applyFill="1" applyBorder="1" applyAlignment="1">
      <alignment horizontal="right" vertical="center"/>
    </xf>
    <xf numFmtId="0" fontId="16" fillId="0" borderId="0" xfId="37" applyFont="1" applyAlignment="1">
      <alignment vertical="center"/>
    </xf>
    <xf numFmtId="0" fontId="16" fillId="0" borderId="0" xfId="37" applyFont="1" applyAlignment="1">
      <alignment horizontal="center" vertical="center"/>
    </xf>
    <xf numFmtId="168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vertical="center"/>
    </xf>
    <xf numFmtId="0" fontId="17" fillId="0" borderId="0" xfId="37" applyFont="1" applyAlignment="1">
      <alignment horizontal="center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37" applyFont="1" applyAlignment="1">
      <alignment horizontal="left" vertical="center"/>
    </xf>
    <xf numFmtId="168" fontId="17" fillId="0" borderId="0" xfId="49" applyNumberFormat="1" applyFont="1" applyFill="1" applyBorder="1" applyAlignment="1">
      <alignment horizontal="center" vertical="top"/>
    </xf>
    <xf numFmtId="168" fontId="17" fillId="0" borderId="0" xfId="49" applyNumberFormat="1" applyFont="1" applyFill="1" applyBorder="1" applyAlignment="1">
      <alignment horizontal="right" vertical="top"/>
    </xf>
    <xf numFmtId="168" fontId="17" fillId="0" borderId="0" xfId="122" applyNumberFormat="1" applyFont="1" applyFill="1" applyBorder="1" applyAlignment="1">
      <alignment horizontal="right" vertical="top"/>
    </xf>
    <xf numFmtId="175" fontId="17" fillId="0" borderId="0" xfId="49" applyNumberFormat="1" applyFont="1" applyFill="1" applyBorder="1" applyAlignment="1">
      <alignment horizontal="center" vertical="top"/>
    </xf>
    <xf numFmtId="168" fontId="17" fillId="0" borderId="3" xfId="49" applyNumberFormat="1" applyFont="1" applyFill="1" applyBorder="1" applyAlignment="1">
      <alignment horizontal="right" vertical="top"/>
    </xf>
    <xf numFmtId="168" fontId="17" fillId="0" borderId="3" xfId="122" applyNumberFormat="1" applyFont="1" applyFill="1" applyBorder="1" applyAlignment="1">
      <alignment horizontal="right" vertical="top"/>
    </xf>
    <xf numFmtId="0" fontId="16" fillId="0" borderId="0" xfId="37" applyFont="1" applyAlignment="1">
      <alignment horizontal="left" vertical="center"/>
    </xf>
    <xf numFmtId="0" fontId="17" fillId="0" borderId="0" xfId="37" quotePrefix="1" applyFont="1" applyAlignment="1">
      <alignment horizontal="left" vertical="center"/>
    </xf>
    <xf numFmtId="168" fontId="17" fillId="0" borderId="5" xfId="1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center" vertical="center"/>
    </xf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Continuous" vertical="center"/>
    </xf>
    <xf numFmtId="168" fontId="16" fillId="0" borderId="0" xfId="1" quotePrefix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0" fontId="16" fillId="0" borderId="3" xfId="20" quotePrefix="1" applyFont="1" applyBorder="1" applyAlignment="1">
      <alignment horizontal="left" vertical="center"/>
    </xf>
    <xf numFmtId="0" fontId="17" fillId="0" borderId="3" xfId="20" applyFont="1" applyBorder="1" applyAlignment="1">
      <alignment horizontal="centerContinuous" vertical="center"/>
    </xf>
    <xf numFmtId="167" fontId="17" fillId="0" borderId="3" xfId="1" applyNumberFormat="1" applyFont="1" applyFill="1" applyBorder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9" fontId="17" fillId="0" borderId="0" xfId="60" applyFont="1" applyFill="1" applyAlignment="1">
      <alignment vertical="center"/>
    </xf>
    <xf numFmtId="167" fontId="17" fillId="0" borderId="0" xfId="37" applyNumberFormat="1" applyFont="1" applyAlignment="1">
      <alignment horizontal="right" vertical="center"/>
    </xf>
    <xf numFmtId="37" fontId="19" fillId="0" borderId="0" xfId="37" applyNumberFormat="1" applyFont="1" applyAlignment="1">
      <alignment horizontal="center" vertical="center"/>
    </xf>
    <xf numFmtId="37" fontId="19" fillId="0" borderId="0" xfId="20" applyNumberFormat="1" applyFont="1" applyAlignment="1">
      <alignment horizontal="center" vertical="center"/>
    </xf>
    <xf numFmtId="0" fontId="16" fillId="0" borderId="0" xfId="20" quotePrefix="1" applyFont="1" applyAlignment="1">
      <alignment horizontal="left" vertical="center"/>
    </xf>
    <xf numFmtId="0" fontId="19" fillId="0" borderId="0" xfId="37" applyFont="1" applyAlignment="1">
      <alignment horizontal="center" vertical="center"/>
    </xf>
    <xf numFmtId="168" fontId="17" fillId="0" borderId="5" xfId="49" applyNumberFormat="1" applyFont="1" applyFill="1" applyBorder="1" applyAlignment="1">
      <alignment horizontal="right" vertical="top"/>
    </xf>
    <xf numFmtId="168" fontId="17" fillId="0" borderId="0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right" vertical="center"/>
    </xf>
    <xf numFmtId="168" fontId="17" fillId="0" borderId="3" xfId="1" applyNumberFormat="1" applyFont="1" applyFill="1" applyBorder="1" applyAlignment="1">
      <alignment horizontal="right" vertical="top"/>
    </xf>
    <xf numFmtId="168" fontId="17" fillId="0" borderId="0" xfId="4" applyNumberFormat="1" applyFont="1" applyFill="1" applyBorder="1" applyAlignment="1">
      <alignment horizontal="centerContinuous" vertical="center"/>
    </xf>
    <xf numFmtId="168" fontId="16" fillId="0" borderId="0" xfId="4" quotePrefix="1" applyNumberFormat="1" applyFont="1" applyFill="1" applyAlignment="1">
      <alignment horizontal="centerContinuous" vertical="center"/>
    </xf>
    <xf numFmtId="168" fontId="17" fillId="0" borderId="0" xfId="4" applyNumberFormat="1" applyFont="1" applyFill="1" applyAlignment="1">
      <alignment horizontal="centerContinuous" vertical="center"/>
    </xf>
    <xf numFmtId="0" fontId="16" fillId="0" borderId="3" xfId="20" applyFont="1" applyBorder="1" applyAlignment="1">
      <alignment horizontal="left" vertical="center"/>
    </xf>
    <xf numFmtId="168" fontId="17" fillId="0" borderId="3" xfId="4" applyNumberFormat="1" applyFont="1" applyFill="1" applyBorder="1" applyAlignment="1">
      <alignment horizontal="centerContinuous" vertical="center"/>
    </xf>
    <xf numFmtId="168" fontId="17" fillId="0" borderId="3" xfId="4" applyNumberFormat="1" applyFont="1" applyFill="1" applyBorder="1" applyAlignment="1">
      <alignment horizontal="right" vertical="center"/>
    </xf>
    <xf numFmtId="168" fontId="16" fillId="0" borderId="0" xfId="4" quotePrefix="1" applyNumberFormat="1" applyFont="1" applyFill="1" applyBorder="1" applyAlignment="1">
      <alignment horizontal="right" vertical="center"/>
    </xf>
    <xf numFmtId="168" fontId="16" fillId="0" borderId="0" xfId="4" applyNumberFormat="1" applyFont="1" applyFill="1" applyBorder="1" applyAlignment="1">
      <alignment horizontal="right" vertical="center"/>
    </xf>
    <xf numFmtId="0" fontId="17" fillId="0" borderId="0" xfId="20" applyFont="1" applyAlignment="1">
      <alignment horizontal="left" vertical="center"/>
    </xf>
    <xf numFmtId="172" fontId="17" fillId="0" borderId="0" xfId="4" applyNumberFormat="1" applyFont="1" applyFill="1" applyBorder="1" applyAlignment="1">
      <alignment horizontal="right" vertical="center"/>
    </xf>
    <xf numFmtId="0" fontId="17" fillId="0" borderId="0" xfId="20" applyFont="1"/>
    <xf numFmtId="168" fontId="17" fillId="0" borderId="0" xfId="4" applyNumberFormat="1" applyFont="1" applyFill="1" applyAlignment="1">
      <alignment vertical="center"/>
    </xf>
    <xf numFmtId="0" fontId="17" fillId="0" borderId="0" xfId="26" applyFont="1" applyAlignment="1">
      <alignment vertical="top"/>
    </xf>
    <xf numFmtId="168" fontId="17" fillId="0" borderId="4" xfId="4" applyNumberFormat="1" applyFont="1" applyFill="1" applyBorder="1" applyAlignment="1">
      <alignment horizontal="centerContinuous" vertical="center"/>
    </xf>
    <xf numFmtId="168" fontId="17" fillId="0" borderId="4" xfId="4" applyNumberFormat="1" applyFont="1" applyFill="1" applyBorder="1" applyAlignment="1">
      <alignment horizontal="right" vertical="center"/>
    </xf>
    <xf numFmtId="0" fontId="19" fillId="0" borderId="0" xfId="20" applyFont="1" applyAlignment="1">
      <alignment horizontal="left" vertical="center"/>
    </xf>
    <xf numFmtId="0" fontId="19" fillId="0" borderId="0" xfId="26" applyFont="1" applyAlignment="1">
      <alignment vertical="top"/>
    </xf>
    <xf numFmtId="0" fontId="17" fillId="0" borderId="0" xfId="26" applyFont="1" applyAlignment="1">
      <alignment vertical="center"/>
    </xf>
    <xf numFmtId="168" fontId="17" fillId="0" borderId="0" xfId="53" applyNumberFormat="1" applyFont="1" applyFill="1" applyBorder="1" applyAlignment="1">
      <alignment horizontal="right" vertical="center"/>
    </xf>
    <xf numFmtId="168" fontId="17" fillId="0" borderId="0" xfId="53" applyNumberFormat="1" applyFont="1" applyFill="1" applyAlignment="1">
      <alignment vertical="center"/>
    </xf>
    <xf numFmtId="168" fontId="17" fillId="0" borderId="5" xfId="4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vertical="top"/>
    </xf>
    <xf numFmtId="168" fontId="17" fillId="0" borderId="0" xfId="1" applyNumberFormat="1" applyFont="1" applyFill="1" applyAlignment="1">
      <alignment vertical="center"/>
    </xf>
    <xf numFmtId="168" fontId="17" fillId="0" borderId="5" xfId="1" applyNumberFormat="1" applyFont="1" applyFill="1" applyBorder="1" applyAlignment="1">
      <alignment horizontal="right" vertical="top"/>
    </xf>
    <xf numFmtId="168" fontId="17" fillId="0" borderId="0" xfId="26" applyNumberFormat="1" applyFont="1" applyAlignment="1">
      <alignment vertical="top"/>
    </xf>
    <xf numFmtId="174" fontId="17" fillId="0" borderId="0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Alignment="1">
      <alignment horizontal="right" vertical="center"/>
    </xf>
    <xf numFmtId="168" fontId="16" fillId="0" borderId="3" xfId="4" applyNumberFormat="1" applyFont="1" applyFill="1" applyBorder="1" applyAlignment="1">
      <alignment horizontal="right" vertical="center"/>
    </xf>
    <xf numFmtId="168" fontId="17" fillId="0" borderId="0" xfId="4" applyNumberFormat="1" applyFont="1" applyFill="1" applyBorder="1" applyAlignment="1">
      <alignment vertical="center"/>
    </xf>
    <xf numFmtId="173" fontId="17" fillId="0" borderId="0" xfId="1" applyNumberFormat="1" applyFont="1" applyFill="1" applyBorder="1" applyAlignment="1">
      <alignment horizontal="right" vertical="top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4" applyNumberFormat="1" applyFont="1" applyFill="1" applyAlignment="1">
      <alignment vertical="center"/>
    </xf>
    <xf numFmtId="173" fontId="17" fillId="0" borderId="0" xfId="4" applyNumberFormat="1" applyFont="1" applyFill="1" applyBorder="1" applyAlignment="1">
      <alignment horizontal="right" vertical="center"/>
    </xf>
    <xf numFmtId="0" fontId="17" fillId="0" borderId="3" xfId="20" applyFont="1" applyBorder="1" applyAlignment="1">
      <alignment vertical="center"/>
    </xf>
    <xf numFmtId="168" fontId="17" fillId="0" borderId="3" xfId="4" applyNumberFormat="1" applyFont="1" applyFill="1" applyBorder="1" applyAlignment="1">
      <alignment vertical="center"/>
    </xf>
    <xf numFmtId="0" fontId="17" fillId="0" borderId="0" xfId="37" applyFont="1" applyAlignment="1">
      <alignment horizontal="left" vertical="center" indent="2"/>
    </xf>
    <xf numFmtId="0" fontId="15" fillId="0" borderId="0" xfId="20" applyFont="1" applyAlignment="1">
      <alignment horizontal="left" vertical="center" indent="1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168" fontId="14" fillId="0" borderId="3" xfId="6" applyNumberFormat="1" applyFont="1" applyFill="1" applyBorder="1" applyAlignment="1">
      <alignment horizontal="center" vertical="center"/>
    </xf>
    <xf numFmtId="0" fontId="20" fillId="0" borderId="0" xfId="20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center" vertical="center"/>
    </xf>
    <xf numFmtId="167" fontId="14" fillId="0" borderId="0" xfId="26" applyNumberFormat="1" applyFont="1" applyAlignment="1">
      <alignment horizontal="right" vertical="center"/>
    </xf>
    <xf numFmtId="168" fontId="14" fillId="0" borderId="4" xfId="26" applyNumberFormat="1" applyFont="1" applyBorder="1" applyAlignment="1">
      <alignment vertical="center"/>
    </xf>
    <xf numFmtId="174" fontId="15" fillId="0" borderId="0" xfId="6" applyNumberFormat="1" applyFont="1" applyFill="1" applyBorder="1" applyAlignment="1">
      <alignment horizontal="right" vertical="center"/>
    </xf>
    <xf numFmtId="174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2" fontId="15" fillId="0" borderId="0" xfId="26" applyNumberFormat="1" applyFont="1"/>
    <xf numFmtId="168" fontId="15" fillId="0" borderId="0" xfId="121" applyNumberFormat="1" applyFont="1" applyFill="1" applyBorder="1" applyAlignment="1">
      <alignment horizontal="right" vertical="top"/>
    </xf>
    <xf numFmtId="174" fontId="15" fillId="0" borderId="0" xfId="26" applyNumberFormat="1" applyFont="1" applyAlignment="1">
      <alignment vertical="center"/>
    </xf>
    <xf numFmtId="172" fontId="15" fillId="0" borderId="0" xfId="26" applyNumberFormat="1" applyFont="1" applyAlignment="1">
      <alignment vertical="center"/>
    </xf>
    <xf numFmtId="172" fontId="15" fillId="0" borderId="0" xfId="6" applyNumberFormat="1" applyFont="1" applyFill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74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horizontal="right" vertical="center"/>
    </xf>
    <xf numFmtId="167" fontId="15" fillId="0" borderId="3" xfId="26" applyNumberFormat="1" applyFont="1" applyBorder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0" fontId="15" fillId="0" borderId="0" xfId="20" applyFont="1" applyAlignment="1">
      <alignment horizontal="right" vertical="center"/>
    </xf>
    <xf numFmtId="0" fontId="15" fillId="0" borderId="0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0" fontId="17" fillId="0" borderId="0" xfId="124" applyNumberFormat="1" applyFont="1" applyFill="1" applyBorder="1" applyAlignment="1">
      <alignment horizontal="right" vertical="center"/>
    </xf>
    <xf numFmtId="168" fontId="0" fillId="0" borderId="0" xfId="0" applyNumberFormat="1"/>
    <xf numFmtId="168" fontId="15" fillId="0" borderId="3" xfId="121" applyNumberFormat="1" applyFont="1" applyFill="1" applyBorder="1" applyAlignment="1">
      <alignment horizontal="right" vertical="center"/>
    </xf>
    <xf numFmtId="168" fontId="15" fillId="0" borderId="3" xfId="26" applyNumberFormat="1" applyFont="1" applyBorder="1" applyAlignment="1">
      <alignment horizontal="right" vertical="center"/>
    </xf>
    <xf numFmtId="9" fontId="17" fillId="0" borderId="0" xfId="124" applyFont="1" applyFill="1" applyBorder="1" applyAlignment="1">
      <alignment horizontal="right" vertical="center"/>
    </xf>
    <xf numFmtId="0" fontId="17" fillId="0" borderId="3" xfId="20" applyFont="1" applyBorder="1" applyAlignment="1">
      <alignment horizontal="justify" vertical="center"/>
    </xf>
    <xf numFmtId="167" fontId="16" fillId="0" borderId="3" xfId="1" applyNumberFormat="1" applyFont="1" applyFill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0" fontId="15" fillId="0" borderId="3" xfId="26" applyFont="1" applyBorder="1" applyAlignment="1">
      <alignment horizontal="lef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6" xfId="26" applyNumberFormat="1" applyFont="1" applyBorder="1" applyAlignment="1">
      <alignment horizontal="center"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7" fontId="14" fillId="0" borderId="0" xfId="36" applyNumberFormat="1" applyFont="1" applyAlignment="1">
      <alignment horizontal="left" vertical="top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6" fillId="0" borderId="3" xfId="6" applyNumberFormat="1" applyFont="1" applyFill="1" applyBorder="1" applyAlignment="1">
      <alignment horizontal="center" vertical="center"/>
    </xf>
    <xf numFmtId="167" fontId="15" fillId="0" borderId="3" xfId="20" applyNumberFormat="1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165" fontId="17" fillId="0" borderId="0" xfId="1" applyFont="1" applyAlignment="1">
      <alignment vertical="center"/>
    </xf>
    <xf numFmtId="165" fontId="16" fillId="0" borderId="0" xfId="1" applyFont="1" applyAlignment="1">
      <alignment vertical="center"/>
    </xf>
    <xf numFmtId="165" fontId="17" fillId="0" borderId="0" xfId="1" applyFont="1" applyAlignment="1">
      <alignment vertical="top"/>
    </xf>
    <xf numFmtId="165" fontId="15" fillId="0" borderId="0" xfId="1" applyFont="1" applyAlignment="1">
      <alignment vertical="center"/>
    </xf>
    <xf numFmtId="165" fontId="14" fillId="0" borderId="0" xfId="1" applyFont="1" applyAlignment="1">
      <alignment horizontal="center" vertical="center"/>
    </xf>
    <xf numFmtId="165" fontId="14" fillId="0" borderId="0" xfId="1" applyFont="1" applyAlignment="1">
      <alignment vertical="center"/>
    </xf>
    <xf numFmtId="165" fontId="15" fillId="0" borderId="0" xfId="1" applyFont="1" applyFill="1"/>
  </cellXfs>
  <cellStyles count="125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Normal_Major Q2'06" xfId="123" xr:uid="{00000000-0005-0000-0000-00006F000000}"/>
    <cellStyle name="Percent" xfId="124" builtinId="5"/>
    <cellStyle name="Percent [2]" xfId="29" xr:uid="{00000000-0005-0000-0000-000070000000}"/>
    <cellStyle name="Percent 2" xfId="30" xr:uid="{00000000-0005-0000-0000-000071000000}"/>
    <cellStyle name="Percent 2 2" xfId="60" xr:uid="{00000000-0005-0000-0000-000072000000}"/>
    <cellStyle name="Percent 2 3" xfId="47" xr:uid="{00000000-0005-0000-0000-000073000000}"/>
    <cellStyle name="Percent 3" xfId="31" xr:uid="{00000000-0005-0000-0000-000074000000}"/>
    <cellStyle name="Percent 3 2" xfId="81" xr:uid="{00000000-0005-0000-0000-000075000000}"/>
    <cellStyle name="Quantity" xfId="32" xr:uid="{00000000-0005-0000-0000-000076000000}"/>
    <cellStyle name="เชื่อมโยงหลายมิติ" xfId="33" xr:uid="{00000000-0005-0000-0000-000077000000}"/>
    <cellStyle name="ตามการเชื่อมโยงหลายมิติ" xfId="34" xr:uid="{00000000-0005-0000-0000-000078000000}"/>
    <cellStyle name="ปกติ 2" xfId="35" xr:uid="{00000000-0005-0000-0000-000079000000}"/>
    <cellStyle name="ปกติ 2 2" xfId="62" xr:uid="{00000000-0005-0000-0000-00007A000000}"/>
    <cellStyle name="ปกติ 2 3" xfId="48" xr:uid="{00000000-0005-0000-0000-00007B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4"/>
  <sheetViews>
    <sheetView topLeftCell="A30" zoomScale="90" zoomScaleNormal="90" zoomScaleSheetLayoutView="90" zoomScalePageLayoutView="55" workbookViewId="0">
      <selection activeCell="B41" sqref="B41"/>
    </sheetView>
  </sheetViews>
  <sheetFormatPr defaultColWidth="9.140625" defaultRowHeight="20.100000000000001" customHeight="1" x14ac:dyDescent="0.5"/>
  <cols>
    <col min="1" max="1" width="1.7109375" style="125" customWidth="1"/>
    <col min="2" max="2" width="39.85546875" style="125" customWidth="1"/>
    <col min="3" max="3" width="8.140625" style="125" customWidth="1"/>
    <col min="4" max="4" width="0.7109375" style="125" customWidth="1"/>
    <col min="5" max="5" width="14.85546875" style="109" customWidth="1"/>
    <col min="6" max="6" width="0.7109375" style="113" customWidth="1"/>
    <col min="7" max="7" width="12.5703125" style="109" customWidth="1"/>
    <col min="8" max="8" width="0.7109375" style="109" customWidth="1"/>
    <col min="9" max="9" width="14.85546875" style="109" customWidth="1"/>
    <col min="10" max="10" width="0.7109375" style="113" customWidth="1"/>
    <col min="11" max="11" width="12.5703125" style="109" customWidth="1"/>
    <col min="12" max="13" width="9.140625" style="125"/>
    <col min="14" max="14" width="13.140625" style="229" bestFit="1" customWidth="1"/>
    <col min="15" max="15" width="9.140625" style="229"/>
    <col min="16" max="16" width="13.140625" style="229" bestFit="1" customWidth="1"/>
    <col min="17" max="17" width="9.140625" style="229"/>
    <col min="18" max="18" width="13.140625" style="229" bestFit="1" customWidth="1"/>
    <col min="19" max="19" width="9.140625" style="229"/>
    <col min="20" max="20" width="13.140625" style="229" bestFit="1" customWidth="1"/>
    <col min="21" max="16384" width="9.140625" style="125"/>
  </cols>
  <sheetData>
    <row r="1" spans="1:20" ht="20.100000000000001" customHeight="1" x14ac:dyDescent="0.5">
      <c r="A1" s="98" t="s">
        <v>0</v>
      </c>
      <c r="K1" s="128"/>
    </row>
    <row r="2" spans="1:20" ht="20.100000000000001" customHeight="1" x14ac:dyDescent="0.5">
      <c r="A2" s="55" t="s">
        <v>1</v>
      </c>
      <c r="B2" s="55"/>
      <c r="C2" s="126"/>
      <c r="D2" s="126"/>
      <c r="F2" s="112"/>
      <c r="G2" s="80"/>
      <c r="H2" s="80"/>
    </row>
    <row r="3" spans="1:20" ht="20.100000000000001" customHeight="1" x14ac:dyDescent="0.5">
      <c r="A3" s="129" t="s">
        <v>210</v>
      </c>
      <c r="B3" s="129"/>
      <c r="C3" s="130"/>
      <c r="D3" s="130"/>
      <c r="E3" s="81"/>
      <c r="F3" s="131"/>
      <c r="G3" s="81"/>
      <c r="H3" s="81"/>
      <c r="I3" s="81"/>
      <c r="J3" s="131"/>
      <c r="K3" s="81"/>
    </row>
    <row r="4" spans="1:20" ht="18.95" customHeight="1" x14ac:dyDescent="0.5">
      <c r="A4" s="55"/>
      <c r="B4" s="55"/>
      <c r="C4" s="126"/>
      <c r="D4" s="126"/>
      <c r="E4" s="132"/>
      <c r="F4" s="133"/>
      <c r="G4" s="132"/>
      <c r="H4" s="132"/>
      <c r="I4" s="132"/>
      <c r="J4" s="133"/>
      <c r="K4" s="80"/>
    </row>
    <row r="5" spans="1:20" s="98" customFormat="1" ht="18.95" customHeight="1" x14ac:dyDescent="0.5">
      <c r="C5" s="99"/>
      <c r="D5" s="99"/>
      <c r="E5" s="214" t="s">
        <v>2</v>
      </c>
      <c r="F5" s="214"/>
      <c r="G5" s="214"/>
      <c r="H5" s="100"/>
      <c r="I5" s="214" t="s">
        <v>3</v>
      </c>
      <c r="J5" s="214"/>
      <c r="K5" s="214"/>
      <c r="N5" s="230"/>
      <c r="O5" s="230"/>
      <c r="P5" s="230"/>
      <c r="Q5" s="230"/>
      <c r="R5" s="230"/>
      <c r="S5" s="230"/>
      <c r="T5" s="230"/>
    </row>
    <row r="6" spans="1:20" s="98" customFormat="1" ht="18.95" customHeight="1" x14ac:dyDescent="0.5">
      <c r="C6" s="99"/>
      <c r="D6" s="99"/>
      <c r="E6" s="101" t="s">
        <v>4</v>
      </c>
      <c r="F6" s="101"/>
      <c r="G6" s="101" t="s">
        <v>5</v>
      </c>
      <c r="H6" s="101"/>
      <c r="I6" s="101" t="s">
        <v>4</v>
      </c>
      <c r="J6" s="101"/>
      <c r="K6" s="101" t="s">
        <v>5</v>
      </c>
      <c r="N6" s="230"/>
      <c r="O6" s="230"/>
      <c r="P6" s="230"/>
      <c r="Q6" s="230"/>
      <c r="R6" s="230"/>
      <c r="S6" s="230"/>
      <c r="T6" s="230"/>
    </row>
    <row r="7" spans="1:20" s="98" customFormat="1" ht="18.95" customHeight="1" x14ac:dyDescent="0.5">
      <c r="C7" s="99"/>
      <c r="D7" s="99"/>
      <c r="E7" s="102" t="s">
        <v>208</v>
      </c>
      <c r="F7" s="102"/>
      <c r="G7" s="102" t="s">
        <v>6</v>
      </c>
      <c r="H7" s="102"/>
      <c r="I7" s="102" t="s">
        <v>208</v>
      </c>
      <c r="J7" s="102"/>
      <c r="K7" s="102" t="s">
        <v>6</v>
      </c>
      <c r="N7" s="230"/>
      <c r="O7" s="230"/>
      <c r="P7" s="230"/>
      <c r="Q7" s="230"/>
      <c r="R7" s="230"/>
      <c r="S7" s="230"/>
      <c r="T7" s="230"/>
    </row>
    <row r="8" spans="1:20" s="98" customFormat="1" ht="18.95" customHeight="1" x14ac:dyDescent="0.5">
      <c r="D8" s="103"/>
      <c r="E8" s="104" t="s">
        <v>211</v>
      </c>
      <c r="F8" s="101"/>
      <c r="G8" s="104" t="s">
        <v>7</v>
      </c>
      <c r="H8" s="104"/>
      <c r="I8" s="104" t="s">
        <v>211</v>
      </c>
      <c r="J8" s="101"/>
      <c r="K8" s="104" t="s">
        <v>7</v>
      </c>
      <c r="N8" s="230"/>
      <c r="O8" s="230"/>
      <c r="P8" s="230"/>
      <c r="Q8" s="230"/>
      <c r="R8" s="230"/>
      <c r="S8" s="230"/>
      <c r="T8" s="230"/>
    </row>
    <row r="9" spans="1:20" s="98" customFormat="1" ht="18.95" customHeight="1" x14ac:dyDescent="0.5">
      <c r="C9" s="105" t="s">
        <v>8</v>
      </c>
      <c r="D9" s="103"/>
      <c r="E9" s="106" t="s">
        <v>9</v>
      </c>
      <c r="F9" s="101"/>
      <c r="G9" s="106" t="s">
        <v>9</v>
      </c>
      <c r="H9" s="104"/>
      <c r="I9" s="106" t="s">
        <v>9</v>
      </c>
      <c r="J9" s="101"/>
      <c r="K9" s="106" t="s">
        <v>9</v>
      </c>
      <c r="N9" s="230"/>
      <c r="O9" s="230"/>
      <c r="P9" s="230"/>
      <c r="Q9" s="230"/>
      <c r="R9" s="230"/>
      <c r="S9" s="230"/>
      <c r="T9" s="230"/>
    </row>
    <row r="10" spans="1:20" s="107" customFormat="1" ht="18.95" customHeight="1" x14ac:dyDescent="0.5">
      <c r="A10" s="107" t="s">
        <v>10</v>
      </c>
      <c r="C10" s="108"/>
      <c r="D10" s="108"/>
      <c r="E10" s="109"/>
      <c r="F10" s="109"/>
      <c r="G10" s="109"/>
      <c r="H10" s="101"/>
      <c r="I10" s="109"/>
      <c r="J10" s="109"/>
      <c r="K10" s="109"/>
      <c r="N10" s="230"/>
      <c r="O10" s="230"/>
      <c r="P10" s="230"/>
      <c r="Q10" s="230"/>
      <c r="R10" s="230"/>
      <c r="S10" s="230"/>
      <c r="T10" s="230"/>
    </row>
    <row r="11" spans="1:20" s="110" customFormat="1" ht="6" customHeight="1" x14ac:dyDescent="0.5">
      <c r="B11" s="107"/>
      <c r="C11" s="111"/>
      <c r="D11" s="111"/>
      <c r="E11" s="109"/>
      <c r="F11" s="109"/>
      <c r="G11" s="109"/>
      <c r="H11" s="112"/>
      <c r="I11" s="109"/>
      <c r="J11" s="109"/>
      <c r="K11" s="109"/>
      <c r="N11" s="229"/>
      <c r="O11" s="229"/>
      <c r="P11" s="229"/>
      <c r="Q11" s="229"/>
      <c r="R11" s="229"/>
      <c r="S11" s="229"/>
      <c r="T11" s="229"/>
    </row>
    <row r="12" spans="1:20" s="110" customFormat="1" ht="18.95" customHeight="1" x14ac:dyDescent="0.5">
      <c r="A12" s="107" t="s">
        <v>11</v>
      </c>
      <c r="B12" s="107"/>
      <c r="C12" s="111"/>
      <c r="D12" s="111"/>
      <c r="E12" s="109"/>
      <c r="F12" s="109"/>
      <c r="G12" s="109"/>
      <c r="H12" s="113"/>
      <c r="I12" s="109"/>
      <c r="J12" s="109"/>
      <c r="K12" s="109"/>
      <c r="N12" s="229"/>
      <c r="O12" s="229"/>
      <c r="P12" s="229"/>
      <c r="Q12" s="229"/>
      <c r="R12" s="229"/>
      <c r="S12" s="229"/>
      <c r="T12" s="229"/>
    </row>
    <row r="13" spans="1:20" s="110" customFormat="1" ht="6" customHeight="1" x14ac:dyDescent="0.5">
      <c r="A13" s="107"/>
      <c r="B13" s="107"/>
      <c r="C13" s="111"/>
      <c r="D13" s="111"/>
      <c r="E13" s="109"/>
      <c r="F13" s="109"/>
      <c r="G13" s="109"/>
      <c r="H13" s="113"/>
      <c r="I13" s="109"/>
      <c r="J13" s="109"/>
      <c r="K13" s="109"/>
      <c r="N13" s="229"/>
      <c r="O13" s="229"/>
      <c r="P13" s="229"/>
      <c r="Q13" s="229"/>
      <c r="R13" s="229"/>
      <c r="S13" s="229"/>
      <c r="T13" s="229"/>
    </row>
    <row r="14" spans="1:20" s="110" customFormat="1" ht="18.95" customHeight="1" x14ac:dyDescent="0.5">
      <c r="A14" s="114" t="s">
        <v>12</v>
      </c>
      <c r="B14" s="114"/>
      <c r="C14" s="115"/>
      <c r="D14" s="111"/>
      <c r="E14" s="116">
        <v>248818</v>
      </c>
      <c r="F14" s="116"/>
      <c r="G14" s="117">
        <v>409908</v>
      </c>
      <c r="H14" s="117"/>
      <c r="I14" s="116">
        <v>76407</v>
      </c>
      <c r="J14" s="113"/>
      <c r="K14" s="117">
        <v>203346</v>
      </c>
      <c r="N14" s="229"/>
      <c r="O14" s="229"/>
      <c r="P14" s="229"/>
      <c r="Q14" s="229"/>
      <c r="R14" s="229"/>
      <c r="S14" s="229"/>
      <c r="T14" s="229"/>
    </row>
    <row r="15" spans="1:20" s="110" customFormat="1" ht="18.95" customHeight="1" x14ac:dyDescent="0.5">
      <c r="A15" s="114" t="s">
        <v>13</v>
      </c>
      <c r="B15" s="114"/>
      <c r="C15" s="115"/>
      <c r="D15" s="111"/>
      <c r="E15" s="116"/>
      <c r="F15" s="116"/>
      <c r="G15" s="117"/>
      <c r="H15" s="117"/>
      <c r="I15" s="117"/>
      <c r="J15" s="113"/>
      <c r="K15" s="117"/>
      <c r="N15" s="229"/>
      <c r="O15" s="229"/>
      <c r="P15" s="229"/>
      <c r="Q15" s="229"/>
      <c r="R15" s="229"/>
      <c r="S15" s="229"/>
      <c r="T15" s="229"/>
    </row>
    <row r="16" spans="1:20" s="110" customFormat="1" ht="18.95" customHeight="1" x14ac:dyDescent="0.5">
      <c r="A16" s="114"/>
      <c r="B16" s="114" t="s">
        <v>14</v>
      </c>
      <c r="C16" s="115" t="s">
        <v>15</v>
      </c>
      <c r="D16" s="111"/>
      <c r="E16" s="116">
        <v>84253</v>
      </c>
      <c r="F16" s="116"/>
      <c r="G16" s="117">
        <v>81005</v>
      </c>
      <c r="H16" s="117"/>
      <c r="I16" s="116">
        <v>84253</v>
      </c>
      <c r="J16" s="113"/>
      <c r="K16" s="117">
        <v>81005</v>
      </c>
      <c r="N16" s="229"/>
      <c r="O16" s="229"/>
      <c r="P16" s="229"/>
      <c r="Q16" s="229"/>
      <c r="R16" s="229"/>
      <c r="S16" s="229"/>
      <c r="T16" s="229"/>
    </row>
    <row r="17" spans="1:20" s="110" customFormat="1" ht="18.95" customHeight="1" x14ac:dyDescent="0.5">
      <c r="A17" s="114" t="s">
        <v>13</v>
      </c>
      <c r="B17" s="114"/>
      <c r="C17" s="115"/>
      <c r="D17" s="111"/>
      <c r="E17" s="116"/>
      <c r="F17" s="116"/>
      <c r="G17" s="117"/>
      <c r="H17" s="117"/>
      <c r="I17" s="117"/>
      <c r="J17" s="113"/>
      <c r="K17" s="117"/>
      <c r="N17" s="229"/>
      <c r="O17" s="229"/>
      <c r="P17" s="229"/>
      <c r="Q17" s="229"/>
      <c r="R17" s="229"/>
      <c r="S17" s="229"/>
      <c r="T17" s="229"/>
    </row>
    <row r="18" spans="1:20" s="110" customFormat="1" ht="18.95" customHeight="1" x14ac:dyDescent="0.5">
      <c r="A18" s="114"/>
      <c r="B18" s="114" t="s">
        <v>16</v>
      </c>
      <c r="C18" s="115" t="s">
        <v>17</v>
      </c>
      <c r="D18" s="111"/>
      <c r="E18" s="116">
        <v>779975</v>
      </c>
      <c r="F18" s="116"/>
      <c r="G18" s="117">
        <v>816721</v>
      </c>
      <c r="H18" s="117"/>
      <c r="I18" s="116">
        <v>779975</v>
      </c>
      <c r="J18" s="113"/>
      <c r="K18" s="117">
        <v>816721</v>
      </c>
      <c r="N18" s="229"/>
      <c r="O18" s="229"/>
      <c r="P18" s="229"/>
      <c r="Q18" s="229"/>
      <c r="R18" s="229"/>
      <c r="S18" s="229"/>
      <c r="T18" s="229"/>
    </row>
    <row r="19" spans="1:20" s="110" customFormat="1" ht="18.95" customHeight="1" x14ac:dyDescent="0.5">
      <c r="A19" s="114" t="s">
        <v>18</v>
      </c>
      <c r="B19" s="114"/>
      <c r="C19" s="115"/>
      <c r="D19" s="111"/>
      <c r="E19" s="116">
        <v>448565</v>
      </c>
      <c r="F19" s="116"/>
      <c r="G19" s="117">
        <v>486171</v>
      </c>
      <c r="H19" s="117"/>
      <c r="I19" s="117">
        <v>315648</v>
      </c>
      <c r="J19" s="113"/>
      <c r="K19" s="117">
        <v>278307</v>
      </c>
      <c r="N19" s="229"/>
      <c r="O19" s="229"/>
      <c r="P19" s="229"/>
      <c r="Q19" s="229"/>
      <c r="R19" s="229"/>
      <c r="S19" s="229"/>
      <c r="T19" s="229"/>
    </row>
    <row r="20" spans="1:20" s="110" customFormat="1" ht="18.95" customHeight="1" x14ac:dyDescent="0.5">
      <c r="A20" s="110" t="s">
        <v>19</v>
      </c>
      <c r="C20" s="118">
        <v>18.399999999999999</v>
      </c>
      <c r="D20" s="111"/>
      <c r="E20" s="116">
        <v>0</v>
      </c>
      <c r="F20" s="116"/>
      <c r="G20" s="117">
        <v>0</v>
      </c>
      <c r="H20" s="117"/>
      <c r="I20" s="117">
        <v>192582</v>
      </c>
      <c r="J20" s="113"/>
      <c r="K20" s="117">
        <v>212028</v>
      </c>
      <c r="N20" s="229"/>
      <c r="O20" s="229"/>
      <c r="P20" s="229"/>
      <c r="Q20" s="229"/>
      <c r="R20" s="229"/>
      <c r="S20" s="229"/>
      <c r="T20" s="229"/>
    </row>
    <row r="21" spans="1:20" s="110" customFormat="1" ht="18.95" customHeight="1" x14ac:dyDescent="0.5">
      <c r="A21" s="114" t="s">
        <v>20</v>
      </c>
      <c r="B21" s="114"/>
      <c r="C21" s="115"/>
      <c r="D21" s="111"/>
      <c r="E21" s="116">
        <v>128028</v>
      </c>
      <c r="F21" s="116"/>
      <c r="G21" s="117">
        <v>108148</v>
      </c>
      <c r="H21" s="117"/>
      <c r="I21" s="117">
        <v>78674</v>
      </c>
      <c r="J21" s="113"/>
      <c r="K21" s="117">
        <v>66660</v>
      </c>
      <c r="N21" s="229"/>
      <c r="O21" s="229"/>
      <c r="P21" s="229"/>
      <c r="Q21" s="229"/>
      <c r="R21" s="229"/>
      <c r="S21" s="229"/>
      <c r="T21" s="229"/>
    </row>
    <row r="22" spans="1:20" s="110" customFormat="1" ht="18.95" customHeight="1" x14ac:dyDescent="0.5">
      <c r="A22" s="114" t="s">
        <v>21</v>
      </c>
      <c r="B22" s="114"/>
      <c r="C22" s="115"/>
      <c r="D22" s="111"/>
      <c r="E22" s="116">
        <v>97260</v>
      </c>
      <c r="F22" s="116"/>
      <c r="G22" s="117">
        <v>98312</v>
      </c>
      <c r="H22" s="117"/>
      <c r="I22" s="117">
        <v>0</v>
      </c>
      <c r="J22" s="113"/>
      <c r="K22" s="117">
        <v>0</v>
      </c>
      <c r="N22" s="229"/>
      <c r="O22" s="229"/>
      <c r="P22" s="229"/>
      <c r="Q22" s="229"/>
      <c r="R22" s="229"/>
      <c r="S22" s="229"/>
      <c r="T22" s="229"/>
    </row>
    <row r="23" spans="1:20" s="110" customFormat="1" ht="18.95" customHeight="1" x14ac:dyDescent="0.5">
      <c r="A23" s="114" t="s">
        <v>22</v>
      </c>
      <c r="B23" s="114"/>
      <c r="C23" s="115"/>
      <c r="D23" s="111"/>
      <c r="E23" s="116">
        <v>10970</v>
      </c>
      <c r="F23" s="116"/>
      <c r="G23" s="117">
        <v>10970</v>
      </c>
      <c r="H23" s="117"/>
      <c r="I23" s="117">
        <v>8122</v>
      </c>
      <c r="J23" s="113"/>
      <c r="K23" s="117">
        <v>8122</v>
      </c>
      <c r="N23" s="229"/>
      <c r="O23" s="229"/>
      <c r="P23" s="229"/>
      <c r="Q23" s="229"/>
      <c r="R23" s="229"/>
      <c r="S23" s="229"/>
      <c r="T23" s="229"/>
    </row>
    <row r="24" spans="1:20" s="110" customFormat="1" ht="18.95" customHeight="1" x14ac:dyDescent="0.5">
      <c r="A24" s="114" t="s">
        <v>23</v>
      </c>
      <c r="B24" s="114"/>
      <c r="C24" s="115"/>
      <c r="D24" s="111"/>
      <c r="E24" s="119">
        <v>189990</v>
      </c>
      <c r="F24" s="116"/>
      <c r="G24" s="120">
        <v>185786</v>
      </c>
      <c r="H24" s="117"/>
      <c r="I24" s="120">
        <v>76022</v>
      </c>
      <c r="J24" s="113"/>
      <c r="K24" s="120">
        <v>67998</v>
      </c>
      <c r="N24" s="229"/>
      <c r="O24" s="229"/>
      <c r="P24" s="229"/>
      <c r="Q24" s="229"/>
      <c r="R24" s="229"/>
      <c r="S24" s="229"/>
      <c r="T24" s="229"/>
    </row>
    <row r="25" spans="1:20" s="110" customFormat="1" ht="6" customHeight="1" x14ac:dyDescent="0.5">
      <c r="A25" s="114"/>
      <c r="B25" s="114"/>
      <c r="C25" s="111"/>
      <c r="D25" s="111"/>
      <c r="E25" s="80"/>
      <c r="F25" s="80"/>
      <c r="G25" s="80"/>
      <c r="H25" s="80"/>
      <c r="I25" s="80"/>
      <c r="J25" s="112"/>
      <c r="K25" s="80"/>
      <c r="N25" s="229"/>
      <c r="O25" s="229"/>
      <c r="P25" s="229"/>
      <c r="Q25" s="229"/>
      <c r="R25" s="229"/>
      <c r="S25" s="229"/>
      <c r="T25" s="229"/>
    </row>
    <row r="26" spans="1:20" s="110" customFormat="1" ht="18.95" customHeight="1" x14ac:dyDescent="0.5">
      <c r="A26" s="121" t="s">
        <v>24</v>
      </c>
      <c r="C26" s="111"/>
      <c r="D26" s="111"/>
      <c r="E26" s="81">
        <f>SUM(E14:E24)</f>
        <v>1987859</v>
      </c>
      <c r="F26" s="80"/>
      <c r="G26" s="81">
        <f>SUM(G14:G24)</f>
        <v>2197021</v>
      </c>
      <c r="H26" s="80"/>
      <c r="I26" s="81">
        <f>SUM(I14:I24)</f>
        <v>1611683</v>
      </c>
      <c r="J26" s="113"/>
      <c r="K26" s="81">
        <f>SUM(K14:K24)</f>
        <v>1734187</v>
      </c>
      <c r="N26" s="229"/>
      <c r="O26" s="229"/>
      <c r="P26" s="229"/>
      <c r="Q26" s="229"/>
      <c r="R26" s="229"/>
      <c r="S26" s="229"/>
      <c r="T26" s="229"/>
    </row>
    <row r="27" spans="1:20" s="110" customFormat="1" ht="18.95" customHeight="1" x14ac:dyDescent="0.5">
      <c r="A27" s="114"/>
      <c r="B27" s="114"/>
      <c r="C27" s="111"/>
      <c r="D27" s="111"/>
      <c r="E27" s="80"/>
      <c r="F27" s="80"/>
      <c r="G27" s="80"/>
      <c r="H27" s="80"/>
      <c r="I27" s="80"/>
      <c r="J27" s="113"/>
      <c r="K27" s="80"/>
      <c r="N27" s="229"/>
      <c r="O27" s="229"/>
      <c r="P27" s="229"/>
      <c r="Q27" s="229"/>
      <c r="R27" s="229"/>
      <c r="S27" s="229"/>
      <c r="T27" s="229"/>
    </row>
    <row r="28" spans="1:20" s="110" customFormat="1" ht="18.95" customHeight="1" x14ac:dyDescent="0.5">
      <c r="A28" s="121" t="s">
        <v>25</v>
      </c>
      <c r="B28" s="121"/>
      <c r="C28" s="111"/>
      <c r="D28" s="111"/>
      <c r="E28" s="109"/>
      <c r="F28" s="109"/>
      <c r="G28" s="109"/>
      <c r="H28" s="109"/>
      <c r="I28" s="109"/>
      <c r="J28" s="113"/>
      <c r="K28" s="109"/>
      <c r="N28" s="229"/>
      <c r="O28" s="229"/>
      <c r="P28" s="229"/>
      <c r="Q28" s="229"/>
      <c r="R28" s="229"/>
      <c r="S28" s="229"/>
      <c r="T28" s="229"/>
    </row>
    <row r="29" spans="1:20" s="110" customFormat="1" ht="6" customHeight="1" x14ac:dyDescent="0.5">
      <c r="A29" s="121"/>
      <c r="B29" s="121"/>
      <c r="C29" s="111"/>
      <c r="D29" s="111"/>
      <c r="E29" s="109"/>
      <c r="F29" s="109"/>
      <c r="G29" s="109"/>
      <c r="H29" s="109"/>
      <c r="I29" s="109"/>
      <c r="J29" s="113"/>
      <c r="K29" s="109"/>
      <c r="N29" s="229"/>
      <c r="O29" s="229"/>
      <c r="P29" s="229"/>
      <c r="Q29" s="229"/>
      <c r="R29" s="229"/>
      <c r="S29" s="229"/>
      <c r="T29" s="229"/>
    </row>
    <row r="30" spans="1:20" s="110" customFormat="1" ht="18.95" customHeight="1" x14ac:dyDescent="0.5">
      <c r="A30" s="114" t="s">
        <v>26</v>
      </c>
      <c r="B30" s="114"/>
      <c r="C30" s="118"/>
      <c r="D30" s="111"/>
      <c r="E30" s="116">
        <v>3911</v>
      </c>
      <c r="F30" s="116"/>
      <c r="G30" s="117">
        <v>4176</v>
      </c>
      <c r="H30" s="117"/>
      <c r="I30" s="117">
        <v>0</v>
      </c>
      <c r="J30" s="113"/>
      <c r="K30" s="117">
        <v>0</v>
      </c>
      <c r="N30" s="229"/>
      <c r="O30" s="229"/>
      <c r="P30" s="229"/>
      <c r="Q30" s="229"/>
      <c r="R30" s="229"/>
      <c r="S30" s="229"/>
      <c r="T30" s="229"/>
    </row>
    <row r="31" spans="1:20" s="110" customFormat="1" ht="18.95" customHeight="1" x14ac:dyDescent="0.5">
      <c r="A31" s="114" t="s">
        <v>27</v>
      </c>
      <c r="B31" s="121"/>
      <c r="C31" s="115">
        <v>9</v>
      </c>
      <c r="D31" s="111"/>
      <c r="E31" s="116">
        <v>0</v>
      </c>
      <c r="F31" s="116"/>
      <c r="G31" s="117">
        <v>0</v>
      </c>
      <c r="H31" s="117"/>
      <c r="I31" s="117">
        <v>2848705</v>
      </c>
      <c r="J31" s="113"/>
      <c r="K31" s="117">
        <v>2848117</v>
      </c>
      <c r="N31" s="229"/>
      <c r="O31" s="229"/>
      <c r="P31" s="229"/>
      <c r="Q31" s="229"/>
      <c r="R31" s="229"/>
      <c r="S31" s="229"/>
      <c r="T31" s="229"/>
    </row>
    <row r="32" spans="1:20" s="110" customFormat="1" ht="18.95" customHeight="1" x14ac:dyDescent="0.5">
      <c r="A32" s="114" t="s">
        <v>28</v>
      </c>
      <c r="B32" s="121"/>
      <c r="C32" s="115">
        <v>10</v>
      </c>
      <c r="D32" s="111"/>
      <c r="E32" s="116">
        <v>2089998</v>
      </c>
      <c r="F32" s="116"/>
      <c r="G32" s="117">
        <v>2076683</v>
      </c>
      <c r="H32" s="117"/>
      <c r="I32" s="117">
        <v>2085261</v>
      </c>
      <c r="J32" s="113"/>
      <c r="K32" s="117">
        <v>2072110</v>
      </c>
      <c r="N32" s="229"/>
      <c r="O32" s="229"/>
      <c r="P32" s="229"/>
      <c r="Q32" s="229"/>
      <c r="R32" s="229"/>
      <c r="S32" s="229"/>
      <c r="T32" s="229"/>
    </row>
    <row r="33" spans="1:20" s="110" customFormat="1" ht="18.95" customHeight="1" x14ac:dyDescent="0.5">
      <c r="A33" s="114" t="s">
        <v>29</v>
      </c>
      <c r="B33" s="121"/>
      <c r="C33" s="115">
        <v>11</v>
      </c>
      <c r="D33" s="111"/>
      <c r="E33" s="116">
        <v>47502</v>
      </c>
      <c r="F33" s="116"/>
      <c r="G33" s="117">
        <v>47473</v>
      </c>
      <c r="H33" s="117"/>
      <c r="I33" s="117">
        <v>46187</v>
      </c>
      <c r="J33" s="113"/>
      <c r="K33" s="117">
        <v>46145</v>
      </c>
      <c r="N33" s="229"/>
      <c r="O33" s="229"/>
      <c r="P33" s="229"/>
      <c r="Q33" s="229"/>
      <c r="R33" s="229"/>
      <c r="S33" s="229"/>
      <c r="T33" s="229"/>
    </row>
    <row r="34" spans="1:20" s="110" customFormat="1" ht="18.95" customHeight="1" x14ac:dyDescent="0.5">
      <c r="A34" s="110" t="s">
        <v>30</v>
      </c>
      <c r="C34" s="115">
        <v>12</v>
      </c>
      <c r="D34" s="111"/>
      <c r="E34" s="116">
        <v>616492</v>
      </c>
      <c r="F34" s="116"/>
      <c r="G34" s="117">
        <v>627672</v>
      </c>
      <c r="H34" s="117"/>
      <c r="I34" s="117">
        <v>0</v>
      </c>
      <c r="J34" s="113"/>
      <c r="K34" s="117">
        <v>0</v>
      </c>
      <c r="N34" s="229"/>
      <c r="O34" s="229"/>
      <c r="P34" s="229"/>
      <c r="Q34" s="229"/>
      <c r="R34" s="229"/>
      <c r="S34" s="229"/>
      <c r="T34" s="229"/>
    </row>
    <row r="35" spans="1:20" s="110" customFormat="1" ht="18.95" customHeight="1" x14ac:dyDescent="0.5">
      <c r="A35" s="114" t="s">
        <v>31</v>
      </c>
      <c r="B35" s="122"/>
      <c r="C35" s="115">
        <v>13</v>
      </c>
      <c r="D35" s="111"/>
      <c r="E35" s="116">
        <v>4030468</v>
      </c>
      <c r="F35" s="116"/>
      <c r="G35" s="117">
        <v>4110795</v>
      </c>
      <c r="H35" s="117"/>
      <c r="I35" s="117">
        <v>2512399</v>
      </c>
      <c r="J35" s="113"/>
      <c r="K35" s="117">
        <v>2571204</v>
      </c>
      <c r="N35" s="229"/>
      <c r="O35" s="229"/>
      <c r="P35" s="229"/>
      <c r="Q35" s="229"/>
      <c r="R35" s="229"/>
      <c r="S35" s="229"/>
      <c r="T35" s="229"/>
    </row>
    <row r="36" spans="1:20" s="110" customFormat="1" ht="18.95" customHeight="1" x14ac:dyDescent="0.5">
      <c r="A36" s="114" t="s">
        <v>32</v>
      </c>
      <c r="B36" s="122"/>
      <c r="C36" s="115"/>
      <c r="D36" s="111"/>
      <c r="E36" s="116">
        <v>2304798</v>
      </c>
      <c r="F36" s="116"/>
      <c r="G36" s="117">
        <v>2415886</v>
      </c>
      <c r="H36" s="117"/>
      <c r="I36" s="117">
        <v>1309806</v>
      </c>
      <c r="J36" s="113"/>
      <c r="K36" s="117">
        <v>1393497</v>
      </c>
      <c r="N36" s="229"/>
      <c r="O36" s="229"/>
      <c r="P36" s="229"/>
      <c r="Q36" s="229"/>
      <c r="R36" s="229"/>
      <c r="S36" s="229"/>
      <c r="T36" s="229"/>
    </row>
    <row r="37" spans="1:20" s="110" customFormat="1" ht="18.95" customHeight="1" x14ac:dyDescent="0.5">
      <c r="A37" s="110" t="s">
        <v>33</v>
      </c>
      <c r="C37" s="115">
        <v>13</v>
      </c>
      <c r="D37" s="111"/>
      <c r="E37" s="116">
        <v>154899</v>
      </c>
      <c r="F37" s="116"/>
      <c r="G37" s="117">
        <v>148283</v>
      </c>
      <c r="H37" s="117"/>
      <c r="I37" s="117">
        <v>84953</v>
      </c>
      <c r="J37" s="113"/>
      <c r="K37" s="117">
        <v>91399</v>
      </c>
      <c r="N37" s="229"/>
      <c r="O37" s="229"/>
      <c r="P37" s="229"/>
      <c r="Q37" s="229"/>
      <c r="R37" s="229"/>
      <c r="S37" s="229"/>
      <c r="T37" s="229"/>
    </row>
    <row r="38" spans="1:20" s="110" customFormat="1" ht="18.95" customHeight="1" x14ac:dyDescent="0.5">
      <c r="A38" s="110" t="s">
        <v>34</v>
      </c>
      <c r="C38" s="115"/>
      <c r="D38" s="111"/>
      <c r="E38" s="116">
        <v>822259</v>
      </c>
      <c r="F38" s="116"/>
      <c r="G38" s="117">
        <v>796975</v>
      </c>
      <c r="H38" s="117"/>
      <c r="I38" s="117">
        <v>722922</v>
      </c>
      <c r="J38" s="113"/>
      <c r="K38" s="117">
        <v>712521</v>
      </c>
      <c r="N38" s="229"/>
      <c r="O38" s="229"/>
      <c r="P38" s="229"/>
      <c r="Q38" s="229"/>
      <c r="R38" s="229"/>
      <c r="S38" s="229"/>
      <c r="T38" s="229"/>
    </row>
    <row r="39" spans="1:20" s="110" customFormat="1" ht="18.95" customHeight="1" x14ac:dyDescent="0.5">
      <c r="A39" s="110" t="s">
        <v>35</v>
      </c>
      <c r="C39" s="115"/>
      <c r="D39" s="111"/>
      <c r="E39" s="116">
        <v>132516</v>
      </c>
      <c r="F39" s="116"/>
      <c r="G39" s="117">
        <v>123146</v>
      </c>
      <c r="H39" s="117"/>
      <c r="I39" s="117">
        <v>66786</v>
      </c>
      <c r="J39" s="113"/>
      <c r="K39" s="117">
        <v>69146</v>
      </c>
      <c r="N39" s="229"/>
      <c r="O39" s="229"/>
      <c r="P39" s="229"/>
      <c r="Q39" s="229"/>
      <c r="R39" s="229"/>
      <c r="S39" s="229"/>
      <c r="T39" s="229"/>
    </row>
    <row r="40" spans="1:20" s="110" customFormat="1" ht="18.95" customHeight="1" x14ac:dyDescent="0.5">
      <c r="A40" s="110" t="s">
        <v>36</v>
      </c>
      <c r="C40" s="115"/>
      <c r="D40" s="111"/>
      <c r="E40" s="119">
        <v>191892</v>
      </c>
      <c r="F40" s="80"/>
      <c r="G40" s="120">
        <v>190422</v>
      </c>
      <c r="H40" s="80"/>
      <c r="I40" s="120">
        <v>133672</v>
      </c>
      <c r="J40" s="112"/>
      <c r="K40" s="120">
        <v>131786</v>
      </c>
      <c r="N40" s="229"/>
      <c r="O40" s="229"/>
      <c r="P40" s="229"/>
      <c r="Q40" s="229"/>
      <c r="R40" s="229"/>
      <c r="S40" s="229"/>
      <c r="T40" s="229"/>
    </row>
    <row r="41" spans="1:20" s="110" customFormat="1" ht="6" customHeight="1" x14ac:dyDescent="0.5">
      <c r="C41" s="111"/>
      <c r="D41" s="111"/>
      <c r="E41" s="80"/>
      <c r="F41" s="80"/>
      <c r="G41" s="80"/>
      <c r="H41" s="112"/>
      <c r="I41" s="80"/>
      <c r="J41" s="80"/>
      <c r="K41" s="80"/>
      <c r="N41" s="229"/>
      <c r="O41" s="229"/>
      <c r="P41" s="229"/>
      <c r="Q41" s="229"/>
      <c r="R41" s="229"/>
      <c r="S41" s="229"/>
      <c r="T41" s="229"/>
    </row>
    <row r="42" spans="1:20" s="110" customFormat="1" ht="18.95" customHeight="1" x14ac:dyDescent="0.5">
      <c r="A42" s="107" t="s">
        <v>37</v>
      </c>
      <c r="C42" s="111"/>
      <c r="D42" s="111"/>
      <c r="E42" s="81">
        <f>SUM(E30:E40)</f>
        <v>10394735</v>
      </c>
      <c r="F42" s="80"/>
      <c r="G42" s="81">
        <f>SUM(G30:G40)</f>
        <v>10541511</v>
      </c>
      <c r="H42" s="112"/>
      <c r="I42" s="81">
        <f>SUM(I30:I40)</f>
        <v>9810691</v>
      </c>
      <c r="J42" s="80"/>
      <c r="K42" s="81">
        <f>SUM(K30:K40)</f>
        <v>9935925</v>
      </c>
      <c r="N42" s="229"/>
      <c r="O42" s="229"/>
      <c r="P42" s="229"/>
      <c r="Q42" s="229"/>
      <c r="R42" s="229"/>
      <c r="S42" s="229"/>
      <c r="T42" s="229"/>
    </row>
    <row r="43" spans="1:20" s="110" customFormat="1" ht="6" customHeight="1" x14ac:dyDescent="0.5">
      <c r="C43" s="111"/>
      <c r="D43" s="111"/>
      <c r="E43" s="80"/>
      <c r="F43" s="80"/>
      <c r="G43" s="80"/>
      <c r="H43" s="112"/>
      <c r="I43" s="80"/>
      <c r="J43" s="80"/>
      <c r="K43" s="80"/>
      <c r="N43" s="229"/>
      <c r="O43" s="229"/>
      <c r="P43" s="229"/>
      <c r="Q43" s="229"/>
      <c r="R43" s="229"/>
      <c r="S43" s="229"/>
      <c r="T43" s="229"/>
    </row>
    <row r="44" spans="1:20" s="110" customFormat="1" ht="18.95" customHeight="1" thickBot="1" x14ac:dyDescent="0.55000000000000004">
      <c r="A44" s="107" t="s">
        <v>38</v>
      </c>
      <c r="B44" s="107"/>
      <c r="C44" s="111"/>
      <c r="D44" s="111"/>
      <c r="E44" s="123">
        <f>SUM(E26,E42)</f>
        <v>12382594</v>
      </c>
      <c r="F44" s="80"/>
      <c r="G44" s="123">
        <f>SUM(G26,G42)</f>
        <v>12738532</v>
      </c>
      <c r="H44" s="112"/>
      <c r="I44" s="123">
        <f>SUM(I26,I42)</f>
        <v>11422374</v>
      </c>
      <c r="J44" s="80"/>
      <c r="K44" s="123">
        <f>SUM(K26,K42)</f>
        <v>11670112</v>
      </c>
      <c r="N44" s="229"/>
      <c r="O44" s="229"/>
      <c r="P44" s="229"/>
      <c r="Q44" s="229"/>
      <c r="R44" s="229"/>
      <c r="S44" s="229"/>
      <c r="T44" s="229"/>
    </row>
    <row r="45" spans="1:20" s="110" customFormat="1" ht="18.95" customHeight="1" thickTop="1" x14ac:dyDescent="0.5">
      <c r="A45" s="107"/>
      <c r="B45" s="107"/>
      <c r="C45" s="111"/>
      <c r="D45" s="111"/>
      <c r="E45" s="80"/>
      <c r="F45" s="80"/>
      <c r="G45" s="80"/>
      <c r="H45" s="112"/>
      <c r="I45" s="80"/>
      <c r="J45" s="80"/>
      <c r="K45" s="80"/>
      <c r="N45" s="229"/>
      <c r="O45" s="229"/>
      <c r="P45" s="229"/>
      <c r="Q45" s="229"/>
      <c r="R45" s="229"/>
      <c r="S45" s="229"/>
      <c r="T45" s="229"/>
    </row>
    <row r="46" spans="1:20" s="110" customFormat="1" ht="15.75" customHeight="1" x14ac:dyDescent="0.5">
      <c r="A46" s="107"/>
      <c r="B46" s="107"/>
      <c r="C46" s="111"/>
      <c r="D46" s="111"/>
      <c r="E46" s="80"/>
      <c r="F46" s="80"/>
      <c r="G46" s="80"/>
      <c r="H46" s="112"/>
      <c r="I46" s="80"/>
      <c r="J46" s="80"/>
      <c r="K46" s="80"/>
      <c r="N46" s="229"/>
      <c r="O46" s="229"/>
      <c r="P46" s="229"/>
      <c r="Q46" s="229"/>
      <c r="R46" s="229"/>
      <c r="S46" s="229"/>
      <c r="T46" s="229"/>
    </row>
    <row r="47" spans="1:20" s="110" customFormat="1" ht="18" customHeight="1" x14ac:dyDescent="0.5">
      <c r="A47" s="107"/>
      <c r="B47" s="107"/>
      <c r="C47" s="111"/>
      <c r="D47" s="111"/>
      <c r="E47" s="80"/>
      <c r="F47" s="80"/>
      <c r="G47" s="80"/>
      <c r="H47" s="112"/>
      <c r="I47" s="80"/>
      <c r="J47" s="80"/>
      <c r="K47" s="80"/>
      <c r="N47" s="229"/>
      <c r="O47" s="229"/>
      <c r="P47" s="229"/>
      <c r="Q47" s="229"/>
      <c r="R47" s="229"/>
      <c r="S47" s="229"/>
      <c r="T47" s="229"/>
    </row>
    <row r="48" spans="1:20" s="110" customFormat="1" ht="17.45" customHeight="1" x14ac:dyDescent="0.5">
      <c r="A48" s="107"/>
      <c r="B48" s="107"/>
      <c r="C48" s="111"/>
      <c r="D48" s="111"/>
      <c r="E48" s="80"/>
      <c r="F48" s="80"/>
      <c r="G48" s="80"/>
      <c r="H48" s="112"/>
      <c r="I48" s="80"/>
      <c r="J48" s="80"/>
      <c r="K48" s="80"/>
      <c r="N48" s="229"/>
      <c r="O48" s="229"/>
      <c r="P48" s="229"/>
      <c r="Q48" s="229"/>
      <c r="R48" s="229"/>
      <c r="S48" s="229"/>
      <c r="T48" s="229"/>
    </row>
    <row r="49" spans="1:20" ht="18.95" customHeight="1" x14ac:dyDescent="0.5">
      <c r="A49" s="215" t="s">
        <v>207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</row>
    <row r="50" spans="1:20" ht="18.95" customHeight="1" x14ac:dyDescent="0.5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  <row r="51" spans="1:20" ht="13.5" customHeight="1" x14ac:dyDescent="0.5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</row>
    <row r="52" spans="1:20" ht="22.35" customHeight="1" x14ac:dyDescent="0.5">
      <c r="A52" s="213" t="s">
        <v>39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</row>
    <row r="53" spans="1:20" ht="20.100000000000001" customHeight="1" x14ac:dyDescent="0.5">
      <c r="A53" s="98" t="s">
        <v>0</v>
      </c>
      <c r="C53" s="126"/>
      <c r="D53" s="126"/>
      <c r="E53" s="127"/>
      <c r="F53" s="112"/>
      <c r="G53" s="80"/>
      <c r="H53" s="80"/>
      <c r="I53" s="127"/>
      <c r="K53" s="128"/>
    </row>
    <row r="54" spans="1:20" ht="20.100000000000001" customHeight="1" x14ac:dyDescent="0.5">
      <c r="A54" s="55" t="s">
        <v>40</v>
      </c>
      <c r="B54" s="55"/>
      <c r="C54" s="126"/>
      <c r="D54" s="126"/>
      <c r="F54" s="112"/>
      <c r="G54" s="80"/>
      <c r="H54" s="80"/>
    </row>
    <row r="55" spans="1:20" ht="20.100000000000001" customHeight="1" x14ac:dyDescent="0.5">
      <c r="A55" s="129" t="s">
        <v>210</v>
      </c>
      <c r="B55" s="129"/>
      <c r="C55" s="130"/>
      <c r="D55" s="130"/>
      <c r="E55" s="81"/>
      <c r="F55" s="131"/>
      <c r="G55" s="81"/>
      <c r="H55" s="81"/>
      <c r="I55" s="81"/>
      <c r="J55" s="131"/>
      <c r="K55" s="81"/>
    </row>
    <row r="56" spans="1:20" ht="20.100000000000001" customHeight="1" x14ac:dyDescent="0.5">
      <c r="A56" s="55"/>
      <c r="B56" s="55"/>
      <c r="C56" s="126"/>
      <c r="D56" s="126"/>
      <c r="E56" s="132"/>
      <c r="F56" s="133"/>
      <c r="G56" s="132"/>
      <c r="H56" s="132"/>
      <c r="I56" s="132"/>
      <c r="J56" s="133"/>
      <c r="K56" s="80"/>
    </row>
    <row r="57" spans="1:20" s="98" customFormat="1" ht="20.100000000000001" customHeight="1" x14ac:dyDescent="0.5">
      <c r="C57" s="99"/>
      <c r="D57" s="99"/>
      <c r="E57" s="214" t="s">
        <v>2</v>
      </c>
      <c r="F57" s="214"/>
      <c r="G57" s="214"/>
      <c r="H57" s="100"/>
      <c r="I57" s="214" t="s">
        <v>3</v>
      </c>
      <c r="J57" s="214"/>
      <c r="K57" s="214"/>
      <c r="N57" s="230"/>
      <c r="O57" s="230"/>
      <c r="P57" s="230"/>
      <c r="Q57" s="230"/>
      <c r="R57" s="230"/>
      <c r="S57" s="230"/>
      <c r="T57" s="230"/>
    </row>
    <row r="58" spans="1:20" s="98" customFormat="1" ht="20.100000000000001" customHeight="1" x14ac:dyDescent="0.5">
      <c r="C58" s="99"/>
      <c r="D58" s="99"/>
      <c r="E58" s="101" t="s">
        <v>4</v>
      </c>
      <c r="F58" s="101"/>
      <c r="G58" s="101" t="s">
        <v>5</v>
      </c>
      <c r="H58" s="101"/>
      <c r="I58" s="101" t="s">
        <v>4</v>
      </c>
      <c r="J58" s="101"/>
      <c r="K58" s="101" t="s">
        <v>5</v>
      </c>
      <c r="N58" s="230"/>
      <c r="O58" s="230"/>
      <c r="P58" s="230"/>
      <c r="Q58" s="230"/>
      <c r="R58" s="230"/>
      <c r="S58" s="230"/>
      <c r="T58" s="230"/>
    </row>
    <row r="59" spans="1:20" s="98" customFormat="1" ht="20.100000000000001" customHeight="1" x14ac:dyDescent="0.5">
      <c r="C59" s="99"/>
      <c r="D59" s="99"/>
      <c r="E59" s="102" t="s">
        <v>208</v>
      </c>
      <c r="F59" s="102"/>
      <c r="G59" s="102" t="s">
        <v>6</v>
      </c>
      <c r="H59" s="102"/>
      <c r="I59" s="102" t="s">
        <v>208</v>
      </c>
      <c r="J59" s="102"/>
      <c r="K59" s="102" t="s">
        <v>6</v>
      </c>
      <c r="N59" s="230"/>
      <c r="O59" s="230"/>
      <c r="P59" s="230"/>
      <c r="Q59" s="230"/>
      <c r="R59" s="230"/>
      <c r="S59" s="230"/>
      <c r="T59" s="230"/>
    </row>
    <row r="60" spans="1:20" s="98" customFormat="1" ht="20.100000000000001" customHeight="1" x14ac:dyDescent="0.5">
      <c r="D60" s="103"/>
      <c r="E60" s="104" t="s">
        <v>211</v>
      </c>
      <c r="F60" s="101"/>
      <c r="G60" s="104" t="s">
        <v>7</v>
      </c>
      <c r="H60" s="104"/>
      <c r="I60" s="104" t="s">
        <v>211</v>
      </c>
      <c r="J60" s="101"/>
      <c r="K60" s="104" t="s">
        <v>7</v>
      </c>
      <c r="N60" s="230"/>
      <c r="O60" s="230"/>
      <c r="P60" s="230"/>
      <c r="Q60" s="230"/>
      <c r="R60" s="230"/>
      <c r="S60" s="230"/>
      <c r="T60" s="230"/>
    </row>
    <row r="61" spans="1:20" s="98" customFormat="1" ht="20.100000000000001" customHeight="1" x14ac:dyDescent="0.5">
      <c r="C61" s="105" t="s">
        <v>8</v>
      </c>
      <c r="D61" s="103"/>
      <c r="E61" s="106" t="s">
        <v>9</v>
      </c>
      <c r="F61" s="101"/>
      <c r="G61" s="106" t="s">
        <v>9</v>
      </c>
      <c r="H61" s="104"/>
      <c r="I61" s="106" t="s">
        <v>9</v>
      </c>
      <c r="J61" s="101"/>
      <c r="K61" s="106" t="s">
        <v>9</v>
      </c>
      <c r="N61" s="230"/>
      <c r="O61" s="230"/>
      <c r="P61" s="230"/>
      <c r="Q61" s="230"/>
      <c r="R61" s="230"/>
      <c r="S61" s="230"/>
      <c r="T61" s="230"/>
    </row>
    <row r="62" spans="1:20" s="98" customFormat="1" ht="8.1" customHeight="1" x14ac:dyDescent="0.5">
      <c r="C62" s="99"/>
      <c r="D62" s="103"/>
      <c r="E62" s="104"/>
      <c r="F62" s="101"/>
      <c r="G62" s="104"/>
      <c r="H62" s="104"/>
      <c r="I62" s="104"/>
      <c r="J62" s="101"/>
      <c r="K62" s="104"/>
      <c r="N62" s="230"/>
      <c r="O62" s="230"/>
      <c r="P62" s="230"/>
      <c r="Q62" s="230"/>
      <c r="R62" s="230"/>
      <c r="S62" s="230"/>
      <c r="T62" s="230"/>
    </row>
    <row r="63" spans="1:20" s="110" customFormat="1" ht="20.100000000000001" customHeight="1" x14ac:dyDescent="0.5">
      <c r="A63" s="121" t="s">
        <v>41</v>
      </c>
      <c r="B63" s="107"/>
      <c r="C63" s="108"/>
      <c r="D63" s="108"/>
      <c r="E63" s="109"/>
      <c r="F63" s="109"/>
      <c r="G63" s="109"/>
      <c r="H63" s="101"/>
      <c r="I63" s="109"/>
      <c r="J63" s="109"/>
      <c r="K63" s="109"/>
      <c r="N63" s="229"/>
      <c r="O63" s="229"/>
      <c r="P63" s="229"/>
      <c r="Q63" s="229"/>
      <c r="R63" s="229"/>
      <c r="S63" s="229"/>
      <c r="T63" s="229"/>
    </row>
    <row r="64" spans="1:20" s="110" customFormat="1" ht="8.1" customHeight="1" x14ac:dyDescent="0.5">
      <c r="B64" s="121"/>
      <c r="C64" s="111"/>
      <c r="D64" s="111"/>
      <c r="E64" s="109"/>
      <c r="F64" s="109"/>
      <c r="G64" s="109"/>
      <c r="H64" s="112"/>
      <c r="I64" s="109"/>
      <c r="J64" s="109"/>
      <c r="K64" s="109"/>
      <c r="N64" s="229"/>
      <c r="O64" s="229"/>
      <c r="P64" s="229"/>
      <c r="Q64" s="229"/>
      <c r="R64" s="229"/>
      <c r="S64" s="229"/>
      <c r="T64" s="229"/>
    </row>
    <row r="65" spans="1:20" s="110" customFormat="1" ht="20.100000000000001" customHeight="1" x14ac:dyDescent="0.5">
      <c r="A65" s="107" t="s">
        <v>42</v>
      </c>
      <c r="B65" s="107"/>
      <c r="C65" s="134"/>
      <c r="D65" s="134"/>
      <c r="E65" s="109"/>
      <c r="F65" s="109"/>
      <c r="G65" s="109"/>
      <c r="H65" s="112"/>
      <c r="I65" s="109"/>
      <c r="J65" s="109"/>
      <c r="K65" s="109"/>
      <c r="N65" s="229"/>
      <c r="O65" s="229"/>
      <c r="P65" s="229"/>
      <c r="Q65" s="229"/>
      <c r="R65" s="229"/>
      <c r="S65" s="229"/>
      <c r="T65" s="229"/>
    </row>
    <row r="66" spans="1:20" s="110" customFormat="1" ht="8.1" customHeight="1" x14ac:dyDescent="0.5">
      <c r="A66" s="107"/>
      <c r="B66" s="107"/>
      <c r="C66" s="134"/>
      <c r="D66" s="134"/>
      <c r="E66" s="109"/>
      <c r="F66" s="109"/>
      <c r="G66" s="109"/>
      <c r="H66" s="112"/>
      <c r="I66" s="109"/>
      <c r="J66" s="109"/>
      <c r="K66" s="109"/>
      <c r="N66" s="229"/>
      <c r="O66" s="229"/>
      <c r="P66" s="229"/>
      <c r="Q66" s="229"/>
      <c r="R66" s="229"/>
      <c r="S66" s="229"/>
      <c r="T66" s="229"/>
    </row>
    <row r="67" spans="1:20" s="110" customFormat="1" ht="20.100000000000001" customHeight="1" x14ac:dyDescent="0.5">
      <c r="A67" s="110" t="s">
        <v>43</v>
      </c>
      <c r="B67" s="114"/>
      <c r="C67" s="134">
        <v>14</v>
      </c>
      <c r="D67" s="134"/>
      <c r="E67" s="116">
        <v>770000</v>
      </c>
      <c r="F67" s="116"/>
      <c r="G67" s="117">
        <v>700000</v>
      </c>
      <c r="H67" s="117"/>
      <c r="I67" s="116">
        <v>770000</v>
      </c>
      <c r="J67" s="112"/>
      <c r="K67" s="117">
        <v>700000</v>
      </c>
      <c r="N67" s="229"/>
      <c r="O67" s="229"/>
      <c r="P67" s="229"/>
      <c r="Q67" s="229"/>
      <c r="R67" s="229"/>
      <c r="S67" s="229"/>
      <c r="T67" s="229"/>
    </row>
    <row r="68" spans="1:20" s="110" customFormat="1" ht="20.100000000000001" customHeight="1" x14ac:dyDescent="0.5">
      <c r="A68" s="110" t="s">
        <v>44</v>
      </c>
      <c r="C68" s="134"/>
      <c r="D68" s="134"/>
      <c r="E68" s="116">
        <v>1258180</v>
      </c>
      <c r="F68" s="116"/>
      <c r="G68" s="117">
        <v>1467058</v>
      </c>
      <c r="H68" s="117"/>
      <c r="I68" s="117">
        <v>821217</v>
      </c>
      <c r="J68" s="112"/>
      <c r="K68" s="117">
        <v>1016245</v>
      </c>
      <c r="N68" s="229"/>
      <c r="O68" s="229"/>
      <c r="P68" s="229"/>
      <c r="Q68" s="229"/>
      <c r="R68" s="229"/>
      <c r="S68" s="229"/>
      <c r="T68" s="229"/>
    </row>
    <row r="69" spans="1:20" s="110" customFormat="1" ht="20.100000000000001" customHeight="1" x14ac:dyDescent="0.5">
      <c r="A69" s="110" t="s">
        <v>45</v>
      </c>
      <c r="C69" s="134"/>
      <c r="D69" s="134"/>
      <c r="E69" s="116">
        <v>279145</v>
      </c>
      <c r="F69" s="116"/>
      <c r="G69" s="117">
        <v>225111</v>
      </c>
      <c r="H69" s="117"/>
      <c r="I69" s="117">
        <v>292038</v>
      </c>
      <c r="J69" s="112"/>
      <c r="K69" s="117">
        <v>208469</v>
      </c>
      <c r="N69" s="229"/>
      <c r="O69" s="229"/>
      <c r="P69" s="229"/>
      <c r="Q69" s="229"/>
      <c r="R69" s="229"/>
      <c r="S69" s="229"/>
      <c r="T69" s="229"/>
    </row>
    <row r="70" spans="1:20" s="110" customFormat="1" ht="20.100000000000001" customHeight="1" x14ac:dyDescent="0.5">
      <c r="A70" s="110" t="s">
        <v>204</v>
      </c>
      <c r="C70" s="134">
        <v>14</v>
      </c>
      <c r="D70" s="134"/>
      <c r="E70" s="116">
        <v>280000</v>
      </c>
      <c r="F70" s="116"/>
      <c r="G70" s="117">
        <v>140000</v>
      </c>
      <c r="H70" s="117"/>
      <c r="I70" s="117">
        <v>280000</v>
      </c>
      <c r="J70" s="112"/>
      <c r="K70" s="117">
        <v>140000</v>
      </c>
      <c r="N70" s="229"/>
      <c r="O70" s="229"/>
      <c r="P70" s="229"/>
      <c r="Q70" s="229"/>
      <c r="R70" s="229"/>
      <c r="S70" s="229"/>
      <c r="T70" s="229"/>
    </row>
    <row r="71" spans="1:20" s="110" customFormat="1" ht="20.100000000000001" customHeight="1" x14ac:dyDescent="0.5">
      <c r="A71" s="110" t="s">
        <v>46</v>
      </c>
      <c r="B71" s="135"/>
      <c r="C71" s="134"/>
      <c r="D71" s="134"/>
      <c r="E71" s="116">
        <v>316044</v>
      </c>
      <c r="F71" s="116"/>
      <c r="G71" s="117">
        <v>317114</v>
      </c>
      <c r="H71" s="117"/>
      <c r="I71" s="117">
        <v>228773</v>
      </c>
      <c r="J71" s="112"/>
      <c r="K71" s="117">
        <v>231780</v>
      </c>
      <c r="N71" s="229"/>
      <c r="O71" s="229"/>
      <c r="P71" s="229"/>
      <c r="Q71" s="229"/>
      <c r="R71" s="229"/>
      <c r="S71" s="229"/>
      <c r="T71" s="229"/>
    </row>
    <row r="72" spans="1:20" s="110" customFormat="1" ht="20.100000000000001" customHeight="1" x14ac:dyDescent="0.5">
      <c r="A72" s="110" t="s">
        <v>47</v>
      </c>
      <c r="C72" s="118">
        <v>18.5</v>
      </c>
      <c r="D72" s="134"/>
      <c r="E72" s="116">
        <v>0</v>
      </c>
      <c r="F72" s="116"/>
      <c r="G72" s="117">
        <v>0</v>
      </c>
      <c r="H72" s="117"/>
      <c r="I72" s="117">
        <v>1077776</v>
      </c>
      <c r="J72" s="112"/>
      <c r="K72" s="117">
        <v>1036295</v>
      </c>
      <c r="N72" s="229"/>
      <c r="O72" s="229"/>
      <c r="P72" s="229"/>
      <c r="Q72" s="229"/>
      <c r="R72" s="229"/>
      <c r="S72" s="229"/>
      <c r="T72" s="229"/>
    </row>
    <row r="73" spans="1:20" s="110" customFormat="1" ht="20.100000000000001" customHeight="1" x14ac:dyDescent="0.5">
      <c r="A73" s="114" t="s">
        <v>48</v>
      </c>
      <c r="B73" s="114"/>
      <c r="C73" s="134"/>
      <c r="D73" s="134"/>
      <c r="E73" s="116">
        <v>28164</v>
      </c>
      <c r="F73" s="116"/>
      <c r="G73" s="117">
        <v>28791</v>
      </c>
      <c r="H73" s="117"/>
      <c r="I73" s="117">
        <v>0</v>
      </c>
      <c r="J73" s="112"/>
      <c r="K73" s="117">
        <v>0</v>
      </c>
      <c r="N73" s="229"/>
      <c r="O73" s="229"/>
      <c r="P73" s="229"/>
      <c r="Q73" s="229"/>
      <c r="R73" s="229"/>
      <c r="S73" s="229"/>
      <c r="T73" s="229"/>
    </row>
    <row r="74" spans="1:20" s="110" customFormat="1" ht="20.100000000000001" customHeight="1" x14ac:dyDescent="0.5">
      <c r="A74" s="114" t="s">
        <v>49</v>
      </c>
      <c r="B74" s="114"/>
      <c r="C74" s="134"/>
      <c r="D74" s="134"/>
      <c r="E74" s="119">
        <v>31495</v>
      </c>
      <c r="F74" s="116"/>
      <c r="G74" s="120">
        <v>78970</v>
      </c>
      <c r="H74" s="117"/>
      <c r="I74" s="120">
        <v>10964</v>
      </c>
      <c r="J74" s="112"/>
      <c r="K74" s="120">
        <v>36919</v>
      </c>
      <c r="N74" s="229"/>
      <c r="O74" s="229"/>
      <c r="P74" s="229"/>
      <c r="Q74" s="229"/>
      <c r="R74" s="229"/>
      <c r="S74" s="229"/>
      <c r="T74" s="229"/>
    </row>
    <row r="75" spans="1:20" s="110" customFormat="1" ht="8.1" customHeight="1" x14ac:dyDescent="0.5">
      <c r="A75" s="114"/>
      <c r="B75" s="114"/>
      <c r="C75" s="134"/>
      <c r="D75" s="134"/>
      <c r="E75" s="80"/>
      <c r="F75" s="80"/>
      <c r="G75" s="80"/>
      <c r="H75" s="80"/>
      <c r="I75" s="80"/>
      <c r="J75" s="112"/>
      <c r="K75" s="80"/>
      <c r="N75" s="229"/>
      <c r="O75" s="229"/>
      <c r="P75" s="229"/>
      <c r="Q75" s="229"/>
      <c r="R75" s="229"/>
      <c r="S75" s="229"/>
      <c r="T75" s="229"/>
    </row>
    <row r="76" spans="1:20" s="110" customFormat="1" ht="20.100000000000001" customHeight="1" x14ac:dyDescent="0.5">
      <c r="A76" s="107" t="s">
        <v>50</v>
      </c>
      <c r="C76" s="134"/>
      <c r="D76" s="134"/>
      <c r="E76" s="81">
        <f>SUM(E67:E74)</f>
        <v>2963028</v>
      </c>
      <c r="F76" s="80"/>
      <c r="G76" s="81">
        <f>SUM(G67:G74)</f>
        <v>2957044</v>
      </c>
      <c r="H76" s="80"/>
      <c r="I76" s="81">
        <f>SUM(I67:I74)</f>
        <v>3480768</v>
      </c>
      <c r="J76" s="112"/>
      <c r="K76" s="81">
        <f>SUM(K67:K74)</f>
        <v>3369708</v>
      </c>
      <c r="N76" s="229"/>
      <c r="O76" s="229"/>
      <c r="P76" s="229"/>
      <c r="Q76" s="229"/>
      <c r="R76" s="229"/>
      <c r="S76" s="229"/>
      <c r="T76" s="229"/>
    </row>
    <row r="77" spans="1:20" s="110" customFormat="1" ht="20.100000000000001" customHeight="1" x14ac:dyDescent="0.5">
      <c r="C77" s="134"/>
      <c r="D77" s="134"/>
      <c r="E77" s="80"/>
      <c r="F77" s="80"/>
      <c r="G77" s="80"/>
      <c r="H77" s="80"/>
      <c r="I77" s="80"/>
      <c r="J77" s="112"/>
      <c r="K77" s="80"/>
      <c r="N77" s="229"/>
      <c r="O77" s="229"/>
      <c r="P77" s="229"/>
      <c r="Q77" s="229"/>
      <c r="R77" s="229"/>
      <c r="S77" s="229"/>
      <c r="T77" s="229"/>
    </row>
    <row r="78" spans="1:20" s="110" customFormat="1" ht="20.100000000000001" customHeight="1" x14ac:dyDescent="0.5">
      <c r="A78" s="121" t="s">
        <v>51</v>
      </c>
      <c r="B78" s="121"/>
      <c r="C78" s="134"/>
      <c r="D78" s="134"/>
      <c r="E78" s="80"/>
      <c r="F78" s="80"/>
      <c r="G78" s="80"/>
      <c r="H78" s="80"/>
      <c r="I78" s="80"/>
      <c r="J78" s="136"/>
      <c r="K78" s="80"/>
      <c r="N78" s="229"/>
      <c r="O78" s="229"/>
      <c r="P78" s="229"/>
      <c r="Q78" s="229"/>
      <c r="R78" s="229"/>
      <c r="S78" s="229"/>
      <c r="T78" s="229"/>
    </row>
    <row r="79" spans="1:20" s="110" customFormat="1" ht="8.1" customHeight="1" x14ac:dyDescent="0.5">
      <c r="A79" s="121"/>
      <c r="B79" s="121"/>
      <c r="C79" s="134"/>
      <c r="D79" s="134"/>
      <c r="E79" s="80"/>
      <c r="F79" s="80"/>
      <c r="G79" s="80"/>
      <c r="H79" s="80"/>
      <c r="I79" s="80"/>
      <c r="J79" s="136"/>
      <c r="K79" s="80"/>
      <c r="N79" s="229"/>
      <c r="O79" s="229"/>
      <c r="P79" s="229"/>
      <c r="Q79" s="229"/>
      <c r="R79" s="229"/>
      <c r="S79" s="229"/>
      <c r="T79" s="229"/>
    </row>
    <row r="80" spans="1:20" s="110" customFormat="1" ht="20.100000000000001" customHeight="1" x14ac:dyDescent="0.5">
      <c r="A80" s="114" t="s">
        <v>52</v>
      </c>
      <c r="B80" s="122"/>
      <c r="C80" s="111">
        <v>14</v>
      </c>
      <c r="D80" s="111"/>
      <c r="E80" s="116">
        <v>1717049</v>
      </c>
      <c r="F80" s="116"/>
      <c r="G80" s="117">
        <v>1856561</v>
      </c>
      <c r="H80" s="117"/>
      <c r="I80" s="117">
        <v>1717049</v>
      </c>
      <c r="J80" s="112"/>
      <c r="K80" s="117">
        <v>1856561</v>
      </c>
      <c r="N80" s="229"/>
      <c r="O80" s="229"/>
      <c r="P80" s="229"/>
      <c r="Q80" s="229"/>
      <c r="R80" s="229"/>
      <c r="S80" s="229"/>
      <c r="T80" s="229"/>
    </row>
    <row r="81" spans="1:20" s="110" customFormat="1" ht="20.100000000000001" customHeight="1" x14ac:dyDescent="0.5">
      <c r="A81" s="114" t="s">
        <v>53</v>
      </c>
      <c r="B81" s="122"/>
      <c r="C81" s="111"/>
      <c r="D81" s="111"/>
      <c r="E81" s="116">
        <v>2169278</v>
      </c>
      <c r="F81" s="116"/>
      <c r="G81" s="117">
        <v>2268901</v>
      </c>
      <c r="H81" s="117"/>
      <c r="I81" s="117">
        <v>1277669</v>
      </c>
      <c r="J81" s="112"/>
      <c r="K81" s="117">
        <v>1357011</v>
      </c>
      <c r="N81" s="229"/>
      <c r="O81" s="229"/>
      <c r="P81" s="229"/>
      <c r="Q81" s="229"/>
      <c r="R81" s="229"/>
      <c r="S81" s="229"/>
      <c r="T81" s="229"/>
    </row>
    <row r="82" spans="1:20" s="110" customFormat="1" ht="20.100000000000001" customHeight="1" x14ac:dyDescent="0.5">
      <c r="A82" s="114" t="s">
        <v>54</v>
      </c>
      <c r="B82" s="122"/>
      <c r="C82" s="111">
        <v>5</v>
      </c>
      <c r="D82" s="111"/>
      <c r="E82" s="116">
        <v>15736</v>
      </c>
      <c r="F82" s="116"/>
      <c r="G82" s="117">
        <v>24013</v>
      </c>
      <c r="H82" s="117"/>
      <c r="I82" s="117">
        <v>15736</v>
      </c>
      <c r="J82" s="112"/>
      <c r="K82" s="117">
        <v>24013</v>
      </c>
      <c r="N82" s="229"/>
      <c r="O82" s="229"/>
      <c r="P82" s="229"/>
      <c r="Q82" s="229"/>
      <c r="R82" s="229"/>
      <c r="S82" s="229"/>
      <c r="T82" s="229"/>
    </row>
    <row r="83" spans="1:20" s="110" customFormat="1" ht="20.100000000000001" customHeight="1" x14ac:dyDescent="0.5">
      <c r="A83" s="114" t="s">
        <v>55</v>
      </c>
      <c r="B83" s="122"/>
      <c r="C83" s="111"/>
      <c r="D83" s="111"/>
      <c r="E83" s="116">
        <v>154503</v>
      </c>
      <c r="F83" s="116"/>
      <c r="G83" s="117">
        <v>157923</v>
      </c>
      <c r="H83" s="117"/>
      <c r="I83" s="117">
        <v>0</v>
      </c>
      <c r="J83" s="112"/>
      <c r="K83" s="117">
        <v>0</v>
      </c>
      <c r="N83" s="229"/>
      <c r="O83" s="229"/>
      <c r="P83" s="229"/>
      <c r="Q83" s="229"/>
      <c r="R83" s="229"/>
      <c r="S83" s="229"/>
      <c r="T83" s="229"/>
    </row>
    <row r="84" spans="1:20" s="110" customFormat="1" ht="20.100000000000001" customHeight="1" x14ac:dyDescent="0.5">
      <c r="A84" s="114" t="s">
        <v>56</v>
      </c>
      <c r="B84" s="114"/>
      <c r="C84" s="111"/>
      <c r="D84" s="111"/>
      <c r="E84" s="116">
        <v>141501</v>
      </c>
      <c r="F84" s="116"/>
      <c r="G84" s="117">
        <v>138158</v>
      </c>
      <c r="H84" s="117"/>
      <c r="I84" s="117">
        <v>99816</v>
      </c>
      <c r="J84" s="112"/>
      <c r="K84" s="117">
        <v>97692</v>
      </c>
      <c r="N84" s="229"/>
      <c r="O84" s="229"/>
      <c r="P84" s="229"/>
      <c r="Q84" s="229"/>
      <c r="R84" s="229"/>
      <c r="S84" s="229"/>
      <c r="T84" s="229"/>
    </row>
    <row r="85" spans="1:20" s="110" customFormat="1" ht="20.100000000000001" customHeight="1" x14ac:dyDescent="0.5">
      <c r="A85" s="110" t="s">
        <v>57</v>
      </c>
      <c r="C85" s="134"/>
      <c r="D85" s="134"/>
      <c r="E85" s="116">
        <v>19222</v>
      </c>
      <c r="F85" s="116"/>
      <c r="G85" s="117">
        <v>8386</v>
      </c>
      <c r="H85" s="117"/>
      <c r="I85" s="117">
        <v>19222</v>
      </c>
      <c r="J85" s="112"/>
      <c r="K85" s="117">
        <v>8386</v>
      </c>
      <c r="N85" s="229"/>
      <c r="O85" s="229"/>
      <c r="P85" s="229"/>
      <c r="Q85" s="229"/>
      <c r="R85" s="229"/>
      <c r="S85" s="229"/>
      <c r="T85" s="229"/>
    </row>
    <row r="86" spans="1:20" s="110" customFormat="1" ht="20.100000000000001" customHeight="1" x14ac:dyDescent="0.5">
      <c r="A86" s="110" t="s">
        <v>58</v>
      </c>
      <c r="C86" s="111"/>
      <c r="D86" s="111"/>
      <c r="E86" s="119">
        <v>402403</v>
      </c>
      <c r="F86" s="116"/>
      <c r="G86" s="120">
        <v>401854</v>
      </c>
      <c r="H86" s="117"/>
      <c r="I86" s="120">
        <v>118025</v>
      </c>
      <c r="J86" s="112"/>
      <c r="K86" s="120">
        <v>119604</v>
      </c>
      <c r="N86" s="229"/>
      <c r="O86" s="229"/>
      <c r="P86" s="229"/>
      <c r="Q86" s="229"/>
      <c r="R86" s="229"/>
      <c r="S86" s="229"/>
      <c r="T86" s="229"/>
    </row>
    <row r="87" spans="1:20" s="110" customFormat="1" ht="8.1" customHeight="1" x14ac:dyDescent="0.5">
      <c r="C87" s="111"/>
      <c r="D87" s="111"/>
      <c r="E87" s="80"/>
      <c r="F87" s="80"/>
      <c r="G87" s="80"/>
      <c r="H87" s="112"/>
      <c r="I87" s="80"/>
      <c r="J87" s="80"/>
      <c r="K87" s="80"/>
      <c r="N87" s="229"/>
      <c r="O87" s="229"/>
      <c r="P87" s="229"/>
      <c r="Q87" s="229"/>
      <c r="R87" s="229"/>
      <c r="S87" s="229"/>
      <c r="T87" s="229"/>
    </row>
    <row r="88" spans="1:20" s="110" customFormat="1" ht="20.100000000000001" customHeight="1" x14ac:dyDescent="0.5">
      <c r="A88" s="107" t="s">
        <v>59</v>
      </c>
      <c r="C88" s="134"/>
      <c r="D88" s="134"/>
      <c r="E88" s="81">
        <f>SUM(E80:E86)</f>
        <v>4619692</v>
      </c>
      <c r="F88" s="80"/>
      <c r="G88" s="81">
        <f>SUM(G80:G86)</f>
        <v>4855796</v>
      </c>
      <c r="H88" s="112"/>
      <c r="I88" s="81">
        <f>SUM(I80:I86)</f>
        <v>3247517</v>
      </c>
      <c r="J88" s="80"/>
      <c r="K88" s="81">
        <f>SUM(K80:K86)</f>
        <v>3463267</v>
      </c>
      <c r="N88" s="229"/>
      <c r="O88" s="229"/>
      <c r="P88" s="229"/>
      <c r="Q88" s="229"/>
      <c r="R88" s="229"/>
      <c r="S88" s="229"/>
      <c r="T88" s="229"/>
    </row>
    <row r="89" spans="1:20" s="110" customFormat="1" ht="8.1" customHeight="1" x14ac:dyDescent="0.5">
      <c r="C89" s="134"/>
      <c r="D89" s="134"/>
      <c r="E89" s="80"/>
      <c r="F89" s="80"/>
      <c r="G89" s="80"/>
      <c r="H89" s="112"/>
      <c r="I89" s="80"/>
      <c r="J89" s="80"/>
      <c r="K89" s="80"/>
      <c r="N89" s="229"/>
      <c r="O89" s="229"/>
      <c r="P89" s="229"/>
      <c r="Q89" s="229"/>
      <c r="R89" s="229"/>
      <c r="S89" s="229"/>
      <c r="T89" s="229"/>
    </row>
    <row r="90" spans="1:20" s="110" customFormat="1" ht="20.100000000000001" customHeight="1" x14ac:dyDescent="0.5">
      <c r="A90" s="107" t="s">
        <v>60</v>
      </c>
      <c r="C90" s="137"/>
      <c r="D90" s="137"/>
      <c r="E90" s="81">
        <f>E76+E88</f>
        <v>7582720</v>
      </c>
      <c r="F90" s="80"/>
      <c r="G90" s="81">
        <f>+G76+G88</f>
        <v>7812840</v>
      </c>
      <c r="H90" s="112"/>
      <c r="I90" s="81">
        <f>I76+I88</f>
        <v>6728285</v>
      </c>
      <c r="J90" s="80"/>
      <c r="K90" s="81">
        <f>+K76+K88</f>
        <v>6832975</v>
      </c>
      <c r="N90" s="229"/>
      <c r="O90" s="229"/>
      <c r="P90" s="229"/>
      <c r="Q90" s="229"/>
      <c r="R90" s="229"/>
      <c r="S90" s="229"/>
      <c r="T90" s="229"/>
    </row>
    <row r="91" spans="1:20" ht="20.100000000000001" customHeight="1" x14ac:dyDescent="0.5">
      <c r="A91" s="98"/>
      <c r="B91" s="98"/>
      <c r="C91" s="138"/>
      <c r="D91" s="138"/>
      <c r="E91" s="80"/>
      <c r="F91" s="112"/>
      <c r="G91" s="80"/>
      <c r="H91" s="80"/>
      <c r="I91" s="80"/>
      <c r="J91" s="112"/>
      <c r="K91" s="80"/>
    </row>
    <row r="92" spans="1:20" ht="20.100000000000001" customHeight="1" x14ac:dyDescent="0.5">
      <c r="A92" s="98"/>
      <c r="B92" s="98"/>
      <c r="C92" s="138"/>
      <c r="D92" s="138"/>
      <c r="E92" s="80"/>
      <c r="F92" s="112"/>
      <c r="G92" s="80"/>
      <c r="H92" s="80"/>
      <c r="I92" s="80"/>
      <c r="J92" s="112"/>
      <c r="K92" s="80"/>
    </row>
    <row r="93" spans="1:20" ht="20.100000000000001" customHeight="1" x14ac:dyDescent="0.5">
      <c r="A93" s="98"/>
      <c r="B93" s="98"/>
      <c r="C93" s="138"/>
      <c r="D93" s="138"/>
      <c r="E93" s="80"/>
      <c r="F93" s="112"/>
      <c r="G93" s="80"/>
      <c r="H93" s="80"/>
      <c r="I93" s="80"/>
      <c r="J93" s="112"/>
      <c r="K93" s="80"/>
    </row>
    <row r="94" spans="1:20" ht="20.100000000000001" customHeight="1" x14ac:dyDescent="0.5">
      <c r="A94" s="98"/>
      <c r="B94" s="98"/>
      <c r="C94" s="138"/>
      <c r="D94" s="138"/>
      <c r="E94" s="80"/>
      <c r="F94" s="112"/>
      <c r="G94" s="80"/>
      <c r="H94" s="80"/>
      <c r="I94" s="80"/>
      <c r="J94" s="112"/>
      <c r="K94" s="80"/>
    </row>
    <row r="95" spans="1:20" ht="20.100000000000001" customHeight="1" x14ac:dyDescent="0.5">
      <c r="A95" s="98"/>
      <c r="B95" s="98"/>
      <c r="C95" s="138"/>
      <c r="D95" s="138"/>
      <c r="E95" s="80"/>
      <c r="F95" s="112"/>
      <c r="G95" s="80"/>
      <c r="H95" s="80"/>
      <c r="I95" s="80"/>
      <c r="J95" s="112"/>
      <c r="K95" s="80"/>
    </row>
    <row r="96" spans="1:20" ht="14.45" customHeight="1" x14ac:dyDescent="0.5">
      <c r="A96" s="98"/>
      <c r="B96" s="98"/>
      <c r="C96" s="138"/>
      <c r="D96" s="138"/>
      <c r="E96" s="80"/>
      <c r="F96" s="112"/>
      <c r="G96" s="80"/>
      <c r="H96" s="80"/>
      <c r="I96" s="80"/>
      <c r="J96" s="112"/>
      <c r="K96" s="80"/>
    </row>
    <row r="97" spans="1:20" ht="9.6" customHeight="1" x14ac:dyDescent="0.5">
      <c r="A97" s="98"/>
      <c r="B97" s="98"/>
      <c r="C97" s="138"/>
      <c r="D97" s="138"/>
      <c r="E97" s="80"/>
      <c r="F97" s="112"/>
      <c r="G97" s="80"/>
      <c r="H97" s="80"/>
      <c r="I97" s="80"/>
      <c r="J97" s="112"/>
      <c r="K97" s="80"/>
    </row>
    <row r="98" spans="1:20" ht="14.45" customHeight="1" x14ac:dyDescent="0.5">
      <c r="A98" s="98"/>
      <c r="B98" s="98"/>
      <c r="C98" s="138"/>
      <c r="D98" s="138"/>
      <c r="E98" s="80"/>
      <c r="F98" s="112"/>
      <c r="G98" s="80"/>
      <c r="H98" s="80"/>
      <c r="I98" s="80"/>
      <c r="J98" s="112"/>
      <c r="K98" s="80"/>
    </row>
    <row r="99" spans="1:20" ht="13.5" customHeight="1" x14ac:dyDescent="0.5">
      <c r="A99" s="98"/>
      <c r="B99" s="98"/>
      <c r="C99" s="138"/>
      <c r="D99" s="138"/>
      <c r="E99" s="80"/>
      <c r="F99" s="112"/>
      <c r="G99" s="80"/>
      <c r="H99" s="80"/>
      <c r="I99" s="80"/>
      <c r="J99" s="112"/>
      <c r="K99" s="80"/>
    </row>
    <row r="100" spans="1:20" ht="20.100000000000001" customHeight="1" x14ac:dyDescent="0.5">
      <c r="A100" s="98"/>
      <c r="B100" s="98"/>
      <c r="C100" s="138"/>
      <c r="D100" s="138"/>
      <c r="E100" s="80"/>
      <c r="F100" s="112"/>
      <c r="G100" s="80"/>
      <c r="H100" s="80"/>
      <c r="I100" s="80"/>
      <c r="J100" s="112"/>
      <c r="K100" s="80"/>
    </row>
    <row r="101" spans="1:20" ht="14.1" customHeight="1" x14ac:dyDescent="0.5">
      <c r="A101" s="98"/>
      <c r="B101" s="98"/>
      <c r="C101" s="138"/>
      <c r="D101" s="138"/>
      <c r="E101" s="80"/>
      <c r="F101" s="112"/>
      <c r="G101" s="80"/>
      <c r="H101" s="80"/>
      <c r="I101" s="80"/>
      <c r="J101" s="112"/>
      <c r="K101" s="80"/>
    </row>
    <row r="102" spans="1:20" ht="17.25" customHeight="1" x14ac:dyDescent="0.5">
      <c r="A102" s="98"/>
      <c r="B102" s="98"/>
      <c r="C102" s="138"/>
      <c r="D102" s="138"/>
      <c r="E102" s="80"/>
      <c r="F102" s="112"/>
      <c r="G102" s="80"/>
      <c r="H102" s="80"/>
      <c r="I102" s="80"/>
      <c r="J102" s="112"/>
      <c r="K102" s="80"/>
    </row>
    <row r="103" spans="1:20" ht="22.35" customHeight="1" x14ac:dyDescent="0.5">
      <c r="A103" s="213" t="s">
        <v>39</v>
      </c>
      <c r="B103" s="213"/>
      <c r="C103" s="213"/>
      <c r="D103" s="213"/>
      <c r="E103" s="213"/>
      <c r="F103" s="213"/>
      <c r="G103" s="213"/>
      <c r="H103" s="213"/>
      <c r="I103" s="213"/>
      <c r="J103" s="213"/>
      <c r="K103" s="213"/>
    </row>
    <row r="104" spans="1:20" ht="20.100000000000001" customHeight="1" x14ac:dyDescent="0.5">
      <c r="A104" s="98" t="s">
        <v>0</v>
      </c>
      <c r="B104" s="139"/>
      <c r="C104" s="126"/>
      <c r="D104" s="126"/>
      <c r="E104" s="127"/>
      <c r="F104" s="112"/>
      <c r="G104" s="80"/>
      <c r="H104" s="80"/>
      <c r="I104" s="127"/>
      <c r="K104" s="128"/>
    </row>
    <row r="105" spans="1:20" ht="20.100000000000001" customHeight="1" x14ac:dyDescent="0.5">
      <c r="A105" s="55" t="s">
        <v>40</v>
      </c>
      <c r="B105" s="55"/>
      <c r="C105" s="126"/>
      <c r="D105" s="126"/>
      <c r="F105" s="112"/>
      <c r="G105" s="80"/>
      <c r="H105" s="80"/>
    </row>
    <row r="106" spans="1:20" s="98" customFormat="1" ht="20.100000000000001" customHeight="1" x14ac:dyDescent="0.5">
      <c r="A106" s="129" t="s">
        <v>210</v>
      </c>
      <c r="B106" s="129"/>
      <c r="C106" s="130"/>
      <c r="D106" s="130"/>
      <c r="E106" s="81"/>
      <c r="F106" s="131"/>
      <c r="G106" s="81"/>
      <c r="H106" s="81"/>
      <c r="I106" s="81"/>
      <c r="J106" s="131"/>
      <c r="K106" s="81"/>
      <c r="N106" s="230"/>
      <c r="O106" s="230"/>
      <c r="P106" s="230"/>
      <c r="Q106" s="230"/>
      <c r="R106" s="230"/>
      <c r="S106" s="230"/>
      <c r="T106" s="230"/>
    </row>
    <row r="107" spans="1:20" s="98" customFormat="1" ht="20.100000000000001" customHeight="1" x14ac:dyDescent="0.5">
      <c r="A107" s="55"/>
      <c r="B107" s="55"/>
      <c r="C107" s="126"/>
      <c r="D107" s="126"/>
      <c r="E107" s="80"/>
      <c r="F107" s="112"/>
      <c r="G107" s="80"/>
      <c r="H107" s="80"/>
      <c r="I107" s="80"/>
      <c r="J107" s="112"/>
      <c r="K107" s="80"/>
      <c r="N107" s="230"/>
      <c r="O107" s="230"/>
      <c r="P107" s="230"/>
      <c r="Q107" s="230"/>
      <c r="R107" s="230"/>
      <c r="S107" s="230"/>
      <c r="T107" s="230"/>
    </row>
    <row r="108" spans="1:20" s="98" customFormat="1" ht="20.100000000000001" customHeight="1" x14ac:dyDescent="0.5">
      <c r="C108" s="99"/>
      <c r="D108" s="99"/>
      <c r="E108" s="214" t="s">
        <v>2</v>
      </c>
      <c r="F108" s="214"/>
      <c r="G108" s="214"/>
      <c r="H108" s="100"/>
      <c r="I108" s="214" t="s">
        <v>3</v>
      </c>
      <c r="J108" s="214"/>
      <c r="K108" s="214"/>
      <c r="N108" s="230"/>
      <c r="O108" s="230"/>
      <c r="P108" s="230"/>
      <c r="Q108" s="230"/>
      <c r="R108" s="230"/>
      <c r="S108" s="230"/>
      <c r="T108" s="230"/>
    </row>
    <row r="109" spans="1:20" s="98" customFormat="1" ht="20.100000000000001" customHeight="1" x14ac:dyDescent="0.5">
      <c r="C109" s="99"/>
      <c r="D109" s="99"/>
      <c r="E109" s="101" t="s">
        <v>4</v>
      </c>
      <c r="F109" s="101"/>
      <c r="G109" s="101" t="s">
        <v>5</v>
      </c>
      <c r="H109" s="101"/>
      <c r="I109" s="101" t="s">
        <v>4</v>
      </c>
      <c r="J109" s="101"/>
      <c r="K109" s="101" t="s">
        <v>5</v>
      </c>
      <c r="N109" s="230"/>
      <c r="O109" s="230"/>
      <c r="P109" s="230"/>
      <c r="Q109" s="230"/>
      <c r="R109" s="230"/>
      <c r="S109" s="230"/>
      <c r="T109" s="230"/>
    </row>
    <row r="110" spans="1:20" s="98" customFormat="1" ht="20.100000000000001" customHeight="1" x14ac:dyDescent="0.5">
      <c r="C110" s="99"/>
      <c r="D110" s="99"/>
      <c r="E110" s="102" t="s">
        <v>208</v>
      </c>
      <c r="F110" s="102"/>
      <c r="G110" s="102" t="s">
        <v>6</v>
      </c>
      <c r="H110" s="102"/>
      <c r="I110" s="102" t="s">
        <v>208</v>
      </c>
      <c r="J110" s="102"/>
      <c r="K110" s="102" t="s">
        <v>6</v>
      </c>
      <c r="N110" s="230"/>
      <c r="O110" s="230"/>
      <c r="P110" s="230"/>
      <c r="Q110" s="230"/>
      <c r="R110" s="230"/>
      <c r="S110" s="230"/>
      <c r="T110" s="230"/>
    </row>
    <row r="111" spans="1:20" s="98" customFormat="1" ht="20.100000000000001" customHeight="1" x14ac:dyDescent="0.5">
      <c r="D111" s="103"/>
      <c r="E111" s="104" t="s">
        <v>211</v>
      </c>
      <c r="F111" s="101"/>
      <c r="G111" s="104" t="s">
        <v>7</v>
      </c>
      <c r="H111" s="104"/>
      <c r="I111" s="104" t="s">
        <v>211</v>
      </c>
      <c r="J111" s="101"/>
      <c r="K111" s="104" t="s">
        <v>7</v>
      </c>
      <c r="N111" s="230"/>
      <c r="O111" s="230"/>
      <c r="P111" s="230"/>
      <c r="Q111" s="230"/>
      <c r="R111" s="230"/>
      <c r="S111" s="230"/>
      <c r="T111" s="230"/>
    </row>
    <row r="112" spans="1:20" s="98" customFormat="1" ht="20.100000000000001" customHeight="1" x14ac:dyDescent="0.5">
      <c r="C112" s="105" t="s">
        <v>8</v>
      </c>
      <c r="D112" s="103"/>
      <c r="E112" s="106" t="s">
        <v>9</v>
      </c>
      <c r="F112" s="101"/>
      <c r="G112" s="106" t="s">
        <v>9</v>
      </c>
      <c r="H112" s="104"/>
      <c r="I112" s="106" t="s">
        <v>9</v>
      </c>
      <c r="J112" s="101"/>
      <c r="K112" s="106" t="s">
        <v>9</v>
      </c>
      <c r="N112" s="230"/>
      <c r="O112" s="230"/>
      <c r="P112" s="230"/>
      <c r="Q112" s="230"/>
      <c r="R112" s="230"/>
      <c r="S112" s="230"/>
      <c r="T112" s="230"/>
    </row>
    <row r="113" spans="1:20" s="98" customFormat="1" ht="8.1" customHeight="1" x14ac:dyDescent="0.5">
      <c r="C113" s="99"/>
      <c r="D113" s="103"/>
      <c r="E113" s="104"/>
      <c r="F113" s="101"/>
      <c r="G113" s="104"/>
      <c r="H113" s="104"/>
      <c r="I113" s="104"/>
      <c r="J113" s="101"/>
      <c r="K113" s="104"/>
      <c r="N113" s="230"/>
      <c r="O113" s="230"/>
      <c r="P113" s="230"/>
      <c r="Q113" s="230"/>
      <c r="R113" s="230"/>
      <c r="S113" s="230"/>
      <c r="T113" s="230"/>
    </row>
    <row r="114" spans="1:20" s="110" customFormat="1" ht="20.100000000000001" customHeight="1" x14ac:dyDescent="0.5">
      <c r="A114" s="121" t="s">
        <v>61</v>
      </c>
      <c r="C114" s="108"/>
      <c r="D114" s="108"/>
      <c r="E114" s="109"/>
      <c r="F114" s="109"/>
      <c r="G114" s="109"/>
      <c r="H114" s="101"/>
      <c r="I114" s="109"/>
      <c r="J114" s="109"/>
      <c r="K114" s="109"/>
      <c r="N114" s="229"/>
      <c r="O114" s="229"/>
      <c r="P114" s="229"/>
      <c r="Q114" s="229"/>
      <c r="R114" s="229"/>
      <c r="S114" s="229"/>
      <c r="T114" s="229"/>
    </row>
    <row r="115" spans="1:20" s="110" customFormat="1" ht="8.1" customHeight="1" x14ac:dyDescent="0.5">
      <c r="C115" s="108"/>
      <c r="D115" s="108"/>
      <c r="E115" s="109"/>
      <c r="F115" s="109"/>
      <c r="G115" s="109"/>
      <c r="H115" s="101"/>
      <c r="I115" s="109"/>
      <c r="J115" s="109"/>
      <c r="K115" s="109"/>
      <c r="N115" s="229"/>
      <c r="O115" s="229"/>
      <c r="P115" s="229"/>
      <c r="Q115" s="229"/>
      <c r="R115" s="229"/>
      <c r="S115" s="229"/>
      <c r="T115" s="229"/>
    </row>
    <row r="116" spans="1:20" s="110" customFormat="1" ht="20.100000000000001" customHeight="1" x14ac:dyDescent="0.5">
      <c r="A116" s="107" t="s">
        <v>62</v>
      </c>
      <c r="B116" s="107"/>
      <c r="C116" s="140"/>
      <c r="D116" s="140"/>
      <c r="E116" s="80"/>
      <c r="F116" s="80"/>
      <c r="G116" s="80"/>
      <c r="H116" s="112"/>
      <c r="I116" s="80"/>
      <c r="J116" s="80"/>
      <c r="K116" s="80"/>
      <c r="N116" s="229"/>
      <c r="O116" s="229"/>
      <c r="P116" s="229"/>
      <c r="Q116" s="229"/>
      <c r="R116" s="229"/>
      <c r="S116" s="229"/>
      <c r="T116" s="229"/>
    </row>
    <row r="117" spans="1:20" s="110" customFormat="1" ht="8.1" customHeight="1" x14ac:dyDescent="0.5">
      <c r="A117" s="107"/>
      <c r="B117" s="107"/>
      <c r="C117" s="140"/>
      <c r="D117" s="140"/>
      <c r="E117" s="80"/>
      <c r="F117" s="80"/>
      <c r="G117" s="80"/>
      <c r="H117" s="112"/>
      <c r="I117" s="80"/>
      <c r="J117" s="80"/>
      <c r="K117" s="80"/>
      <c r="N117" s="229"/>
      <c r="O117" s="229"/>
      <c r="P117" s="229"/>
      <c r="Q117" s="229"/>
      <c r="R117" s="229"/>
      <c r="S117" s="229"/>
      <c r="T117" s="229"/>
    </row>
    <row r="118" spans="1:20" s="110" customFormat="1" ht="20.100000000000001" customHeight="1" x14ac:dyDescent="0.5">
      <c r="A118" s="110" t="s">
        <v>63</v>
      </c>
      <c r="C118" s="111"/>
      <c r="D118" s="111"/>
      <c r="E118" s="80"/>
      <c r="F118" s="80"/>
      <c r="G118" s="80"/>
      <c r="H118" s="112"/>
      <c r="I118" s="80"/>
      <c r="J118" s="80"/>
      <c r="K118" s="80"/>
      <c r="N118" s="229"/>
      <c r="O118" s="229"/>
      <c r="P118" s="229"/>
      <c r="Q118" s="229"/>
      <c r="R118" s="229"/>
      <c r="S118" s="229"/>
      <c r="T118" s="229"/>
    </row>
    <row r="119" spans="1:20" s="110" customFormat="1" ht="20.100000000000001" customHeight="1" x14ac:dyDescent="0.5">
      <c r="B119" s="110" t="s">
        <v>64</v>
      </c>
      <c r="C119" s="111"/>
      <c r="D119" s="111"/>
      <c r="N119" s="229"/>
      <c r="O119" s="229"/>
      <c r="P119" s="229"/>
      <c r="Q119" s="229"/>
      <c r="R119" s="229"/>
      <c r="S119" s="229"/>
      <c r="T119" s="229"/>
    </row>
    <row r="120" spans="1:20" s="110" customFormat="1" ht="20.100000000000001" customHeight="1" x14ac:dyDescent="0.5">
      <c r="B120" s="110" t="s">
        <v>65</v>
      </c>
      <c r="C120" s="111"/>
      <c r="D120" s="111"/>
      <c r="N120" s="229"/>
      <c r="O120" s="229"/>
      <c r="P120" s="229"/>
      <c r="Q120" s="229"/>
      <c r="R120" s="229"/>
      <c r="S120" s="229"/>
      <c r="T120" s="229"/>
    </row>
    <row r="121" spans="1:20" s="110" customFormat="1" ht="20.100000000000001" customHeight="1" thickBot="1" x14ac:dyDescent="0.55000000000000004">
      <c r="B121" s="180" t="s">
        <v>66</v>
      </c>
      <c r="C121" s="111"/>
      <c r="D121" s="111"/>
      <c r="E121" s="141">
        <v>757918</v>
      </c>
      <c r="F121" s="116"/>
      <c r="G121" s="141">
        <v>757918</v>
      </c>
      <c r="H121" s="116"/>
      <c r="I121" s="141">
        <v>757918</v>
      </c>
      <c r="J121" s="112"/>
      <c r="K121" s="141">
        <v>757918</v>
      </c>
      <c r="N121" s="229"/>
      <c r="O121" s="229"/>
      <c r="P121" s="229"/>
      <c r="Q121" s="229"/>
      <c r="R121" s="229"/>
      <c r="S121" s="229"/>
      <c r="T121" s="229"/>
    </row>
    <row r="122" spans="1:20" s="110" customFormat="1" ht="8.1" customHeight="1" thickTop="1" x14ac:dyDescent="0.5">
      <c r="C122" s="111"/>
      <c r="D122" s="111"/>
      <c r="E122" s="80"/>
      <c r="F122" s="80"/>
      <c r="G122" s="80"/>
      <c r="H122" s="80"/>
      <c r="I122" s="80"/>
      <c r="J122" s="112"/>
      <c r="K122" s="80"/>
      <c r="N122" s="229"/>
      <c r="O122" s="229"/>
      <c r="P122" s="229"/>
      <c r="Q122" s="229"/>
      <c r="R122" s="229"/>
      <c r="S122" s="229"/>
      <c r="T122" s="229"/>
    </row>
    <row r="123" spans="1:20" s="110" customFormat="1" ht="20.100000000000001" customHeight="1" x14ac:dyDescent="0.5">
      <c r="B123" s="110" t="s">
        <v>67</v>
      </c>
      <c r="C123" s="111"/>
      <c r="D123" s="111"/>
      <c r="E123" s="80"/>
      <c r="F123" s="80"/>
      <c r="G123" s="80"/>
      <c r="H123" s="80"/>
      <c r="I123" s="80"/>
      <c r="J123" s="112"/>
      <c r="K123" s="80"/>
      <c r="N123" s="229"/>
      <c r="O123" s="229"/>
      <c r="P123" s="229"/>
      <c r="Q123" s="229"/>
      <c r="R123" s="229"/>
      <c r="S123" s="229"/>
      <c r="T123" s="229"/>
    </row>
    <row r="124" spans="1:20" s="110" customFormat="1" ht="20.100000000000001" customHeight="1" x14ac:dyDescent="0.5">
      <c r="B124" s="110" t="s">
        <v>65</v>
      </c>
      <c r="C124" s="111"/>
      <c r="D124" s="111"/>
      <c r="E124" s="80"/>
      <c r="F124" s="80"/>
      <c r="G124" s="80"/>
      <c r="H124" s="80"/>
      <c r="I124" s="80"/>
      <c r="J124" s="112"/>
      <c r="K124" s="80"/>
      <c r="N124" s="229"/>
      <c r="O124" s="229"/>
      <c r="P124" s="229"/>
      <c r="Q124" s="229"/>
      <c r="R124" s="229"/>
      <c r="S124" s="229"/>
      <c r="T124" s="229"/>
    </row>
    <row r="125" spans="1:20" s="110" customFormat="1" ht="20.100000000000001" customHeight="1" x14ac:dyDescent="0.5">
      <c r="B125" s="180" t="s">
        <v>68</v>
      </c>
      <c r="C125" s="111"/>
      <c r="D125" s="111"/>
      <c r="E125" s="116">
        <v>757918</v>
      </c>
      <c r="F125" s="116"/>
      <c r="G125" s="116">
        <v>757918</v>
      </c>
      <c r="H125" s="116"/>
      <c r="I125" s="116">
        <v>757918</v>
      </c>
      <c r="J125" s="112"/>
      <c r="K125" s="116">
        <v>757918</v>
      </c>
      <c r="N125" s="229"/>
      <c r="O125" s="229"/>
      <c r="P125" s="229"/>
      <c r="Q125" s="229"/>
      <c r="R125" s="229"/>
      <c r="S125" s="229"/>
      <c r="T125" s="229"/>
    </row>
    <row r="126" spans="1:20" s="110" customFormat="1" ht="20.100000000000001" customHeight="1" x14ac:dyDescent="0.5">
      <c r="A126" s="114" t="s">
        <v>69</v>
      </c>
      <c r="B126" s="114"/>
      <c r="C126" s="111"/>
      <c r="D126" s="111"/>
      <c r="E126" s="116">
        <v>4055609</v>
      </c>
      <c r="F126" s="116"/>
      <c r="G126" s="116">
        <v>4055609</v>
      </c>
      <c r="H126" s="116"/>
      <c r="I126" s="116">
        <v>4055609</v>
      </c>
      <c r="J126" s="112"/>
      <c r="K126" s="116">
        <v>4055609</v>
      </c>
      <c r="N126" s="229"/>
      <c r="O126" s="229"/>
      <c r="P126" s="229"/>
      <c r="Q126" s="229"/>
      <c r="R126" s="229"/>
      <c r="S126" s="229"/>
      <c r="T126" s="229"/>
    </row>
    <row r="127" spans="1:20" s="110" customFormat="1" ht="20.100000000000001" customHeight="1" x14ac:dyDescent="0.5">
      <c r="A127" s="110" t="s">
        <v>71</v>
      </c>
      <c r="E127" s="116"/>
      <c r="F127" s="116"/>
      <c r="G127" s="116"/>
      <c r="H127" s="116"/>
      <c r="I127" s="116"/>
      <c r="J127" s="112"/>
      <c r="K127" s="116"/>
      <c r="N127" s="229"/>
      <c r="O127" s="229"/>
      <c r="P127" s="229"/>
      <c r="Q127" s="229"/>
      <c r="R127" s="229"/>
      <c r="S127" s="229"/>
      <c r="T127" s="229"/>
    </row>
    <row r="128" spans="1:20" s="110" customFormat="1" ht="20.100000000000001" customHeight="1" x14ac:dyDescent="0.5">
      <c r="B128" s="110" t="s">
        <v>72</v>
      </c>
      <c r="C128" s="111"/>
      <c r="D128" s="140"/>
      <c r="E128" s="116"/>
      <c r="F128" s="116"/>
      <c r="G128" s="116"/>
      <c r="H128" s="116"/>
      <c r="I128" s="116"/>
      <c r="J128" s="112"/>
      <c r="K128" s="116"/>
      <c r="N128" s="229"/>
      <c r="O128" s="229"/>
      <c r="P128" s="229"/>
      <c r="Q128" s="229"/>
      <c r="R128" s="229"/>
      <c r="S128" s="229"/>
      <c r="T128" s="229"/>
    </row>
    <row r="129" spans="1:20" s="110" customFormat="1" ht="20.100000000000001" customHeight="1" x14ac:dyDescent="0.5">
      <c r="B129" s="110" t="s">
        <v>73</v>
      </c>
      <c r="C129" s="111"/>
      <c r="D129" s="140"/>
      <c r="E129" s="116">
        <v>90600</v>
      </c>
      <c r="F129" s="116"/>
      <c r="G129" s="116">
        <v>90600</v>
      </c>
      <c r="H129" s="116"/>
      <c r="I129" s="116">
        <v>90600</v>
      </c>
      <c r="J129" s="112"/>
      <c r="K129" s="116">
        <v>90600</v>
      </c>
      <c r="N129" s="229"/>
      <c r="O129" s="229"/>
      <c r="P129" s="229"/>
      <c r="Q129" s="229"/>
      <c r="R129" s="229"/>
      <c r="S129" s="229"/>
      <c r="T129" s="229"/>
    </row>
    <row r="130" spans="1:20" s="110" customFormat="1" ht="20.100000000000001" customHeight="1" x14ac:dyDescent="0.5">
      <c r="B130" s="110" t="s">
        <v>74</v>
      </c>
      <c r="C130" s="111">
        <v>16</v>
      </c>
      <c r="D130" s="140"/>
      <c r="E130" s="116">
        <v>371572</v>
      </c>
      <c r="F130" s="116"/>
      <c r="G130" s="116">
        <v>193099</v>
      </c>
      <c r="H130" s="116"/>
      <c r="I130" s="116">
        <v>371572</v>
      </c>
      <c r="J130" s="112"/>
      <c r="K130" s="116">
        <v>193099</v>
      </c>
      <c r="N130" s="229"/>
      <c r="O130" s="229"/>
      <c r="P130" s="229"/>
      <c r="Q130" s="229"/>
      <c r="R130" s="229"/>
      <c r="S130" s="229"/>
      <c r="T130" s="229"/>
    </row>
    <row r="131" spans="1:20" s="110" customFormat="1" ht="20.100000000000001" customHeight="1" x14ac:dyDescent="0.5">
      <c r="B131" s="110" t="s">
        <v>75</v>
      </c>
      <c r="C131" s="111"/>
      <c r="D131" s="111"/>
      <c r="E131" s="116">
        <v>1137790</v>
      </c>
      <c r="F131" s="116"/>
      <c r="G131" s="116">
        <v>1241180</v>
      </c>
      <c r="H131" s="116"/>
      <c r="I131" s="116">
        <v>1121214</v>
      </c>
      <c r="J131" s="112"/>
      <c r="K131" s="116">
        <v>1241642</v>
      </c>
      <c r="N131" s="229"/>
      <c r="O131" s="229"/>
      <c r="P131" s="229"/>
      <c r="Q131" s="229"/>
      <c r="R131" s="229"/>
      <c r="S131" s="229"/>
      <c r="T131" s="229"/>
    </row>
    <row r="132" spans="1:20" s="110" customFormat="1" ht="20.100000000000001" customHeight="1" x14ac:dyDescent="0.5">
      <c r="A132" s="114" t="s">
        <v>235</v>
      </c>
      <c r="B132" s="114"/>
      <c r="C132" s="111">
        <v>16</v>
      </c>
      <c r="D132" s="111"/>
      <c r="E132" s="116">
        <v>-371572</v>
      </c>
      <c r="F132" s="116"/>
      <c r="G132" s="116">
        <v>-193099</v>
      </c>
      <c r="H132" s="116"/>
      <c r="I132" s="116">
        <v>-371572</v>
      </c>
      <c r="J132" s="112"/>
      <c r="K132" s="116">
        <v>-193099</v>
      </c>
      <c r="N132" s="229"/>
      <c r="O132" s="229"/>
      <c r="P132" s="229"/>
      <c r="Q132" s="229"/>
      <c r="R132" s="229"/>
      <c r="S132" s="229"/>
      <c r="T132" s="229"/>
    </row>
    <row r="133" spans="1:20" s="110" customFormat="1" ht="20.100000000000001" customHeight="1" x14ac:dyDescent="0.5">
      <c r="A133" s="110" t="s">
        <v>76</v>
      </c>
      <c r="E133" s="119">
        <v>-1333149</v>
      </c>
      <c r="F133" s="116"/>
      <c r="G133" s="119">
        <v>-1310529</v>
      </c>
      <c r="H133" s="116"/>
      <c r="I133" s="119">
        <v>-1331252</v>
      </c>
      <c r="K133" s="119">
        <v>-1308632</v>
      </c>
      <c r="N133" s="229"/>
      <c r="O133" s="229"/>
      <c r="P133" s="229"/>
      <c r="Q133" s="229"/>
      <c r="R133" s="229"/>
      <c r="S133" s="229"/>
      <c r="T133" s="229"/>
    </row>
    <row r="134" spans="1:20" s="110" customFormat="1" ht="8.1" customHeight="1" x14ac:dyDescent="0.5">
      <c r="C134" s="111"/>
      <c r="D134" s="111"/>
      <c r="E134" s="80"/>
      <c r="F134" s="80"/>
      <c r="G134" s="80"/>
      <c r="H134" s="80"/>
      <c r="I134" s="80"/>
      <c r="J134" s="112"/>
      <c r="K134" s="80"/>
      <c r="N134" s="229"/>
      <c r="O134" s="229"/>
      <c r="P134" s="229"/>
      <c r="Q134" s="229"/>
      <c r="R134" s="229"/>
      <c r="S134" s="229"/>
      <c r="T134" s="229"/>
    </row>
    <row r="135" spans="1:20" s="110" customFormat="1" ht="20.100000000000001" customHeight="1" x14ac:dyDescent="0.5">
      <c r="A135" s="122" t="s">
        <v>77</v>
      </c>
      <c r="B135" s="122"/>
      <c r="C135" s="140"/>
      <c r="D135" s="140"/>
      <c r="E135" s="80">
        <f>SUM(E125:E133)</f>
        <v>4708768</v>
      </c>
      <c r="F135" s="80"/>
      <c r="G135" s="80">
        <f>SUM(G125:G133)</f>
        <v>4834778</v>
      </c>
      <c r="H135" s="80"/>
      <c r="I135" s="80">
        <f>SUM(I125:I133)</f>
        <v>4694089</v>
      </c>
      <c r="J135" s="112"/>
      <c r="K135" s="80">
        <f>SUM(K125:K133)</f>
        <v>4837137</v>
      </c>
      <c r="N135" s="229"/>
      <c r="O135" s="229"/>
      <c r="P135" s="229"/>
      <c r="Q135" s="229"/>
      <c r="R135" s="229"/>
      <c r="S135" s="229"/>
      <c r="T135" s="229"/>
    </row>
    <row r="136" spans="1:20" s="110" customFormat="1" ht="20.100000000000001" customHeight="1" x14ac:dyDescent="0.5">
      <c r="A136" s="114" t="s">
        <v>78</v>
      </c>
      <c r="B136" s="114"/>
      <c r="C136" s="111"/>
      <c r="D136" s="140"/>
      <c r="E136" s="119">
        <v>91106</v>
      </c>
      <c r="F136" s="116"/>
      <c r="G136" s="119">
        <v>90914</v>
      </c>
      <c r="H136" s="116"/>
      <c r="I136" s="119">
        <v>0</v>
      </c>
      <c r="J136" s="112"/>
      <c r="K136" s="119">
        <v>0</v>
      </c>
      <c r="N136" s="229"/>
      <c r="O136" s="229"/>
      <c r="P136" s="229"/>
      <c r="Q136" s="229"/>
      <c r="R136" s="229"/>
      <c r="S136" s="229"/>
      <c r="T136" s="229"/>
    </row>
    <row r="137" spans="1:20" s="110" customFormat="1" ht="8.1" customHeight="1" x14ac:dyDescent="0.5">
      <c r="A137" s="114"/>
      <c r="B137" s="114"/>
      <c r="C137" s="111"/>
      <c r="D137" s="140"/>
      <c r="E137" s="80"/>
      <c r="F137" s="80"/>
      <c r="G137" s="80"/>
      <c r="H137" s="112"/>
      <c r="I137" s="80"/>
      <c r="J137" s="80"/>
      <c r="K137" s="80"/>
      <c r="N137" s="229"/>
      <c r="O137" s="229"/>
      <c r="P137" s="229"/>
      <c r="Q137" s="229"/>
      <c r="R137" s="229"/>
      <c r="S137" s="229"/>
      <c r="T137" s="229"/>
    </row>
    <row r="138" spans="1:20" s="110" customFormat="1" ht="20.100000000000001" customHeight="1" x14ac:dyDescent="0.5">
      <c r="A138" s="121" t="s">
        <v>79</v>
      </c>
      <c r="C138" s="111"/>
      <c r="D138" s="140"/>
      <c r="E138" s="81">
        <f>SUM(E135:E136)</f>
        <v>4799874</v>
      </c>
      <c r="F138" s="80"/>
      <c r="G138" s="81">
        <f>SUM(G135:G136)</f>
        <v>4925692</v>
      </c>
      <c r="H138" s="112"/>
      <c r="I138" s="81">
        <f>SUM(I135:I136)</f>
        <v>4694089</v>
      </c>
      <c r="J138" s="80"/>
      <c r="K138" s="81">
        <f>SUM(K135:K136)</f>
        <v>4837137</v>
      </c>
      <c r="N138" s="229"/>
      <c r="O138" s="229"/>
      <c r="P138" s="229"/>
      <c r="Q138" s="229"/>
      <c r="R138" s="229"/>
      <c r="S138" s="229"/>
      <c r="T138" s="229"/>
    </row>
    <row r="139" spans="1:20" s="110" customFormat="1" ht="8.1" customHeight="1" x14ac:dyDescent="0.5">
      <c r="A139" s="121"/>
      <c r="B139" s="121"/>
      <c r="C139" s="111"/>
      <c r="D139" s="140"/>
      <c r="E139" s="80"/>
      <c r="F139" s="80"/>
      <c r="G139" s="80"/>
      <c r="H139" s="112"/>
      <c r="I139" s="80"/>
      <c r="J139" s="80"/>
      <c r="K139" s="80"/>
      <c r="N139" s="229"/>
      <c r="O139" s="229"/>
      <c r="P139" s="229"/>
      <c r="Q139" s="229"/>
      <c r="R139" s="229"/>
      <c r="S139" s="229"/>
      <c r="T139" s="229"/>
    </row>
    <row r="140" spans="1:20" s="110" customFormat="1" ht="20.100000000000001" customHeight="1" thickBot="1" x14ac:dyDescent="0.55000000000000004">
      <c r="A140" s="121" t="s">
        <v>80</v>
      </c>
      <c r="B140" s="121"/>
      <c r="C140" s="111"/>
      <c r="D140" s="111"/>
      <c r="E140" s="123">
        <f>SUM(E90,E138)</f>
        <v>12382594</v>
      </c>
      <c r="F140" s="80"/>
      <c r="G140" s="123">
        <f>SUM(G90,G138)</f>
        <v>12738532</v>
      </c>
      <c r="H140" s="112"/>
      <c r="I140" s="123">
        <f>SUM(I90,I138)</f>
        <v>11422374</v>
      </c>
      <c r="J140" s="80"/>
      <c r="K140" s="123">
        <f>SUM(K90,K138)</f>
        <v>11670112</v>
      </c>
      <c r="N140" s="229"/>
      <c r="O140" s="229"/>
      <c r="P140" s="229"/>
      <c r="Q140" s="229"/>
      <c r="R140" s="229"/>
      <c r="S140" s="229"/>
      <c r="T140" s="229"/>
    </row>
    <row r="141" spans="1:20" ht="20.100000000000001" customHeight="1" thickTop="1" x14ac:dyDescent="0.5">
      <c r="A141" s="55"/>
      <c r="B141" s="55"/>
      <c r="C141" s="124"/>
      <c r="D141" s="124"/>
      <c r="E141"/>
      <c r="F141"/>
      <c r="G141" s="209"/>
      <c r="H141"/>
      <c r="I141"/>
      <c r="J141"/>
      <c r="K141" s="209"/>
    </row>
    <row r="142" spans="1:20" ht="20.100000000000001" customHeight="1" x14ac:dyDescent="0.5">
      <c r="A142" s="55"/>
      <c r="B142" s="55"/>
      <c r="C142" s="124"/>
      <c r="D142" s="124"/>
      <c r="E142" s="80"/>
      <c r="F142" s="112"/>
      <c r="G142" s="80"/>
      <c r="H142" s="80"/>
      <c r="I142" s="80"/>
      <c r="J142" s="112"/>
      <c r="K142" s="80"/>
    </row>
    <row r="143" spans="1:20" ht="20.100000000000001" customHeight="1" x14ac:dyDescent="0.5">
      <c r="A143" s="55"/>
      <c r="B143" s="55"/>
      <c r="C143" s="124"/>
      <c r="D143" s="124"/>
      <c r="E143" s="80"/>
      <c r="F143" s="112"/>
      <c r="G143" s="80"/>
      <c r="H143" s="80"/>
      <c r="I143" s="80"/>
      <c r="J143" s="112"/>
      <c r="K143" s="80"/>
    </row>
    <row r="144" spans="1:20" ht="20.100000000000001" customHeight="1" x14ac:dyDescent="0.5">
      <c r="A144" s="55"/>
      <c r="B144" s="55"/>
      <c r="C144" s="124"/>
      <c r="D144" s="124"/>
      <c r="E144" s="80"/>
      <c r="F144" s="112"/>
      <c r="G144" s="80"/>
      <c r="H144" s="80"/>
      <c r="I144" s="80"/>
      <c r="J144" s="112"/>
      <c r="K144" s="80"/>
    </row>
    <row r="145" spans="1:11" ht="20.100000000000001" customHeight="1" x14ac:dyDescent="0.5">
      <c r="A145" s="55"/>
      <c r="B145" s="55"/>
      <c r="C145" s="124"/>
      <c r="D145" s="124"/>
      <c r="E145" s="80"/>
      <c r="F145" s="112"/>
      <c r="G145" s="80"/>
      <c r="H145" s="80"/>
      <c r="I145" s="80"/>
      <c r="J145" s="112"/>
      <c r="K145" s="80"/>
    </row>
    <row r="146" spans="1:11" ht="20.100000000000001" customHeight="1" x14ac:dyDescent="0.5">
      <c r="A146" s="55"/>
      <c r="B146" s="55"/>
      <c r="C146" s="124"/>
      <c r="D146" s="124"/>
      <c r="E146" s="80"/>
      <c r="F146" s="112"/>
      <c r="G146" s="80"/>
      <c r="H146" s="80"/>
      <c r="I146" s="80"/>
      <c r="J146" s="112"/>
      <c r="K146" s="80"/>
    </row>
    <row r="147" spans="1:11" ht="11.1" customHeight="1" x14ac:dyDescent="0.5">
      <c r="A147" s="55"/>
      <c r="B147" s="55"/>
      <c r="C147" s="124"/>
      <c r="D147" s="124"/>
      <c r="E147" s="80"/>
      <c r="F147" s="112"/>
      <c r="G147" s="80"/>
      <c r="H147" s="80"/>
      <c r="I147" s="80"/>
      <c r="J147" s="112"/>
      <c r="K147" s="80"/>
    </row>
    <row r="148" spans="1:11" ht="14.45" customHeight="1" x14ac:dyDescent="0.5">
      <c r="A148" s="55"/>
      <c r="B148" s="55"/>
      <c r="C148" s="124"/>
      <c r="D148" s="124"/>
      <c r="E148" s="80"/>
      <c r="F148" s="112"/>
      <c r="G148" s="80"/>
      <c r="H148" s="80"/>
      <c r="I148" s="80"/>
      <c r="J148" s="112"/>
      <c r="K148" s="80"/>
    </row>
    <row r="149" spans="1:11" ht="13.5" customHeight="1" x14ac:dyDescent="0.5">
      <c r="A149" s="55"/>
      <c r="B149" s="55"/>
      <c r="C149" s="124"/>
      <c r="D149" s="124"/>
      <c r="E149" s="80"/>
      <c r="F149" s="112"/>
      <c r="G149" s="80"/>
      <c r="H149" s="80"/>
      <c r="I149" s="80"/>
      <c r="J149" s="112"/>
      <c r="K149" s="80"/>
    </row>
    <row r="150" spans="1:11" ht="13.5" customHeight="1" x14ac:dyDescent="0.5">
      <c r="A150" s="55"/>
      <c r="B150" s="55"/>
      <c r="C150" s="124"/>
      <c r="D150" s="124"/>
      <c r="E150" s="80"/>
      <c r="F150" s="112"/>
      <c r="G150" s="80"/>
      <c r="H150" s="80"/>
      <c r="I150" s="80"/>
      <c r="J150" s="112"/>
      <c r="K150" s="80"/>
    </row>
    <row r="151" spans="1:11" ht="20.100000000000001" customHeight="1" x14ac:dyDescent="0.5">
      <c r="A151" s="55"/>
      <c r="B151" s="55"/>
      <c r="C151" s="124"/>
      <c r="D151" s="124"/>
      <c r="E151" s="80"/>
      <c r="F151" s="112"/>
      <c r="G151" s="80"/>
      <c r="H151" s="80"/>
      <c r="I151" s="80"/>
      <c r="J151" s="112"/>
      <c r="K151" s="80"/>
    </row>
    <row r="152" spans="1:11" ht="20.100000000000001" customHeight="1" x14ac:dyDescent="0.5">
      <c r="A152" s="55"/>
      <c r="B152" s="55"/>
      <c r="C152" s="124"/>
      <c r="D152" s="124"/>
      <c r="E152" s="80"/>
      <c r="F152" s="112"/>
      <c r="G152" s="80"/>
      <c r="H152" s="80"/>
      <c r="I152" s="80"/>
      <c r="J152" s="112"/>
      <c r="K152" s="80"/>
    </row>
    <row r="153" spans="1:11" ht="11.25" customHeight="1" x14ac:dyDescent="0.5">
      <c r="A153" s="55"/>
      <c r="B153" s="55"/>
      <c r="C153" s="124"/>
      <c r="D153" s="124"/>
      <c r="E153" s="80"/>
      <c r="F153" s="112"/>
      <c r="G153" s="80"/>
      <c r="H153" s="80"/>
      <c r="I153" s="80"/>
      <c r="J153" s="112"/>
      <c r="K153" s="80"/>
    </row>
    <row r="154" spans="1:11" ht="22.35" customHeight="1" x14ac:dyDescent="0.5">
      <c r="A154" s="213" t="s">
        <v>39</v>
      </c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</row>
  </sheetData>
  <mergeCells count="10">
    <mergeCell ref="A103:K103"/>
    <mergeCell ref="E108:G108"/>
    <mergeCell ref="I108:K108"/>
    <mergeCell ref="A154:K154"/>
    <mergeCell ref="E5:G5"/>
    <mergeCell ref="I5:K5"/>
    <mergeCell ref="A49:K49"/>
    <mergeCell ref="A52:K52"/>
    <mergeCell ref="E57:G57"/>
    <mergeCell ref="I57:K57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2"/>
  <sheetViews>
    <sheetView topLeftCell="A77" zoomScale="90" zoomScaleNormal="90" zoomScaleSheetLayoutView="100" zoomScalePageLayoutView="55" workbookViewId="0">
      <selection activeCell="R23" sqref="R23"/>
    </sheetView>
  </sheetViews>
  <sheetFormatPr defaultColWidth="9.140625" defaultRowHeight="21.75" customHeight="1" x14ac:dyDescent="0.5"/>
  <cols>
    <col min="1" max="2" width="1.42578125" style="125" customWidth="1"/>
    <col min="3" max="3" width="47.28515625" style="125" customWidth="1"/>
    <col min="4" max="4" width="8" style="125" customWidth="1"/>
    <col min="5" max="5" width="0.7109375" style="125" customWidth="1"/>
    <col min="6" max="6" width="12" style="156" customWidth="1"/>
    <col min="7" max="7" width="0.7109375" style="156" customWidth="1"/>
    <col min="8" max="8" width="12" style="156" customWidth="1"/>
    <col min="9" max="9" width="0.7109375" style="171" customWidth="1"/>
    <col min="10" max="10" width="12" style="156" customWidth="1"/>
    <col min="11" max="11" width="0.7109375" style="156" customWidth="1"/>
    <col min="12" max="12" width="12" style="156" customWidth="1"/>
    <col min="13" max="14" width="9.140625" style="125"/>
    <col min="15" max="15" width="12.7109375" style="229" bestFit="1" customWidth="1"/>
    <col min="16" max="16" width="9.140625" style="229"/>
    <col min="17" max="17" width="12" style="229" bestFit="1" customWidth="1"/>
    <col min="18" max="18" width="9.140625" style="229"/>
    <col min="19" max="19" width="11.140625" style="229" bestFit="1" customWidth="1"/>
    <col min="20" max="20" width="9.140625" style="229"/>
    <col min="21" max="21" width="11.140625" style="229" bestFit="1" customWidth="1"/>
    <col min="22" max="16384" width="9.140625" style="125"/>
  </cols>
  <sheetData>
    <row r="1" spans="1:12" ht="21.75" customHeight="1" x14ac:dyDescent="0.5">
      <c r="A1" s="98" t="s">
        <v>0</v>
      </c>
      <c r="B1" s="98"/>
      <c r="C1" s="139"/>
      <c r="D1" s="126"/>
      <c r="E1" s="126"/>
      <c r="F1" s="145"/>
      <c r="G1" s="145"/>
      <c r="H1" s="145"/>
      <c r="I1" s="143"/>
      <c r="J1" s="146"/>
      <c r="K1" s="147"/>
      <c r="L1" s="146"/>
    </row>
    <row r="2" spans="1:12" ht="21.75" customHeight="1" x14ac:dyDescent="0.5">
      <c r="A2" s="55" t="s">
        <v>81</v>
      </c>
      <c r="B2" s="55"/>
      <c r="C2" s="55"/>
      <c r="D2" s="126"/>
      <c r="E2" s="126"/>
      <c r="F2" s="145"/>
      <c r="G2" s="145"/>
      <c r="H2" s="145"/>
      <c r="I2" s="143"/>
      <c r="J2" s="147"/>
      <c r="K2" s="147"/>
      <c r="L2" s="147"/>
    </row>
    <row r="3" spans="1:12" ht="21.75" customHeight="1" x14ac:dyDescent="0.5">
      <c r="A3" s="148" t="s">
        <v>212</v>
      </c>
      <c r="B3" s="148"/>
      <c r="C3" s="148"/>
      <c r="D3" s="130"/>
      <c r="E3" s="130"/>
      <c r="F3" s="149"/>
      <c r="G3" s="149"/>
      <c r="H3" s="149"/>
      <c r="I3" s="150"/>
      <c r="J3" s="149"/>
      <c r="K3" s="149"/>
      <c r="L3" s="149"/>
    </row>
    <row r="4" spans="1:12" ht="21.75" customHeight="1" x14ac:dyDescent="0.5">
      <c r="A4" s="55"/>
      <c r="B4" s="55"/>
      <c r="C4" s="55"/>
      <c r="D4" s="126"/>
      <c r="E4" s="126"/>
      <c r="F4" s="145"/>
      <c r="G4" s="145"/>
      <c r="H4" s="145"/>
      <c r="I4" s="143"/>
      <c r="J4" s="145"/>
      <c r="K4" s="145"/>
      <c r="L4" s="145"/>
    </row>
    <row r="5" spans="1:12" ht="21.75" customHeight="1" x14ac:dyDescent="0.5">
      <c r="A5" s="55"/>
      <c r="B5" s="55"/>
      <c r="C5" s="55"/>
      <c r="D5" s="126"/>
      <c r="E5" s="126"/>
      <c r="F5" s="214" t="s">
        <v>2</v>
      </c>
      <c r="G5" s="214"/>
      <c r="H5" s="214"/>
      <c r="I5" s="100"/>
      <c r="J5" s="214" t="s">
        <v>3</v>
      </c>
      <c r="K5" s="214"/>
      <c r="L5" s="214"/>
    </row>
    <row r="6" spans="1:12" ht="21.75" customHeight="1" x14ac:dyDescent="0.5">
      <c r="A6" s="55"/>
      <c r="B6" s="55"/>
      <c r="C6" s="55"/>
      <c r="D6" s="126"/>
      <c r="E6" s="126"/>
      <c r="F6" s="104" t="s">
        <v>211</v>
      </c>
      <c r="G6" s="101"/>
      <c r="H6" s="104" t="s">
        <v>7</v>
      </c>
      <c r="I6" s="101"/>
      <c r="J6" s="104" t="s">
        <v>211</v>
      </c>
      <c r="K6" s="101"/>
      <c r="L6" s="104" t="s">
        <v>7</v>
      </c>
    </row>
    <row r="7" spans="1:12" ht="21.75" customHeight="1" x14ac:dyDescent="0.5">
      <c r="A7" s="55"/>
      <c r="B7" s="55"/>
      <c r="C7" s="55"/>
      <c r="D7" s="105" t="s">
        <v>8</v>
      </c>
      <c r="E7" s="126"/>
      <c r="F7" s="106" t="s">
        <v>9</v>
      </c>
      <c r="G7" s="101"/>
      <c r="H7" s="106" t="s">
        <v>9</v>
      </c>
      <c r="I7" s="101"/>
      <c r="J7" s="106" t="s">
        <v>9</v>
      </c>
      <c r="K7" s="101"/>
      <c r="L7" s="106" t="s">
        <v>9</v>
      </c>
    </row>
    <row r="8" spans="1:12" ht="21.75" customHeight="1" x14ac:dyDescent="0.5">
      <c r="D8" s="126"/>
      <c r="E8" s="103"/>
      <c r="F8" s="151"/>
      <c r="G8" s="152"/>
      <c r="H8" s="151"/>
      <c r="I8" s="152"/>
      <c r="J8" s="151"/>
      <c r="K8" s="152"/>
      <c r="L8" s="151"/>
    </row>
    <row r="9" spans="1:12" ht="21.75" customHeight="1" x14ac:dyDescent="0.5">
      <c r="A9" s="55" t="s">
        <v>82</v>
      </c>
      <c r="B9" s="55"/>
      <c r="C9" s="153"/>
      <c r="D9" s="126"/>
      <c r="E9" s="124"/>
      <c r="F9" s="143"/>
      <c r="G9" s="143"/>
      <c r="H9" s="143"/>
      <c r="I9" s="143"/>
      <c r="J9" s="143"/>
      <c r="K9" s="143"/>
      <c r="L9" s="143"/>
    </row>
    <row r="10" spans="1:12" ht="21.75" customHeight="1" x14ac:dyDescent="0.5">
      <c r="A10" s="153" t="s">
        <v>83</v>
      </c>
      <c r="B10" s="153"/>
      <c r="D10" s="124"/>
      <c r="E10" s="124"/>
      <c r="F10" s="142">
        <v>1173630</v>
      </c>
      <c r="G10" s="142"/>
      <c r="H10" s="80">
        <v>1045863</v>
      </c>
      <c r="I10" s="80"/>
      <c r="J10" s="80">
        <v>671210</v>
      </c>
      <c r="K10" s="143"/>
      <c r="L10" s="80">
        <v>557462</v>
      </c>
    </row>
    <row r="11" spans="1:12" ht="21.75" customHeight="1" x14ac:dyDescent="0.5">
      <c r="A11" s="153" t="s">
        <v>84</v>
      </c>
      <c r="B11" s="153"/>
      <c r="D11" s="124"/>
      <c r="E11" s="124"/>
      <c r="F11" s="144">
        <v>440606</v>
      </c>
      <c r="G11" s="142"/>
      <c r="H11" s="81">
        <v>373106</v>
      </c>
      <c r="I11" s="80"/>
      <c r="J11" s="81">
        <v>299054</v>
      </c>
      <c r="K11" s="143"/>
      <c r="L11" s="81">
        <v>232224</v>
      </c>
    </row>
    <row r="12" spans="1:12" ht="6" customHeight="1" x14ac:dyDescent="0.5">
      <c r="A12" s="153"/>
      <c r="B12" s="153"/>
      <c r="C12" s="153"/>
      <c r="D12" s="124"/>
      <c r="E12" s="124"/>
      <c r="F12" s="142"/>
      <c r="G12" s="143"/>
      <c r="H12" s="142"/>
      <c r="I12" s="143"/>
      <c r="J12" s="142"/>
      <c r="K12" s="143"/>
      <c r="L12" s="142"/>
    </row>
    <row r="13" spans="1:12" ht="21.75" customHeight="1" x14ac:dyDescent="0.5">
      <c r="A13" s="55" t="s">
        <v>85</v>
      </c>
      <c r="B13" s="55"/>
      <c r="D13" s="124"/>
      <c r="E13" s="124"/>
      <c r="F13" s="144">
        <f>SUM(F10:F11)</f>
        <v>1614236</v>
      </c>
      <c r="G13" s="143"/>
      <c r="H13" s="144">
        <f>SUM(H10:H11)</f>
        <v>1418969</v>
      </c>
      <c r="I13" s="143"/>
      <c r="J13" s="144">
        <f>SUM(J10:J11)</f>
        <v>970264</v>
      </c>
      <c r="K13" s="143"/>
      <c r="L13" s="144">
        <f>SUM(L10:L11)</f>
        <v>789686</v>
      </c>
    </row>
    <row r="14" spans="1:12" ht="21.75" customHeight="1" x14ac:dyDescent="0.5">
      <c r="A14" s="153"/>
      <c r="B14" s="153"/>
      <c r="C14" s="55"/>
      <c r="D14" s="124"/>
      <c r="E14" s="124"/>
      <c r="F14" s="143"/>
      <c r="G14" s="143"/>
      <c r="H14" s="143"/>
      <c r="I14" s="143"/>
      <c r="J14" s="143"/>
      <c r="K14" s="143"/>
      <c r="L14" s="143"/>
    </row>
    <row r="15" spans="1:12" ht="21.75" customHeight="1" x14ac:dyDescent="0.5">
      <c r="A15" s="55" t="s">
        <v>86</v>
      </c>
      <c r="B15" s="55"/>
      <c r="C15" s="55"/>
      <c r="D15" s="124"/>
      <c r="E15" s="124"/>
      <c r="F15" s="143"/>
      <c r="G15" s="143"/>
      <c r="H15" s="143"/>
      <c r="I15" s="143"/>
      <c r="J15" s="143"/>
      <c r="K15" s="143"/>
      <c r="L15" s="143"/>
    </row>
    <row r="16" spans="1:12" ht="21.75" customHeight="1" x14ac:dyDescent="0.5">
      <c r="A16" s="153" t="s">
        <v>87</v>
      </c>
      <c r="B16" s="153"/>
      <c r="C16" s="153"/>
      <c r="D16" s="124"/>
      <c r="E16" s="124"/>
      <c r="F16" s="142">
        <v>-934730</v>
      </c>
      <c r="G16" s="142"/>
      <c r="H16" s="80">
        <v>-756332</v>
      </c>
      <c r="I16" s="80"/>
      <c r="J16" s="80">
        <v>-584055</v>
      </c>
      <c r="K16" s="143"/>
      <c r="L16" s="80">
        <v>-412066</v>
      </c>
    </row>
    <row r="17" spans="1:21" ht="21.75" customHeight="1" x14ac:dyDescent="0.5">
      <c r="A17" s="153" t="s">
        <v>88</v>
      </c>
      <c r="B17" s="153"/>
      <c r="C17" s="153"/>
      <c r="D17" s="124"/>
      <c r="E17" s="124"/>
      <c r="F17" s="144">
        <v>-148806</v>
      </c>
      <c r="G17" s="142"/>
      <c r="H17" s="81">
        <v>-162216</v>
      </c>
      <c r="I17" s="80"/>
      <c r="J17" s="81">
        <v>-89608</v>
      </c>
      <c r="K17" s="143"/>
      <c r="L17" s="81">
        <v>-101255</v>
      </c>
    </row>
    <row r="18" spans="1:21" ht="6" customHeight="1" x14ac:dyDescent="0.5">
      <c r="C18" s="153"/>
      <c r="D18" s="124"/>
      <c r="E18" s="124"/>
      <c r="F18" s="142"/>
      <c r="G18" s="142"/>
      <c r="H18" s="142"/>
      <c r="I18" s="142"/>
      <c r="J18" s="142"/>
      <c r="K18" s="142"/>
      <c r="L18" s="142"/>
    </row>
    <row r="19" spans="1:21" s="98" customFormat="1" ht="21.75" customHeight="1" x14ac:dyDescent="0.5">
      <c r="A19" s="55" t="s">
        <v>89</v>
      </c>
      <c r="B19" s="55"/>
      <c r="D19" s="99"/>
      <c r="E19" s="99"/>
      <c r="F19" s="144">
        <f>SUM(F16:F17)</f>
        <v>-1083536</v>
      </c>
      <c r="G19" s="142"/>
      <c r="H19" s="144">
        <f>SUM(H16:H17)</f>
        <v>-918548</v>
      </c>
      <c r="I19" s="142"/>
      <c r="J19" s="144">
        <f>SUM(J16:J17)</f>
        <v>-673663</v>
      </c>
      <c r="K19" s="142"/>
      <c r="L19" s="144">
        <f>SUM(L16:L17)</f>
        <v>-513321</v>
      </c>
      <c r="O19" s="230"/>
      <c r="P19" s="230"/>
      <c r="Q19" s="230"/>
      <c r="R19" s="230"/>
      <c r="S19" s="230"/>
      <c r="T19" s="230"/>
      <c r="U19" s="230"/>
    </row>
    <row r="20" spans="1:21" ht="21.75" customHeight="1" x14ac:dyDescent="0.5">
      <c r="C20" s="153"/>
      <c r="D20" s="124"/>
      <c r="E20" s="124"/>
      <c r="F20" s="143"/>
      <c r="G20" s="143"/>
      <c r="H20" s="143"/>
      <c r="I20" s="143"/>
      <c r="J20" s="143"/>
      <c r="K20" s="143"/>
      <c r="L20" s="143"/>
    </row>
    <row r="21" spans="1:21" s="98" customFormat="1" ht="21.75" customHeight="1" x14ac:dyDescent="0.5">
      <c r="A21" s="55" t="s">
        <v>90</v>
      </c>
      <c r="B21" s="55"/>
      <c r="C21" s="55"/>
      <c r="D21" s="99"/>
      <c r="E21" s="99"/>
      <c r="F21" s="143">
        <f>SUM(F13,F19)</f>
        <v>530700</v>
      </c>
      <c r="G21" s="143"/>
      <c r="H21" s="143">
        <f>SUM(H13,H19)</f>
        <v>500421</v>
      </c>
      <c r="I21" s="154"/>
      <c r="J21" s="143">
        <f>SUM(J13,J19)</f>
        <v>296601</v>
      </c>
      <c r="K21" s="154"/>
      <c r="L21" s="143">
        <f>SUM(L13,L19)</f>
        <v>276365</v>
      </c>
      <c r="O21" s="230"/>
      <c r="P21" s="230"/>
      <c r="Q21" s="230"/>
      <c r="R21" s="230"/>
      <c r="S21" s="230"/>
      <c r="T21" s="230"/>
      <c r="U21" s="230"/>
    </row>
    <row r="22" spans="1:21" ht="21.75" customHeight="1" x14ac:dyDescent="0.5">
      <c r="A22" s="125" t="s">
        <v>91</v>
      </c>
      <c r="C22" s="153"/>
      <c r="D22" s="124"/>
      <c r="E22" s="124"/>
      <c r="F22" s="142">
        <v>17789</v>
      </c>
      <c r="G22" s="142"/>
      <c r="H22" s="80">
        <v>19634</v>
      </c>
      <c r="I22" s="80"/>
      <c r="J22" s="80">
        <v>22295</v>
      </c>
      <c r="K22" s="143"/>
      <c r="L22" s="80">
        <v>33134</v>
      </c>
    </row>
    <row r="23" spans="1:21" ht="21.75" customHeight="1" x14ac:dyDescent="0.5">
      <c r="A23" s="125" t="s">
        <v>92</v>
      </c>
      <c r="C23" s="153"/>
      <c r="D23" s="124"/>
      <c r="E23" s="124"/>
      <c r="F23" s="142">
        <v>-99906</v>
      </c>
      <c r="G23" s="142"/>
      <c r="H23" s="80">
        <v>-108520</v>
      </c>
      <c r="I23" s="80"/>
      <c r="J23" s="80">
        <v>-54630</v>
      </c>
      <c r="K23" s="143"/>
      <c r="L23" s="80">
        <v>-67398</v>
      </c>
    </row>
    <row r="24" spans="1:21" ht="21.75" customHeight="1" x14ac:dyDescent="0.5">
      <c r="A24" s="125" t="s">
        <v>93</v>
      </c>
      <c r="C24" s="153"/>
      <c r="D24" s="124"/>
      <c r="E24" s="124"/>
      <c r="F24" s="142">
        <v>-353392</v>
      </c>
      <c r="G24" s="142"/>
      <c r="H24" s="80">
        <v>-370010</v>
      </c>
      <c r="I24" s="80"/>
      <c r="J24" s="80">
        <v>-240216</v>
      </c>
      <c r="K24" s="143"/>
      <c r="L24" s="80">
        <v>-232380</v>
      </c>
    </row>
    <row r="25" spans="1:21" ht="21.75" customHeight="1" x14ac:dyDescent="0.5">
      <c r="A25" s="125" t="s">
        <v>94</v>
      </c>
      <c r="C25" s="153"/>
      <c r="D25" s="124">
        <v>12</v>
      </c>
      <c r="E25" s="124"/>
      <c r="F25" s="142">
        <v>-11416</v>
      </c>
      <c r="G25" s="142"/>
      <c r="H25" s="80">
        <v>-13039</v>
      </c>
      <c r="I25" s="80"/>
      <c r="J25" s="80">
        <v>0</v>
      </c>
      <c r="K25" s="143"/>
      <c r="L25" s="80">
        <v>0</v>
      </c>
    </row>
    <row r="26" spans="1:21" ht="21.75" customHeight="1" x14ac:dyDescent="0.5">
      <c r="A26" s="125" t="s">
        <v>216</v>
      </c>
      <c r="C26" s="153"/>
      <c r="D26" s="124"/>
      <c r="E26" s="124"/>
      <c r="F26" s="142">
        <v>-2306</v>
      </c>
      <c r="G26" s="142"/>
      <c r="H26" s="80">
        <v>-1580</v>
      </c>
      <c r="I26" s="80"/>
      <c r="J26" s="80">
        <v>-15</v>
      </c>
      <c r="K26" s="143"/>
      <c r="L26" s="80">
        <v>29</v>
      </c>
    </row>
    <row r="27" spans="1:21" ht="21.75" customHeight="1" x14ac:dyDescent="0.5">
      <c r="A27" s="125" t="s">
        <v>217</v>
      </c>
      <c r="C27" s="153"/>
      <c r="D27" s="124"/>
      <c r="E27" s="124"/>
      <c r="F27" s="142">
        <v>8277</v>
      </c>
      <c r="G27" s="142"/>
      <c r="H27" s="80">
        <v>-11581</v>
      </c>
      <c r="I27" s="80"/>
      <c r="J27" s="142">
        <v>8277</v>
      </c>
      <c r="K27" s="143"/>
      <c r="L27" s="80">
        <v>-11581</v>
      </c>
    </row>
    <row r="28" spans="1:21" ht="21.75" customHeight="1" x14ac:dyDescent="0.5">
      <c r="A28" s="125" t="s">
        <v>95</v>
      </c>
      <c r="C28" s="153"/>
      <c r="D28" s="124"/>
      <c r="E28" s="124"/>
      <c r="F28" s="142">
        <v>-51644</v>
      </c>
      <c r="G28" s="142"/>
      <c r="H28" s="80">
        <v>-59589</v>
      </c>
      <c r="I28" s="80"/>
      <c r="J28" s="80">
        <v>-50725</v>
      </c>
      <c r="K28" s="143"/>
      <c r="L28" s="80">
        <v>-63768</v>
      </c>
    </row>
    <row r="29" spans="1:21" ht="21.75" customHeight="1" x14ac:dyDescent="0.4">
      <c r="A29" s="155" t="s">
        <v>96</v>
      </c>
      <c r="B29" s="155"/>
      <c r="C29" s="155"/>
      <c r="D29" s="124" t="s">
        <v>114</v>
      </c>
      <c r="E29" s="124"/>
      <c r="F29" s="144">
        <v>32447</v>
      </c>
      <c r="G29" s="142"/>
      <c r="H29" s="81">
        <v>70626</v>
      </c>
      <c r="I29" s="80"/>
      <c r="J29" s="81">
        <v>73406</v>
      </c>
      <c r="K29" s="143"/>
      <c r="L29" s="81">
        <v>71950</v>
      </c>
    </row>
    <row r="30" spans="1:21" ht="6" customHeight="1" x14ac:dyDescent="0.5">
      <c r="C30" s="153"/>
      <c r="D30" s="124"/>
      <c r="E30" s="124"/>
      <c r="F30" s="143"/>
      <c r="G30" s="143"/>
      <c r="H30" s="143"/>
      <c r="I30" s="143"/>
      <c r="J30" s="143"/>
      <c r="K30" s="143"/>
      <c r="L30" s="143"/>
    </row>
    <row r="31" spans="1:21" ht="21.75" customHeight="1" x14ac:dyDescent="0.5">
      <c r="A31" s="98" t="s">
        <v>97</v>
      </c>
      <c r="B31" s="98"/>
      <c r="D31" s="124"/>
      <c r="E31" s="124"/>
      <c r="F31" s="142">
        <f>SUM(F21:F29)</f>
        <v>70549</v>
      </c>
      <c r="G31" s="143"/>
      <c r="H31" s="142">
        <f>SUM(H21:H29)</f>
        <v>26362</v>
      </c>
      <c r="I31" s="142"/>
      <c r="J31" s="142">
        <f>SUM(J21:J29)</f>
        <v>54993</v>
      </c>
      <c r="K31" s="142"/>
      <c r="L31" s="142">
        <f>SUM(L21:L29)</f>
        <v>6351</v>
      </c>
    </row>
    <row r="32" spans="1:21" ht="21.75" customHeight="1" x14ac:dyDescent="0.5">
      <c r="A32" s="153" t="s">
        <v>218</v>
      </c>
      <c r="B32" s="153"/>
      <c r="C32" s="153"/>
      <c r="D32" s="124">
        <v>15</v>
      </c>
      <c r="E32" s="124"/>
      <c r="F32" s="144">
        <v>1418</v>
      </c>
      <c r="G32" s="142"/>
      <c r="H32" s="81">
        <v>12214</v>
      </c>
      <c r="I32" s="80"/>
      <c r="J32" s="81">
        <v>3052</v>
      </c>
      <c r="K32" s="143"/>
      <c r="L32" s="81">
        <v>16267</v>
      </c>
    </row>
    <row r="33" spans="1:21" ht="6" customHeight="1" x14ac:dyDescent="0.5">
      <c r="A33" s="153"/>
      <c r="B33" s="153"/>
      <c r="C33" s="153"/>
      <c r="D33" s="124"/>
      <c r="E33" s="124"/>
      <c r="F33" s="143"/>
      <c r="G33" s="143"/>
      <c r="H33" s="143"/>
      <c r="I33" s="143"/>
      <c r="J33" s="143"/>
      <c r="K33" s="143"/>
      <c r="L33" s="143"/>
    </row>
    <row r="34" spans="1:21" ht="21.75" customHeight="1" x14ac:dyDescent="0.5">
      <c r="A34" s="55" t="s">
        <v>98</v>
      </c>
      <c r="B34" s="55"/>
      <c r="C34" s="98"/>
      <c r="D34" s="124"/>
      <c r="F34" s="150">
        <f>SUM(F31:F32)</f>
        <v>71967</v>
      </c>
      <c r="G34" s="143"/>
      <c r="H34" s="150">
        <f>SUM(H31:H32)</f>
        <v>38576</v>
      </c>
      <c r="I34" s="143"/>
      <c r="J34" s="150">
        <f>SUM(J31:J32)</f>
        <v>58045</v>
      </c>
      <c r="K34" s="143"/>
      <c r="L34" s="150">
        <f>SUM(L31:L32)</f>
        <v>22618</v>
      </c>
    </row>
    <row r="35" spans="1:21" ht="21.75" customHeight="1" x14ac:dyDescent="0.5">
      <c r="A35" s="55"/>
      <c r="B35" s="55"/>
      <c r="C35" s="55"/>
      <c r="D35" s="124"/>
      <c r="E35" s="124"/>
      <c r="F35" s="143"/>
      <c r="H35" s="143"/>
      <c r="I35" s="143"/>
      <c r="J35" s="143"/>
      <c r="K35" s="143"/>
      <c r="L35" s="143"/>
    </row>
    <row r="36" spans="1:21" ht="21.75" customHeight="1" x14ac:dyDescent="0.5">
      <c r="A36" s="55"/>
      <c r="B36" s="55"/>
      <c r="C36" s="55"/>
      <c r="D36" s="124"/>
      <c r="E36" s="124"/>
      <c r="F36" s="208"/>
      <c r="H36" s="212"/>
      <c r="I36" s="143"/>
      <c r="J36" s="208"/>
      <c r="K36" s="143"/>
      <c r="L36" s="212"/>
    </row>
    <row r="37" spans="1:21" ht="21.75" customHeight="1" x14ac:dyDescent="0.5">
      <c r="A37" s="55"/>
      <c r="B37" s="55"/>
      <c r="C37" s="55"/>
      <c r="D37" s="124"/>
      <c r="E37" s="124"/>
      <c r="F37" s="143"/>
      <c r="H37" s="143"/>
      <c r="I37" s="143"/>
      <c r="J37" s="143"/>
      <c r="K37" s="143"/>
      <c r="L37" s="143"/>
    </row>
    <row r="38" spans="1:21" ht="21.75" customHeight="1" x14ac:dyDescent="0.5">
      <c r="A38" s="55"/>
      <c r="B38" s="55"/>
      <c r="C38" s="55"/>
      <c r="D38" s="124"/>
      <c r="E38" s="124"/>
      <c r="F38" s="208"/>
      <c r="H38" s="143"/>
      <c r="I38" s="143"/>
      <c r="J38" s="208"/>
      <c r="K38" s="143"/>
      <c r="L38" s="143"/>
    </row>
    <row r="39" spans="1:21" ht="21.75" customHeight="1" x14ac:dyDescent="0.5">
      <c r="A39" s="55"/>
      <c r="B39" s="55"/>
      <c r="C39" s="55"/>
      <c r="D39" s="124"/>
      <c r="E39" s="124"/>
      <c r="F39" s="208"/>
      <c r="H39" s="143"/>
      <c r="I39" s="143"/>
      <c r="J39" s="208"/>
      <c r="K39" s="143"/>
      <c r="L39" s="143"/>
    </row>
    <row r="40" spans="1:21" ht="21.75" customHeight="1" x14ac:dyDescent="0.5">
      <c r="A40" s="55"/>
      <c r="B40" s="55"/>
      <c r="C40" s="55"/>
      <c r="D40" s="124"/>
      <c r="E40" s="124"/>
      <c r="F40" s="208"/>
      <c r="H40" s="143"/>
      <c r="I40" s="143"/>
      <c r="J40" s="208"/>
      <c r="K40" s="143"/>
      <c r="L40" s="143"/>
    </row>
    <row r="41" spans="1:21" ht="21.75" customHeight="1" x14ac:dyDescent="0.5">
      <c r="A41" s="55"/>
      <c r="B41" s="55"/>
      <c r="C41" s="55"/>
      <c r="D41" s="124"/>
      <c r="E41" s="124"/>
      <c r="F41" s="143"/>
      <c r="H41" s="143"/>
      <c r="I41" s="143"/>
      <c r="J41" s="143"/>
      <c r="K41" s="143"/>
      <c r="L41" s="143"/>
    </row>
    <row r="42" spans="1:21" ht="21.75" customHeight="1" x14ac:dyDescent="0.5">
      <c r="A42" s="55"/>
      <c r="B42" s="55"/>
      <c r="C42" s="55"/>
      <c r="D42" s="124"/>
      <c r="E42" s="124"/>
      <c r="F42" s="143"/>
      <c r="H42" s="143"/>
      <c r="I42" s="143"/>
      <c r="J42" s="143"/>
      <c r="K42" s="143"/>
      <c r="L42" s="143"/>
    </row>
    <row r="43" spans="1:21" ht="21.75" customHeight="1" x14ac:dyDescent="0.5">
      <c r="A43" s="55"/>
      <c r="B43" s="55"/>
      <c r="C43" s="55"/>
      <c r="D43" s="124"/>
      <c r="E43" s="124"/>
      <c r="F43" s="143"/>
      <c r="H43" s="143"/>
      <c r="I43" s="143"/>
      <c r="J43" s="143"/>
      <c r="K43" s="143"/>
      <c r="L43" s="143"/>
    </row>
    <row r="44" spans="1:21" ht="9" customHeight="1" x14ac:dyDescent="0.5">
      <c r="A44" s="55"/>
      <c r="B44" s="55"/>
      <c r="C44" s="55"/>
      <c r="D44" s="124"/>
      <c r="E44" s="124"/>
      <c r="F44" s="143"/>
      <c r="H44" s="143"/>
      <c r="I44" s="143"/>
      <c r="J44" s="143"/>
      <c r="K44" s="143"/>
      <c r="L44" s="143"/>
    </row>
    <row r="45" spans="1:21" ht="21.95" customHeight="1" x14ac:dyDescent="0.5">
      <c r="A45" s="213" t="s">
        <v>39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</row>
    <row r="46" spans="1:21" s="157" customFormat="1" ht="21.75" customHeight="1" x14ac:dyDescent="0.5">
      <c r="A46" s="98" t="s">
        <v>0</v>
      </c>
      <c r="B46" s="98"/>
      <c r="C46" s="139"/>
      <c r="D46" s="126"/>
      <c r="E46" s="126"/>
      <c r="F46" s="145"/>
      <c r="G46" s="145"/>
      <c r="H46" s="145"/>
      <c r="I46" s="143"/>
      <c r="J46" s="146"/>
      <c r="K46" s="147"/>
      <c r="L46" s="146"/>
      <c r="O46" s="231"/>
      <c r="P46" s="231"/>
      <c r="Q46" s="231"/>
      <c r="R46" s="231"/>
      <c r="S46" s="231"/>
      <c r="T46" s="231"/>
      <c r="U46" s="231"/>
    </row>
    <row r="47" spans="1:21" s="157" customFormat="1" ht="21.75" customHeight="1" x14ac:dyDescent="0.5">
      <c r="A47" s="55" t="s">
        <v>99</v>
      </c>
      <c r="B47" s="55"/>
      <c r="C47" s="55"/>
      <c r="D47" s="126"/>
      <c r="E47" s="126"/>
      <c r="F47" s="145"/>
      <c r="G47" s="145"/>
      <c r="H47" s="145"/>
      <c r="I47" s="143"/>
      <c r="J47" s="147"/>
      <c r="K47" s="147"/>
      <c r="L47" s="147"/>
      <c r="O47" s="231"/>
      <c r="P47" s="231"/>
      <c r="Q47" s="231"/>
      <c r="R47" s="231"/>
      <c r="S47" s="231"/>
      <c r="T47" s="231"/>
      <c r="U47" s="231"/>
    </row>
    <row r="48" spans="1:21" s="157" customFormat="1" ht="21.75" customHeight="1" x14ac:dyDescent="0.5">
      <c r="A48" s="148" t="s">
        <v>212</v>
      </c>
      <c r="B48" s="148"/>
      <c r="C48" s="148"/>
      <c r="D48" s="130"/>
      <c r="E48" s="130"/>
      <c r="F48" s="149"/>
      <c r="G48" s="149"/>
      <c r="H48" s="149"/>
      <c r="I48" s="150"/>
      <c r="J48" s="149"/>
      <c r="K48" s="149"/>
      <c r="L48" s="149"/>
      <c r="O48" s="231"/>
      <c r="P48" s="231"/>
      <c r="Q48" s="231"/>
      <c r="R48" s="231"/>
      <c r="S48" s="231"/>
      <c r="T48" s="231"/>
      <c r="U48" s="231"/>
    </row>
    <row r="49" spans="1:21" s="157" customFormat="1" ht="21.75" customHeight="1" x14ac:dyDescent="0.5">
      <c r="A49" s="55"/>
      <c r="B49" s="55"/>
      <c r="C49" s="55"/>
      <c r="D49" s="126"/>
      <c r="E49" s="126"/>
      <c r="F49" s="158"/>
      <c r="G49" s="158"/>
      <c r="H49" s="158"/>
      <c r="I49" s="159"/>
      <c r="J49" s="158"/>
      <c r="K49" s="158"/>
      <c r="L49" s="158"/>
      <c r="O49" s="231"/>
      <c r="P49" s="231"/>
      <c r="Q49" s="231"/>
      <c r="R49" s="231"/>
      <c r="S49" s="231"/>
      <c r="T49" s="231"/>
      <c r="U49" s="231"/>
    </row>
    <row r="50" spans="1:21" ht="21.75" customHeight="1" x14ac:dyDescent="0.5">
      <c r="A50" s="55"/>
      <c r="B50" s="55"/>
      <c r="C50" s="55"/>
      <c r="D50" s="126"/>
      <c r="E50" s="126"/>
      <c r="F50" s="214" t="s">
        <v>2</v>
      </c>
      <c r="G50" s="214"/>
      <c r="H50" s="214"/>
      <c r="I50" s="100"/>
      <c r="J50" s="214" t="s">
        <v>3</v>
      </c>
      <c r="K50" s="214"/>
      <c r="L50" s="214"/>
    </row>
    <row r="51" spans="1:21" ht="21.75" customHeight="1" x14ac:dyDescent="0.5">
      <c r="A51" s="55"/>
      <c r="B51" s="55"/>
      <c r="C51" s="55"/>
      <c r="D51" s="126"/>
      <c r="E51" s="126"/>
      <c r="F51" s="104" t="s">
        <v>211</v>
      </c>
      <c r="G51" s="101"/>
      <c r="H51" s="104" t="s">
        <v>7</v>
      </c>
      <c r="I51" s="101"/>
      <c r="J51" s="104" t="s">
        <v>211</v>
      </c>
      <c r="K51" s="101"/>
      <c r="L51" s="104" t="s">
        <v>7</v>
      </c>
    </row>
    <row r="52" spans="1:21" ht="21.75" customHeight="1" x14ac:dyDescent="0.5">
      <c r="A52" s="55"/>
      <c r="B52" s="55"/>
      <c r="C52" s="55"/>
      <c r="D52" s="105" t="s">
        <v>8</v>
      </c>
      <c r="E52" s="126"/>
      <c r="F52" s="106" t="s">
        <v>9</v>
      </c>
      <c r="G52" s="101"/>
      <c r="H52" s="106" t="s">
        <v>9</v>
      </c>
      <c r="I52" s="101"/>
      <c r="J52" s="106" t="s">
        <v>9</v>
      </c>
      <c r="K52" s="101"/>
      <c r="L52" s="106" t="s">
        <v>9</v>
      </c>
    </row>
    <row r="53" spans="1:21" ht="21.75" customHeight="1" x14ac:dyDescent="0.5">
      <c r="A53" s="55"/>
      <c r="B53" s="55"/>
      <c r="C53" s="55"/>
      <c r="D53" s="99"/>
      <c r="E53" s="126"/>
      <c r="F53" s="104"/>
      <c r="G53" s="101"/>
      <c r="H53" s="104"/>
      <c r="I53" s="101"/>
      <c r="J53" s="104"/>
      <c r="K53" s="101"/>
      <c r="L53" s="104"/>
    </row>
    <row r="54" spans="1:21" s="157" customFormat="1" ht="21.75" customHeight="1" x14ac:dyDescent="0.5">
      <c r="A54" s="55" t="s">
        <v>100</v>
      </c>
      <c r="B54" s="55"/>
      <c r="C54" s="98"/>
      <c r="D54" s="124"/>
      <c r="E54" s="125"/>
      <c r="O54" s="231"/>
      <c r="P54" s="231"/>
      <c r="Q54" s="231"/>
      <c r="R54" s="231"/>
      <c r="S54" s="231"/>
      <c r="T54" s="231"/>
      <c r="U54" s="231"/>
    </row>
    <row r="55" spans="1:21" s="157" customFormat="1" ht="21.75" customHeight="1" x14ac:dyDescent="0.5">
      <c r="A55" s="160" t="s">
        <v>115</v>
      </c>
      <c r="B55" s="55"/>
      <c r="C55" s="98"/>
      <c r="D55" s="124"/>
      <c r="E55" s="125"/>
      <c r="O55" s="231"/>
      <c r="P55" s="231"/>
      <c r="Q55" s="231"/>
      <c r="R55" s="231"/>
      <c r="S55" s="231"/>
      <c r="T55" s="231"/>
      <c r="U55" s="231"/>
    </row>
    <row r="56" spans="1:21" s="157" customFormat="1" ht="21.75" customHeight="1" x14ac:dyDescent="0.5">
      <c r="B56" s="161" t="s">
        <v>101</v>
      </c>
      <c r="C56" s="98"/>
      <c r="D56" s="124"/>
      <c r="E56" s="125"/>
      <c r="O56" s="231"/>
      <c r="P56" s="231"/>
      <c r="Q56" s="231"/>
      <c r="R56" s="231"/>
      <c r="S56" s="231"/>
      <c r="T56" s="231"/>
      <c r="U56" s="231"/>
    </row>
    <row r="57" spans="1:21" s="157" customFormat="1" ht="21.75" customHeight="1" x14ac:dyDescent="0.5">
      <c r="A57" s="125"/>
      <c r="B57" s="125"/>
      <c r="C57" s="162" t="s">
        <v>102</v>
      </c>
      <c r="D57" s="124"/>
      <c r="E57" s="125"/>
      <c r="O57" s="231"/>
      <c r="P57" s="231"/>
      <c r="Q57" s="231"/>
      <c r="R57" s="231"/>
      <c r="S57" s="231"/>
      <c r="T57" s="231"/>
      <c r="U57" s="231"/>
    </row>
    <row r="58" spans="1:21" s="157" customFormat="1" ht="21.75" customHeight="1" x14ac:dyDescent="0.5">
      <c r="A58" s="125"/>
      <c r="B58" s="125"/>
      <c r="C58" s="162" t="s">
        <v>103</v>
      </c>
      <c r="D58" s="124"/>
      <c r="E58" s="125"/>
      <c r="F58" s="142">
        <v>-36746</v>
      </c>
      <c r="G58" s="143"/>
      <c r="H58" s="80">
        <v>-89849</v>
      </c>
      <c r="I58" s="143"/>
      <c r="J58" s="142">
        <v>-36746</v>
      </c>
      <c r="K58" s="143"/>
      <c r="L58" s="80">
        <v>-89849</v>
      </c>
      <c r="O58" s="231"/>
      <c r="P58" s="231"/>
      <c r="Q58" s="231"/>
      <c r="R58" s="231"/>
      <c r="S58" s="231"/>
      <c r="T58" s="231"/>
      <c r="U58" s="231"/>
    </row>
    <row r="59" spans="1:21" s="157" customFormat="1" ht="21.75" customHeight="1" x14ac:dyDescent="0.5">
      <c r="A59" s="125"/>
      <c r="B59" s="125"/>
      <c r="C59" s="125" t="s">
        <v>104</v>
      </c>
      <c r="D59" s="124"/>
      <c r="E59" s="125"/>
      <c r="F59" s="144">
        <v>7349</v>
      </c>
      <c r="G59" s="162"/>
      <c r="H59" s="81">
        <v>17970</v>
      </c>
      <c r="I59" s="162"/>
      <c r="J59" s="144">
        <v>7349</v>
      </c>
      <c r="K59" s="162"/>
      <c r="L59" s="81">
        <v>17970</v>
      </c>
      <c r="O59" s="231"/>
      <c r="P59" s="231"/>
      <c r="Q59" s="231"/>
      <c r="R59" s="231"/>
      <c r="S59" s="231"/>
      <c r="T59" s="231"/>
      <c r="U59" s="231"/>
    </row>
    <row r="60" spans="1:21" s="157" customFormat="1" ht="6" customHeight="1" x14ac:dyDescent="0.5">
      <c r="A60" s="125"/>
      <c r="B60" s="125"/>
      <c r="C60" s="125"/>
      <c r="D60" s="124"/>
      <c r="E60" s="125"/>
      <c r="F60" s="159"/>
      <c r="G60" s="143"/>
      <c r="H60" s="159"/>
      <c r="I60" s="143"/>
      <c r="J60" s="159"/>
      <c r="K60" s="143"/>
      <c r="L60" s="159"/>
      <c r="O60" s="231"/>
      <c r="P60" s="231"/>
      <c r="Q60" s="231"/>
      <c r="R60" s="231"/>
      <c r="S60" s="231"/>
      <c r="T60" s="231"/>
      <c r="U60" s="231"/>
    </row>
    <row r="61" spans="1:21" s="157" customFormat="1" ht="21.75" customHeight="1" x14ac:dyDescent="0.5">
      <c r="A61" s="55"/>
      <c r="B61" s="55"/>
      <c r="C61" s="98"/>
      <c r="D61" s="124"/>
      <c r="E61" s="125"/>
      <c r="F61" s="150">
        <f>SUM(F58:F59)</f>
        <v>-29397</v>
      </c>
      <c r="G61" s="156"/>
      <c r="H61" s="150">
        <f>SUM(H58:H59)</f>
        <v>-71879</v>
      </c>
      <c r="I61" s="143"/>
      <c r="J61" s="150">
        <f>SUM(J58:J59)</f>
        <v>-29397</v>
      </c>
      <c r="K61" s="143"/>
      <c r="L61" s="150">
        <f>SUM(L58:L59)</f>
        <v>-71879</v>
      </c>
      <c r="O61" s="231"/>
      <c r="P61" s="231"/>
      <c r="Q61" s="231"/>
      <c r="R61" s="231"/>
      <c r="S61" s="231"/>
      <c r="T61" s="231"/>
      <c r="U61" s="231"/>
    </row>
    <row r="62" spans="1:21" s="157" customFormat="1" ht="6" customHeight="1" x14ac:dyDescent="0.5">
      <c r="A62" s="55"/>
      <c r="B62" s="55"/>
      <c r="C62" s="98"/>
      <c r="D62" s="124"/>
      <c r="E62" s="125"/>
      <c r="F62" s="163"/>
      <c r="G62" s="164"/>
      <c r="H62" s="163"/>
      <c r="I62" s="163"/>
      <c r="J62" s="163"/>
      <c r="K62" s="163"/>
      <c r="L62" s="163"/>
      <c r="O62" s="231"/>
      <c r="P62" s="231"/>
      <c r="Q62" s="231"/>
      <c r="R62" s="231"/>
      <c r="S62" s="231"/>
      <c r="T62" s="231"/>
      <c r="U62" s="231"/>
    </row>
    <row r="63" spans="1:21" s="157" customFormat="1" ht="21.75" customHeight="1" x14ac:dyDescent="0.5">
      <c r="A63" s="160" t="s">
        <v>105</v>
      </c>
      <c r="B63" s="55"/>
      <c r="C63" s="98"/>
      <c r="D63" s="124"/>
      <c r="E63" s="125"/>
      <c r="F63" s="163"/>
      <c r="G63" s="164"/>
      <c r="H63" s="163"/>
      <c r="I63" s="163"/>
      <c r="J63" s="163"/>
      <c r="K63" s="163"/>
      <c r="L63" s="163"/>
      <c r="O63" s="231"/>
      <c r="P63" s="231"/>
      <c r="Q63" s="231"/>
      <c r="R63" s="231"/>
      <c r="S63" s="231"/>
      <c r="T63" s="231"/>
      <c r="U63" s="231"/>
    </row>
    <row r="64" spans="1:21" s="157" customFormat="1" ht="21.75" customHeight="1" x14ac:dyDescent="0.5">
      <c r="A64" s="125"/>
      <c r="B64" s="125"/>
      <c r="C64" s="157" t="s">
        <v>106</v>
      </c>
      <c r="D64" s="124"/>
      <c r="E64" s="125"/>
      <c r="F64" s="142">
        <v>9586</v>
      </c>
      <c r="G64" s="143"/>
      <c r="H64" s="80">
        <v>-411</v>
      </c>
      <c r="I64" s="80"/>
      <c r="J64" s="80">
        <v>0</v>
      </c>
      <c r="K64" s="143"/>
      <c r="L64" s="80">
        <v>0</v>
      </c>
      <c r="O64" s="231"/>
      <c r="P64" s="231"/>
      <c r="Q64" s="231"/>
      <c r="R64" s="231"/>
      <c r="S64" s="231"/>
      <c r="T64" s="231"/>
      <c r="U64" s="231"/>
    </row>
    <row r="65" spans="1:21" s="157" customFormat="1" ht="21.75" customHeight="1" x14ac:dyDescent="0.5">
      <c r="A65" s="125"/>
      <c r="B65" s="125"/>
      <c r="C65" s="157" t="s">
        <v>234</v>
      </c>
      <c r="D65" s="124" t="s">
        <v>114</v>
      </c>
      <c r="E65" s="125"/>
      <c r="F65" s="144">
        <v>499</v>
      </c>
      <c r="G65" s="143"/>
      <c r="H65" s="81">
        <v>-17</v>
      </c>
      <c r="I65" s="143"/>
      <c r="J65" s="81">
        <v>6777</v>
      </c>
      <c r="K65" s="143"/>
      <c r="L65" s="81">
        <v>-241</v>
      </c>
      <c r="O65" s="231"/>
      <c r="P65" s="231"/>
      <c r="Q65" s="231"/>
      <c r="R65" s="231"/>
      <c r="S65" s="231"/>
      <c r="T65" s="231"/>
      <c r="U65" s="231"/>
    </row>
    <row r="66" spans="1:21" ht="6" customHeight="1" x14ac:dyDescent="0.5">
      <c r="A66" s="153"/>
      <c r="B66" s="153"/>
      <c r="C66" s="153"/>
      <c r="D66" s="124"/>
      <c r="E66" s="124"/>
      <c r="F66" s="143"/>
      <c r="G66" s="143"/>
      <c r="H66" s="143"/>
      <c r="I66" s="143"/>
      <c r="J66" s="143"/>
      <c r="K66" s="143"/>
      <c r="L66" s="143"/>
    </row>
    <row r="67" spans="1:21" ht="21.75" customHeight="1" x14ac:dyDescent="0.5">
      <c r="A67" s="153"/>
      <c r="B67" s="153"/>
      <c r="C67" s="153"/>
      <c r="D67" s="124"/>
      <c r="E67" s="124"/>
      <c r="F67" s="150">
        <f>SUM(F64:F65)</f>
        <v>10085</v>
      </c>
      <c r="H67" s="150">
        <f>SUM(H64:H65)</f>
        <v>-428</v>
      </c>
      <c r="I67" s="143"/>
      <c r="J67" s="150">
        <f>SUM(J64:J65)</f>
        <v>6777</v>
      </c>
      <c r="K67" s="143"/>
      <c r="L67" s="150">
        <f>SUM(L64:L65)</f>
        <v>-241</v>
      </c>
    </row>
    <row r="68" spans="1:21" ht="6" customHeight="1" x14ac:dyDescent="0.5">
      <c r="A68" s="153"/>
      <c r="B68" s="153"/>
      <c r="C68" s="153"/>
      <c r="D68" s="124"/>
      <c r="E68" s="124"/>
      <c r="F68" s="143"/>
      <c r="G68" s="143"/>
      <c r="H68" s="143"/>
      <c r="I68" s="143"/>
      <c r="J68" s="143"/>
      <c r="K68" s="143"/>
      <c r="L68" s="143"/>
    </row>
    <row r="69" spans="1:21" ht="21.75" customHeight="1" x14ac:dyDescent="0.5">
      <c r="A69" s="55" t="s">
        <v>219</v>
      </c>
      <c r="B69" s="55"/>
      <c r="C69" s="55"/>
      <c r="D69" s="124"/>
      <c r="E69" s="124"/>
      <c r="F69" s="150">
        <f>F61+F67</f>
        <v>-19312</v>
      </c>
      <c r="H69" s="150">
        <f>H61+H67</f>
        <v>-72307</v>
      </c>
      <c r="I69" s="143"/>
      <c r="J69" s="150">
        <f>J61+J67</f>
        <v>-22620</v>
      </c>
      <c r="K69" s="143"/>
      <c r="L69" s="150">
        <f>L61+L67</f>
        <v>-72120</v>
      </c>
    </row>
    <row r="70" spans="1:21" ht="6" customHeight="1" x14ac:dyDescent="0.5">
      <c r="A70" s="153"/>
      <c r="B70" s="153"/>
      <c r="C70" s="153"/>
      <c r="D70" s="124"/>
      <c r="E70" s="124"/>
      <c r="F70" s="143"/>
      <c r="G70" s="143"/>
      <c r="H70" s="143"/>
      <c r="I70" s="143"/>
      <c r="J70" s="143"/>
      <c r="K70" s="143"/>
      <c r="L70" s="143"/>
    </row>
    <row r="71" spans="1:21" ht="21.75" customHeight="1" thickBot="1" x14ac:dyDescent="0.55000000000000004">
      <c r="A71" s="55" t="s">
        <v>151</v>
      </c>
      <c r="B71" s="55"/>
      <c r="C71" s="55"/>
      <c r="D71" s="124"/>
      <c r="E71" s="124"/>
      <c r="F71" s="165">
        <f>F34+F69</f>
        <v>52655</v>
      </c>
      <c r="H71" s="165">
        <f>H34+H69</f>
        <v>-33731</v>
      </c>
      <c r="I71" s="143"/>
      <c r="J71" s="165">
        <f>J34+J69</f>
        <v>35425</v>
      </c>
      <c r="K71" s="143"/>
      <c r="L71" s="165">
        <f>L34+L69</f>
        <v>-49502</v>
      </c>
    </row>
    <row r="72" spans="1:21" ht="21.75" customHeight="1" thickTop="1" x14ac:dyDescent="0.5">
      <c r="A72" s="55"/>
      <c r="B72" s="55"/>
      <c r="C72" s="55"/>
      <c r="D72" s="124"/>
      <c r="E72" s="124"/>
      <c r="F72" s="143"/>
      <c r="H72" s="143"/>
      <c r="I72" s="143"/>
      <c r="J72" s="143"/>
      <c r="K72" s="143"/>
      <c r="L72" s="143"/>
    </row>
    <row r="73" spans="1:21" s="157" customFormat="1" ht="21.75" customHeight="1" x14ac:dyDescent="0.5">
      <c r="A73" s="55" t="s">
        <v>107</v>
      </c>
      <c r="B73" s="55"/>
      <c r="C73" s="55"/>
      <c r="D73" s="124"/>
      <c r="E73" s="124"/>
      <c r="F73" s="143"/>
      <c r="G73" s="156"/>
      <c r="H73" s="143"/>
      <c r="I73" s="143"/>
      <c r="J73" s="143"/>
      <c r="K73" s="143"/>
      <c r="L73" s="143"/>
      <c r="O73" s="231"/>
      <c r="P73" s="231"/>
      <c r="Q73" s="231"/>
      <c r="R73" s="231"/>
      <c r="S73" s="231"/>
      <c r="T73" s="231"/>
      <c r="U73" s="231"/>
    </row>
    <row r="74" spans="1:21" s="157" customFormat="1" ht="21.75" customHeight="1" x14ac:dyDescent="0.5">
      <c r="A74" s="125" t="s">
        <v>108</v>
      </c>
      <c r="B74" s="125"/>
      <c r="C74" s="125"/>
      <c r="D74" s="124"/>
      <c r="E74" s="124"/>
      <c r="F74" s="142">
        <v>75083</v>
      </c>
      <c r="G74" s="142"/>
      <c r="H74" s="80">
        <v>33207</v>
      </c>
      <c r="I74" s="80"/>
      <c r="J74" s="80">
        <v>58045</v>
      </c>
      <c r="K74" s="143"/>
      <c r="L74" s="80">
        <v>22618</v>
      </c>
      <c r="O74" s="231"/>
      <c r="P74" s="231"/>
      <c r="Q74" s="231"/>
      <c r="R74" s="231"/>
      <c r="S74" s="231"/>
      <c r="T74" s="231"/>
      <c r="U74" s="231"/>
    </row>
    <row r="75" spans="1:21" s="157" customFormat="1" ht="21.75" customHeight="1" x14ac:dyDescent="0.5">
      <c r="A75" s="125" t="s">
        <v>109</v>
      </c>
      <c r="B75" s="125"/>
      <c r="C75" s="125"/>
      <c r="D75" s="124"/>
      <c r="E75" s="124"/>
      <c r="F75" s="144">
        <v>-3116</v>
      </c>
      <c r="G75" s="166"/>
      <c r="H75" s="81">
        <v>5369</v>
      </c>
      <c r="I75" s="167"/>
      <c r="J75" s="81">
        <v>0</v>
      </c>
      <c r="K75" s="143"/>
      <c r="L75" s="81">
        <v>0</v>
      </c>
      <c r="O75" s="231"/>
      <c r="P75" s="231"/>
      <c r="Q75" s="231"/>
      <c r="R75" s="231"/>
      <c r="S75" s="231"/>
      <c r="T75" s="231"/>
      <c r="U75" s="231"/>
    </row>
    <row r="76" spans="1:21" s="157" customFormat="1" ht="6" customHeight="1" x14ac:dyDescent="0.5">
      <c r="A76" s="125"/>
      <c r="B76" s="125"/>
      <c r="C76" s="125"/>
      <c r="D76" s="124"/>
      <c r="E76" s="124"/>
      <c r="F76" s="142"/>
      <c r="G76" s="142"/>
      <c r="H76" s="142"/>
      <c r="I76" s="142"/>
      <c r="J76" s="142"/>
      <c r="K76" s="142"/>
      <c r="L76" s="142"/>
      <c r="O76" s="231"/>
      <c r="P76" s="231"/>
      <c r="Q76" s="231"/>
      <c r="R76" s="231"/>
      <c r="S76" s="231"/>
      <c r="T76" s="231"/>
      <c r="U76" s="231"/>
    </row>
    <row r="77" spans="1:21" s="157" customFormat="1" ht="21.75" customHeight="1" thickBot="1" x14ac:dyDescent="0.55000000000000004">
      <c r="A77" s="55"/>
      <c r="B77" s="55"/>
      <c r="C77" s="125"/>
      <c r="D77" s="124"/>
      <c r="E77" s="124"/>
      <c r="F77" s="168">
        <f>SUM(F74:F75)</f>
        <v>71967</v>
      </c>
      <c r="G77" s="169"/>
      <c r="H77" s="168">
        <f>SUM(H74:H75)</f>
        <v>38576</v>
      </c>
      <c r="I77" s="142"/>
      <c r="J77" s="168">
        <f>SUM(J74:J75)</f>
        <v>58045</v>
      </c>
      <c r="K77" s="142"/>
      <c r="L77" s="168">
        <f>SUM(L74:L75)</f>
        <v>22618</v>
      </c>
      <c r="O77" s="231"/>
      <c r="P77" s="231"/>
      <c r="Q77" s="231"/>
      <c r="R77" s="231"/>
      <c r="S77" s="231"/>
      <c r="T77" s="231"/>
      <c r="U77" s="231"/>
    </row>
    <row r="78" spans="1:21" s="157" customFormat="1" ht="21.75" customHeight="1" thickTop="1" x14ac:dyDescent="0.5">
      <c r="A78" s="125"/>
      <c r="B78" s="125"/>
      <c r="D78" s="124"/>
      <c r="E78" s="125"/>
      <c r="F78" s="170"/>
      <c r="G78" s="143"/>
      <c r="H78" s="170"/>
      <c r="I78" s="143"/>
      <c r="J78" s="170"/>
      <c r="K78" s="143"/>
      <c r="L78" s="170"/>
      <c r="O78" s="231"/>
      <c r="P78" s="231"/>
      <c r="Q78" s="231"/>
      <c r="R78" s="231"/>
      <c r="S78" s="231"/>
      <c r="T78" s="231"/>
      <c r="U78" s="231"/>
    </row>
    <row r="79" spans="1:21" s="157" customFormat="1" ht="21.75" customHeight="1" x14ac:dyDescent="0.5">
      <c r="A79" s="55" t="s">
        <v>220</v>
      </c>
      <c r="B79" s="55"/>
      <c r="C79" s="125"/>
      <c r="D79" s="124"/>
      <c r="E79" s="124"/>
      <c r="F79" s="170"/>
      <c r="G79" s="170"/>
      <c r="H79" s="170"/>
      <c r="I79" s="170"/>
      <c r="J79" s="170"/>
      <c r="K79" s="170"/>
      <c r="L79" s="170"/>
      <c r="O79" s="231"/>
      <c r="P79" s="231"/>
      <c r="Q79" s="231"/>
      <c r="R79" s="231"/>
      <c r="S79" s="231"/>
      <c r="T79" s="231"/>
      <c r="U79" s="231"/>
    </row>
    <row r="80" spans="1:21" s="157" customFormat="1" ht="21.75" customHeight="1" x14ac:dyDescent="0.5">
      <c r="A80" s="125" t="s">
        <v>108</v>
      </c>
      <c r="B80" s="125"/>
      <c r="D80" s="124"/>
      <c r="E80" s="124"/>
      <c r="F80" s="142">
        <v>52463</v>
      </c>
      <c r="G80" s="143"/>
      <c r="H80" s="80">
        <v>-38913</v>
      </c>
      <c r="I80" s="143"/>
      <c r="J80" s="80">
        <v>35425</v>
      </c>
      <c r="K80" s="143"/>
      <c r="L80" s="80">
        <v>-49502</v>
      </c>
      <c r="O80" s="231"/>
      <c r="P80" s="231"/>
      <c r="Q80" s="231"/>
      <c r="R80" s="231"/>
      <c r="S80" s="231"/>
      <c r="T80" s="231"/>
      <c r="U80" s="231"/>
    </row>
    <row r="81" spans="1:21" s="157" customFormat="1" ht="21.75" customHeight="1" x14ac:dyDescent="0.5">
      <c r="A81" s="125" t="s">
        <v>109</v>
      </c>
      <c r="B81" s="125"/>
      <c r="D81" s="124"/>
      <c r="E81" s="124"/>
      <c r="F81" s="81">
        <v>192</v>
      </c>
      <c r="G81" s="143"/>
      <c r="H81" s="81">
        <v>5182</v>
      </c>
      <c r="I81" s="143"/>
      <c r="J81" s="81">
        <v>0</v>
      </c>
      <c r="K81" s="143"/>
      <c r="L81" s="81">
        <v>0</v>
      </c>
      <c r="O81" s="231"/>
      <c r="P81" s="231"/>
      <c r="Q81" s="231"/>
      <c r="R81" s="231"/>
      <c r="S81" s="231"/>
      <c r="T81" s="231"/>
      <c r="U81" s="231"/>
    </row>
    <row r="82" spans="1:21" s="157" customFormat="1" ht="6" customHeight="1" x14ac:dyDescent="0.5">
      <c r="A82" s="125"/>
      <c r="B82" s="125"/>
      <c r="C82" s="125"/>
      <c r="D82" s="124"/>
      <c r="E82" s="124"/>
      <c r="O82" s="231"/>
      <c r="P82" s="231"/>
      <c r="Q82" s="231"/>
      <c r="R82" s="231"/>
      <c r="S82" s="231"/>
      <c r="T82" s="231"/>
      <c r="U82" s="231"/>
    </row>
    <row r="83" spans="1:21" s="157" customFormat="1" ht="21.75" customHeight="1" thickBot="1" x14ac:dyDescent="0.55000000000000004">
      <c r="F83" s="165">
        <f>SUM(F80:F81)</f>
        <v>52655</v>
      </c>
      <c r="G83" s="143"/>
      <c r="H83" s="165">
        <f>SUM(H80:H81)</f>
        <v>-33731</v>
      </c>
      <c r="I83" s="143"/>
      <c r="J83" s="165">
        <f>SUM(J80:J81)</f>
        <v>35425</v>
      </c>
      <c r="K83" s="143"/>
      <c r="L83" s="165">
        <f>SUM(L80:L81)</f>
        <v>-49502</v>
      </c>
      <c r="O83" s="231"/>
      <c r="P83" s="231"/>
      <c r="Q83" s="231"/>
      <c r="R83" s="231"/>
      <c r="S83" s="231"/>
      <c r="T83" s="231"/>
      <c r="U83" s="231"/>
    </row>
    <row r="84" spans="1:21" ht="21.75" customHeight="1" thickTop="1" x14ac:dyDescent="0.5"/>
    <row r="85" spans="1:21" s="157" customFormat="1" ht="21.75" customHeight="1" x14ac:dyDescent="0.5">
      <c r="A85" s="55"/>
      <c r="B85" s="55"/>
      <c r="C85" s="55"/>
      <c r="D85" s="125"/>
      <c r="E85" s="125"/>
      <c r="F85" s="172" t="s">
        <v>110</v>
      </c>
      <c r="G85" s="173"/>
      <c r="H85" s="172" t="s">
        <v>110</v>
      </c>
      <c r="I85" s="143"/>
      <c r="J85" s="172" t="s">
        <v>110</v>
      </c>
      <c r="K85" s="173"/>
      <c r="L85" s="172" t="s">
        <v>110</v>
      </c>
      <c r="O85" s="231"/>
      <c r="P85" s="231"/>
      <c r="Q85" s="231"/>
      <c r="R85" s="231"/>
      <c r="S85" s="231"/>
      <c r="T85" s="231"/>
      <c r="U85" s="231"/>
    </row>
    <row r="86" spans="1:21" s="157" customFormat="1" ht="21.75" customHeight="1" x14ac:dyDescent="0.5">
      <c r="A86" s="55"/>
      <c r="B86" s="55"/>
      <c r="C86" s="55"/>
      <c r="D86" s="125"/>
      <c r="E86" s="125"/>
      <c r="F86" s="152"/>
      <c r="G86" s="173"/>
      <c r="H86" s="152"/>
      <c r="I86" s="143"/>
      <c r="J86" s="152"/>
      <c r="K86" s="173"/>
      <c r="L86" s="152"/>
      <c r="O86" s="231"/>
      <c r="P86" s="231"/>
      <c r="Q86" s="231"/>
      <c r="R86" s="231"/>
      <c r="S86" s="231"/>
      <c r="T86" s="231"/>
      <c r="U86" s="231"/>
    </row>
    <row r="87" spans="1:21" s="157" customFormat="1" ht="21.75" customHeight="1" x14ac:dyDescent="0.5">
      <c r="A87" s="55" t="s">
        <v>111</v>
      </c>
      <c r="B87" s="55"/>
      <c r="C87" s="55"/>
      <c r="D87" s="125"/>
      <c r="E87" s="125"/>
      <c r="F87" s="152"/>
      <c r="G87" s="173"/>
      <c r="H87" s="152"/>
      <c r="I87" s="143"/>
      <c r="J87" s="152"/>
      <c r="K87" s="173"/>
      <c r="L87" s="152"/>
      <c r="O87" s="231"/>
      <c r="P87" s="231"/>
      <c r="Q87" s="231"/>
      <c r="R87" s="231"/>
      <c r="S87" s="231"/>
      <c r="T87" s="231"/>
      <c r="U87" s="231"/>
    </row>
    <row r="88" spans="1:21" s="157" customFormat="1" ht="21.75" customHeight="1" x14ac:dyDescent="0.5">
      <c r="A88" s="125" t="s">
        <v>112</v>
      </c>
      <c r="B88" s="125"/>
      <c r="C88" s="125"/>
      <c r="D88" s="124"/>
      <c r="E88" s="124"/>
      <c r="F88" s="174">
        <v>0.1</v>
      </c>
      <c r="G88" s="174"/>
      <c r="H88" s="175">
        <v>0.04</v>
      </c>
      <c r="I88" s="175"/>
      <c r="J88" s="175">
        <v>0.08</v>
      </c>
      <c r="K88" s="176"/>
      <c r="L88" s="175">
        <v>0.03</v>
      </c>
      <c r="O88" s="231"/>
      <c r="P88" s="231"/>
      <c r="Q88" s="231"/>
      <c r="R88" s="231"/>
      <c r="S88" s="231"/>
      <c r="T88" s="231"/>
      <c r="U88" s="231"/>
    </row>
    <row r="89" spans="1:21" s="157" customFormat="1" ht="21.75" customHeight="1" x14ac:dyDescent="0.5">
      <c r="A89" s="125"/>
      <c r="B89" s="125"/>
      <c r="C89" s="125"/>
      <c r="D89" s="124"/>
      <c r="E89" s="124"/>
      <c r="F89" s="174"/>
      <c r="G89" s="174"/>
      <c r="H89" s="174"/>
      <c r="I89" s="177"/>
      <c r="J89" s="174"/>
      <c r="K89" s="177"/>
      <c r="L89" s="174"/>
      <c r="O89" s="231"/>
      <c r="P89" s="231"/>
      <c r="Q89" s="231"/>
      <c r="R89" s="231"/>
      <c r="S89" s="231"/>
      <c r="T89" s="231"/>
      <c r="U89" s="231"/>
    </row>
    <row r="90" spans="1:21" s="157" customFormat="1" ht="21.75" customHeight="1" x14ac:dyDescent="0.5">
      <c r="A90" s="125"/>
      <c r="B90" s="125"/>
      <c r="C90" s="125"/>
      <c r="D90" s="124"/>
      <c r="E90" s="124"/>
      <c r="F90" s="174"/>
      <c r="G90" s="174"/>
      <c r="H90" s="174"/>
      <c r="I90" s="177"/>
      <c r="J90" s="174"/>
      <c r="K90" s="177"/>
      <c r="L90" s="174"/>
      <c r="O90" s="231"/>
      <c r="P90" s="231"/>
      <c r="Q90" s="231"/>
      <c r="R90" s="231"/>
      <c r="S90" s="231"/>
      <c r="T90" s="231"/>
      <c r="U90" s="231"/>
    </row>
    <row r="91" spans="1:21" s="157" customFormat="1" ht="12" customHeight="1" x14ac:dyDescent="0.5">
      <c r="A91" s="125"/>
      <c r="B91" s="125"/>
      <c r="C91" s="125"/>
      <c r="D91" s="124"/>
      <c r="E91" s="124"/>
      <c r="F91" s="174"/>
      <c r="G91" s="174"/>
      <c r="H91" s="174"/>
      <c r="I91" s="177"/>
      <c r="J91" s="174"/>
      <c r="K91" s="177"/>
      <c r="L91" s="174"/>
      <c r="O91" s="231"/>
      <c r="P91" s="231"/>
      <c r="Q91" s="231"/>
      <c r="R91" s="231"/>
      <c r="S91" s="231"/>
      <c r="T91" s="231"/>
      <c r="U91" s="231"/>
    </row>
    <row r="92" spans="1:21" ht="21.95" customHeight="1" x14ac:dyDescent="0.5">
      <c r="A92" s="178" t="s">
        <v>39</v>
      </c>
      <c r="B92" s="178"/>
      <c r="C92" s="178"/>
      <c r="D92" s="178"/>
      <c r="E92" s="178"/>
      <c r="F92" s="179"/>
      <c r="G92" s="179"/>
      <c r="H92" s="179"/>
      <c r="I92" s="150"/>
      <c r="J92" s="179"/>
      <c r="K92" s="179"/>
      <c r="L92" s="179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42"/>
  <sheetViews>
    <sheetView zoomScale="85" zoomScaleNormal="85" zoomScaleSheetLayoutView="90" zoomScalePageLayoutView="40" workbookViewId="0">
      <selection activeCell="O31" sqref="O31"/>
    </sheetView>
  </sheetViews>
  <sheetFormatPr defaultColWidth="9.140625" defaultRowHeight="21.75" customHeight="1" x14ac:dyDescent="0.5"/>
  <cols>
    <col min="1" max="1" width="1.42578125" style="33" customWidth="1"/>
    <col min="2" max="2" width="45" style="33" customWidth="1"/>
    <col min="3" max="3" width="8.140625" style="33" customWidth="1"/>
    <col min="4" max="4" width="0.5703125" style="13" customWidth="1"/>
    <col min="5" max="5" width="11.85546875" style="33" customWidth="1"/>
    <col min="6" max="6" width="0.5703125" style="33" customWidth="1"/>
    <col min="7" max="7" width="9.5703125" style="33" customWidth="1"/>
    <col min="8" max="8" width="0.5703125" style="33" customWidth="1"/>
    <col min="9" max="9" width="12.42578125" style="33" bestFit="1" customWidth="1"/>
    <col min="10" max="10" width="0.5703125" style="33" customWidth="1"/>
    <col min="11" max="11" width="10.85546875" style="202" customWidth="1"/>
    <col min="12" max="12" width="0.5703125" style="202" customWidth="1"/>
    <col min="13" max="13" width="10.42578125" style="202" customWidth="1"/>
    <col min="14" max="14" width="0.5703125" style="202" customWidth="1"/>
    <col min="15" max="15" width="12.140625" style="203" customWidth="1"/>
    <col min="16" max="16" width="0.5703125" style="204" customWidth="1"/>
    <col min="17" max="17" width="13.28515625" style="204" customWidth="1"/>
    <col min="18" max="18" width="0.5703125" style="204" customWidth="1"/>
    <col min="19" max="19" width="12.140625" style="204" customWidth="1"/>
    <col min="20" max="20" width="0.5703125" style="204" customWidth="1"/>
    <col min="21" max="21" width="14.28515625" style="204" customWidth="1"/>
    <col min="22" max="22" width="0.5703125" style="204" customWidth="1"/>
    <col min="23" max="23" width="13.28515625" style="204" customWidth="1"/>
    <col min="24" max="24" width="0.5703125" style="33" customWidth="1"/>
    <col min="25" max="25" width="12.42578125" style="204" customWidth="1"/>
    <col min="26" max="26" width="0.5703125" style="33" customWidth="1"/>
    <col min="27" max="27" width="13.5703125" style="33" customWidth="1"/>
    <col min="28" max="28" width="0.5703125" style="33" customWidth="1"/>
    <col min="29" max="29" width="10.85546875" style="33" customWidth="1"/>
    <col min="30" max="31" width="9.140625" style="33"/>
    <col min="32" max="32" width="9.85546875" style="232" bestFit="1" customWidth="1"/>
    <col min="33" max="33" width="9.140625" style="232"/>
    <col min="34" max="34" width="11.28515625" style="232" bestFit="1" customWidth="1"/>
    <col min="35" max="35" width="9.140625" style="232"/>
    <col min="36" max="36" width="10.42578125" style="232" bestFit="1" customWidth="1"/>
    <col min="37" max="37" width="9.140625" style="232"/>
    <col min="38" max="38" width="9.28515625" style="232" bestFit="1" customWidth="1"/>
    <col min="39" max="39" width="9.140625" style="232"/>
    <col min="40" max="40" width="9.85546875" style="232" bestFit="1" customWidth="1"/>
    <col min="41" max="41" width="9.140625" style="232"/>
    <col min="42" max="42" width="11.28515625" style="232" bestFit="1" customWidth="1"/>
    <col min="43" max="43" width="9.140625" style="232"/>
    <col min="44" max="44" width="9.28515625" style="232" bestFit="1" customWidth="1"/>
    <col min="45" max="45" width="9.140625" style="232"/>
    <col min="46" max="46" width="9.5703125" style="232" bestFit="1" customWidth="1"/>
    <col min="47" max="47" width="9.140625" style="232"/>
    <col min="48" max="48" width="11.7109375" style="232" bestFit="1" customWidth="1"/>
    <col min="49" max="49" width="9.140625" style="232"/>
    <col min="50" max="50" width="11.7109375" style="232" bestFit="1" customWidth="1"/>
    <col min="51" max="51" width="9.140625" style="232"/>
    <col min="52" max="52" width="11.28515625" style="232" bestFit="1" customWidth="1"/>
    <col min="53" max="53" width="9.140625" style="232"/>
    <col min="54" max="54" width="9.85546875" style="232" bestFit="1" customWidth="1"/>
    <col min="55" max="55" width="9.140625" style="232"/>
    <col min="56" max="56" width="11.28515625" style="232" bestFit="1" customWidth="1"/>
    <col min="57" max="16384" width="9.140625" style="33"/>
  </cols>
  <sheetData>
    <row r="1" spans="1:56" ht="21.75" customHeight="1" x14ac:dyDescent="0.5">
      <c r="A1" s="41" t="s">
        <v>0</v>
      </c>
      <c r="E1" s="68"/>
      <c r="F1" s="68"/>
      <c r="G1" s="68"/>
      <c r="H1" s="68"/>
      <c r="I1" s="68"/>
      <c r="J1" s="68"/>
      <c r="K1" s="69"/>
      <c r="L1" s="69"/>
      <c r="M1" s="69"/>
      <c r="N1" s="69"/>
      <c r="O1" s="70"/>
      <c r="P1" s="40"/>
      <c r="Q1" s="40"/>
      <c r="R1" s="40"/>
      <c r="S1" s="40"/>
      <c r="T1" s="40"/>
      <c r="U1" s="40"/>
      <c r="V1" s="40"/>
      <c r="W1" s="40"/>
      <c r="X1" s="68"/>
      <c r="Y1" s="40"/>
      <c r="Z1" s="68"/>
      <c r="AA1" s="40"/>
      <c r="AB1" s="68"/>
      <c r="AC1" s="71"/>
    </row>
    <row r="2" spans="1:56" ht="21.75" customHeight="1" x14ac:dyDescent="0.5">
      <c r="A2" s="38" t="s">
        <v>116</v>
      </c>
      <c r="B2" s="38"/>
      <c r="C2" s="38"/>
      <c r="D2" s="2"/>
      <c r="E2" s="47"/>
      <c r="F2" s="47"/>
      <c r="G2" s="47"/>
      <c r="H2" s="47"/>
      <c r="I2" s="47"/>
      <c r="J2" s="47"/>
      <c r="K2" s="47"/>
      <c r="L2" s="47"/>
      <c r="M2" s="47"/>
      <c r="N2" s="47"/>
      <c r="O2" s="39"/>
      <c r="P2" s="39"/>
      <c r="Q2" s="39"/>
      <c r="R2" s="39"/>
      <c r="S2" s="39"/>
      <c r="T2" s="39"/>
      <c r="U2" s="39"/>
      <c r="V2" s="39"/>
      <c r="W2" s="69"/>
      <c r="X2" s="39"/>
      <c r="Y2" s="69"/>
      <c r="Z2" s="39"/>
      <c r="AA2" s="69"/>
      <c r="AB2" s="39"/>
      <c r="AC2" s="72"/>
    </row>
    <row r="3" spans="1:56" ht="21.75" customHeight="1" x14ac:dyDescent="0.5">
      <c r="A3" s="56" t="s">
        <v>212</v>
      </c>
      <c r="B3" s="73"/>
      <c r="C3" s="73"/>
      <c r="D3" s="182"/>
      <c r="E3" s="74"/>
      <c r="F3" s="74"/>
      <c r="G3" s="74"/>
      <c r="H3" s="74"/>
      <c r="I3" s="74"/>
      <c r="J3" s="74"/>
      <c r="K3" s="74"/>
      <c r="L3" s="74"/>
      <c r="M3" s="74"/>
      <c r="N3" s="74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75"/>
    </row>
    <row r="4" spans="1:56" ht="21.75" customHeight="1" x14ac:dyDescent="0.5">
      <c r="A4" s="38"/>
      <c r="B4" s="38"/>
      <c r="C4" s="38"/>
      <c r="D4" s="2"/>
      <c r="E4" s="47"/>
      <c r="F4" s="47"/>
      <c r="G4" s="47"/>
      <c r="H4" s="47"/>
      <c r="I4" s="47"/>
      <c r="J4" s="47"/>
      <c r="K4" s="47"/>
      <c r="L4" s="47"/>
      <c r="M4" s="47"/>
      <c r="N4" s="47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48"/>
    </row>
    <row r="5" spans="1:56" ht="21" customHeight="1" x14ac:dyDescent="0.5">
      <c r="A5" s="27"/>
      <c r="B5" s="27"/>
      <c r="C5" s="27"/>
      <c r="D5" s="183"/>
      <c r="E5" s="217" t="s">
        <v>2</v>
      </c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8" t="s">
        <v>117</v>
      </c>
      <c r="AB5" s="218"/>
      <c r="AC5" s="218"/>
    </row>
    <row r="6" spans="1:56" ht="21" customHeight="1" x14ac:dyDescent="0.5">
      <c r="A6" s="29"/>
      <c r="B6" s="29"/>
      <c r="C6" s="29"/>
      <c r="D6" s="183"/>
      <c r="E6" s="219" t="s">
        <v>118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30"/>
      <c r="AA6" s="30"/>
      <c r="AB6" s="30"/>
      <c r="AC6" s="30"/>
    </row>
    <row r="7" spans="1:56" ht="21" customHeight="1" x14ac:dyDescent="0.5">
      <c r="A7" s="29"/>
      <c r="B7" s="29"/>
      <c r="C7" s="29"/>
      <c r="D7" s="185"/>
      <c r="E7" s="31"/>
      <c r="F7" s="32"/>
      <c r="G7" s="31"/>
      <c r="H7" s="31"/>
      <c r="K7" s="33"/>
      <c r="L7" s="33"/>
      <c r="M7" s="33"/>
      <c r="N7" s="33"/>
      <c r="O7" s="33"/>
      <c r="P7" s="29"/>
      <c r="Q7" s="220" t="s">
        <v>76</v>
      </c>
      <c r="R7" s="220"/>
      <c r="S7" s="220"/>
      <c r="T7" s="220"/>
      <c r="U7" s="220"/>
      <c r="V7" s="220"/>
      <c r="W7" s="220"/>
      <c r="X7" s="34"/>
      <c r="Y7" s="29"/>
      <c r="Z7" s="34"/>
      <c r="AA7" s="34"/>
      <c r="AB7" s="34"/>
      <c r="AC7" s="34"/>
    </row>
    <row r="8" spans="1:56" ht="21" customHeight="1" x14ac:dyDescent="0.5">
      <c r="A8" s="29"/>
      <c r="B8" s="29"/>
      <c r="C8" s="29"/>
      <c r="D8" s="185"/>
      <c r="E8" s="31"/>
      <c r="F8" s="32"/>
      <c r="G8" s="31"/>
      <c r="H8" s="31"/>
      <c r="K8" s="33"/>
      <c r="L8" s="33"/>
      <c r="M8" s="33"/>
      <c r="N8" s="33"/>
      <c r="O8" s="33"/>
      <c r="P8" s="29"/>
      <c r="Q8" s="29"/>
      <c r="R8" s="29"/>
      <c r="S8" s="221" t="s">
        <v>119</v>
      </c>
      <c r="T8" s="221"/>
      <c r="U8" s="221"/>
      <c r="V8" s="29"/>
      <c r="W8" s="29"/>
      <c r="X8" s="34"/>
      <c r="Y8" s="29"/>
      <c r="Z8" s="34"/>
      <c r="AA8" s="34"/>
      <c r="AB8" s="34"/>
      <c r="AC8" s="34"/>
    </row>
    <row r="9" spans="1:56" ht="21" customHeight="1" x14ac:dyDescent="0.5">
      <c r="A9" s="29"/>
      <c r="B9" s="29"/>
      <c r="C9" s="29"/>
      <c r="D9" s="185"/>
      <c r="E9" s="31"/>
      <c r="F9" s="32"/>
      <c r="G9" s="31"/>
      <c r="H9" s="31"/>
      <c r="K9" s="33"/>
      <c r="L9" s="33"/>
      <c r="M9" s="33"/>
      <c r="N9" s="33"/>
      <c r="O9" s="33"/>
      <c r="P9" s="29"/>
      <c r="Q9" s="31" t="s">
        <v>120</v>
      </c>
      <c r="R9" s="29"/>
      <c r="S9" s="31" t="s">
        <v>121</v>
      </c>
      <c r="T9" s="186"/>
      <c r="U9" s="186"/>
      <c r="V9" s="29"/>
      <c r="W9" s="29"/>
      <c r="X9" s="34"/>
      <c r="Y9" s="29"/>
      <c r="Z9" s="34"/>
      <c r="AA9" s="34"/>
      <c r="AB9" s="34"/>
      <c r="AC9" s="34"/>
    </row>
    <row r="10" spans="1:56" ht="21" customHeight="1" x14ac:dyDescent="0.5">
      <c r="A10" s="29"/>
      <c r="B10" s="29"/>
      <c r="C10" s="29"/>
      <c r="D10" s="185"/>
      <c r="E10" s="31"/>
      <c r="F10" s="32"/>
      <c r="G10" s="31"/>
      <c r="H10" s="31"/>
      <c r="I10" s="29"/>
      <c r="J10" s="31"/>
      <c r="K10" s="33"/>
      <c r="L10" s="33"/>
      <c r="M10" s="33"/>
      <c r="N10" s="33"/>
      <c r="O10" s="33"/>
      <c r="P10" s="34"/>
      <c r="Q10" s="31" t="s">
        <v>122</v>
      </c>
      <c r="R10" s="31"/>
      <c r="S10" s="31" t="s">
        <v>123</v>
      </c>
      <c r="T10" s="33"/>
      <c r="U10" s="33"/>
      <c r="V10" s="34"/>
      <c r="W10" s="33"/>
      <c r="X10" s="34"/>
      <c r="Y10" s="33"/>
      <c r="Z10" s="34"/>
      <c r="AA10" s="34"/>
      <c r="AB10" s="34"/>
    </row>
    <row r="11" spans="1:56" ht="21" customHeight="1" x14ac:dyDescent="0.5">
      <c r="A11" s="29"/>
      <c r="B11" s="29"/>
      <c r="C11" s="29"/>
      <c r="D11" s="185"/>
      <c r="E11" s="31"/>
      <c r="F11" s="32"/>
      <c r="G11" s="31"/>
      <c r="H11" s="31"/>
      <c r="J11" s="31"/>
      <c r="K11" s="222" t="s">
        <v>71</v>
      </c>
      <c r="L11" s="222"/>
      <c r="M11" s="222"/>
      <c r="N11" s="222"/>
      <c r="O11" s="222"/>
      <c r="P11" s="34"/>
      <c r="Q11" s="31" t="s">
        <v>124</v>
      </c>
      <c r="R11" s="31"/>
      <c r="S11" s="31" t="s">
        <v>125</v>
      </c>
      <c r="T11" s="31"/>
      <c r="U11" s="31" t="s">
        <v>120</v>
      </c>
      <c r="V11" s="34"/>
      <c r="W11" s="187" t="s">
        <v>126</v>
      </c>
      <c r="X11" s="34"/>
      <c r="Y11" s="33"/>
      <c r="Z11" s="34"/>
      <c r="AA11" s="34"/>
      <c r="AB11" s="34"/>
    </row>
    <row r="12" spans="1:56" ht="21" customHeight="1" x14ac:dyDescent="0.5">
      <c r="A12" s="29"/>
      <c r="B12" s="29"/>
      <c r="C12" s="29"/>
      <c r="D12" s="185"/>
      <c r="E12" s="31"/>
      <c r="F12" s="32"/>
      <c r="G12" s="31"/>
      <c r="H12" s="31"/>
      <c r="I12" s="31"/>
      <c r="J12" s="31"/>
      <c r="K12" s="219" t="s">
        <v>72</v>
      </c>
      <c r="L12" s="219"/>
      <c r="M12" s="219"/>
      <c r="N12" s="188"/>
      <c r="O12" s="34"/>
      <c r="P12" s="34"/>
      <c r="Q12" s="31" t="s">
        <v>127</v>
      </c>
      <c r="R12" s="31"/>
      <c r="S12" s="31" t="s">
        <v>221</v>
      </c>
      <c r="T12" s="31"/>
      <c r="U12" s="31" t="s">
        <v>128</v>
      </c>
      <c r="V12" s="34"/>
      <c r="W12" s="34" t="s">
        <v>129</v>
      </c>
      <c r="X12" s="34"/>
      <c r="Y12" s="34" t="s">
        <v>130</v>
      </c>
      <c r="Z12" s="34"/>
      <c r="AA12" s="34"/>
      <c r="AB12" s="34"/>
    </row>
    <row r="13" spans="1:56" s="29" customFormat="1" ht="21" customHeight="1" x14ac:dyDescent="0.5">
      <c r="D13" s="183"/>
      <c r="E13" s="31" t="s">
        <v>131</v>
      </c>
      <c r="F13" s="32"/>
      <c r="G13" s="31" t="s">
        <v>132</v>
      </c>
      <c r="H13" s="31"/>
      <c r="I13" s="31"/>
      <c r="J13" s="31"/>
      <c r="K13" s="34" t="s">
        <v>133</v>
      </c>
      <c r="L13" s="34"/>
      <c r="M13" s="34"/>
      <c r="N13" s="34"/>
      <c r="O13" s="34"/>
      <c r="P13" s="34"/>
      <c r="Q13" s="31" t="s">
        <v>134</v>
      </c>
      <c r="R13" s="31"/>
      <c r="S13" s="31" t="s">
        <v>135</v>
      </c>
      <c r="T13" s="31"/>
      <c r="U13" s="31" t="s">
        <v>136</v>
      </c>
      <c r="V13" s="34"/>
      <c r="W13" s="34" t="s">
        <v>137</v>
      </c>
      <c r="X13" s="34"/>
      <c r="Y13" s="34" t="s">
        <v>138</v>
      </c>
      <c r="Z13" s="34"/>
      <c r="AA13" s="34" t="s">
        <v>139</v>
      </c>
      <c r="AB13" s="34"/>
      <c r="AC13" s="34" t="s">
        <v>130</v>
      </c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</row>
    <row r="14" spans="1:56" s="29" customFormat="1" ht="21" customHeight="1" x14ac:dyDescent="0.5">
      <c r="C14" s="184" t="s">
        <v>8</v>
      </c>
      <c r="D14" s="14"/>
      <c r="E14" s="28" t="s">
        <v>140</v>
      </c>
      <c r="F14" s="32"/>
      <c r="G14" s="28" t="s">
        <v>141</v>
      </c>
      <c r="H14" s="31"/>
      <c r="I14" s="28" t="s">
        <v>70</v>
      </c>
      <c r="J14" s="31"/>
      <c r="K14" s="37" t="s">
        <v>142</v>
      </c>
      <c r="L14" s="34"/>
      <c r="M14" s="28" t="s">
        <v>70</v>
      </c>
      <c r="N14" s="34"/>
      <c r="O14" s="37" t="s">
        <v>143</v>
      </c>
      <c r="P14" s="34"/>
      <c r="Q14" s="28" t="s">
        <v>144</v>
      </c>
      <c r="R14" s="31"/>
      <c r="S14" s="28" t="s">
        <v>145</v>
      </c>
      <c r="T14" s="31"/>
      <c r="U14" s="28" t="s">
        <v>146</v>
      </c>
      <c r="V14" s="34"/>
      <c r="W14" s="37" t="s">
        <v>147</v>
      </c>
      <c r="X14" s="34"/>
      <c r="Y14" s="37" t="s">
        <v>148</v>
      </c>
      <c r="Z14" s="34"/>
      <c r="AA14" s="37" t="s">
        <v>149</v>
      </c>
      <c r="AB14" s="34"/>
      <c r="AC14" s="37" t="s">
        <v>147</v>
      </c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</row>
    <row r="15" spans="1:56" s="29" customFormat="1" ht="6" customHeight="1" x14ac:dyDescent="0.5">
      <c r="D15" s="14"/>
      <c r="E15" s="31"/>
      <c r="F15" s="32"/>
      <c r="G15" s="31"/>
      <c r="H15" s="31"/>
      <c r="I15" s="31"/>
      <c r="J15" s="31"/>
      <c r="K15" s="34"/>
      <c r="L15" s="34"/>
      <c r="M15" s="34"/>
      <c r="N15" s="34"/>
      <c r="O15" s="34"/>
      <c r="P15" s="34"/>
      <c r="Q15" s="31"/>
      <c r="R15" s="31"/>
      <c r="S15" s="31"/>
      <c r="T15" s="31"/>
      <c r="U15" s="187"/>
      <c r="V15" s="34"/>
      <c r="W15" s="34"/>
      <c r="X15" s="34"/>
      <c r="Y15" s="34"/>
      <c r="Z15" s="34"/>
      <c r="AA15" s="34"/>
      <c r="AB15" s="34"/>
      <c r="AC15" s="34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</row>
    <row r="16" spans="1:56" ht="21" customHeight="1" x14ac:dyDescent="0.5">
      <c r="A16" s="38" t="s">
        <v>231</v>
      </c>
      <c r="B16" s="27"/>
      <c r="C16" s="27"/>
      <c r="D16" s="14"/>
      <c r="E16" s="39">
        <v>829137</v>
      </c>
      <c r="F16" s="39"/>
      <c r="G16" s="39">
        <v>4055609</v>
      </c>
      <c r="H16" s="39"/>
      <c r="I16" s="39">
        <v>-950543</v>
      </c>
      <c r="J16" s="39"/>
      <c r="K16" s="39">
        <v>90600</v>
      </c>
      <c r="L16" s="39"/>
      <c r="M16" s="39">
        <v>950543</v>
      </c>
      <c r="N16" s="39"/>
      <c r="O16" s="39">
        <v>932621</v>
      </c>
      <c r="P16" s="39"/>
      <c r="Q16" s="39">
        <v>-1377</v>
      </c>
      <c r="R16" s="39"/>
      <c r="S16" s="39">
        <v>-8056</v>
      </c>
      <c r="T16" s="39"/>
      <c r="U16" s="39">
        <v>-689229</v>
      </c>
      <c r="V16" s="39"/>
      <c r="W16" s="189">
        <f>SUM(Q16:U16)</f>
        <v>-698662</v>
      </c>
      <c r="X16" s="39"/>
      <c r="Y16" s="189">
        <f>SUM(W16,O16,M16,K16,I16,G16,E16)</f>
        <v>5209305</v>
      </c>
      <c r="Z16" s="39"/>
      <c r="AA16" s="39">
        <v>146050</v>
      </c>
      <c r="AB16" s="39"/>
      <c r="AC16" s="190">
        <f>SUM(AA16:AB16,Y16)</f>
        <v>5355355</v>
      </c>
    </row>
    <row r="17" spans="1:56" ht="6" customHeight="1" x14ac:dyDescent="0.5">
      <c r="A17" s="38"/>
      <c r="B17" s="38"/>
      <c r="C17" s="38"/>
      <c r="D17" s="14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40"/>
    </row>
    <row r="18" spans="1:56" s="41" customFormat="1" ht="21" customHeight="1" x14ac:dyDescent="0.5">
      <c r="A18" s="38" t="s">
        <v>150</v>
      </c>
      <c r="B18" s="191"/>
      <c r="C18" s="191"/>
      <c r="D18" s="1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  <c r="AX18" s="234"/>
      <c r="AY18" s="234"/>
      <c r="AZ18" s="234"/>
      <c r="BA18" s="234"/>
      <c r="BB18" s="234"/>
      <c r="BC18" s="234"/>
      <c r="BD18" s="234"/>
    </row>
    <row r="19" spans="1:56" s="41" customFormat="1" ht="21" customHeight="1" x14ac:dyDescent="0.4">
      <c r="A19" s="191" t="s">
        <v>205</v>
      </c>
      <c r="B19" s="191"/>
      <c r="C19" s="192"/>
      <c r="D19" s="14"/>
      <c r="E19" s="39">
        <v>0</v>
      </c>
      <c r="F19" s="193"/>
      <c r="G19" s="39">
        <v>0</v>
      </c>
      <c r="H19" s="193"/>
      <c r="I19" s="194">
        <v>0</v>
      </c>
      <c r="J19" s="193"/>
      <c r="K19" s="39">
        <v>0</v>
      </c>
      <c r="L19" s="33"/>
      <c r="M19" s="39">
        <v>0</v>
      </c>
      <c r="N19" s="33"/>
      <c r="O19" s="39">
        <v>0</v>
      </c>
      <c r="P19" s="33"/>
      <c r="Q19" s="39">
        <v>0</v>
      </c>
      <c r="R19" s="33"/>
      <c r="S19" s="39">
        <v>0</v>
      </c>
      <c r="T19" s="33"/>
      <c r="U19" s="39">
        <v>0</v>
      </c>
      <c r="V19" s="195"/>
      <c r="W19" s="189">
        <f>SUM(Q19:U19)</f>
        <v>0</v>
      </c>
      <c r="X19" s="33"/>
      <c r="Y19" s="39">
        <f>SUM(W19,O19,K19,,G19,E19)</f>
        <v>0</v>
      </c>
      <c r="Z19" s="33"/>
      <c r="AA19" s="39">
        <v>-45884</v>
      </c>
      <c r="AB19" s="33"/>
      <c r="AC19" s="190">
        <f t="shared" ref="AC19" si="0">SUM(AA19,Y19)</f>
        <v>-45884</v>
      </c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  <c r="AX19" s="234"/>
      <c r="AY19" s="234"/>
      <c r="AZ19" s="234"/>
      <c r="BA19" s="234"/>
      <c r="BB19" s="234"/>
      <c r="BC19" s="234"/>
      <c r="BD19" s="234"/>
    </row>
    <row r="20" spans="1:56" s="41" customFormat="1" ht="21" customHeight="1" x14ac:dyDescent="0.4">
      <c r="A20" s="191" t="s">
        <v>70</v>
      </c>
      <c r="B20" s="191"/>
      <c r="C20" s="192"/>
      <c r="D20" s="14"/>
      <c r="E20" s="39">
        <v>0</v>
      </c>
      <c r="F20" s="193"/>
      <c r="G20" s="39">
        <v>0</v>
      </c>
      <c r="H20" s="193"/>
      <c r="I20" s="194">
        <v>-47659</v>
      </c>
      <c r="J20" s="193"/>
      <c r="K20" s="39">
        <v>0</v>
      </c>
      <c r="L20" s="33"/>
      <c r="M20" s="33">
        <v>47659</v>
      </c>
      <c r="N20" s="33"/>
      <c r="O20" s="194">
        <v>-47659</v>
      </c>
      <c r="P20" s="33"/>
      <c r="Q20" s="39">
        <v>0</v>
      </c>
      <c r="R20" s="33"/>
      <c r="S20" s="39">
        <v>0</v>
      </c>
      <c r="T20" s="33"/>
      <c r="U20" s="39">
        <v>0</v>
      </c>
      <c r="V20" s="195"/>
      <c r="W20" s="189">
        <f>SUM(Q20:U20)</f>
        <v>0</v>
      </c>
      <c r="X20" s="33"/>
      <c r="Y20" s="39">
        <f>SUM(W20,O20,K20,,G20,E20)</f>
        <v>-47659</v>
      </c>
      <c r="Z20" s="33"/>
      <c r="AA20" s="39">
        <v>0</v>
      </c>
      <c r="AB20" s="33"/>
      <c r="AC20" s="190">
        <f t="shared" ref="AC20" si="1">SUM(AA20,Y20)</f>
        <v>-47659</v>
      </c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  <c r="AX20" s="234"/>
      <c r="AY20" s="234"/>
      <c r="AZ20" s="234"/>
      <c r="BA20" s="234"/>
      <c r="BB20" s="234"/>
      <c r="BC20" s="234"/>
      <c r="BD20" s="234"/>
    </row>
    <row r="21" spans="1:56" ht="21" customHeight="1" x14ac:dyDescent="0.5">
      <c r="A21" s="191" t="s">
        <v>151</v>
      </c>
      <c r="D21" s="14"/>
      <c r="E21" s="42">
        <v>0</v>
      </c>
      <c r="F21" s="196"/>
      <c r="G21" s="42">
        <v>0</v>
      </c>
      <c r="H21" s="196"/>
      <c r="I21" s="210">
        <v>0</v>
      </c>
      <c r="J21" s="196"/>
      <c r="K21" s="42">
        <v>0</v>
      </c>
      <c r="L21" s="196"/>
      <c r="M21" s="42">
        <v>0</v>
      </c>
      <c r="N21" s="196"/>
      <c r="O21" s="42">
        <v>33207</v>
      </c>
      <c r="P21" s="196"/>
      <c r="Q21" s="42">
        <v>0</v>
      </c>
      <c r="R21" s="39"/>
      <c r="S21" s="42">
        <v>-241</v>
      </c>
      <c r="T21" s="39"/>
      <c r="U21" s="42">
        <v>-71879</v>
      </c>
      <c r="V21" s="196"/>
      <c r="W21" s="198">
        <f>SUM(Q21:U21)</f>
        <v>-72120</v>
      </c>
      <c r="X21" s="196"/>
      <c r="Y21" s="42">
        <f>SUM(W21,O21,K21,G21,E21)</f>
        <v>-38913</v>
      </c>
      <c r="Z21" s="196"/>
      <c r="AA21" s="42">
        <v>5182</v>
      </c>
      <c r="AB21" s="196"/>
      <c r="AC21" s="211">
        <f>SUM(AA21,Y21)</f>
        <v>-33731</v>
      </c>
    </row>
    <row r="22" spans="1:56" ht="6" customHeight="1" x14ac:dyDescent="0.5">
      <c r="D22" s="14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44"/>
      <c r="Q22" s="44"/>
      <c r="R22" s="44"/>
      <c r="S22" s="44"/>
      <c r="T22" s="44"/>
      <c r="U22" s="44"/>
      <c r="V22" s="44"/>
      <c r="W22" s="44"/>
      <c r="X22" s="43"/>
      <c r="Y22" s="43"/>
      <c r="Z22" s="197"/>
      <c r="AA22" s="43"/>
      <c r="AB22" s="197"/>
      <c r="AC22" s="44"/>
    </row>
    <row r="23" spans="1:56" ht="21" customHeight="1" thickBot="1" x14ac:dyDescent="0.55000000000000004">
      <c r="A23" s="45" t="s">
        <v>209</v>
      </c>
      <c r="B23" s="27"/>
      <c r="C23" s="27"/>
      <c r="E23" s="46">
        <f>SUM(E16:E21)</f>
        <v>829137</v>
      </c>
      <c r="F23" s="39"/>
      <c r="G23" s="46">
        <f>SUM(G16:G21)</f>
        <v>4055609</v>
      </c>
      <c r="H23" s="39"/>
      <c r="I23" s="46">
        <f>SUM(I16:I21)</f>
        <v>-998202</v>
      </c>
      <c r="J23" s="39"/>
      <c r="K23" s="46">
        <f>SUM(K16:K21)</f>
        <v>90600</v>
      </c>
      <c r="L23" s="39"/>
      <c r="M23" s="46">
        <f>SUM(M16:M21)</f>
        <v>998202</v>
      </c>
      <c r="N23" s="39"/>
      <c r="O23" s="46">
        <f>SUM(O16:O21)</f>
        <v>918169</v>
      </c>
      <c r="P23" s="39"/>
      <c r="Q23" s="46">
        <f>SUM(Q16:Q21)</f>
        <v>-1377</v>
      </c>
      <c r="R23" s="39"/>
      <c r="S23" s="46">
        <f>SUM(S16:S21)</f>
        <v>-8297</v>
      </c>
      <c r="T23" s="39"/>
      <c r="U23" s="46">
        <f>SUM(U16:U21)</f>
        <v>-761108</v>
      </c>
      <c r="V23" s="39"/>
      <c r="W23" s="46">
        <f>SUM(W16:W21)</f>
        <v>-770782</v>
      </c>
      <c r="X23" s="39"/>
      <c r="Y23" s="46">
        <f>SUM(Y16:Y21)</f>
        <v>5122733</v>
      </c>
      <c r="Z23" s="39"/>
      <c r="AA23" s="46">
        <f>SUM(AA16:AA21)</f>
        <v>105348</v>
      </c>
      <c r="AB23" s="39"/>
      <c r="AC23" s="46">
        <f>SUM(AC16:AC21)</f>
        <v>5228081</v>
      </c>
    </row>
    <row r="24" spans="1:56" s="41" customFormat="1" ht="15" customHeight="1" thickTop="1" x14ac:dyDescent="0.5">
      <c r="A24" s="27"/>
      <c r="B24" s="27"/>
      <c r="C24" s="27"/>
      <c r="D24" s="14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</row>
    <row r="25" spans="1:56" ht="21" customHeight="1" x14ac:dyDescent="0.5">
      <c r="A25" s="38" t="s">
        <v>230</v>
      </c>
      <c r="B25" s="27"/>
      <c r="C25" s="27"/>
      <c r="D25" s="14"/>
      <c r="E25" s="39">
        <v>757918</v>
      </c>
      <c r="F25" s="39"/>
      <c r="G25" s="39">
        <v>4055609</v>
      </c>
      <c r="H25" s="39"/>
      <c r="I25" s="39">
        <v>-193099</v>
      </c>
      <c r="J25" s="39"/>
      <c r="K25" s="39">
        <v>90600</v>
      </c>
      <c r="L25" s="39"/>
      <c r="M25" s="39">
        <v>193099</v>
      </c>
      <c r="N25" s="39"/>
      <c r="O25" s="39">
        <v>1241180</v>
      </c>
      <c r="P25" s="39"/>
      <c r="Q25" s="39">
        <v>-1377</v>
      </c>
      <c r="R25" s="39"/>
      <c r="S25" s="39">
        <v>-22867</v>
      </c>
      <c r="T25" s="39"/>
      <c r="U25" s="39">
        <v>-1286285</v>
      </c>
      <c r="V25" s="39"/>
      <c r="W25" s="189">
        <f>SUM(Q25:U25)</f>
        <v>-1310529</v>
      </c>
      <c r="X25" s="39"/>
      <c r="Y25" s="189">
        <f>SUM(W25,O25,M25,K25,I25,G25,E25)</f>
        <v>4834778</v>
      </c>
      <c r="Z25" s="39"/>
      <c r="AA25" s="39">
        <v>90914</v>
      </c>
      <c r="AB25" s="39"/>
      <c r="AC25" s="190">
        <f t="shared" ref="AC25" si="2">SUM(AA25,Y25)</f>
        <v>4925692</v>
      </c>
    </row>
    <row r="26" spans="1:56" ht="6" customHeight="1" x14ac:dyDescent="0.5">
      <c r="A26" s="38"/>
      <c r="B26" s="38"/>
      <c r="C26" s="38"/>
      <c r="D26" s="14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40"/>
    </row>
    <row r="27" spans="1:56" s="41" customFormat="1" ht="21" customHeight="1" x14ac:dyDescent="0.5">
      <c r="A27" s="38" t="s">
        <v>150</v>
      </c>
      <c r="B27" s="191"/>
      <c r="C27" s="191"/>
      <c r="D27" s="1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4"/>
      <c r="AY27" s="234"/>
      <c r="AZ27" s="234"/>
      <c r="BA27" s="234"/>
      <c r="BB27" s="234"/>
      <c r="BC27" s="234"/>
      <c r="BD27" s="234"/>
    </row>
    <row r="28" spans="1:56" ht="21" customHeight="1" x14ac:dyDescent="0.5">
      <c r="A28" s="191" t="s">
        <v>70</v>
      </c>
      <c r="B28" s="191"/>
      <c r="C28" s="192">
        <v>16</v>
      </c>
      <c r="D28" s="14"/>
      <c r="E28" s="189">
        <v>0</v>
      </c>
      <c r="G28" s="189">
        <v>0</v>
      </c>
      <c r="I28" s="189">
        <v>-178473</v>
      </c>
      <c r="K28" s="189">
        <v>0</v>
      </c>
      <c r="L28" s="189"/>
      <c r="M28" s="189">
        <v>178473</v>
      </c>
      <c r="N28" s="33"/>
      <c r="O28" s="189">
        <v>-178473</v>
      </c>
      <c r="P28" s="33"/>
      <c r="Q28" s="189">
        <v>0</v>
      </c>
      <c r="R28" s="33"/>
      <c r="S28" s="189">
        <v>0</v>
      </c>
      <c r="T28" s="33"/>
      <c r="U28" s="189">
        <v>0</v>
      </c>
      <c r="V28" s="33"/>
      <c r="W28" s="39">
        <f t="shared" ref="W28" si="3">SUM(Q28,S28,U28)</f>
        <v>0</v>
      </c>
      <c r="Y28" s="189">
        <f>SUM(E28:O28,W28)</f>
        <v>-178473</v>
      </c>
      <c r="AA28" s="189">
        <v>0</v>
      </c>
      <c r="AC28" s="190">
        <f t="shared" ref="AC28" si="4">SUM(AA28,Y28)</f>
        <v>-178473</v>
      </c>
    </row>
    <row r="29" spans="1:56" ht="21" customHeight="1" x14ac:dyDescent="0.5">
      <c r="A29" s="191" t="s">
        <v>151</v>
      </c>
      <c r="C29" s="192"/>
      <c r="D29" s="14"/>
      <c r="E29" s="198">
        <v>0</v>
      </c>
      <c r="G29" s="198">
        <v>0</v>
      </c>
      <c r="I29" s="198">
        <v>0</v>
      </c>
      <c r="K29" s="198">
        <v>0</v>
      </c>
      <c r="L29" s="189"/>
      <c r="M29" s="198">
        <v>0</v>
      </c>
      <c r="N29" s="33"/>
      <c r="O29" s="198">
        <v>75083</v>
      </c>
      <c r="P29" s="33"/>
      <c r="Q29" s="198">
        <v>0</v>
      </c>
      <c r="R29" s="33"/>
      <c r="S29" s="198">
        <v>6777</v>
      </c>
      <c r="T29" s="33"/>
      <c r="U29" s="198">
        <v>-29397</v>
      </c>
      <c r="V29" s="33"/>
      <c r="W29" s="42">
        <f t="shared" ref="W29" si="5">SUM(Q29,S29,U29)</f>
        <v>-22620</v>
      </c>
      <c r="Y29" s="198">
        <f>SUM(E29:O29,W29)</f>
        <v>52463</v>
      </c>
      <c r="AA29" s="198">
        <v>192</v>
      </c>
      <c r="AC29" s="199">
        <f t="shared" ref="AC29" si="6">SUM(AA29,Y29)</f>
        <v>52655</v>
      </c>
    </row>
    <row r="30" spans="1:56" ht="6" customHeight="1" x14ac:dyDescent="0.5">
      <c r="D30" s="14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4"/>
      <c r="V30" s="44"/>
      <c r="W30" s="44"/>
      <c r="X30" s="43"/>
      <c r="Y30" s="43"/>
      <c r="Z30" s="197"/>
      <c r="AA30" s="43"/>
      <c r="AB30" s="197"/>
      <c r="AC30" s="44"/>
    </row>
    <row r="31" spans="1:56" ht="21" customHeight="1" thickBot="1" x14ac:dyDescent="0.55000000000000004">
      <c r="A31" s="223" t="s">
        <v>213</v>
      </c>
      <c r="B31" s="223"/>
      <c r="C31" s="27"/>
      <c r="E31" s="46">
        <f>SUM(E25:E29)</f>
        <v>757918</v>
      </c>
      <c r="F31" s="39"/>
      <c r="G31" s="46">
        <f>SUM(G25:G29)</f>
        <v>4055609</v>
      </c>
      <c r="H31" s="39"/>
      <c r="I31" s="46">
        <f>SUM(I25:I29)</f>
        <v>-371572</v>
      </c>
      <c r="J31" s="39"/>
      <c r="K31" s="46">
        <f>SUM(K25:K29)</f>
        <v>90600</v>
      </c>
      <c r="L31" s="39"/>
      <c r="M31" s="46">
        <f>SUM(M25:M29)</f>
        <v>371572</v>
      </c>
      <c r="N31" s="39"/>
      <c r="O31" s="46">
        <f>SUM(O25:O29)</f>
        <v>1137790</v>
      </c>
      <c r="P31" s="39"/>
      <c r="Q31" s="46">
        <f>SUM(Q25:Q29)</f>
        <v>-1377</v>
      </c>
      <c r="R31" s="39"/>
      <c r="S31" s="46">
        <f>SUM(S25:S29)</f>
        <v>-16090</v>
      </c>
      <c r="T31" s="39"/>
      <c r="U31" s="46">
        <f>SUM(U25:U29)</f>
        <v>-1315682</v>
      </c>
      <c r="V31" s="39"/>
      <c r="W31" s="46">
        <f>SUM(W25:W29)</f>
        <v>-1333149</v>
      </c>
      <c r="X31" s="39"/>
      <c r="Y31" s="46">
        <f>SUM(Y25:Y29)</f>
        <v>4708768</v>
      </c>
      <c r="Z31" s="39"/>
      <c r="AA31" s="46">
        <f>SUM(AA25:AA29)</f>
        <v>91106</v>
      </c>
      <c r="AB31" s="39"/>
      <c r="AC31" s="46">
        <f>SUM(AC25:AC29)</f>
        <v>4799874</v>
      </c>
    </row>
    <row r="32" spans="1:56" ht="21" customHeight="1" thickTop="1" x14ac:dyDescent="0.5">
      <c r="A32" s="45"/>
      <c r="B32" s="45"/>
      <c r="C32" s="27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</row>
    <row r="33" spans="1:56" ht="21" customHeight="1" x14ac:dyDescent="0.5">
      <c r="A33" s="45"/>
      <c r="B33" s="45"/>
      <c r="C33" s="27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</row>
    <row r="34" spans="1:56" ht="21" customHeight="1" x14ac:dyDescent="0.5">
      <c r="A34" s="45"/>
      <c r="B34" s="45"/>
      <c r="C34" s="27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</row>
    <row r="35" spans="1:56" ht="21" customHeight="1" x14ac:dyDescent="0.5">
      <c r="A35" s="45"/>
      <c r="B35" s="45"/>
      <c r="C35" s="27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</row>
    <row r="36" spans="1:56" ht="21" customHeight="1" x14ac:dyDescent="0.5">
      <c r="A36" s="45"/>
      <c r="B36" s="45"/>
      <c r="C36" s="27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1:56" ht="21" customHeight="1" x14ac:dyDescent="0.5">
      <c r="A37" s="45"/>
      <c r="B37" s="45"/>
      <c r="C37" s="27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</row>
    <row r="38" spans="1:56" ht="21" customHeight="1" x14ac:dyDescent="0.5">
      <c r="A38" s="45"/>
      <c r="B38" s="45"/>
      <c r="C38" s="27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</row>
    <row r="39" spans="1:56" ht="21" customHeight="1" x14ac:dyDescent="0.5">
      <c r="A39" s="45"/>
      <c r="B39" s="45"/>
      <c r="C39" s="27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</row>
    <row r="40" spans="1:56" ht="21" customHeight="1" x14ac:dyDescent="0.5">
      <c r="A40" s="45"/>
      <c r="B40" s="45"/>
      <c r="C40" s="27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</row>
    <row r="41" spans="1:56" ht="2.1" customHeight="1" x14ac:dyDescent="0.5">
      <c r="A41" s="45"/>
      <c r="B41" s="45"/>
      <c r="C41" s="27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</row>
    <row r="42" spans="1:56" s="41" customFormat="1" ht="21.95" customHeight="1" x14ac:dyDescent="0.5">
      <c r="A42" s="216" t="s">
        <v>39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00"/>
      <c r="Q42" s="200"/>
      <c r="R42" s="200"/>
      <c r="S42" s="200"/>
      <c r="T42" s="200"/>
      <c r="U42" s="200"/>
      <c r="V42" s="200"/>
      <c r="W42" s="200"/>
      <c r="X42" s="201"/>
      <c r="Y42" s="200"/>
      <c r="Z42" s="201"/>
      <c r="AA42" s="201"/>
      <c r="AB42" s="201"/>
      <c r="AC42" s="201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  <c r="AR42" s="234"/>
      <c r="AS42" s="234"/>
      <c r="AT42" s="234"/>
      <c r="AU42" s="234"/>
      <c r="AV42" s="234"/>
      <c r="AW42" s="234"/>
      <c r="AX42" s="234"/>
      <c r="AY42" s="234"/>
      <c r="AZ42" s="234"/>
      <c r="BA42" s="234"/>
      <c r="BB42" s="234"/>
      <c r="BC42" s="234"/>
      <c r="BD42" s="234"/>
    </row>
  </sheetData>
  <mergeCells count="9">
    <mergeCell ref="A42:O42"/>
    <mergeCell ref="E5:Z5"/>
    <mergeCell ref="AA5:AC5"/>
    <mergeCell ref="E6:Y6"/>
    <mergeCell ref="Q7:W7"/>
    <mergeCell ref="S8:U8"/>
    <mergeCell ref="K11:O11"/>
    <mergeCell ref="K12:M12"/>
    <mergeCell ref="A31:B31"/>
  </mergeCells>
  <pageMargins left="0.4" right="0.4" top="0.5" bottom="0.6" header="0.49" footer="0.4"/>
  <pageSetup paperSize="9" scale="70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37"/>
  <sheetViews>
    <sheetView topLeftCell="A17" zoomScale="85" zoomScaleNormal="85" zoomScaleSheetLayoutView="90" zoomScalePageLayoutView="55" workbookViewId="0">
      <selection activeCell="A28" sqref="A28:B28"/>
    </sheetView>
  </sheetViews>
  <sheetFormatPr defaultColWidth="9.140625" defaultRowHeight="21.75" customHeight="1" x14ac:dyDescent="0.5"/>
  <cols>
    <col min="1" max="1" width="1.7109375" style="33" customWidth="1"/>
    <col min="2" max="2" width="44" style="33" customWidth="1"/>
    <col min="3" max="3" width="8.140625" style="68" customWidth="1"/>
    <col min="4" max="4" width="0.7109375" style="68" customWidth="1"/>
    <col min="5" max="5" width="11.5703125" style="68" customWidth="1"/>
    <col min="6" max="6" width="0.7109375" style="68" customWidth="1"/>
    <col min="7" max="7" width="9.140625" style="68" customWidth="1"/>
    <col min="8" max="8" width="0.7109375" style="68" customWidth="1"/>
    <col min="9" max="9" width="10.42578125" style="68" customWidth="1"/>
    <col min="10" max="10" width="0.7109375" style="68" customWidth="1"/>
    <col min="11" max="11" width="10.85546875" style="69" customWidth="1"/>
    <col min="12" max="12" width="0.7109375" style="69" customWidth="1"/>
    <col min="13" max="13" width="11.7109375" style="69" customWidth="1"/>
    <col min="14" max="14" width="0.7109375" style="69" customWidth="1"/>
    <col min="15" max="15" width="11.85546875" style="70" customWidth="1"/>
    <col min="16" max="16" width="0.7109375" style="68" customWidth="1"/>
    <col min="17" max="17" width="12.7109375" style="68" customWidth="1"/>
    <col min="18" max="18" width="0.7109375" style="68" customWidth="1"/>
    <col min="19" max="19" width="14.42578125" style="68" customWidth="1"/>
    <col min="20" max="20" width="0.7109375" style="68" customWidth="1"/>
    <col min="21" max="21" width="14.140625" style="68" customWidth="1"/>
    <col min="22" max="22" width="0.7109375" style="68" customWidth="1"/>
    <col min="23" max="23" width="12.28515625" style="68" customWidth="1"/>
    <col min="24" max="24" width="0.7109375" style="68" customWidth="1"/>
    <col min="25" max="25" width="11" style="68" customWidth="1"/>
    <col min="26" max="26" width="9.140625" style="33"/>
    <col min="27" max="27" width="9.85546875" style="232" bestFit="1" customWidth="1"/>
    <col min="28" max="28" width="10.28515625" style="232" bestFit="1" customWidth="1"/>
    <col min="29" max="29" width="11.28515625" style="232" bestFit="1" customWidth="1"/>
    <col min="30" max="31" width="9.140625" style="232"/>
    <col min="32" max="32" width="10.42578125" style="232" bestFit="1" customWidth="1"/>
    <col min="33" max="33" width="9.140625" style="232"/>
    <col min="34" max="34" width="9.28515625" style="232" bestFit="1" customWidth="1"/>
    <col min="35" max="35" width="9.140625" style="232"/>
    <col min="36" max="36" width="9.85546875" style="232" bestFit="1" customWidth="1"/>
    <col min="37" max="37" width="9.140625" style="232"/>
    <col min="38" max="38" width="11.28515625" style="232" bestFit="1" customWidth="1"/>
    <col min="39" max="39" width="9.140625" style="232"/>
    <col min="40" max="40" width="9.28515625" style="232" bestFit="1" customWidth="1"/>
    <col min="41" max="41" width="9.140625" style="232"/>
    <col min="42" max="42" width="9.5703125" style="232" bestFit="1" customWidth="1"/>
    <col min="43" max="43" width="9.140625" style="232"/>
    <col min="44" max="44" width="11.7109375" style="232" bestFit="1" customWidth="1"/>
    <col min="45" max="45" width="9.140625" style="232"/>
    <col min="46" max="46" width="11.7109375" style="232" bestFit="1" customWidth="1"/>
    <col min="47" max="47" width="9.140625" style="232"/>
    <col min="48" max="48" width="11.28515625" style="232" bestFit="1" customWidth="1"/>
    <col min="49" max="16384" width="9.140625" style="33"/>
  </cols>
  <sheetData>
    <row r="1" spans="1:48" ht="21.75" customHeight="1" x14ac:dyDescent="0.5">
      <c r="A1" s="41" t="s">
        <v>0</v>
      </c>
      <c r="S1" s="71"/>
      <c r="T1" s="71"/>
      <c r="U1" s="71"/>
      <c r="W1" s="71"/>
      <c r="Y1" s="71"/>
    </row>
    <row r="2" spans="1:48" ht="21.75" customHeight="1" x14ac:dyDescent="0.5">
      <c r="A2" s="38" t="s">
        <v>152</v>
      </c>
      <c r="B2" s="38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39"/>
      <c r="P2" s="39"/>
      <c r="Q2" s="39"/>
      <c r="R2" s="39"/>
      <c r="S2" s="72"/>
      <c r="T2" s="72"/>
      <c r="U2" s="72"/>
      <c r="V2" s="39"/>
      <c r="W2" s="72"/>
      <c r="X2" s="39"/>
      <c r="Y2" s="72"/>
    </row>
    <row r="3" spans="1:48" ht="21.75" customHeight="1" x14ac:dyDescent="0.5">
      <c r="A3" s="56" t="s">
        <v>212</v>
      </c>
      <c r="B3" s="7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42"/>
      <c r="P3" s="42"/>
      <c r="Q3" s="42"/>
      <c r="R3" s="42"/>
      <c r="S3" s="75"/>
      <c r="T3" s="75"/>
      <c r="U3" s="75"/>
      <c r="V3" s="42"/>
      <c r="W3" s="75"/>
      <c r="X3" s="42"/>
      <c r="Y3" s="75"/>
    </row>
    <row r="4" spans="1:48" ht="21.75" customHeight="1" x14ac:dyDescent="0.5">
      <c r="A4" s="38"/>
      <c r="B4" s="38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39"/>
      <c r="P4" s="39"/>
      <c r="Q4" s="39"/>
      <c r="R4" s="39"/>
      <c r="S4" s="48"/>
      <c r="T4" s="48"/>
      <c r="U4" s="48"/>
      <c r="V4" s="39"/>
      <c r="W4" s="48"/>
      <c r="X4" s="39"/>
      <c r="Y4" s="48"/>
    </row>
    <row r="5" spans="1:48" ht="21" customHeight="1" x14ac:dyDescent="0.5">
      <c r="A5" s="38"/>
      <c r="B5" s="38"/>
      <c r="C5" s="38"/>
      <c r="D5" s="38"/>
      <c r="E5" s="222" t="s">
        <v>3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18" t="s">
        <v>117</v>
      </c>
      <c r="X5" s="218"/>
      <c r="Y5" s="218"/>
    </row>
    <row r="6" spans="1:48" s="29" customFormat="1" ht="21" customHeight="1" x14ac:dyDescent="0.5">
      <c r="C6" s="32"/>
      <c r="D6" s="32"/>
      <c r="E6" s="31"/>
      <c r="F6" s="32"/>
      <c r="G6" s="31"/>
      <c r="H6" s="31"/>
      <c r="I6" s="31"/>
      <c r="J6" s="31"/>
      <c r="K6" s="224"/>
      <c r="L6" s="224"/>
      <c r="M6" s="224"/>
      <c r="N6" s="224"/>
      <c r="O6" s="224"/>
      <c r="P6" s="34"/>
      <c r="Q6" s="225" t="s">
        <v>76</v>
      </c>
      <c r="R6" s="225"/>
      <c r="S6" s="225"/>
      <c r="T6" s="225"/>
      <c r="U6" s="225"/>
      <c r="V6" s="225"/>
      <c r="W6" s="225"/>
      <c r="X6" s="34"/>
      <c r="Y6" s="34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</row>
    <row r="7" spans="1:48" s="29" customFormat="1" ht="21" customHeight="1" x14ac:dyDescent="0.5">
      <c r="C7" s="32"/>
      <c r="D7" s="32"/>
      <c r="P7" s="34"/>
      <c r="Q7" s="34"/>
      <c r="R7" s="34"/>
      <c r="S7" s="226" t="s">
        <v>119</v>
      </c>
      <c r="T7" s="226"/>
      <c r="U7" s="226"/>
      <c r="V7" s="58"/>
      <c r="W7" s="58"/>
      <c r="X7" s="34"/>
      <c r="Y7" s="34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</row>
    <row r="8" spans="1:48" s="29" customFormat="1" ht="21" customHeight="1" x14ac:dyDescent="0.5">
      <c r="C8" s="32"/>
      <c r="D8" s="32"/>
      <c r="P8" s="34"/>
      <c r="Q8" s="34" t="s">
        <v>120</v>
      </c>
      <c r="R8" s="34"/>
      <c r="S8" s="36"/>
      <c r="T8" s="36"/>
      <c r="U8" s="36"/>
      <c r="V8" s="58"/>
      <c r="W8" s="58"/>
      <c r="X8" s="34"/>
      <c r="Y8" s="34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</row>
    <row r="9" spans="1:48" s="29" customFormat="1" ht="21" customHeight="1" x14ac:dyDescent="0.5">
      <c r="C9" s="32"/>
      <c r="D9" s="32"/>
      <c r="E9" s="31"/>
      <c r="F9" s="32"/>
      <c r="G9" s="31"/>
      <c r="H9" s="31"/>
      <c r="I9" s="31"/>
      <c r="J9" s="31"/>
      <c r="K9" s="222" t="s">
        <v>71</v>
      </c>
      <c r="L9" s="222"/>
      <c r="M9" s="222"/>
      <c r="N9" s="222"/>
      <c r="O9" s="222"/>
      <c r="P9" s="34"/>
      <c r="Q9" s="34" t="s">
        <v>206</v>
      </c>
      <c r="R9" s="34"/>
      <c r="S9" s="35" t="s">
        <v>125</v>
      </c>
      <c r="T9" s="36"/>
      <c r="U9" s="59" t="s">
        <v>120</v>
      </c>
      <c r="V9" s="58"/>
      <c r="W9" s="187" t="s">
        <v>126</v>
      </c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</row>
    <row r="10" spans="1:48" s="29" customFormat="1" ht="21" customHeight="1" x14ac:dyDescent="0.5">
      <c r="C10" s="32"/>
      <c r="D10" s="32"/>
      <c r="E10" s="31"/>
      <c r="F10" s="32"/>
      <c r="G10" s="31"/>
      <c r="H10" s="31"/>
      <c r="I10" s="31"/>
      <c r="J10" s="31"/>
      <c r="K10" s="219" t="s">
        <v>72</v>
      </c>
      <c r="L10" s="219"/>
      <c r="M10" s="219"/>
      <c r="N10" s="30"/>
      <c r="O10" s="34"/>
      <c r="P10" s="34"/>
      <c r="Q10" s="59" t="s">
        <v>127</v>
      </c>
      <c r="R10" s="34"/>
      <c r="S10" s="59" t="s">
        <v>221</v>
      </c>
      <c r="T10" s="35"/>
      <c r="U10" s="35" t="s">
        <v>128</v>
      </c>
      <c r="V10" s="60"/>
      <c r="W10" s="34" t="s">
        <v>129</v>
      </c>
      <c r="X10" s="34"/>
      <c r="Y10" s="34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</row>
    <row r="11" spans="1:48" s="29" customFormat="1" ht="21" customHeight="1" x14ac:dyDescent="0.5">
      <c r="C11" s="32"/>
      <c r="D11" s="32"/>
      <c r="E11" s="31" t="s">
        <v>131</v>
      </c>
      <c r="F11" s="32"/>
      <c r="G11" s="31" t="s">
        <v>132</v>
      </c>
      <c r="H11" s="31"/>
      <c r="I11" s="31"/>
      <c r="J11" s="31"/>
      <c r="K11" s="34" t="s">
        <v>133</v>
      </c>
      <c r="L11" s="34"/>
      <c r="M11" s="34"/>
      <c r="N11" s="34"/>
      <c r="O11" s="34"/>
      <c r="P11" s="34"/>
      <c r="Q11" s="35" t="s">
        <v>134</v>
      </c>
      <c r="R11" s="34"/>
      <c r="S11" s="35" t="s">
        <v>135</v>
      </c>
      <c r="T11" s="35"/>
      <c r="U11" s="35" t="s">
        <v>136</v>
      </c>
      <c r="V11" s="60"/>
      <c r="W11" s="61" t="s">
        <v>137</v>
      </c>
      <c r="X11" s="34"/>
      <c r="Y11" s="34" t="s">
        <v>130</v>
      </c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</row>
    <row r="12" spans="1:48" s="29" customFormat="1" ht="21" customHeight="1" x14ac:dyDescent="0.5">
      <c r="C12" s="62" t="s">
        <v>8</v>
      </c>
      <c r="D12" s="32"/>
      <c r="E12" s="28" t="s">
        <v>140</v>
      </c>
      <c r="F12" s="32"/>
      <c r="G12" s="28" t="s">
        <v>141</v>
      </c>
      <c r="H12" s="31"/>
      <c r="I12" s="28" t="s">
        <v>70</v>
      </c>
      <c r="J12" s="31"/>
      <c r="K12" s="37" t="s">
        <v>142</v>
      </c>
      <c r="L12" s="34"/>
      <c r="M12" s="28" t="s">
        <v>70</v>
      </c>
      <c r="N12" s="34"/>
      <c r="O12" s="37" t="s">
        <v>143</v>
      </c>
      <c r="P12" s="34"/>
      <c r="Q12" s="63" t="s">
        <v>144</v>
      </c>
      <c r="R12" s="34"/>
      <c r="S12" s="63" t="s">
        <v>153</v>
      </c>
      <c r="T12" s="59"/>
      <c r="U12" s="63" t="s">
        <v>146</v>
      </c>
      <c r="V12" s="60"/>
      <c r="W12" s="64" t="s">
        <v>147</v>
      </c>
      <c r="X12" s="34"/>
      <c r="Y12" s="37" t="s">
        <v>147</v>
      </c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</row>
    <row r="13" spans="1:48" s="52" customFormat="1" ht="6" customHeight="1" x14ac:dyDescent="0.4">
      <c r="A13" s="49"/>
      <c r="B13" s="4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  <c r="P13" s="44"/>
      <c r="Q13" s="44"/>
      <c r="R13" s="44"/>
      <c r="S13" s="40"/>
      <c r="T13" s="40"/>
      <c r="U13" s="40"/>
      <c r="V13" s="44"/>
      <c r="W13" s="40"/>
      <c r="X13" s="44"/>
      <c r="Y13" s="40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</row>
    <row r="14" spans="1:48" s="52" customFormat="1" ht="21" customHeight="1" x14ac:dyDescent="0.4">
      <c r="A14" s="27" t="s">
        <v>231</v>
      </c>
      <c r="B14" s="27"/>
      <c r="C14" s="39"/>
      <c r="D14" s="39"/>
      <c r="E14" s="39">
        <v>829137</v>
      </c>
      <c r="F14" s="39"/>
      <c r="G14" s="39">
        <v>4055609</v>
      </c>
      <c r="H14" s="39"/>
      <c r="I14" s="39">
        <v>-950543</v>
      </c>
      <c r="J14" s="39"/>
      <c r="K14" s="39">
        <v>90600</v>
      </c>
      <c r="L14" s="39"/>
      <c r="M14" s="39">
        <v>950543</v>
      </c>
      <c r="N14" s="39"/>
      <c r="O14" s="39">
        <v>1002461</v>
      </c>
      <c r="P14" s="39"/>
      <c r="Q14" s="39">
        <v>-12</v>
      </c>
      <c r="R14" s="39"/>
      <c r="S14" s="39">
        <v>-7523</v>
      </c>
      <c r="T14" s="39"/>
      <c r="U14" s="39">
        <v>-689229</v>
      </c>
      <c r="V14" s="39"/>
      <c r="W14" s="39">
        <f>SUM(U14:V14,Q14:S14)</f>
        <v>-696764</v>
      </c>
      <c r="X14" s="39"/>
      <c r="Y14" s="39">
        <f>SUM(W14,O14,K14,G14,E14)</f>
        <v>5281043</v>
      </c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</row>
    <row r="15" spans="1:48" s="52" customFormat="1" ht="6" customHeight="1" x14ac:dyDescent="0.4">
      <c r="A15" s="27"/>
      <c r="B15" s="50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</row>
    <row r="16" spans="1:48" s="52" customFormat="1" ht="21" customHeight="1" x14ac:dyDescent="0.4">
      <c r="A16" s="27" t="s">
        <v>150</v>
      </c>
      <c r="B16" s="51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</row>
    <row r="17" spans="1:48" s="52" customFormat="1" ht="21" customHeight="1" x14ac:dyDescent="0.4">
      <c r="A17" s="76" t="s">
        <v>70</v>
      </c>
      <c r="B17" s="51"/>
      <c r="C17" s="65"/>
      <c r="E17" s="39">
        <v>0</v>
      </c>
      <c r="F17" s="39"/>
      <c r="G17" s="39">
        <v>0</v>
      </c>
      <c r="H17" s="39"/>
      <c r="I17" s="39">
        <v>-47659</v>
      </c>
      <c r="J17" s="39"/>
      <c r="K17" s="39">
        <v>0</v>
      </c>
      <c r="L17" s="39"/>
      <c r="M17" s="39">
        <v>47659</v>
      </c>
      <c r="N17" s="39"/>
      <c r="O17" s="39">
        <v>-47659</v>
      </c>
      <c r="P17" s="39"/>
      <c r="Q17" s="39">
        <v>0</v>
      </c>
      <c r="R17" s="39"/>
      <c r="S17" s="39">
        <v>0</v>
      </c>
      <c r="T17" s="39"/>
      <c r="U17" s="39">
        <v>0</v>
      </c>
      <c r="V17" s="39"/>
      <c r="W17" s="39">
        <f t="shared" ref="W17:W18" si="0">SUM(U17:V17,S17)</f>
        <v>0</v>
      </c>
      <c r="X17" s="39"/>
      <c r="Y17" s="39">
        <f>SUM(W17,O17,K17,G17,E17)</f>
        <v>-47659</v>
      </c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</row>
    <row r="18" spans="1:48" s="52" customFormat="1" ht="21" customHeight="1" x14ac:dyDescent="0.4">
      <c r="A18" s="67" t="s">
        <v>151</v>
      </c>
      <c r="B18" s="49"/>
      <c r="C18" s="39"/>
      <c r="D18" s="39"/>
      <c r="E18" s="42">
        <v>0</v>
      </c>
      <c r="F18" s="39"/>
      <c r="G18" s="42">
        <v>0</v>
      </c>
      <c r="H18" s="39"/>
      <c r="I18" s="42">
        <v>0</v>
      </c>
      <c r="J18" s="39"/>
      <c r="K18" s="42">
        <v>0</v>
      </c>
      <c r="L18" s="39"/>
      <c r="M18" s="42">
        <v>0</v>
      </c>
      <c r="N18" s="39"/>
      <c r="O18" s="42">
        <v>22618</v>
      </c>
      <c r="P18" s="39"/>
      <c r="Q18" s="42">
        <v>0</v>
      </c>
      <c r="R18" s="39"/>
      <c r="S18" s="42">
        <v>-241</v>
      </c>
      <c r="T18" s="39"/>
      <c r="U18" s="42">
        <v>-71879</v>
      </c>
      <c r="V18" s="39"/>
      <c r="W18" s="42">
        <f t="shared" si="0"/>
        <v>-72120</v>
      </c>
      <c r="X18" s="39"/>
      <c r="Y18" s="42">
        <f>SUM(W18,O18,K18,G18,E18)</f>
        <v>-49502</v>
      </c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</row>
    <row r="19" spans="1:48" s="52" customFormat="1" ht="6" customHeight="1" x14ac:dyDescent="0.4">
      <c r="A19" s="49"/>
      <c r="B19" s="49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44"/>
      <c r="Q19" s="44"/>
      <c r="R19" s="44"/>
      <c r="S19" s="40"/>
      <c r="T19" s="40"/>
      <c r="U19" s="40"/>
      <c r="V19" s="44"/>
      <c r="W19" s="40"/>
      <c r="X19" s="44"/>
      <c r="Y19" s="40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</row>
    <row r="20" spans="1:48" s="52" customFormat="1" ht="21" customHeight="1" thickBot="1" x14ac:dyDescent="0.45">
      <c r="A20" s="45" t="s">
        <v>209</v>
      </c>
      <c r="B20" s="54"/>
      <c r="C20" s="39"/>
      <c r="D20" s="39"/>
      <c r="E20" s="46">
        <f>SUM(E14:E18)</f>
        <v>829137</v>
      </c>
      <c r="F20" s="39"/>
      <c r="G20" s="46">
        <f>SUM(G14:G18)</f>
        <v>4055609</v>
      </c>
      <c r="H20" s="39"/>
      <c r="I20" s="46">
        <f>SUM(I14:I18)</f>
        <v>-998202</v>
      </c>
      <c r="J20" s="39"/>
      <c r="K20" s="46">
        <f>SUM(K14:K18)</f>
        <v>90600</v>
      </c>
      <c r="L20" s="39"/>
      <c r="M20" s="46">
        <f>SUM(M14:M18)</f>
        <v>998202</v>
      </c>
      <c r="N20" s="39"/>
      <c r="O20" s="46">
        <f>SUM(O14:O18)</f>
        <v>977420</v>
      </c>
      <c r="P20" s="39"/>
      <c r="Q20" s="46">
        <f>SUM(Q14:Q18)</f>
        <v>-12</v>
      </c>
      <c r="R20" s="39"/>
      <c r="S20" s="46">
        <f>SUM(S14:S18)</f>
        <v>-7764</v>
      </c>
      <c r="T20" s="39"/>
      <c r="U20" s="46">
        <f>SUM(U14:U18)</f>
        <v>-761108</v>
      </c>
      <c r="V20" s="39"/>
      <c r="W20" s="46">
        <f>SUM(W14:W18)</f>
        <v>-768884</v>
      </c>
      <c r="X20" s="39"/>
      <c r="Y20" s="46">
        <f>SUM(Y14:Y18)</f>
        <v>5183882</v>
      </c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</row>
    <row r="21" spans="1:48" s="52" customFormat="1" ht="21" customHeight="1" thickTop="1" x14ac:dyDescent="0.4">
      <c r="A21" s="66"/>
      <c r="B21" s="54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</row>
    <row r="22" spans="1:48" s="52" customFormat="1" ht="21" customHeight="1" x14ac:dyDescent="0.4">
      <c r="A22" s="27" t="s">
        <v>230</v>
      </c>
      <c r="B22" s="27"/>
      <c r="C22" s="39"/>
      <c r="D22" s="39"/>
      <c r="E22" s="39">
        <v>757918</v>
      </c>
      <c r="F22" s="39"/>
      <c r="G22" s="39">
        <v>4055609</v>
      </c>
      <c r="H22" s="39"/>
      <c r="I22" s="39">
        <v>-193099</v>
      </c>
      <c r="J22" s="39"/>
      <c r="K22" s="39">
        <v>90600</v>
      </c>
      <c r="L22" s="39"/>
      <c r="M22" s="39">
        <v>193099</v>
      </c>
      <c r="N22" s="39"/>
      <c r="O22" s="39">
        <v>1241642</v>
      </c>
      <c r="P22" s="39"/>
      <c r="Q22" s="39">
        <v>-12</v>
      </c>
      <c r="R22" s="39"/>
      <c r="S22" s="39">
        <v>-22335</v>
      </c>
      <c r="T22" s="39"/>
      <c r="U22" s="39">
        <v>-1286285</v>
      </c>
      <c r="V22" s="39"/>
      <c r="W22" s="39">
        <f>SUM(Q22:V22)</f>
        <v>-1308632</v>
      </c>
      <c r="X22" s="39"/>
      <c r="Y22" s="39">
        <f>SUM(E22:O22,W22)</f>
        <v>4837137</v>
      </c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</row>
    <row r="23" spans="1:48" s="52" customFormat="1" ht="6" customHeight="1" x14ac:dyDescent="0.4">
      <c r="A23" s="27"/>
      <c r="B23" s="50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</row>
    <row r="24" spans="1:48" s="52" customFormat="1" ht="21" customHeight="1" x14ac:dyDescent="0.4">
      <c r="A24" s="27" t="s">
        <v>150</v>
      </c>
      <c r="B24" s="51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</row>
    <row r="25" spans="1:48" s="52" customFormat="1" ht="21" customHeight="1" x14ac:dyDescent="0.4">
      <c r="A25" s="67" t="s">
        <v>70</v>
      </c>
      <c r="B25" s="53"/>
      <c r="C25" s="65">
        <v>16</v>
      </c>
      <c r="E25" s="39">
        <v>0</v>
      </c>
      <c r="F25" s="39"/>
      <c r="G25" s="39">
        <v>0</v>
      </c>
      <c r="H25" s="39"/>
      <c r="I25" s="39">
        <v>-178473</v>
      </c>
      <c r="J25" s="39"/>
      <c r="K25" s="39">
        <v>0</v>
      </c>
      <c r="L25" s="39"/>
      <c r="M25" s="39">
        <v>178473</v>
      </c>
      <c r="N25" s="39"/>
      <c r="O25" s="39">
        <v>-178473</v>
      </c>
      <c r="P25" s="39"/>
      <c r="Q25" s="39">
        <v>0</v>
      </c>
      <c r="R25" s="39"/>
      <c r="S25" s="39">
        <v>0</v>
      </c>
      <c r="T25" s="39"/>
      <c r="U25" s="39">
        <v>0</v>
      </c>
      <c r="V25" s="39"/>
      <c r="W25" s="39">
        <f>SUM(Q25:U25)</f>
        <v>0</v>
      </c>
      <c r="X25" s="39"/>
      <c r="Y25" s="39">
        <f>SUM(E25:O25,W25)</f>
        <v>-178473</v>
      </c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</row>
    <row r="26" spans="1:48" s="52" customFormat="1" ht="21" customHeight="1" x14ac:dyDescent="0.4">
      <c r="A26" s="67" t="s">
        <v>151</v>
      </c>
      <c r="B26" s="53"/>
      <c r="C26" s="65"/>
      <c r="E26" s="42">
        <v>0</v>
      </c>
      <c r="F26" s="39"/>
      <c r="G26" s="42">
        <v>0</v>
      </c>
      <c r="H26" s="39"/>
      <c r="I26" s="42">
        <v>0</v>
      </c>
      <c r="J26" s="39"/>
      <c r="K26" s="42">
        <v>0</v>
      </c>
      <c r="L26" s="39"/>
      <c r="M26" s="42">
        <v>0</v>
      </c>
      <c r="N26" s="39"/>
      <c r="O26" s="42">
        <v>58045</v>
      </c>
      <c r="P26" s="39"/>
      <c r="Q26" s="42">
        <v>0</v>
      </c>
      <c r="R26" s="39"/>
      <c r="S26" s="42">
        <v>6777</v>
      </c>
      <c r="T26" s="39"/>
      <c r="U26" s="42">
        <v>-29397</v>
      </c>
      <c r="V26" s="39"/>
      <c r="W26" s="42">
        <f>SUM(Q26:U26)</f>
        <v>-22620</v>
      </c>
      <c r="X26" s="39"/>
      <c r="Y26" s="42">
        <f>SUM(E26:O26,W26)</f>
        <v>35425</v>
      </c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</row>
    <row r="27" spans="1:48" s="52" customFormat="1" ht="6" customHeight="1" x14ac:dyDescent="0.4">
      <c r="A27" s="49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0"/>
      <c r="T27" s="40"/>
      <c r="U27" s="40"/>
      <c r="V27" s="44"/>
      <c r="W27" s="40"/>
      <c r="X27" s="44"/>
      <c r="Y27" s="40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</row>
    <row r="28" spans="1:48" s="52" customFormat="1" ht="21" customHeight="1" thickBot="1" x14ac:dyDescent="0.45">
      <c r="A28" s="223" t="s">
        <v>213</v>
      </c>
      <c r="B28" s="223"/>
      <c r="C28" s="39"/>
      <c r="D28" s="39"/>
      <c r="E28" s="46">
        <f>SUM(E22:E26)</f>
        <v>757918</v>
      </c>
      <c r="F28" s="39"/>
      <c r="G28" s="46">
        <f>SUM(G22:G26)</f>
        <v>4055609</v>
      </c>
      <c r="H28" s="39"/>
      <c r="I28" s="46">
        <f>SUM(I22:I26)</f>
        <v>-371572</v>
      </c>
      <c r="J28" s="39"/>
      <c r="K28" s="46">
        <f>SUM(K22:K26)</f>
        <v>90600</v>
      </c>
      <c r="L28" s="39"/>
      <c r="M28" s="46">
        <f>SUM(M22:M26)</f>
        <v>371572</v>
      </c>
      <c r="N28" s="39"/>
      <c r="O28" s="46">
        <f>SUM(O22:O26)</f>
        <v>1121214</v>
      </c>
      <c r="P28" s="39"/>
      <c r="Q28" s="46">
        <f>SUM(Q22:Q26)</f>
        <v>-12</v>
      </c>
      <c r="R28" s="39"/>
      <c r="S28" s="46">
        <f>SUM(S22:S26)</f>
        <v>-15558</v>
      </c>
      <c r="T28" s="39"/>
      <c r="U28" s="46">
        <f>SUM(U22:U26)</f>
        <v>-1315682</v>
      </c>
      <c r="V28" s="39"/>
      <c r="W28" s="46">
        <f>SUM(W22:W26)</f>
        <v>-1331252</v>
      </c>
      <c r="X28" s="39"/>
      <c r="Y28" s="46">
        <f>SUM(Y22:Y26)</f>
        <v>4694089</v>
      </c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</row>
    <row r="29" spans="1:48" s="52" customFormat="1" ht="19.5" thickTop="1" x14ac:dyDescent="0.4">
      <c r="A29" s="45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</row>
    <row r="30" spans="1:48" s="52" customFormat="1" ht="18.75" x14ac:dyDescent="0.4">
      <c r="A30" s="45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</row>
    <row r="31" spans="1:48" s="52" customFormat="1" ht="18.75" x14ac:dyDescent="0.4">
      <c r="A31" s="45"/>
      <c r="B31" s="45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</row>
    <row r="32" spans="1:48" s="52" customFormat="1" ht="18.75" customHeight="1" x14ac:dyDescent="0.4">
      <c r="A32" s="45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</row>
    <row r="33" spans="1:48" s="52" customFormat="1" ht="18.75" customHeight="1" x14ac:dyDescent="0.4">
      <c r="A33" s="45"/>
      <c r="B33" s="45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</row>
    <row r="34" spans="1:48" s="52" customFormat="1" ht="18.75" customHeight="1" x14ac:dyDescent="0.4">
      <c r="A34" s="45"/>
      <c r="B34" s="45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</row>
    <row r="35" spans="1:48" s="52" customFormat="1" ht="18.75" customHeight="1" x14ac:dyDescent="0.4">
      <c r="A35" s="45"/>
      <c r="B35" s="45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AA35" s="235"/>
      <c r="AB35" s="235"/>
      <c r="AC35" s="235"/>
      <c r="AD35" s="235"/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</row>
    <row r="36" spans="1:48" s="52" customFormat="1" ht="16.5" customHeight="1" x14ac:dyDescent="0.4">
      <c r="A36" s="45"/>
      <c r="B36" s="45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AA36" s="235"/>
      <c r="AB36" s="235"/>
      <c r="AC36" s="235"/>
      <c r="AD36" s="235"/>
      <c r="AE36" s="235"/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</row>
    <row r="37" spans="1:48" ht="21.95" customHeight="1" x14ac:dyDescent="0.5">
      <c r="A37" s="77" t="s">
        <v>39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8"/>
      <c r="Q37" s="78"/>
      <c r="R37" s="78"/>
      <c r="S37" s="78"/>
      <c r="T37" s="78"/>
      <c r="U37" s="78"/>
      <c r="V37" s="78"/>
      <c r="W37" s="78"/>
      <c r="X37" s="78"/>
      <c r="Y37" s="78"/>
    </row>
  </sheetData>
  <mergeCells count="8">
    <mergeCell ref="A28:B28"/>
    <mergeCell ref="K9:O9"/>
    <mergeCell ref="K10:M10"/>
    <mergeCell ref="E5:V5"/>
    <mergeCell ref="W5:Y5"/>
    <mergeCell ref="K6:O6"/>
    <mergeCell ref="Q6:W6"/>
    <mergeCell ref="S7:U7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6"/>
  <sheetViews>
    <sheetView tabSelected="1" topLeftCell="A155" zoomScale="90" zoomScaleNormal="90" zoomScaleSheetLayoutView="100" zoomScalePageLayoutView="60" workbookViewId="0">
      <selection activeCell="A161" sqref="A161"/>
    </sheetView>
  </sheetViews>
  <sheetFormatPr defaultColWidth="9.140625" defaultRowHeight="18" customHeight="1" x14ac:dyDescent="0.5"/>
  <cols>
    <col min="1" max="1" width="60.140625" style="13" customWidth="1"/>
    <col min="2" max="2" width="8.28515625" style="13" customWidth="1"/>
    <col min="3" max="3" width="0.5703125" style="13" customWidth="1"/>
    <col min="4" max="4" width="13" style="15" customWidth="1"/>
    <col min="5" max="5" width="0.5703125" style="15" customWidth="1"/>
    <col min="6" max="6" width="13" style="15" customWidth="1"/>
    <col min="7" max="7" width="0.5703125" style="1" customWidth="1"/>
    <col min="8" max="8" width="13" style="15" customWidth="1"/>
    <col min="9" max="9" width="0.5703125" style="15" customWidth="1"/>
    <col min="10" max="10" width="13" style="15" customWidth="1"/>
    <col min="11" max="12" width="9.140625" style="13"/>
    <col min="13" max="13" width="12.7109375" style="232" bestFit="1" customWidth="1"/>
    <col min="14" max="14" width="9.140625" style="232"/>
    <col min="15" max="15" width="12.7109375" style="232" bestFit="1" customWidth="1"/>
    <col min="16" max="16" width="9.140625" style="232"/>
    <col min="17" max="17" width="12.7109375" style="232" bestFit="1" customWidth="1"/>
    <col min="18" max="18" width="9.140625" style="232"/>
    <col min="19" max="19" width="12.7109375" style="232" bestFit="1" customWidth="1"/>
    <col min="20" max="16384" width="9.140625" style="13"/>
  </cols>
  <sheetData>
    <row r="1" spans="1:10" ht="21.75" customHeight="1" x14ac:dyDescent="0.5">
      <c r="A1" s="82" t="s">
        <v>0</v>
      </c>
    </row>
    <row r="2" spans="1:10" ht="21.75" customHeight="1" x14ac:dyDescent="0.5">
      <c r="A2" s="83" t="s">
        <v>154</v>
      </c>
      <c r="B2" s="84"/>
      <c r="C2" s="84"/>
      <c r="D2" s="16"/>
      <c r="E2" s="16"/>
      <c r="F2" s="16"/>
      <c r="G2" s="4"/>
      <c r="H2" s="17"/>
      <c r="I2" s="17"/>
      <c r="J2" s="17"/>
    </row>
    <row r="3" spans="1:10" ht="21.75" customHeight="1" x14ac:dyDescent="0.5">
      <c r="A3" s="56" t="s">
        <v>212</v>
      </c>
      <c r="B3" s="85"/>
      <c r="C3" s="85"/>
      <c r="D3" s="18"/>
      <c r="E3" s="18"/>
      <c r="F3" s="18"/>
      <c r="G3" s="5"/>
      <c r="H3" s="18"/>
      <c r="I3" s="18"/>
      <c r="J3" s="18"/>
    </row>
    <row r="4" spans="1:10" ht="18.95" customHeight="1" x14ac:dyDescent="0.5">
      <c r="A4" s="86"/>
      <c r="B4" s="84"/>
      <c r="C4" s="84"/>
      <c r="D4" s="16"/>
      <c r="E4" s="16"/>
      <c r="F4" s="16"/>
      <c r="G4" s="4"/>
      <c r="H4" s="16"/>
      <c r="I4" s="16"/>
      <c r="J4" s="16"/>
    </row>
    <row r="5" spans="1:10" ht="20.100000000000001" customHeight="1" x14ac:dyDescent="0.5">
      <c r="A5" s="86"/>
      <c r="B5" s="84"/>
      <c r="C5" s="84"/>
      <c r="D5" s="228" t="s">
        <v>2</v>
      </c>
      <c r="E5" s="228"/>
      <c r="F5" s="228"/>
      <c r="G5" s="7"/>
      <c r="H5" s="228" t="s">
        <v>3</v>
      </c>
      <c r="I5" s="228"/>
      <c r="J5" s="228"/>
    </row>
    <row r="6" spans="1:10" ht="20.100000000000001" customHeight="1" x14ac:dyDescent="0.5">
      <c r="A6" s="86"/>
      <c r="B6" s="2"/>
      <c r="C6" s="2"/>
      <c r="D6" s="9" t="s">
        <v>211</v>
      </c>
      <c r="E6" s="19"/>
      <c r="F6" s="9" t="s">
        <v>7</v>
      </c>
      <c r="G6" s="8"/>
      <c r="H6" s="9" t="s">
        <v>211</v>
      </c>
      <c r="I6" s="19"/>
      <c r="J6" s="9" t="s">
        <v>7</v>
      </c>
    </row>
    <row r="7" spans="1:10" ht="20.100000000000001" customHeight="1" x14ac:dyDescent="0.5">
      <c r="A7" s="86"/>
      <c r="B7" s="10" t="s">
        <v>8</v>
      </c>
      <c r="C7" s="2"/>
      <c r="D7" s="11" t="s">
        <v>9</v>
      </c>
      <c r="E7" s="8"/>
      <c r="F7" s="11" t="s">
        <v>9</v>
      </c>
      <c r="G7" s="8"/>
      <c r="H7" s="11" t="s">
        <v>9</v>
      </c>
      <c r="I7" s="8"/>
      <c r="J7" s="11" t="s">
        <v>9</v>
      </c>
    </row>
    <row r="8" spans="1:10" ht="6" customHeight="1" x14ac:dyDescent="0.5">
      <c r="A8" s="86"/>
      <c r="B8" s="84"/>
      <c r="C8" s="84"/>
      <c r="D8" s="16"/>
      <c r="E8" s="16"/>
      <c r="F8" s="16"/>
      <c r="G8" s="4"/>
      <c r="H8" s="16"/>
      <c r="I8" s="16"/>
      <c r="J8" s="16"/>
    </row>
    <row r="9" spans="1:10" ht="20.100000000000001" customHeight="1" x14ac:dyDescent="0.5">
      <c r="A9" s="87" t="s">
        <v>97</v>
      </c>
      <c r="B9" s="14"/>
      <c r="C9" s="14"/>
      <c r="D9" s="20">
        <v>70549</v>
      </c>
      <c r="E9" s="4"/>
      <c r="F9" s="20">
        <v>26362</v>
      </c>
      <c r="G9" s="4"/>
      <c r="H9" s="20">
        <v>54993</v>
      </c>
      <c r="I9" s="4"/>
      <c r="J9" s="20">
        <v>6351</v>
      </c>
    </row>
    <row r="10" spans="1:10" ht="20.100000000000001" customHeight="1" x14ac:dyDescent="0.5">
      <c r="A10" s="87" t="s">
        <v>155</v>
      </c>
      <c r="B10" s="14"/>
      <c r="C10" s="14"/>
      <c r="D10" s="20"/>
      <c r="E10" s="4"/>
      <c r="F10" s="20"/>
      <c r="G10" s="4"/>
      <c r="H10" s="4"/>
      <c r="I10" s="4"/>
      <c r="J10" s="4"/>
    </row>
    <row r="11" spans="1:10" ht="20.100000000000001" customHeight="1" x14ac:dyDescent="0.5">
      <c r="A11" s="88" t="s">
        <v>156</v>
      </c>
      <c r="B11" s="65"/>
      <c r="C11" s="65"/>
      <c r="D11" s="20">
        <v>298049</v>
      </c>
      <c r="E11" s="21"/>
      <c r="F11" s="4">
        <v>300076</v>
      </c>
      <c r="G11" s="21"/>
      <c r="H11" s="4">
        <v>179868</v>
      </c>
      <c r="I11" s="21"/>
      <c r="J11" s="4">
        <v>189190</v>
      </c>
    </row>
    <row r="12" spans="1:10" ht="20.100000000000001" customHeight="1" x14ac:dyDescent="0.5">
      <c r="A12" s="88" t="s">
        <v>222</v>
      </c>
      <c r="B12" s="65"/>
      <c r="C12" s="65"/>
      <c r="D12" s="20">
        <v>2306</v>
      </c>
      <c r="E12" s="21"/>
      <c r="F12" s="4">
        <v>1580</v>
      </c>
      <c r="G12" s="21"/>
      <c r="H12" s="4">
        <v>15</v>
      </c>
      <c r="I12" s="21"/>
      <c r="J12" s="4">
        <v>-29</v>
      </c>
    </row>
    <row r="13" spans="1:10" ht="20.100000000000001" customHeight="1" x14ac:dyDescent="0.5">
      <c r="A13" s="88" t="s">
        <v>157</v>
      </c>
      <c r="B13" s="65"/>
      <c r="C13" s="65"/>
      <c r="D13" s="20">
        <v>54</v>
      </c>
      <c r="E13" s="21"/>
      <c r="F13" s="4">
        <v>19</v>
      </c>
      <c r="G13" s="21"/>
      <c r="H13" s="4">
        <v>54</v>
      </c>
      <c r="I13" s="21"/>
      <c r="J13" s="4">
        <v>0</v>
      </c>
    </row>
    <row r="14" spans="1:10" ht="20.100000000000001" customHeight="1" x14ac:dyDescent="0.5">
      <c r="A14" s="88" t="s">
        <v>214</v>
      </c>
      <c r="B14" s="65"/>
      <c r="C14" s="65"/>
      <c r="D14" s="20">
        <v>3000</v>
      </c>
      <c r="E14" s="21"/>
      <c r="F14" s="4">
        <v>3000</v>
      </c>
      <c r="G14" s="21"/>
      <c r="H14" s="20">
        <v>3000</v>
      </c>
      <c r="I14" s="21"/>
      <c r="J14" s="4">
        <v>3000</v>
      </c>
    </row>
    <row r="15" spans="1:10" ht="20.100000000000001" customHeight="1" x14ac:dyDescent="0.5">
      <c r="A15" s="88" t="s">
        <v>94</v>
      </c>
      <c r="B15" s="65">
        <v>12</v>
      </c>
      <c r="C15" s="65"/>
      <c r="D15" s="20">
        <v>11416</v>
      </c>
      <c r="E15" s="21"/>
      <c r="F15" s="4">
        <v>13039</v>
      </c>
      <c r="G15" s="21"/>
      <c r="H15" s="4">
        <v>0</v>
      </c>
      <c r="I15" s="21"/>
      <c r="J15" s="4">
        <v>0</v>
      </c>
    </row>
    <row r="16" spans="1:10" ht="20.100000000000001" customHeight="1" x14ac:dyDescent="0.5">
      <c r="A16" s="88" t="s">
        <v>158</v>
      </c>
      <c r="B16" s="65"/>
      <c r="C16" s="65"/>
      <c r="D16" s="20">
        <v>-144</v>
      </c>
      <c r="E16" s="21"/>
      <c r="F16" s="4">
        <v>-560</v>
      </c>
      <c r="G16" s="21"/>
      <c r="H16" s="4">
        <v>-176</v>
      </c>
      <c r="I16" s="21"/>
      <c r="J16" s="4">
        <v>38</v>
      </c>
    </row>
    <row r="17" spans="1:10" ht="20.100000000000001" customHeight="1" x14ac:dyDescent="0.5">
      <c r="A17" s="88" t="s">
        <v>159</v>
      </c>
      <c r="B17" s="65"/>
      <c r="C17" s="65"/>
      <c r="D17" s="20">
        <v>0</v>
      </c>
      <c r="E17" s="21"/>
      <c r="F17" s="4">
        <v>12198</v>
      </c>
      <c r="G17" s="21"/>
      <c r="H17" s="4">
        <v>0</v>
      </c>
      <c r="I17" s="21"/>
      <c r="J17" s="4">
        <v>0</v>
      </c>
    </row>
    <row r="18" spans="1:10" ht="20.100000000000001" customHeight="1" x14ac:dyDescent="0.5">
      <c r="A18" s="88" t="s">
        <v>223</v>
      </c>
      <c r="B18" s="65">
        <v>13</v>
      </c>
      <c r="C18" s="65"/>
      <c r="D18" s="20">
        <v>4900</v>
      </c>
      <c r="E18" s="21"/>
      <c r="F18" s="4">
        <v>810</v>
      </c>
      <c r="G18" s="21"/>
      <c r="H18" s="4">
        <v>0</v>
      </c>
      <c r="I18" s="21"/>
      <c r="J18" s="4">
        <v>0</v>
      </c>
    </row>
    <row r="19" spans="1:10" ht="20.100000000000001" customHeight="1" x14ac:dyDescent="0.5">
      <c r="A19" s="88" t="s">
        <v>224</v>
      </c>
      <c r="B19" s="65"/>
      <c r="C19" s="65"/>
      <c r="D19" s="20">
        <v>0</v>
      </c>
      <c r="E19" s="21"/>
      <c r="F19" s="4">
        <v>1984</v>
      </c>
      <c r="G19" s="21"/>
      <c r="H19" s="4">
        <v>0</v>
      </c>
      <c r="I19" s="21"/>
      <c r="J19" s="4">
        <v>0</v>
      </c>
    </row>
    <row r="20" spans="1:10" ht="20.100000000000001" customHeight="1" x14ac:dyDescent="0.5">
      <c r="A20" s="88" t="s">
        <v>225</v>
      </c>
      <c r="B20" s="65"/>
      <c r="C20" s="65"/>
      <c r="D20" s="4"/>
      <c r="E20" s="21"/>
      <c r="F20" s="4"/>
      <c r="G20" s="21"/>
      <c r="H20" s="4"/>
      <c r="I20" s="4"/>
      <c r="J20" s="20"/>
    </row>
    <row r="21" spans="1:10" ht="20.100000000000001" customHeight="1" x14ac:dyDescent="0.5">
      <c r="A21" s="88" t="s">
        <v>113</v>
      </c>
      <c r="B21" s="65"/>
      <c r="C21" s="65"/>
      <c r="D21" s="20">
        <v>0</v>
      </c>
      <c r="E21" s="21"/>
      <c r="F21" s="4">
        <v>-3904</v>
      </c>
      <c r="G21" s="21"/>
      <c r="H21" s="4">
        <v>0</v>
      </c>
      <c r="I21" s="21"/>
      <c r="J21" s="4">
        <v>-3904</v>
      </c>
    </row>
    <row r="22" spans="1:10" ht="20.100000000000001" customHeight="1" x14ac:dyDescent="0.5">
      <c r="A22" s="88" t="s">
        <v>226</v>
      </c>
      <c r="B22" s="65"/>
      <c r="C22" s="65"/>
      <c r="D22" s="20">
        <v>-8277</v>
      </c>
      <c r="E22" s="21"/>
      <c r="F22" s="20">
        <v>11581</v>
      </c>
      <c r="G22" s="21"/>
      <c r="H22" s="4">
        <v>-8277</v>
      </c>
      <c r="I22" s="4"/>
      <c r="J22" s="20">
        <v>11581</v>
      </c>
    </row>
    <row r="23" spans="1:10" ht="20.100000000000001" customHeight="1" x14ac:dyDescent="0.5">
      <c r="A23" s="88" t="s">
        <v>160</v>
      </c>
      <c r="B23" s="65" t="s">
        <v>114</v>
      </c>
      <c r="C23" s="65"/>
      <c r="D23" s="20">
        <v>-32447</v>
      </c>
      <c r="E23" s="21"/>
      <c r="F23" s="4">
        <v>-70626</v>
      </c>
      <c r="G23" s="21"/>
      <c r="H23" s="4">
        <v>-73406</v>
      </c>
      <c r="I23" s="21"/>
      <c r="J23" s="4">
        <v>-71950</v>
      </c>
    </row>
    <row r="24" spans="1:10" ht="20.100000000000001" customHeight="1" x14ac:dyDescent="0.5">
      <c r="A24" s="88" t="s">
        <v>227</v>
      </c>
      <c r="B24" s="65">
        <v>9</v>
      </c>
      <c r="C24" s="65"/>
      <c r="D24" s="20">
        <v>0</v>
      </c>
      <c r="E24" s="21"/>
      <c r="F24" s="4">
        <v>0</v>
      </c>
      <c r="G24" s="21"/>
      <c r="H24" s="4">
        <v>10</v>
      </c>
      <c r="I24" s="21"/>
      <c r="J24" s="4">
        <v>0</v>
      </c>
    </row>
    <row r="25" spans="1:10" ht="20.100000000000001" customHeight="1" x14ac:dyDescent="0.5">
      <c r="A25" s="88" t="s">
        <v>161</v>
      </c>
      <c r="B25" s="65"/>
      <c r="C25" s="65"/>
      <c r="D25" s="20">
        <v>3</v>
      </c>
      <c r="E25" s="21"/>
      <c r="F25" s="4">
        <v>105</v>
      </c>
      <c r="G25" s="21"/>
      <c r="H25" s="4">
        <v>0</v>
      </c>
      <c r="I25" s="21"/>
      <c r="J25" s="4">
        <v>0</v>
      </c>
    </row>
    <row r="26" spans="1:10" ht="20.100000000000001" customHeight="1" x14ac:dyDescent="0.5">
      <c r="A26" s="88" t="s">
        <v>56</v>
      </c>
      <c r="B26" s="65"/>
      <c r="C26" s="65"/>
      <c r="D26" s="20">
        <v>3344</v>
      </c>
      <c r="E26" s="21"/>
      <c r="F26" s="4">
        <v>3443</v>
      </c>
      <c r="G26" s="21"/>
      <c r="H26" s="4">
        <v>2124</v>
      </c>
      <c r="I26" s="21"/>
      <c r="J26" s="4">
        <v>2269</v>
      </c>
    </row>
    <row r="27" spans="1:10" ht="20.100000000000001" customHeight="1" x14ac:dyDescent="0.5">
      <c r="A27" s="88" t="s">
        <v>228</v>
      </c>
      <c r="B27" s="65"/>
      <c r="C27" s="65"/>
      <c r="D27" s="20">
        <v>-2945</v>
      </c>
      <c r="E27" s="21"/>
      <c r="F27" s="4">
        <v>1222</v>
      </c>
      <c r="G27" s="21"/>
      <c r="H27" s="4">
        <v>-2298</v>
      </c>
      <c r="I27" s="21"/>
      <c r="J27" s="4">
        <v>54</v>
      </c>
    </row>
    <row r="28" spans="1:10" ht="20.100000000000001" customHeight="1" x14ac:dyDescent="0.5">
      <c r="A28" s="88" t="s">
        <v>162</v>
      </c>
      <c r="B28" s="65"/>
      <c r="C28" s="65"/>
      <c r="D28" s="20">
        <v>-1188</v>
      </c>
      <c r="E28" s="21"/>
      <c r="F28" s="20">
        <v>-1670</v>
      </c>
      <c r="G28" s="21"/>
      <c r="H28" s="20">
        <v>-2724</v>
      </c>
      <c r="I28" s="4"/>
      <c r="J28" s="20">
        <v>-8034</v>
      </c>
    </row>
    <row r="29" spans="1:10" ht="20.100000000000001" customHeight="1" x14ac:dyDescent="0.5">
      <c r="A29" s="88" t="s">
        <v>95</v>
      </c>
      <c r="B29" s="65"/>
      <c r="C29" s="65"/>
      <c r="D29" s="20">
        <v>51644</v>
      </c>
      <c r="E29" s="21"/>
      <c r="F29" s="20">
        <v>59589</v>
      </c>
      <c r="G29" s="21"/>
      <c r="H29" s="20">
        <v>50725</v>
      </c>
      <c r="I29" s="4"/>
      <c r="J29" s="20">
        <v>63768</v>
      </c>
    </row>
    <row r="30" spans="1:10" ht="6" customHeight="1" x14ac:dyDescent="0.5">
      <c r="A30" s="88"/>
      <c r="B30" s="65"/>
      <c r="C30" s="65"/>
      <c r="D30" s="4"/>
      <c r="E30" s="21"/>
      <c r="F30" s="4"/>
      <c r="G30" s="21"/>
      <c r="H30" s="4"/>
      <c r="I30" s="4"/>
      <c r="J30" s="4"/>
    </row>
    <row r="31" spans="1:10" ht="20.100000000000001" customHeight="1" x14ac:dyDescent="0.5">
      <c r="A31" s="88" t="s">
        <v>164</v>
      </c>
      <c r="B31" s="65"/>
      <c r="C31" s="65"/>
      <c r="D31" s="4"/>
      <c r="E31" s="21"/>
      <c r="F31" s="4"/>
      <c r="G31" s="21"/>
      <c r="H31" s="4"/>
      <c r="I31" s="4"/>
      <c r="J31" s="4"/>
    </row>
    <row r="32" spans="1:10" ht="20.100000000000001" customHeight="1" x14ac:dyDescent="0.5">
      <c r="A32" s="89" t="s">
        <v>165</v>
      </c>
      <c r="B32" s="65"/>
      <c r="C32" s="65"/>
      <c r="D32" s="20">
        <v>35206</v>
      </c>
      <c r="E32" s="21"/>
      <c r="F32" s="20">
        <v>6194</v>
      </c>
      <c r="G32" s="21"/>
      <c r="H32" s="20">
        <v>-6557</v>
      </c>
      <c r="I32" s="4"/>
      <c r="J32" s="20">
        <v>-34503</v>
      </c>
    </row>
    <row r="33" spans="1:10" ht="20.100000000000001" customHeight="1" x14ac:dyDescent="0.5">
      <c r="A33" s="88" t="s">
        <v>166</v>
      </c>
      <c r="B33" s="65"/>
      <c r="C33" s="65"/>
      <c r="D33" s="20">
        <v>-22880</v>
      </c>
      <c r="E33" s="21"/>
      <c r="F33" s="20">
        <v>5195</v>
      </c>
      <c r="G33" s="21"/>
      <c r="H33" s="20">
        <v>-15014</v>
      </c>
      <c r="I33" s="4"/>
      <c r="J33" s="20">
        <v>5915</v>
      </c>
    </row>
    <row r="34" spans="1:10" ht="20.100000000000001" customHeight="1" x14ac:dyDescent="0.5">
      <c r="A34" s="88" t="s">
        <v>167</v>
      </c>
      <c r="B34" s="65"/>
      <c r="C34" s="65"/>
      <c r="D34" s="20">
        <v>-32619</v>
      </c>
      <c r="E34" s="21"/>
      <c r="F34" s="20">
        <v>-25050</v>
      </c>
      <c r="G34" s="21"/>
      <c r="H34" s="20">
        <v>0</v>
      </c>
      <c r="I34" s="4"/>
      <c r="J34" s="20">
        <v>0</v>
      </c>
    </row>
    <row r="35" spans="1:10" ht="20.100000000000001" customHeight="1" x14ac:dyDescent="0.5">
      <c r="A35" s="88" t="s">
        <v>168</v>
      </c>
      <c r="B35" s="65"/>
      <c r="C35" s="65"/>
      <c r="D35" s="20">
        <v>13465</v>
      </c>
      <c r="E35" s="21"/>
      <c r="F35" s="20">
        <v>-7621</v>
      </c>
      <c r="G35" s="21"/>
      <c r="H35" s="20">
        <v>2676</v>
      </c>
      <c r="I35" s="4"/>
      <c r="J35" s="20">
        <v>-780</v>
      </c>
    </row>
    <row r="36" spans="1:10" ht="20.100000000000001" customHeight="1" x14ac:dyDescent="0.5">
      <c r="A36" s="89" t="s">
        <v>169</v>
      </c>
      <c r="B36" s="65"/>
      <c r="C36" s="65"/>
      <c r="D36" s="20">
        <v>278</v>
      </c>
      <c r="E36" s="21"/>
      <c r="F36" s="4">
        <v>343</v>
      </c>
      <c r="G36" s="21"/>
      <c r="H36" s="4">
        <v>0</v>
      </c>
      <c r="I36" s="21"/>
      <c r="J36" s="4">
        <v>0</v>
      </c>
    </row>
    <row r="37" spans="1:10" ht="20.100000000000001" customHeight="1" x14ac:dyDescent="0.5">
      <c r="A37" s="88" t="s">
        <v>170</v>
      </c>
      <c r="B37" s="65"/>
      <c r="C37" s="65"/>
      <c r="D37" s="20">
        <v>-13969</v>
      </c>
      <c r="E37" s="21"/>
      <c r="F37" s="4">
        <v>-587</v>
      </c>
      <c r="G37" s="21"/>
      <c r="H37" s="4">
        <v>-1061</v>
      </c>
      <c r="I37" s="21"/>
      <c r="J37" s="4">
        <v>-949</v>
      </c>
    </row>
    <row r="38" spans="1:10" ht="20.100000000000001" customHeight="1" x14ac:dyDescent="0.5">
      <c r="A38" s="89" t="s">
        <v>171</v>
      </c>
      <c r="B38" s="65"/>
      <c r="C38" s="65"/>
      <c r="D38" s="20">
        <v>-204367</v>
      </c>
      <c r="E38" s="21"/>
      <c r="F38" s="4">
        <v>-346721</v>
      </c>
      <c r="G38" s="21"/>
      <c r="H38" s="4">
        <v>-191729</v>
      </c>
      <c r="I38" s="21"/>
      <c r="J38" s="4">
        <v>-426799</v>
      </c>
    </row>
    <row r="39" spans="1:10" ht="20.100000000000001" customHeight="1" x14ac:dyDescent="0.5">
      <c r="A39" s="88" t="s">
        <v>172</v>
      </c>
      <c r="B39" s="65"/>
      <c r="C39" s="65"/>
      <c r="D39" s="20">
        <v>-47475</v>
      </c>
      <c r="E39" s="21"/>
      <c r="F39" s="4">
        <v>-4444</v>
      </c>
      <c r="G39" s="21"/>
      <c r="H39" s="4">
        <v>-25964</v>
      </c>
      <c r="I39" s="21"/>
      <c r="J39" s="4">
        <v>1293</v>
      </c>
    </row>
    <row r="40" spans="1:10" ht="20.100000000000001" customHeight="1" x14ac:dyDescent="0.5">
      <c r="A40" s="89" t="s">
        <v>173</v>
      </c>
      <c r="B40" s="65"/>
      <c r="C40" s="65"/>
      <c r="D40" s="20">
        <v>64811</v>
      </c>
      <c r="E40" s="21"/>
      <c r="F40" s="4">
        <v>-83522</v>
      </c>
      <c r="G40" s="21"/>
      <c r="H40" s="4">
        <v>94405</v>
      </c>
      <c r="I40" s="21"/>
      <c r="J40" s="4">
        <v>-88218</v>
      </c>
    </row>
    <row r="41" spans="1:10" ht="20.100000000000001" customHeight="1" x14ac:dyDescent="0.5">
      <c r="A41" s="88" t="s">
        <v>174</v>
      </c>
      <c r="B41" s="65"/>
      <c r="C41" s="65"/>
      <c r="D41" s="5">
        <v>520</v>
      </c>
      <c r="E41" s="21"/>
      <c r="F41" s="5">
        <v>3506</v>
      </c>
      <c r="G41" s="21"/>
      <c r="H41" s="5">
        <v>-1579</v>
      </c>
      <c r="I41" s="21"/>
      <c r="J41" s="5">
        <v>-2218</v>
      </c>
    </row>
    <row r="42" spans="1:10" ht="6" customHeight="1" x14ac:dyDescent="0.5">
      <c r="A42" s="88"/>
      <c r="B42" s="65"/>
      <c r="C42" s="65"/>
      <c r="D42" s="4"/>
      <c r="E42" s="21"/>
      <c r="F42" s="4"/>
      <c r="G42" s="4"/>
      <c r="H42" s="4"/>
      <c r="I42" s="4"/>
      <c r="J42" s="4"/>
    </row>
    <row r="43" spans="1:10" ht="20.100000000000001" customHeight="1" x14ac:dyDescent="0.5">
      <c r="A43" s="88" t="s">
        <v>232</v>
      </c>
      <c r="B43" s="65"/>
      <c r="C43" s="65"/>
      <c r="D43" s="20">
        <f>SUM(D9:D41)</f>
        <v>193234</v>
      </c>
      <c r="E43" s="21"/>
      <c r="F43" s="20">
        <f>SUM(F9:F41)</f>
        <v>-94459</v>
      </c>
      <c r="G43" s="21"/>
      <c r="H43" s="20">
        <f>SUM(H9:H41)</f>
        <v>59085</v>
      </c>
      <c r="I43" s="4"/>
      <c r="J43" s="20">
        <f>SUM(J9:J41)</f>
        <v>-353925</v>
      </c>
    </row>
    <row r="44" spans="1:10" ht="20.100000000000001" customHeight="1" x14ac:dyDescent="0.5">
      <c r="A44" s="88" t="s">
        <v>175</v>
      </c>
      <c r="B44" s="65"/>
      <c r="C44" s="65"/>
      <c r="D44" s="20">
        <v>-51979</v>
      </c>
      <c r="E44" s="21"/>
      <c r="F44" s="4">
        <v>-60010</v>
      </c>
      <c r="G44" s="21"/>
      <c r="H44" s="4">
        <v>-50775</v>
      </c>
      <c r="I44" s="21"/>
      <c r="J44" s="4">
        <v>-63998</v>
      </c>
    </row>
    <row r="45" spans="1:10" ht="20.100000000000001" customHeight="1" x14ac:dyDescent="0.5">
      <c r="A45" s="88" t="s">
        <v>176</v>
      </c>
      <c r="B45" s="65"/>
      <c r="C45" s="65"/>
      <c r="D45" s="5">
        <v>-35605</v>
      </c>
      <c r="E45" s="23"/>
      <c r="F45" s="5">
        <v>-52744</v>
      </c>
      <c r="G45" s="23"/>
      <c r="H45" s="5">
        <v>-9273</v>
      </c>
      <c r="I45" s="21"/>
      <c r="J45" s="5">
        <v>-8907</v>
      </c>
    </row>
    <row r="46" spans="1:10" ht="6" customHeight="1" x14ac:dyDescent="0.5">
      <c r="A46" s="88"/>
      <c r="B46" s="65"/>
      <c r="C46" s="65"/>
      <c r="D46" s="4"/>
      <c r="E46" s="21"/>
      <c r="F46" s="4"/>
      <c r="G46" s="4"/>
      <c r="H46" s="4"/>
      <c r="I46" s="4"/>
      <c r="J46" s="4"/>
    </row>
    <row r="47" spans="1:10" ht="20.100000000000001" customHeight="1" x14ac:dyDescent="0.5">
      <c r="A47" s="88" t="s">
        <v>177</v>
      </c>
      <c r="B47" s="65"/>
      <c r="C47" s="65"/>
      <c r="D47" s="5">
        <f>SUM(D43:D45)</f>
        <v>105650</v>
      </c>
      <c r="E47" s="21"/>
      <c r="F47" s="5">
        <f>SUM(F43:F45)</f>
        <v>-207213</v>
      </c>
      <c r="G47" s="4"/>
      <c r="H47" s="5">
        <f>SUM(H43:H45)</f>
        <v>-963</v>
      </c>
      <c r="I47" s="4"/>
      <c r="J47" s="5">
        <f>SUM(J43:J45)</f>
        <v>-426830</v>
      </c>
    </row>
    <row r="48" spans="1:10" ht="12" customHeight="1" x14ac:dyDescent="0.5">
      <c r="A48" s="88"/>
      <c r="B48" s="65"/>
      <c r="C48" s="65"/>
      <c r="D48" s="4"/>
      <c r="E48" s="21"/>
      <c r="F48" s="4"/>
      <c r="G48" s="4"/>
      <c r="H48" s="4"/>
      <c r="I48" s="4"/>
      <c r="J48" s="4"/>
    </row>
    <row r="49" spans="1:10" ht="12" customHeight="1" x14ac:dyDescent="0.5">
      <c r="A49" s="88"/>
      <c r="B49" s="65"/>
      <c r="C49" s="65"/>
      <c r="D49" s="4"/>
      <c r="E49" s="21"/>
      <c r="F49" s="4"/>
      <c r="G49" s="4"/>
      <c r="H49" s="4"/>
      <c r="I49" s="4"/>
      <c r="J49" s="4"/>
    </row>
    <row r="50" spans="1:10" ht="12" customHeight="1" x14ac:dyDescent="0.5">
      <c r="A50" s="88"/>
      <c r="B50" s="65"/>
      <c r="C50" s="65"/>
      <c r="D50" s="4"/>
      <c r="E50" s="21"/>
      <c r="F50" s="4"/>
      <c r="G50" s="4"/>
      <c r="H50" s="4"/>
      <c r="I50" s="4"/>
      <c r="J50" s="4"/>
    </row>
    <row r="51" spans="1:10" ht="12" customHeight="1" x14ac:dyDescent="0.5">
      <c r="A51" s="88"/>
      <c r="B51" s="65"/>
      <c r="C51" s="65"/>
      <c r="D51" s="4"/>
      <c r="E51" s="21"/>
      <c r="F51" s="4"/>
      <c r="G51" s="4"/>
      <c r="H51" s="4"/>
      <c r="I51" s="4"/>
      <c r="J51" s="4"/>
    </row>
    <row r="52" spans="1:10" ht="12" customHeight="1" x14ac:dyDescent="0.5">
      <c r="A52" s="88"/>
      <c r="B52" s="65"/>
      <c r="C52" s="65"/>
      <c r="D52" s="4"/>
      <c r="E52" s="21"/>
      <c r="F52" s="4"/>
      <c r="G52" s="4"/>
      <c r="H52" s="4"/>
      <c r="I52" s="4"/>
      <c r="J52" s="4"/>
    </row>
    <row r="53" spans="1:10" ht="12" customHeight="1" x14ac:dyDescent="0.5">
      <c r="A53" s="88"/>
      <c r="B53" s="65"/>
      <c r="C53" s="65"/>
      <c r="D53" s="4"/>
      <c r="E53" s="21"/>
      <c r="F53" s="4"/>
      <c r="G53" s="4"/>
      <c r="H53" s="4"/>
      <c r="I53" s="4"/>
      <c r="J53" s="4"/>
    </row>
    <row r="54" spans="1:10" ht="12" customHeight="1" x14ac:dyDescent="0.5">
      <c r="A54" s="88"/>
      <c r="B54" s="65"/>
      <c r="C54" s="65"/>
      <c r="D54" s="4"/>
      <c r="E54" s="21"/>
      <c r="F54" s="4"/>
      <c r="G54" s="4"/>
      <c r="H54" s="4"/>
      <c r="I54" s="4"/>
      <c r="J54" s="4"/>
    </row>
    <row r="55" spans="1:10" ht="12" customHeight="1" x14ac:dyDescent="0.5">
      <c r="A55" s="88"/>
      <c r="B55" s="65"/>
      <c r="C55" s="65"/>
      <c r="D55" s="4"/>
      <c r="E55" s="21"/>
      <c r="F55" s="4"/>
      <c r="G55" s="4"/>
      <c r="H55" s="4"/>
      <c r="I55" s="4"/>
      <c r="J55" s="4"/>
    </row>
    <row r="56" spans="1:10" ht="8.25" customHeight="1" x14ac:dyDescent="0.5">
      <c r="A56" s="88"/>
      <c r="B56" s="65"/>
      <c r="C56" s="65"/>
      <c r="D56" s="4"/>
      <c r="E56" s="21"/>
      <c r="F56" s="4"/>
      <c r="G56" s="4"/>
      <c r="H56" s="4"/>
      <c r="I56" s="4"/>
      <c r="J56" s="4"/>
    </row>
    <row r="57" spans="1:10" ht="21.95" customHeight="1" x14ac:dyDescent="0.5">
      <c r="A57" s="90" t="s">
        <v>39</v>
      </c>
      <c r="B57" s="91"/>
      <c r="C57" s="91"/>
      <c r="D57" s="22"/>
      <c r="E57" s="5"/>
      <c r="F57" s="22"/>
      <c r="G57" s="5"/>
      <c r="H57" s="5"/>
      <c r="I57" s="5"/>
      <c r="J57" s="5"/>
    </row>
    <row r="58" spans="1:10" ht="21.75" customHeight="1" x14ac:dyDescent="0.5">
      <c r="A58" s="82" t="s">
        <v>0</v>
      </c>
    </row>
    <row r="59" spans="1:10" ht="21.75" customHeight="1" x14ac:dyDescent="0.5">
      <c r="A59" s="83" t="s">
        <v>178</v>
      </c>
      <c r="B59" s="84"/>
      <c r="C59" s="84"/>
      <c r="D59" s="16"/>
      <c r="E59" s="16"/>
      <c r="F59" s="16"/>
      <c r="G59" s="4"/>
      <c r="H59" s="17"/>
      <c r="I59" s="17"/>
      <c r="J59" s="17"/>
    </row>
    <row r="60" spans="1:10" ht="21.75" customHeight="1" x14ac:dyDescent="0.5">
      <c r="A60" s="56" t="s">
        <v>212</v>
      </c>
      <c r="B60" s="85"/>
      <c r="C60" s="85"/>
      <c r="D60" s="18"/>
      <c r="E60" s="18"/>
      <c r="F60" s="18"/>
      <c r="G60" s="5"/>
      <c r="H60" s="18"/>
      <c r="I60" s="18"/>
      <c r="J60" s="18"/>
    </row>
    <row r="61" spans="1:10" ht="20.100000000000001" customHeight="1" x14ac:dyDescent="0.5">
      <c r="B61" s="14"/>
      <c r="C61" s="14"/>
      <c r="D61" s="20"/>
      <c r="E61" s="4"/>
      <c r="F61" s="20"/>
      <c r="G61" s="4"/>
      <c r="H61" s="4"/>
      <c r="I61" s="4"/>
      <c r="J61" s="4"/>
    </row>
    <row r="62" spans="1:10" ht="20.100000000000001" customHeight="1" x14ac:dyDescent="0.5">
      <c r="A62" s="86"/>
      <c r="B62" s="84"/>
      <c r="C62" s="84"/>
      <c r="D62" s="228" t="s">
        <v>2</v>
      </c>
      <c r="E62" s="228"/>
      <c r="F62" s="228"/>
      <c r="G62" s="7"/>
      <c r="H62" s="228" t="s">
        <v>3</v>
      </c>
      <c r="I62" s="228"/>
      <c r="J62" s="228"/>
    </row>
    <row r="63" spans="1:10" ht="20.100000000000001" customHeight="1" x14ac:dyDescent="0.5">
      <c r="A63" s="86"/>
      <c r="B63" s="2"/>
      <c r="C63" s="2"/>
      <c r="D63" s="9" t="s">
        <v>211</v>
      </c>
      <c r="E63" s="19"/>
      <c r="F63" s="9" t="s">
        <v>7</v>
      </c>
      <c r="G63" s="8"/>
      <c r="H63" s="9" t="s">
        <v>211</v>
      </c>
      <c r="I63" s="19"/>
      <c r="J63" s="9" t="s">
        <v>7</v>
      </c>
    </row>
    <row r="64" spans="1:10" ht="20.100000000000001" customHeight="1" x14ac:dyDescent="0.5">
      <c r="A64" s="86"/>
      <c r="B64" s="10" t="s">
        <v>8</v>
      </c>
      <c r="C64" s="2"/>
      <c r="D64" s="11" t="s">
        <v>9</v>
      </c>
      <c r="E64" s="8"/>
      <c r="F64" s="11" t="s">
        <v>9</v>
      </c>
      <c r="G64" s="8"/>
      <c r="H64" s="11" t="s">
        <v>9</v>
      </c>
      <c r="I64" s="8"/>
      <c r="J64" s="11" t="s">
        <v>9</v>
      </c>
    </row>
    <row r="65" spans="1:10" ht="6" customHeight="1" x14ac:dyDescent="0.5">
      <c r="A65" s="88"/>
      <c r="B65" s="65"/>
      <c r="C65" s="65"/>
      <c r="D65" s="4"/>
      <c r="E65" s="21"/>
      <c r="F65" s="4"/>
      <c r="G65" s="4"/>
      <c r="H65" s="4"/>
      <c r="I65" s="4"/>
      <c r="J65" s="4"/>
    </row>
    <row r="66" spans="1:10" ht="20.100000000000001" customHeight="1" x14ac:dyDescent="0.5">
      <c r="A66" s="82" t="s">
        <v>179</v>
      </c>
      <c r="B66" s="65"/>
      <c r="C66" s="65"/>
      <c r="D66" s="4"/>
      <c r="E66" s="23"/>
      <c r="F66" s="4"/>
      <c r="G66" s="4"/>
      <c r="H66" s="4"/>
      <c r="I66" s="24"/>
      <c r="J66" s="4"/>
    </row>
    <row r="67" spans="1:10" ht="20.100000000000001" customHeight="1" x14ac:dyDescent="0.5">
      <c r="A67" s="13" t="s">
        <v>19</v>
      </c>
      <c r="B67" s="14">
        <v>18.399999999999999</v>
      </c>
      <c r="C67" s="14"/>
      <c r="D67" s="20">
        <v>-50</v>
      </c>
      <c r="E67" s="4"/>
      <c r="F67" s="4">
        <v>0</v>
      </c>
      <c r="G67" s="4"/>
      <c r="H67" s="4">
        <v>-1348804</v>
      </c>
      <c r="I67" s="4"/>
      <c r="J67" s="4">
        <v>-335659</v>
      </c>
    </row>
    <row r="68" spans="1:10" ht="20.100000000000001" customHeight="1" x14ac:dyDescent="0.5">
      <c r="A68" s="13" t="s">
        <v>180</v>
      </c>
      <c r="B68" s="14">
        <v>18.399999999999999</v>
      </c>
      <c r="C68" s="14"/>
      <c r="D68" s="20">
        <v>50</v>
      </c>
      <c r="E68" s="4"/>
      <c r="F68" s="4">
        <v>0</v>
      </c>
      <c r="G68" s="4"/>
      <c r="H68" s="4">
        <v>1368250</v>
      </c>
      <c r="I68" s="4"/>
      <c r="J68" s="4">
        <v>264348</v>
      </c>
    </row>
    <row r="69" spans="1:10" ht="20.100000000000001" customHeight="1" x14ac:dyDescent="0.5">
      <c r="A69" s="57" t="s">
        <v>181</v>
      </c>
      <c r="B69" s="65"/>
      <c r="C69" s="65"/>
      <c r="D69" s="20"/>
      <c r="E69" s="4"/>
      <c r="F69" s="20"/>
      <c r="G69" s="4"/>
      <c r="H69" s="20"/>
      <c r="I69" s="4"/>
      <c r="J69" s="20"/>
    </row>
    <row r="70" spans="1:10" ht="20.100000000000001" customHeight="1" x14ac:dyDescent="0.5">
      <c r="A70" s="88" t="s">
        <v>182</v>
      </c>
      <c r="B70" s="97"/>
      <c r="C70" s="65"/>
      <c r="D70" s="20">
        <v>0</v>
      </c>
      <c r="E70" s="4"/>
      <c r="F70" s="4">
        <v>-15873</v>
      </c>
      <c r="G70" s="4"/>
      <c r="H70" s="4">
        <v>0</v>
      </c>
      <c r="I70" s="4"/>
      <c r="J70" s="4">
        <v>-15873</v>
      </c>
    </row>
    <row r="71" spans="1:10" ht="20.100000000000001" customHeight="1" x14ac:dyDescent="0.5">
      <c r="A71" s="13" t="s">
        <v>183</v>
      </c>
      <c r="B71" s="14"/>
      <c r="C71" s="65"/>
      <c r="D71" s="20">
        <v>0</v>
      </c>
      <c r="E71" s="4"/>
      <c r="F71" s="4">
        <v>-6541</v>
      </c>
      <c r="G71" s="4"/>
      <c r="H71" s="4">
        <v>0</v>
      </c>
      <c r="I71" s="205"/>
      <c r="J71" s="4">
        <v>0</v>
      </c>
    </row>
    <row r="72" spans="1:10" ht="20.100000000000001" customHeight="1" x14ac:dyDescent="0.5">
      <c r="A72" s="13" t="s">
        <v>184</v>
      </c>
      <c r="B72" s="65"/>
      <c r="C72" s="65"/>
      <c r="D72" s="20">
        <v>-91586</v>
      </c>
      <c r="E72" s="4"/>
      <c r="F72" s="4">
        <v>-127610</v>
      </c>
      <c r="G72" s="4"/>
      <c r="H72" s="4">
        <v>-52186</v>
      </c>
      <c r="I72" s="4"/>
      <c r="J72" s="4">
        <v>-58489</v>
      </c>
    </row>
    <row r="73" spans="1:10" ht="20.100000000000001" customHeight="1" x14ac:dyDescent="0.5">
      <c r="A73" s="13" t="s">
        <v>185</v>
      </c>
      <c r="B73" s="65"/>
      <c r="C73" s="65"/>
      <c r="D73" s="20">
        <v>244</v>
      </c>
      <c r="E73" s="4"/>
      <c r="F73" s="4">
        <v>1762</v>
      </c>
      <c r="G73" s="4"/>
      <c r="H73" s="4">
        <v>359</v>
      </c>
      <c r="I73" s="4"/>
      <c r="J73" s="4">
        <v>372</v>
      </c>
    </row>
    <row r="74" spans="1:10" ht="20.100000000000001" customHeight="1" x14ac:dyDescent="0.5">
      <c r="A74" s="13" t="s">
        <v>186</v>
      </c>
      <c r="B74" s="65">
        <v>13</v>
      </c>
      <c r="C74" s="65"/>
      <c r="D74" s="20">
        <v>-10745</v>
      </c>
      <c r="E74" s="4"/>
      <c r="F74" s="4">
        <v>-12833</v>
      </c>
      <c r="G74" s="4"/>
      <c r="H74" s="4">
        <v>-7246</v>
      </c>
      <c r="I74" s="4"/>
      <c r="J74" s="4">
        <v>-5873</v>
      </c>
    </row>
    <row r="75" spans="1:10" ht="20.100000000000001" customHeight="1" x14ac:dyDescent="0.5">
      <c r="A75" s="13" t="s">
        <v>162</v>
      </c>
      <c r="B75" s="65"/>
      <c r="C75" s="65"/>
      <c r="D75" s="20">
        <v>1141</v>
      </c>
      <c r="E75" s="4"/>
      <c r="F75" s="4">
        <v>1631</v>
      </c>
      <c r="G75" s="4"/>
      <c r="H75" s="4">
        <v>17039</v>
      </c>
      <c r="I75" s="4"/>
      <c r="J75" s="4">
        <v>21643</v>
      </c>
    </row>
    <row r="76" spans="1:10" ht="20.100000000000001" customHeight="1" x14ac:dyDescent="0.5">
      <c r="A76" s="13" t="s">
        <v>163</v>
      </c>
      <c r="B76" s="65"/>
      <c r="C76" s="65"/>
      <c r="D76" s="5">
        <v>19602</v>
      </c>
      <c r="E76" s="4"/>
      <c r="F76" s="5">
        <v>21236</v>
      </c>
      <c r="G76" s="4"/>
      <c r="H76" s="5">
        <v>19602</v>
      </c>
      <c r="I76" s="4"/>
      <c r="J76" s="5">
        <v>21236</v>
      </c>
    </row>
    <row r="77" spans="1:10" ht="6" customHeight="1" x14ac:dyDescent="0.5">
      <c r="A77" s="88"/>
      <c r="B77" s="65"/>
      <c r="C77" s="65"/>
      <c r="D77" s="4"/>
      <c r="E77" s="21"/>
      <c r="F77" s="4"/>
      <c r="G77" s="4"/>
      <c r="H77" s="4"/>
      <c r="I77" s="4"/>
      <c r="J77" s="4"/>
    </row>
    <row r="78" spans="1:10" ht="20.100000000000001" customHeight="1" x14ac:dyDescent="0.5">
      <c r="A78" s="57" t="s">
        <v>233</v>
      </c>
      <c r="B78" s="65"/>
      <c r="C78" s="65"/>
      <c r="D78" s="5">
        <f>SUM(D67:D76)</f>
        <v>-81344</v>
      </c>
      <c r="E78" s="4"/>
      <c r="F78" s="5">
        <f>SUM(F67:F76)</f>
        <v>-138228</v>
      </c>
      <c r="G78" s="4"/>
      <c r="H78" s="5">
        <f>SUM(H67:H76)</f>
        <v>-2986</v>
      </c>
      <c r="I78" s="4"/>
      <c r="J78" s="5">
        <f>SUM(J67:J76)</f>
        <v>-108295</v>
      </c>
    </row>
    <row r="79" spans="1:10" ht="6" customHeight="1" x14ac:dyDescent="0.5">
      <c r="A79" s="57"/>
      <c r="B79" s="65"/>
      <c r="C79" s="65"/>
      <c r="D79" s="4"/>
      <c r="E79" s="4"/>
      <c r="F79" s="4"/>
      <c r="G79" s="4"/>
      <c r="H79" s="4"/>
      <c r="I79" s="4"/>
      <c r="J79" s="4"/>
    </row>
    <row r="80" spans="1:10" ht="20.100000000000001" customHeight="1" x14ac:dyDescent="0.5">
      <c r="A80" s="82" t="s">
        <v>187</v>
      </c>
      <c r="B80" s="65"/>
      <c r="C80" s="65"/>
      <c r="D80" s="4"/>
      <c r="E80" s="23"/>
      <c r="F80" s="4"/>
      <c r="G80" s="4"/>
      <c r="H80" s="4"/>
      <c r="I80" s="24"/>
      <c r="J80" s="4"/>
    </row>
    <row r="81" spans="1:10" ht="20.100000000000001" customHeight="1" x14ac:dyDescent="0.5">
      <c r="A81" s="88" t="s">
        <v>188</v>
      </c>
      <c r="B81" s="14">
        <v>18.5</v>
      </c>
      <c r="C81" s="65"/>
      <c r="D81" s="20">
        <v>0</v>
      </c>
      <c r="E81" s="23"/>
      <c r="F81" s="4">
        <v>0</v>
      </c>
      <c r="G81" s="23"/>
      <c r="H81" s="4">
        <v>2143661</v>
      </c>
      <c r="I81" s="23"/>
      <c r="J81" s="4">
        <v>376716</v>
      </c>
    </row>
    <row r="82" spans="1:10" ht="20.100000000000001" customHeight="1" x14ac:dyDescent="0.5">
      <c r="A82" s="88" t="s">
        <v>189</v>
      </c>
      <c r="B82" s="14">
        <v>18.5</v>
      </c>
      <c r="C82" s="65"/>
      <c r="D82" s="20">
        <v>0</v>
      </c>
      <c r="E82" s="23"/>
      <c r="F82" s="4">
        <v>0</v>
      </c>
      <c r="G82" s="23"/>
      <c r="H82" s="4">
        <v>-2102180</v>
      </c>
      <c r="I82" s="23"/>
      <c r="J82" s="4">
        <v>-267151</v>
      </c>
    </row>
    <row r="83" spans="1:10" ht="20.100000000000001" customHeight="1" x14ac:dyDescent="0.5">
      <c r="A83" s="88" t="s">
        <v>190</v>
      </c>
      <c r="B83" s="94">
        <v>14.1</v>
      </c>
      <c r="C83" s="65"/>
      <c r="D83" s="20">
        <v>1170000</v>
      </c>
      <c r="E83" s="4"/>
      <c r="F83" s="4">
        <v>2250000</v>
      </c>
      <c r="G83" s="23"/>
      <c r="H83" s="4">
        <v>1170000</v>
      </c>
      <c r="I83" s="23"/>
      <c r="J83" s="4">
        <v>2250000</v>
      </c>
    </row>
    <row r="84" spans="1:10" ht="20.100000000000001" customHeight="1" x14ac:dyDescent="0.5">
      <c r="A84" s="95" t="s">
        <v>191</v>
      </c>
      <c r="B84" s="94">
        <v>14.1</v>
      </c>
      <c r="C84" s="65"/>
      <c r="D84" s="20">
        <v>-1100000</v>
      </c>
      <c r="E84" s="4"/>
      <c r="F84" s="4">
        <v>-1850000</v>
      </c>
      <c r="G84" s="23"/>
      <c r="H84" s="4">
        <v>-1100000</v>
      </c>
      <c r="I84" s="23"/>
      <c r="J84" s="4">
        <v>-1850000</v>
      </c>
    </row>
    <row r="85" spans="1:10" ht="20.100000000000001" customHeight="1" x14ac:dyDescent="0.5">
      <c r="A85" s="95" t="s">
        <v>192</v>
      </c>
      <c r="B85" s="65"/>
      <c r="C85" s="65"/>
      <c r="D85" s="20">
        <v>-76926</v>
      </c>
      <c r="E85" s="4"/>
      <c r="F85" s="4">
        <v>-72948</v>
      </c>
      <c r="G85" s="23"/>
      <c r="H85" s="4">
        <v>-55998</v>
      </c>
      <c r="I85" s="23"/>
      <c r="J85" s="4">
        <v>-54601</v>
      </c>
    </row>
    <row r="86" spans="1:10" ht="20.100000000000001" customHeight="1" x14ac:dyDescent="0.5">
      <c r="A86" s="95" t="s">
        <v>193</v>
      </c>
      <c r="B86" s="65">
        <v>16</v>
      </c>
      <c r="C86" s="65"/>
      <c r="D86" s="20">
        <v>-178473</v>
      </c>
      <c r="E86" s="4"/>
      <c r="F86" s="4">
        <v>-47659</v>
      </c>
      <c r="G86" s="23"/>
      <c r="H86" s="20">
        <v>-178473</v>
      </c>
      <c r="I86" s="23"/>
      <c r="J86" s="4">
        <v>-47659</v>
      </c>
    </row>
    <row r="87" spans="1:10" ht="20.100000000000001" customHeight="1" x14ac:dyDescent="0.5">
      <c r="A87" s="95" t="s">
        <v>205</v>
      </c>
      <c r="B87" s="65"/>
      <c r="C87" s="65"/>
      <c r="D87" s="22">
        <v>0</v>
      </c>
      <c r="E87" s="4"/>
      <c r="F87" s="5">
        <v>-45884</v>
      </c>
      <c r="G87" s="23"/>
      <c r="H87" s="5">
        <v>0</v>
      </c>
      <c r="I87" s="23"/>
      <c r="J87" s="5">
        <v>0</v>
      </c>
    </row>
    <row r="88" spans="1:10" ht="6" customHeight="1" x14ac:dyDescent="0.5">
      <c r="A88" s="88"/>
      <c r="B88" s="65"/>
      <c r="C88" s="65"/>
      <c r="D88" s="4"/>
      <c r="E88" s="21"/>
      <c r="F88" s="4"/>
      <c r="G88" s="4"/>
      <c r="H88" s="4"/>
      <c r="I88" s="4"/>
      <c r="J88" s="4"/>
    </row>
    <row r="89" spans="1:10" ht="20.100000000000001" customHeight="1" x14ac:dyDescent="0.5">
      <c r="A89" s="95" t="s">
        <v>194</v>
      </c>
      <c r="B89" s="65"/>
      <c r="C89" s="65"/>
      <c r="D89" s="5">
        <f>SUM(D81:D87)</f>
        <v>-185399</v>
      </c>
      <c r="E89" s="4"/>
      <c r="F89" s="5">
        <f>SUM(F81:F87)</f>
        <v>233509</v>
      </c>
      <c r="G89" s="4"/>
      <c r="H89" s="5">
        <f>SUM(H81:H87)</f>
        <v>-122990</v>
      </c>
      <c r="I89" s="4"/>
      <c r="J89" s="5">
        <f>SUM(J81:J87)</f>
        <v>407305</v>
      </c>
    </row>
    <row r="90" spans="1:10" ht="6" customHeight="1" x14ac:dyDescent="0.5">
      <c r="A90" s="88"/>
      <c r="B90" s="65"/>
      <c r="C90" s="65"/>
      <c r="D90" s="4"/>
      <c r="E90" s="21"/>
      <c r="F90" s="4"/>
      <c r="G90" s="4"/>
      <c r="H90" s="4"/>
      <c r="I90" s="4"/>
      <c r="J90" s="4"/>
    </row>
    <row r="91" spans="1:10" ht="20.100000000000001" customHeight="1" x14ac:dyDescent="0.5">
      <c r="A91" s="82" t="s">
        <v>195</v>
      </c>
      <c r="B91" s="65"/>
      <c r="C91" s="65"/>
      <c r="D91" s="20">
        <f>SUM(D47,D78,D89)</f>
        <v>-161093</v>
      </c>
      <c r="E91" s="23"/>
      <c r="F91" s="20">
        <f>SUM(F47,F78,F89)</f>
        <v>-111932</v>
      </c>
      <c r="G91" s="4"/>
      <c r="H91" s="20">
        <f>SUM(H47,H78,H89)</f>
        <v>-126939</v>
      </c>
      <c r="I91" s="24"/>
      <c r="J91" s="20">
        <f>SUM(J47,J78,J89)</f>
        <v>-127820</v>
      </c>
    </row>
    <row r="92" spans="1:10" ht="20.100000000000001" customHeight="1" x14ac:dyDescent="0.5">
      <c r="A92" s="96" t="s">
        <v>196</v>
      </c>
      <c r="B92" s="65"/>
      <c r="C92" s="65"/>
      <c r="D92" s="20">
        <v>409908</v>
      </c>
      <c r="E92" s="23"/>
      <c r="F92" s="4">
        <v>577699</v>
      </c>
      <c r="G92" s="23"/>
      <c r="H92" s="4">
        <v>203346</v>
      </c>
      <c r="I92" s="23"/>
      <c r="J92" s="4">
        <v>250456</v>
      </c>
    </row>
    <row r="93" spans="1:10" ht="20.100000000000001" customHeight="1" x14ac:dyDescent="0.5">
      <c r="A93" s="96" t="s">
        <v>229</v>
      </c>
      <c r="B93" s="65"/>
      <c r="C93" s="65"/>
      <c r="D93" s="5">
        <v>3</v>
      </c>
      <c r="E93" s="4"/>
      <c r="F93" s="5">
        <v>85</v>
      </c>
      <c r="G93" s="23"/>
      <c r="H93" s="5">
        <v>0</v>
      </c>
      <c r="I93" s="23"/>
      <c r="J93" s="5">
        <v>0</v>
      </c>
    </row>
    <row r="94" spans="1:10" ht="6" customHeight="1" x14ac:dyDescent="0.5">
      <c r="A94" s="88"/>
      <c r="B94" s="65"/>
      <c r="C94" s="65"/>
      <c r="D94" s="4"/>
      <c r="E94" s="21"/>
      <c r="F94" s="4"/>
      <c r="G94" s="4"/>
      <c r="H94" s="4"/>
      <c r="I94" s="4"/>
      <c r="J94" s="4"/>
    </row>
    <row r="95" spans="1:10" ht="20.100000000000001" customHeight="1" thickBot="1" x14ac:dyDescent="0.55000000000000004">
      <c r="A95" s="83" t="s">
        <v>197</v>
      </c>
      <c r="B95" s="65"/>
      <c r="C95" s="65"/>
      <c r="D95" s="12">
        <f>SUM(D91:D93)</f>
        <v>248818</v>
      </c>
      <c r="E95" s="4"/>
      <c r="F95" s="12">
        <f>SUM(F91:F93)</f>
        <v>465852</v>
      </c>
      <c r="G95" s="4"/>
      <c r="H95" s="12">
        <f>SUM(H91:H93)</f>
        <v>76407</v>
      </c>
      <c r="I95" s="4"/>
      <c r="J95" s="12">
        <f>SUM(J91:J93)</f>
        <v>122636</v>
      </c>
    </row>
    <row r="96" spans="1:10" ht="8.25" customHeight="1" thickTop="1" x14ac:dyDescent="0.5">
      <c r="A96" s="57"/>
      <c r="B96" s="65"/>
      <c r="C96" s="65"/>
      <c r="D96" s="4"/>
      <c r="E96" s="4"/>
      <c r="F96" s="4"/>
      <c r="G96" s="4"/>
      <c r="H96" s="4"/>
      <c r="I96" s="4"/>
      <c r="J96" s="4"/>
    </row>
    <row r="97" spans="1:10" ht="15" customHeight="1" x14ac:dyDescent="0.5">
      <c r="A97" s="57"/>
      <c r="B97" s="65"/>
      <c r="C97" s="65"/>
      <c r="D97" s="4"/>
      <c r="E97" s="4"/>
      <c r="F97" s="4"/>
      <c r="G97" s="4"/>
      <c r="H97" s="4"/>
      <c r="I97" s="4"/>
      <c r="J97" s="4"/>
    </row>
    <row r="98" spans="1:10" ht="15" customHeight="1" x14ac:dyDescent="0.5">
      <c r="A98" s="57"/>
      <c r="B98" s="65"/>
      <c r="C98" s="65"/>
      <c r="D98" s="4"/>
      <c r="E98" s="4"/>
      <c r="F98" s="4"/>
      <c r="G98" s="4"/>
      <c r="H98" s="4"/>
      <c r="I98" s="4"/>
      <c r="J98" s="4"/>
    </row>
    <row r="99" spans="1:10" ht="15" customHeight="1" x14ac:dyDescent="0.5">
      <c r="A99" s="57"/>
      <c r="B99" s="65"/>
      <c r="C99" s="65"/>
      <c r="D99" s="4"/>
      <c r="E99" s="4"/>
      <c r="F99" s="4"/>
      <c r="G99" s="4"/>
      <c r="H99" s="4"/>
      <c r="I99" s="4"/>
      <c r="J99" s="4"/>
    </row>
    <row r="100" spans="1:10" ht="15" customHeight="1" x14ac:dyDescent="0.5">
      <c r="A100" s="57"/>
      <c r="B100" s="65"/>
      <c r="C100" s="65"/>
      <c r="D100" s="4"/>
      <c r="E100" s="4"/>
      <c r="F100" s="4"/>
      <c r="G100" s="4"/>
      <c r="H100" s="4"/>
      <c r="I100" s="4"/>
      <c r="J100" s="4"/>
    </row>
    <row r="101" spans="1:10" ht="15" customHeight="1" x14ac:dyDescent="0.5">
      <c r="A101" s="57"/>
      <c r="B101" s="65"/>
      <c r="C101" s="65"/>
      <c r="D101" s="4"/>
      <c r="E101" s="4"/>
      <c r="F101" s="4"/>
      <c r="G101" s="4"/>
      <c r="H101" s="4"/>
      <c r="I101" s="4"/>
      <c r="J101" s="4"/>
    </row>
    <row r="102" spans="1:10" ht="15" customHeight="1" x14ac:dyDescent="0.5">
      <c r="A102" s="57"/>
      <c r="B102" s="65"/>
      <c r="C102" s="65"/>
      <c r="D102" s="4"/>
      <c r="E102" s="4"/>
      <c r="F102" s="4"/>
      <c r="G102" s="4"/>
      <c r="H102" s="4"/>
      <c r="I102" s="4"/>
      <c r="J102" s="4"/>
    </row>
    <row r="103" spans="1:10" ht="15" customHeight="1" x14ac:dyDescent="0.5">
      <c r="A103" s="57"/>
      <c r="B103" s="65"/>
      <c r="C103" s="65"/>
      <c r="D103" s="4"/>
      <c r="E103" s="4"/>
      <c r="F103" s="4"/>
      <c r="G103" s="4"/>
      <c r="H103" s="4"/>
      <c r="I103" s="4"/>
      <c r="J103" s="4"/>
    </row>
    <row r="104" spans="1:10" ht="15" customHeight="1" x14ac:dyDescent="0.5">
      <c r="A104" s="57"/>
      <c r="B104" s="65"/>
      <c r="C104" s="65"/>
      <c r="D104" s="4"/>
      <c r="E104" s="4"/>
      <c r="F104" s="4"/>
      <c r="G104" s="4"/>
      <c r="H104" s="4"/>
      <c r="I104" s="4"/>
      <c r="J104" s="4"/>
    </row>
    <row r="105" spans="1:10" ht="15" customHeight="1" x14ac:dyDescent="0.5">
      <c r="A105" s="57"/>
      <c r="B105" s="65"/>
      <c r="C105" s="65"/>
      <c r="D105" s="4"/>
      <c r="E105" s="4"/>
      <c r="F105" s="4"/>
      <c r="G105" s="4"/>
      <c r="H105" s="4"/>
      <c r="I105" s="4"/>
      <c r="J105" s="4"/>
    </row>
    <row r="106" spans="1:10" ht="15" customHeight="1" x14ac:dyDescent="0.5">
      <c r="A106" s="57"/>
      <c r="B106" s="65"/>
      <c r="C106" s="65"/>
      <c r="D106" s="4"/>
      <c r="E106" s="4"/>
      <c r="F106" s="4"/>
      <c r="G106" s="4"/>
      <c r="H106" s="4"/>
      <c r="I106" s="4"/>
      <c r="J106" s="4"/>
    </row>
    <row r="107" spans="1:10" ht="15" customHeight="1" x14ac:dyDescent="0.5">
      <c r="A107" s="57"/>
      <c r="B107" s="65"/>
      <c r="C107" s="65"/>
      <c r="D107" s="4"/>
      <c r="E107" s="4"/>
      <c r="F107" s="4"/>
      <c r="G107" s="4"/>
      <c r="H107" s="4"/>
      <c r="I107" s="4"/>
      <c r="J107" s="4"/>
    </row>
    <row r="108" spans="1:10" ht="15" customHeight="1" x14ac:dyDescent="0.5">
      <c r="A108" s="57"/>
      <c r="B108" s="65"/>
      <c r="C108" s="65"/>
      <c r="D108" s="4"/>
      <c r="E108" s="4"/>
      <c r="F108" s="4"/>
      <c r="G108" s="4"/>
      <c r="H108" s="4"/>
      <c r="I108" s="4"/>
      <c r="J108" s="4"/>
    </row>
    <row r="109" spans="1:10" ht="15" customHeight="1" x14ac:dyDescent="0.5">
      <c r="A109" s="57"/>
      <c r="B109" s="65"/>
      <c r="C109" s="65"/>
      <c r="D109" s="4"/>
      <c r="E109" s="4"/>
      <c r="F109" s="4"/>
      <c r="G109" s="4"/>
      <c r="H109" s="4"/>
      <c r="I109" s="4"/>
      <c r="J109" s="4"/>
    </row>
    <row r="110" spans="1:10" ht="15" customHeight="1" x14ac:dyDescent="0.5">
      <c r="A110" s="57"/>
      <c r="B110" s="65"/>
      <c r="C110" s="65"/>
      <c r="D110" s="4"/>
      <c r="E110" s="4"/>
      <c r="F110" s="4"/>
      <c r="G110" s="4"/>
      <c r="H110" s="4"/>
      <c r="I110" s="4"/>
      <c r="J110" s="4"/>
    </row>
    <row r="111" spans="1:10" ht="15" customHeight="1" x14ac:dyDescent="0.5">
      <c r="A111" s="57"/>
      <c r="B111" s="65"/>
      <c r="C111" s="65"/>
      <c r="D111" s="4"/>
      <c r="E111" s="4"/>
      <c r="F111" s="4"/>
      <c r="G111" s="4"/>
      <c r="H111" s="4"/>
      <c r="I111" s="4"/>
      <c r="J111" s="4"/>
    </row>
    <row r="112" spans="1:10" ht="15" customHeight="1" x14ac:dyDescent="0.5">
      <c r="A112" s="57"/>
      <c r="B112" s="65"/>
      <c r="C112" s="65"/>
      <c r="D112" s="4"/>
      <c r="E112" s="4"/>
      <c r="F112" s="4"/>
      <c r="G112" s="4"/>
      <c r="H112" s="4"/>
      <c r="I112" s="4"/>
      <c r="J112" s="4"/>
    </row>
    <row r="113" spans="1:10" ht="15" customHeight="1" x14ac:dyDescent="0.5">
      <c r="A113" s="57"/>
      <c r="B113" s="65"/>
      <c r="C113" s="65"/>
      <c r="D113" s="4"/>
      <c r="E113" s="4"/>
      <c r="F113" s="4"/>
      <c r="G113" s="4"/>
      <c r="H113" s="4"/>
      <c r="I113" s="4"/>
      <c r="J113" s="4"/>
    </row>
    <row r="114" spans="1:10" ht="15" customHeight="1" x14ac:dyDescent="0.5">
      <c r="A114" s="57"/>
      <c r="B114" s="65"/>
      <c r="C114" s="65"/>
      <c r="D114" s="4"/>
      <c r="E114" s="4"/>
      <c r="F114" s="4"/>
      <c r="G114" s="4"/>
      <c r="H114" s="4"/>
      <c r="I114" s="4"/>
      <c r="J114" s="4"/>
    </row>
    <row r="115" spans="1:10" ht="15" customHeight="1" x14ac:dyDescent="0.5">
      <c r="A115" s="57"/>
      <c r="B115" s="65"/>
      <c r="C115" s="65"/>
      <c r="D115" s="4"/>
      <c r="E115" s="4"/>
      <c r="F115" s="4"/>
      <c r="G115" s="4"/>
      <c r="H115" s="4"/>
      <c r="I115" s="4"/>
      <c r="J115" s="4"/>
    </row>
    <row r="116" spans="1:10" ht="15" customHeight="1" x14ac:dyDescent="0.5">
      <c r="A116" s="57"/>
      <c r="B116" s="65"/>
      <c r="C116" s="65"/>
      <c r="D116" s="4"/>
      <c r="E116" s="4"/>
      <c r="F116" s="4"/>
      <c r="G116" s="4"/>
      <c r="H116" s="4"/>
      <c r="I116" s="4"/>
      <c r="J116" s="4"/>
    </row>
    <row r="117" spans="1:10" ht="6" customHeight="1" x14ac:dyDescent="0.5">
      <c r="A117" s="57"/>
      <c r="B117" s="65"/>
      <c r="C117" s="65"/>
      <c r="D117" s="4"/>
      <c r="E117" s="4"/>
      <c r="F117" s="4"/>
      <c r="G117" s="4"/>
      <c r="H117" s="4"/>
      <c r="I117" s="4"/>
      <c r="J117" s="4"/>
    </row>
    <row r="118" spans="1:10" ht="21.95" customHeight="1" x14ac:dyDescent="0.5">
      <c r="A118" s="90" t="s">
        <v>39</v>
      </c>
      <c r="B118" s="92"/>
      <c r="C118" s="92"/>
      <c r="D118" s="5"/>
      <c r="E118" s="25"/>
      <c r="F118" s="5"/>
      <c r="G118" s="5"/>
      <c r="H118" s="5"/>
      <c r="I118" s="5"/>
      <c r="J118" s="5"/>
    </row>
    <row r="119" spans="1:10" ht="21.75" customHeight="1" x14ac:dyDescent="0.5">
      <c r="A119" s="82" t="s">
        <v>0</v>
      </c>
    </row>
    <row r="120" spans="1:10" ht="21.75" customHeight="1" x14ac:dyDescent="0.5">
      <c r="A120" s="86" t="s">
        <v>178</v>
      </c>
      <c r="B120" s="84"/>
      <c r="C120" s="84"/>
      <c r="D120" s="16"/>
      <c r="E120" s="16"/>
      <c r="F120" s="16"/>
      <c r="G120" s="4"/>
      <c r="H120" s="17"/>
      <c r="I120" s="17"/>
      <c r="J120" s="17"/>
    </row>
    <row r="121" spans="1:10" ht="21.75" customHeight="1" x14ac:dyDescent="0.5">
      <c r="A121" s="56" t="s">
        <v>212</v>
      </c>
      <c r="B121" s="85"/>
      <c r="C121" s="85"/>
      <c r="D121" s="18"/>
      <c r="E121" s="18"/>
      <c r="F121" s="18"/>
      <c r="G121" s="5"/>
      <c r="H121" s="18"/>
      <c r="I121" s="18"/>
      <c r="J121" s="18"/>
    </row>
    <row r="122" spans="1:10" ht="21.75" customHeight="1" x14ac:dyDescent="0.5">
      <c r="A122" s="86"/>
      <c r="B122" s="84"/>
      <c r="C122" s="84"/>
      <c r="D122" s="26"/>
      <c r="E122" s="26"/>
      <c r="F122" s="26"/>
      <c r="G122" s="6"/>
      <c r="H122" s="26"/>
      <c r="I122" s="26"/>
      <c r="J122" s="26"/>
    </row>
    <row r="123" spans="1:10" ht="21.75" customHeight="1" x14ac:dyDescent="0.5">
      <c r="A123" s="86" t="s">
        <v>198</v>
      </c>
      <c r="B123" s="84"/>
      <c r="C123" s="84"/>
      <c r="D123" s="16"/>
      <c r="E123" s="16"/>
      <c r="F123" s="16"/>
      <c r="G123" s="4"/>
      <c r="H123" s="16"/>
      <c r="I123" s="16"/>
      <c r="J123" s="16"/>
    </row>
    <row r="124" spans="1:10" ht="21.75" customHeight="1" x14ac:dyDescent="0.5">
      <c r="A124" s="88"/>
      <c r="B124" s="84"/>
      <c r="C124" s="84"/>
      <c r="D124" s="16"/>
      <c r="E124" s="16"/>
      <c r="F124" s="16"/>
      <c r="G124" s="4"/>
      <c r="H124" s="16"/>
      <c r="I124" s="16"/>
      <c r="J124" s="16"/>
    </row>
    <row r="125" spans="1:10" ht="21.75" customHeight="1" x14ac:dyDescent="0.5">
      <c r="A125" s="95" t="s">
        <v>215</v>
      </c>
      <c r="B125" s="84"/>
      <c r="C125" s="84"/>
      <c r="D125" s="16"/>
      <c r="E125" s="16"/>
      <c r="F125" s="16"/>
      <c r="G125" s="4"/>
      <c r="H125" s="16"/>
      <c r="I125" s="16"/>
      <c r="J125" s="16"/>
    </row>
    <row r="126" spans="1:10" ht="21.75" customHeight="1" x14ac:dyDescent="0.5">
      <c r="A126" s="86"/>
      <c r="B126" s="84"/>
      <c r="C126" s="84"/>
      <c r="D126" s="16"/>
      <c r="E126" s="16"/>
      <c r="F126" s="16"/>
      <c r="G126" s="4"/>
      <c r="H126" s="16"/>
      <c r="I126" s="16"/>
      <c r="J126" s="16"/>
    </row>
    <row r="127" spans="1:10" ht="21.75" customHeight="1" x14ac:dyDescent="0.5">
      <c r="A127" s="86"/>
      <c r="B127" s="84"/>
      <c r="C127" s="84"/>
      <c r="D127" s="228" t="s">
        <v>2</v>
      </c>
      <c r="E127" s="228"/>
      <c r="F127" s="228"/>
      <c r="G127" s="7"/>
      <c r="H127" s="228" t="s">
        <v>3</v>
      </c>
      <c r="I127" s="228"/>
      <c r="J127" s="228"/>
    </row>
    <row r="128" spans="1:10" ht="21.75" customHeight="1" x14ac:dyDescent="0.5">
      <c r="A128" s="86"/>
      <c r="B128" s="2"/>
      <c r="C128" s="2"/>
      <c r="D128" s="9" t="s">
        <v>211</v>
      </c>
      <c r="E128" s="19"/>
      <c r="F128" s="9" t="s">
        <v>7</v>
      </c>
      <c r="G128" s="8"/>
      <c r="H128" s="9" t="s">
        <v>211</v>
      </c>
      <c r="I128" s="19"/>
      <c r="J128" s="9" t="s">
        <v>7</v>
      </c>
    </row>
    <row r="129" spans="1:10" ht="21.75" customHeight="1" x14ac:dyDescent="0.5">
      <c r="A129" s="86"/>
      <c r="B129" s="2"/>
      <c r="C129" s="2"/>
      <c r="D129" s="11" t="s">
        <v>9</v>
      </c>
      <c r="E129" s="8"/>
      <c r="F129" s="11" t="s">
        <v>9</v>
      </c>
      <c r="G129" s="8"/>
      <c r="H129" s="11" t="s">
        <v>9</v>
      </c>
      <c r="I129" s="8"/>
      <c r="J129" s="11" t="s">
        <v>9</v>
      </c>
    </row>
    <row r="130" spans="1:10" ht="6" customHeight="1" x14ac:dyDescent="0.5">
      <c r="A130" s="57"/>
      <c r="B130" s="2"/>
      <c r="C130" s="2"/>
      <c r="D130" s="93"/>
      <c r="E130" s="16"/>
      <c r="F130" s="93"/>
      <c r="G130" s="4"/>
      <c r="H130" s="16"/>
      <c r="I130" s="16"/>
      <c r="J130" s="16"/>
    </row>
    <row r="131" spans="1:10" ht="21.75" customHeight="1" x14ac:dyDescent="0.5">
      <c r="A131" s="13" t="s">
        <v>199</v>
      </c>
      <c r="D131" s="79"/>
      <c r="E131" s="13"/>
      <c r="F131" s="79"/>
      <c r="G131" s="13"/>
      <c r="H131" s="79"/>
      <c r="I131" s="4"/>
      <c r="J131" s="79"/>
    </row>
    <row r="132" spans="1:10" ht="21.75" customHeight="1" x14ac:dyDescent="0.5">
      <c r="A132" s="13" t="s">
        <v>200</v>
      </c>
      <c r="D132" s="20">
        <v>0</v>
      </c>
      <c r="E132" s="13"/>
      <c r="F132" s="4">
        <v>3109</v>
      </c>
      <c r="G132" s="206"/>
      <c r="H132" s="4">
        <v>0</v>
      </c>
      <c r="I132" s="206"/>
      <c r="J132" s="4">
        <v>0</v>
      </c>
    </row>
    <row r="133" spans="1:10" ht="21.75" customHeight="1" x14ac:dyDescent="0.5">
      <c r="A133" s="13" t="s">
        <v>201</v>
      </c>
      <c r="B133" s="65"/>
      <c r="C133" s="65"/>
      <c r="D133" s="20">
        <v>-26352</v>
      </c>
      <c r="E133" s="24"/>
      <c r="F133" s="4">
        <v>26777</v>
      </c>
      <c r="G133" s="23"/>
      <c r="H133" s="4">
        <v>-26352</v>
      </c>
      <c r="I133" s="207"/>
      <c r="J133" s="4">
        <v>4175</v>
      </c>
    </row>
    <row r="134" spans="1:10" ht="21.75" customHeight="1" x14ac:dyDescent="0.5">
      <c r="A134" s="13" t="s">
        <v>203</v>
      </c>
      <c r="B134" s="65"/>
      <c r="C134" s="65"/>
      <c r="D134" s="20">
        <v>0</v>
      </c>
      <c r="E134" s="24"/>
      <c r="F134" s="20">
        <v>3571</v>
      </c>
      <c r="G134" s="8"/>
      <c r="H134" s="20">
        <v>0</v>
      </c>
      <c r="I134" s="3"/>
      <c r="J134" s="20">
        <v>0</v>
      </c>
    </row>
    <row r="135" spans="1:10" ht="21.75" customHeight="1" x14ac:dyDescent="0.5">
      <c r="A135" s="13" t="s">
        <v>202</v>
      </c>
      <c r="B135" s="65"/>
      <c r="C135" s="65"/>
      <c r="D135" s="1">
        <v>0</v>
      </c>
      <c r="E135" s="24"/>
      <c r="F135" s="1">
        <v>0</v>
      </c>
      <c r="G135" s="8"/>
      <c r="H135" s="15">
        <v>143</v>
      </c>
      <c r="I135" s="3"/>
      <c r="J135" s="15">
        <v>836</v>
      </c>
    </row>
    <row r="136" spans="1:10" ht="21.75" customHeight="1" x14ac:dyDescent="0.5">
      <c r="A136" s="181"/>
      <c r="B136" s="65"/>
      <c r="C136" s="65"/>
      <c r="D136" s="1"/>
      <c r="E136" s="24"/>
      <c r="F136" s="4"/>
      <c r="G136" s="8"/>
      <c r="I136" s="3"/>
      <c r="J136" s="4"/>
    </row>
    <row r="137" spans="1:10" ht="21.75" customHeight="1" x14ac:dyDescent="0.5">
      <c r="B137" s="65"/>
      <c r="C137" s="65"/>
      <c r="D137" s="1"/>
      <c r="E137" s="24"/>
      <c r="F137" s="1"/>
      <c r="G137" s="8"/>
      <c r="I137" s="3"/>
    </row>
    <row r="138" spans="1:10" ht="21.75" customHeight="1" x14ac:dyDescent="0.5">
      <c r="B138" s="65"/>
      <c r="C138" s="65"/>
      <c r="D138" s="1"/>
      <c r="E138" s="24"/>
      <c r="F138" s="1"/>
      <c r="G138" s="8"/>
      <c r="I138" s="3"/>
    </row>
    <row r="139" spans="1:10" ht="21.75" customHeight="1" x14ac:dyDescent="0.5">
      <c r="B139" s="65"/>
      <c r="C139" s="65"/>
      <c r="D139" s="1"/>
      <c r="E139" s="24"/>
      <c r="F139" s="1"/>
      <c r="G139" s="8"/>
      <c r="I139" s="3"/>
    </row>
    <row r="140" spans="1:10" ht="21.75" customHeight="1" x14ac:dyDescent="0.5">
      <c r="B140" s="65"/>
      <c r="C140" s="65"/>
      <c r="D140" s="1"/>
      <c r="E140" s="24"/>
      <c r="F140" s="1"/>
      <c r="G140" s="8"/>
      <c r="I140" s="3"/>
    </row>
    <row r="141" spans="1:10" ht="21.75" customHeight="1" x14ac:dyDescent="0.5">
      <c r="B141" s="65"/>
      <c r="C141" s="65"/>
      <c r="D141" s="1"/>
      <c r="E141" s="24"/>
      <c r="F141" s="1"/>
      <c r="G141" s="8"/>
      <c r="I141" s="3"/>
    </row>
    <row r="142" spans="1:10" ht="21.75" customHeight="1" x14ac:dyDescent="0.5">
      <c r="B142" s="65"/>
      <c r="C142" s="65"/>
      <c r="D142" s="1"/>
      <c r="E142" s="24"/>
      <c r="F142" s="1"/>
      <c r="G142" s="8"/>
      <c r="I142" s="3"/>
    </row>
    <row r="143" spans="1:10" ht="21.75" customHeight="1" x14ac:dyDescent="0.5">
      <c r="B143" s="65"/>
      <c r="C143" s="65"/>
      <c r="D143" s="1"/>
      <c r="E143" s="24"/>
      <c r="F143" s="1"/>
      <c r="G143" s="8"/>
      <c r="I143" s="3"/>
    </row>
    <row r="144" spans="1:10" ht="21.75" customHeight="1" x14ac:dyDescent="0.5">
      <c r="B144" s="65"/>
      <c r="C144" s="65"/>
      <c r="D144" s="1"/>
      <c r="E144" s="24"/>
      <c r="F144" s="1"/>
      <c r="G144" s="8"/>
      <c r="I144" s="3"/>
    </row>
    <row r="145" spans="2:9" ht="21.75" customHeight="1" x14ac:dyDescent="0.5">
      <c r="B145" s="65"/>
      <c r="C145" s="65"/>
      <c r="D145" s="1"/>
      <c r="E145" s="24"/>
      <c r="F145" s="1"/>
      <c r="G145" s="8"/>
      <c r="I145" s="3"/>
    </row>
    <row r="146" spans="2:9" ht="21.75" customHeight="1" x14ac:dyDescent="0.5">
      <c r="B146" s="65"/>
      <c r="C146" s="65"/>
      <c r="D146" s="1"/>
      <c r="E146" s="24"/>
      <c r="F146" s="1"/>
      <c r="G146" s="24"/>
      <c r="I146" s="24"/>
    </row>
    <row r="147" spans="2:9" ht="21.75" customHeight="1" x14ac:dyDescent="0.5">
      <c r="B147" s="65"/>
      <c r="C147" s="65"/>
      <c r="D147" s="1"/>
      <c r="E147" s="24"/>
      <c r="F147" s="1"/>
      <c r="G147" s="8"/>
      <c r="I147" s="3"/>
    </row>
    <row r="148" spans="2:9" ht="21.75" customHeight="1" x14ac:dyDescent="0.5">
      <c r="B148" s="65"/>
      <c r="C148" s="65"/>
      <c r="D148" s="1"/>
      <c r="E148" s="24"/>
      <c r="F148" s="1"/>
      <c r="G148" s="8"/>
      <c r="I148" s="3"/>
    </row>
    <row r="149" spans="2:9" ht="21.75" customHeight="1" x14ac:dyDescent="0.5">
      <c r="B149" s="65"/>
      <c r="C149" s="65"/>
      <c r="D149" s="1"/>
      <c r="E149" s="24"/>
      <c r="F149" s="1"/>
      <c r="G149" s="8"/>
      <c r="I149" s="3"/>
    </row>
    <row r="150" spans="2:9" ht="21.75" customHeight="1" x14ac:dyDescent="0.5">
      <c r="B150" s="65"/>
      <c r="C150" s="65"/>
      <c r="D150" s="1"/>
      <c r="E150" s="24"/>
      <c r="F150" s="1"/>
      <c r="G150" s="8"/>
      <c r="I150" s="3"/>
    </row>
    <row r="151" spans="2:9" ht="21.75" customHeight="1" x14ac:dyDescent="0.5">
      <c r="B151" s="65"/>
      <c r="C151" s="65"/>
      <c r="D151" s="1"/>
      <c r="E151" s="24"/>
      <c r="F151" s="1"/>
      <c r="G151" s="8"/>
      <c r="I151" s="3"/>
    </row>
    <row r="152" spans="2:9" ht="21.75" customHeight="1" x14ac:dyDescent="0.5">
      <c r="B152" s="65"/>
      <c r="C152" s="65"/>
      <c r="D152" s="1"/>
      <c r="E152" s="24"/>
      <c r="F152" s="1"/>
      <c r="G152" s="8"/>
      <c r="I152" s="3"/>
    </row>
    <row r="153" spans="2:9" ht="21.75" customHeight="1" x14ac:dyDescent="0.5">
      <c r="B153" s="65"/>
      <c r="C153" s="65"/>
      <c r="D153" s="1"/>
      <c r="E153" s="24"/>
      <c r="F153" s="1"/>
      <c r="G153" s="8"/>
      <c r="I153" s="3"/>
    </row>
    <row r="154" spans="2:9" ht="21.75" customHeight="1" x14ac:dyDescent="0.5">
      <c r="B154" s="65"/>
      <c r="C154" s="65"/>
      <c r="D154" s="1"/>
      <c r="E154" s="24"/>
      <c r="F154" s="1"/>
      <c r="G154" s="8"/>
      <c r="I154" s="3"/>
    </row>
    <row r="155" spans="2:9" ht="21.75" customHeight="1" x14ac:dyDescent="0.5">
      <c r="B155" s="65"/>
      <c r="C155" s="65"/>
      <c r="D155" s="1"/>
      <c r="E155" s="24"/>
      <c r="F155" s="1"/>
      <c r="G155" s="8"/>
      <c r="I155" s="3"/>
    </row>
    <row r="156" spans="2:9" ht="21.75" customHeight="1" x14ac:dyDescent="0.5">
      <c r="B156" s="65"/>
      <c r="C156" s="65"/>
      <c r="D156" s="1"/>
      <c r="E156" s="24"/>
      <c r="F156" s="1"/>
      <c r="G156" s="8"/>
      <c r="I156" s="3"/>
    </row>
    <row r="157" spans="2:9" ht="21.75" customHeight="1" x14ac:dyDescent="0.5">
      <c r="B157" s="65"/>
      <c r="C157" s="65"/>
      <c r="D157" s="1"/>
      <c r="E157" s="24"/>
      <c r="F157" s="1"/>
      <c r="G157" s="8"/>
      <c r="I157" s="3"/>
    </row>
    <row r="158" spans="2:9" ht="21.75" customHeight="1" x14ac:dyDescent="0.5">
      <c r="B158" s="65"/>
      <c r="C158" s="65"/>
      <c r="D158" s="1"/>
      <c r="E158" s="24"/>
      <c r="F158" s="1"/>
      <c r="G158" s="8"/>
      <c r="I158" s="3"/>
    </row>
    <row r="159" spans="2:9" ht="21.75" customHeight="1" x14ac:dyDescent="0.5">
      <c r="B159" s="65"/>
      <c r="C159" s="65"/>
      <c r="D159" s="1"/>
      <c r="E159" s="24"/>
      <c r="F159" s="1"/>
      <c r="G159" s="8"/>
      <c r="I159" s="3"/>
    </row>
    <row r="160" spans="2:9" ht="21.75" customHeight="1" x14ac:dyDescent="0.5">
      <c r="B160" s="65"/>
      <c r="C160" s="65"/>
      <c r="D160" s="1"/>
      <c r="E160" s="24"/>
      <c r="F160" s="1"/>
      <c r="G160" s="8"/>
      <c r="I160" s="3"/>
    </row>
    <row r="161" spans="1:10" ht="21.75" customHeight="1" x14ac:dyDescent="0.5">
      <c r="B161" s="65"/>
      <c r="C161" s="65"/>
      <c r="D161" s="1"/>
      <c r="E161" s="24"/>
      <c r="F161" s="1"/>
      <c r="G161" s="8"/>
      <c r="I161" s="3"/>
    </row>
    <row r="162" spans="1:10" ht="21.75" customHeight="1" x14ac:dyDescent="0.5">
      <c r="B162" s="65"/>
      <c r="C162" s="65"/>
      <c r="D162" s="1"/>
      <c r="E162" s="24"/>
      <c r="F162" s="1"/>
      <c r="G162" s="8"/>
      <c r="I162" s="3"/>
    </row>
    <row r="163" spans="1:10" ht="21.75" customHeight="1" x14ac:dyDescent="0.5">
      <c r="B163" s="65"/>
      <c r="C163" s="65"/>
      <c r="D163" s="1"/>
      <c r="E163" s="24"/>
      <c r="F163" s="1"/>
      <c r="G163" s="8"/>
      <c r="I163" s="3"/>
    </row>
    <row r="164" spans="1:10" ht="21.75" customHeight="1" x14ac:dyDescent="0.5">
      <c r="B164" s="65"/>
      <c r="C164" s="65"/>
      <c r="D164" s="1"/>
      <c r="E164" s="24"/>
      <c r="F164" s="1"/>
      <c r="G164" s="8"/>
      <c r="I164" s="3"/>
    </row>
    <row r="165" spans="1:10" ht="10.5" customHeight="1" x14ac:dyDescent="0.5">
      <c r="B165" s="65"/>
      <c r="C165" s="65"/>
      <c r="D165" s="1"/>
      <c r="E165" s="24"/>
      <c r="F165" s="1"/>
      <c r="G165" s="8"/>
      <c r="I165" s="3"/>
    </row>
    <row r="166" spans="1:10" ht="21.95" customHeight="1" x14ac:dyDescent="0.5">
      <c r="A166" s="227" t="s">
        <v>39</v>
      </c>
      <c r="B166" s="227"/>
      <c r="C166" s="227"/>
      <c r="D166" s="227"/>
      <c r="E166" s="227"/>
      <c r="F166" s="227"/>
      <c r="G166" s="227"/>
      <c r="H166" s="227"/>
      <c r="I166" s="227"/>
      <c r="J166" s="227"/>
    </row>
  </sheetData>
  <mergeCells count="7">
    <mergeCell ref="A166:J166"/>
    <mergeCell ref="D5:F5"/>
    <mergeCell ref="H5:J5"/>
    <mergeCell ref="D62:F62"/>
    <mergeCell ref="H62:J62"/>
    <mergeCell ref="D127:F127"/>
    <mergeCell ref="H127:J127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7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 </vt:lpstr>
      <vt:lpstr>7(Conso)</vt:lpstr>
      <vt:lpstr>8</vt:lpstr>
      <vt:lpstr>9-11</vt:lpstr>
      <vt:lpstr>'2-4'!Print_Area</vt:lpstr>
      <vt:lpstr>'5-6 (3m) '!Print_Area</vt:lpstr>
      <vt:lpstr>'9-11'!Print_Area</vt:lpstr>
      <vt:lpstr>'7(Conso)'!Print_Titles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2026-05-08T07:43:47Z</cp:lastPrinted>
  <dcterms:created xsi:type="dcterms:W3CDTF">2001-04-26T01:24:58Z</dcterms:created>
  <dcterms:modified xsi:type="dcterms:W3CDTF">2026-05-08T07:43:50Z</dcterms:modified>
  <cp:category/>
  <cp:contentStatus/>
</cp:coreProperties>
</file>