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1'Mar26 (PPE)\"/>
    </mc:Choice>
  </mc:AlternateContent>
  <xr:revisionPtr revIDLastSave="0" documentId="13_ncr:1_{10907A0E-A0AA-4011-9657-07C23EB753CA}" xr6:coauthVersionLast="47" xr6:coauthVersionMax="47" xr10:uidLastSave="{00000000-0000-0000-0000-000000000000}"/>
  <bookViews>
    <workbookView xWindow="-120" yWindow="-120" windowWidth="29040" windowHeight="15720" tabRatio="640" activeTab="4" xr2:uid="{00000000-000D-0000-FFFF-FFFF00000000}"/>
  </bookViews>
  <sheets>
    <sheet name="2-4" sheetId="68" r:id="rId1"/>
    <sheet name="5-6 (3m) " sheetId="87" r:id="rId2"/>
    <sheet name="7" sheetId="84" r:id="rId3"/>
    <sheet name="8" sheetId="85" r:id="rId4"/>
    <sheet name="9-11" sheetId="86" r:id="rId5"/>
  </sheets>
  <definedNames>
    <definedName name="_xlnm.Print_Area" localSheetId="4">'9-11'!$A$1:$K$170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9" i="85" l="1"/>
  <c r="Z18" i="85"/>
  <c r="W24" i="84"/>
  <c r="W23" i="84"/>
  <c r="W22" i="84"/>
  <c r="AC24" i="84"/>
  <c r="AC23" i="84"/>
  <c r="AC22" i="84"/>
  <c r="W32" i="84" l="1"/>
  <c r="Y32" i="84" s="1"/>
  <c r="W33" i="84"/>
  <c r="Y33" i="84" s="1"/>
  <c r="AC33" i="84" s="1"/>
  <c r="V21" i="85" l="1"/>
  <c r="T21" i="85"/>
  <c r="R21" i="85"/>
  <c r="P21" i="85"/>
  <c r="N21" i="85"/>
  <c r="L21" i="85"/>
  <c r="J21" i="85"/>
  <c r="H21" i="85"/>
  <c r="F21" i="85"/>
  <c r="AA26" i="84"/>
  <c r="U26" i="84"/>
  <c r="S26" i="84"/>
  <c r="Q26" i="84"/>
  <c r="O26" i="84"/>
  <c r="M26" i="84"/>
  <c r="K26" i="84"/>
  <c r="I26" i="84"/>
  <c r="G26" i="84"/>
  <c r="E26" i="84"/>
  <c r="A58" i="87"/>
  <c r="E81" i="86"/>
  <c r="N30" i="85" l="1"/>
  <c r="P30" i="85"/>
  <c r="R30" i="85"/>
  <c r="M35" i="84"/>
  <c r="O35" i="84"/>
  <c r="Q35" i="84"/>
  <c r="S35" i="84"/>
  <c r="W18" i="84"/>
  <c r="W26" i="84" s="1"/>
  <c r="L99" i="87" l="1"/>
  <c r="H99" i="87"/>
  <c r="L93" i="87"/>
  <c r="H93" i="87"/>
  <c r="L82" i="87"/>
  <c r="H82" i="87"/>
  <c r="L74" i="87"/>
  <c r="H74" i="87"/>
  <c r="L23" i="87"/>
  <c r="H23" i="87"/>
  <c r="L16" i="87"/>
  <c r="H16" i="87"/>
  <c r="L25" i="87" l="1"/>
  <c r="L85" i="87"/>
  <c r="H85" i="87"/>
  <c r="H25" i="87"/>
  <c r="H37" i="87" l="1"/>
  <c r="H40" i="87" s="1"/>
  <c r="L37" i="87"/>
  <c r="H87" i="87" l="1"/>
  <c r="L40" i="87"/>
  <c r="K47" i="86"/>
  <c r="G47" i="86" l="1"/>
  <c r="K51" i="86"/>
  <c r="L87" i="87"/>
  <c r="W29" i="84"/>
  <c r="Y29" i="84" s="1"/>
  <c r="K29" i="68"/>
  <c r="G29" i="68"/>
  <c r="G51" i="86" l="1"/>
  <c r="Y18" i="84"/>
  <c r="Y26" i="84" s="1"/>
  <c r="K35" i="84"/>
  <c r="I35" i="84"/>
  <c r="G35" i="84"/>
  <c r="E35" i="84"/>
  <c r="L30" i="85"/>
  <c r="J30" i="85"/>
  <c r="H30" i="85"/>
  <c r="V30" i="85"/>
  <c r="U35" i="84"/>
  <c r="G80" i="68"/>
  <c r="I92" i="86"/>
  <c r="I81" i="86"/>
  <c r="X27" i="85"/>
  <c r="Z27" i="85" s="1"/>
  <c r="AC32" i="84" l="1"/>
  <c r="X24" i="85"/>
  <c r="Z24" i="85" s="1"/>
  <c r="AC29" i="84" l="1"/>
  <c r="X15" i="85" l="1"/>
  <c r="X21" i="85" s="1"/>
  <c r="AC18" i="84"/>
  <c r="AC26" i="84" s="1"/>
  <c r="Z15" i="85" l="1"/>
  <c r="Z21" i="85" s="1"/>
  <c r="K92" i="86"/>
  <c r="K81" i="86"/>
  <c r="G92" i="86"/>
  <c r="G81" i="86"/>
  <c r="E92" i="86"/>
  <c r="G45" i="68" l="1"/>
  <c r="K80" i="68"/>
  <c r="K92" i="68"/>
  <c r="K45" i="68"/>
  <c r="K140" i="68"/>
  <c r="K143" i="68" s="1"/>
  <c r="K94" i="86" l="1"/>
  <c r="G94" i="86"/>
  <c r="G47" i="68"/>
  <c r="K94" i="68"/>
  <c r="K47" i="68"/>
  <c r="G98" i="86" l="1"/>
  <c r="K98" i="86"/>
  <c r="K145" i="68"/>
  <c r="G140" i="68"/>
  <c r="G143" i="68" s="1"/>
  <c r="G92" i="68"/>
  <c r="G94" i="68" l="1"/>
  <c r="G145" i="68" l="1"/>
  <c r="J74" i="87" l="1"/>
  <c r="J16" i="87" l="1"/>
  <c r="J23" i="87"/>
  <c r="J25" i="87" l="1"/>
  <c r="I92" i="68" l="1"/>
  <c r="I80" i="68"/>
  <c r="I29" i="68"/>
  <c r="I94" i="68" l="1"/>
  <c r="F30" i="85"/>
  <c r="W35" i="84" l="1"/>
  <c r="E92" i="68" l="1"/>
  <c r="AA35" i="84" l="1"/>
  <c r="I45" i="68" l="1"/>
  <c r="I47" i="68" l="1"/>
  <c r="X28" i="85"/>
  <c r="T30" i="85"/>
  <c r="J82" i="87"/>
  <c r="F82" i="87"/>
  <c r="J85" i="87" l="1"/>
  <c r="X30" i="85"/>
  <c r="J37" i="87"/>
  <c r="E45" i="68" l="1"/>
  <c r="J40" i="87"/>
  <c r="I47" i="86"/>
  <c r="J99" i="87"/>
  <c r="I51" i="86" l="1"/>
  <c r="J87" i="87"/>
  <c r="J93" i="87"/>
  <c r="I94" i="86" l="1"/>
  <c r="Z28" i="85"/>
  <c r="Z30" i="85" l="1"/>
  <c r="I98" i="86"/>
  <c r="I140" i="68"/>
  <c r="I143" i="68" l="1"/>
  <c r="I145" i="68" l="1"/>
  <c r="F74" i="87"/>
  <c r="F85" i="87" l="1"/>
  <c r="F16" i="87" l="1"/>
  <c r="F23" i="87"/>
  <c r="F93" i="87" l="1"/>
  <c r="F25" i="87"/>
  <c r="F37" i="87" l="1"/>
  <c r="F40" i="87" s="1"/>
  <c r="F99" i="87"/>
  <c r="E47" i="86" l="1"/>
  <c r="E51" i="86" s="1"/>
  <c r="F87" i="87"/>
  <c r="E94" i="86" l="1"/>
  <c r="Y35" i="84"/>
  <c r="E140" i="68"/>
  <c r="E143" i="68" l="1"/>
  <c r="AC35" i="84"/>
  <c r="E98" i="86"/>
  <c r="E80" i="68"/>
  <c r="E29" i="68"/>
  <c r="E94" i="68" l="1"/>
  <c r="E47" i="68"/>
  <c r="E145" i="68" l="1"/>
</calcChain>
</file>

<file path=xl/sharedStrings.xml><?xml version="1.0" encoding="utf-8"?>
<sst xmlns="http://schemas.openxmlformats.org/spreadsheetml/2006/main" count="463" uniqueCount="259">
  <si>
    <t>Major Cineplex Group Public Company Limited</t>
  </si>
  <si>
    <t xml:space="preserve">Statement of Financial Position </t>
  </si>
  <si>
    <t>Consolidated</t>
  </si>
  <si>
    <t xml:space="preserve">Separate </t>
  </si>
  <si>
    <t>financial information</t>
  </si>
  <si>
    <t>Unaudited</t>
  </si>
  <si>
    <t>Audited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</si>
  <si>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</si>
  <si>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</si>
  <si>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</si>
  <si>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</si>
  <si>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</si>
  <si>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</si>
  <si>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</si>
  <si>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</si>
  <si>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</si>
  <si>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5, 6</t>
  </si>
  <si>
    <t>through other comprehensive income</t>
  </si>
  <si>
    <t>5, 7</t>
  </si>
  <si>
    <t>Trade and other current receivables</t>
  </si>
  <si>
    <t>Short-term loans to related parties</t>
  </si>
  <si>
    <t>Inventories</t>
  </si>
  <si>
    <t>Films under production</t>
  </si>
  <si>
    <t>Current portion of prepaid services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</si>
  <si>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</si>
  <si>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</si>
  <si>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</si>
  <si>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</si>
  <si>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</si>
  <si>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</si>
  <si>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Interests in joint venture</t>
  </si>
  <si>
    <t>Investment property</t>
  </si>
  <si>
    <t>Property, plant and equipment</t>
  </si>
  <si>
    <t>Right-of-use assets</t>
  </si>
  <si>
    <t>Intangible assets</t>
  </si>
  <si>
    <t>Deferred income tax assets</t>
  </si>
  <si>
    <t>Long-term prepaid services</t>
  </si>
  <si>
    <t>Other non-current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</si>
  <si>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</si>
  <si>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</si>
  <si>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</si>
  <si>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</si>
  <si>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</si>
  <si>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</si>
  <si>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</si>
  <si>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</si>
  <si>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</si>
  <si>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</si>
  <si>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</si>
  <si>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</si>
  <si>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</si>
  <si>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</si>
  <si>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</si>
  <si>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</si>
  <si>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</si>
  <si>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</si>
  <si>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</si>
  <si>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Derivative liability</t>
  </si>
  <si>
    <t>Deferred income tax liabilities</t>
  </si>
  <si>
    <t>Employee benefit obligations</t>
  </si>
  <si>
    <t>Non-current contract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</si>
  <si>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</si>
  <si>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</si>
  <si>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</si>
  <si>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</si>
  <si>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</si>
  <si>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</si>
  <si>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</si>
  <si>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</si>
  <si>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757,918,302 shares</t>
  </si>
  <si>
    <t xml:space="preserve">      par value of Baht 1 each</t>
  </si>
  <si>
    <t>Issued and fully paid-up share capital</t>
  </si>
  <si>
    <t xml:space="preserve">      paid-up of Baht 1 each</t>
  </si>
  <si>
    <t>Share premium</t>
  </si>
  <si>
    <t>Treasury shares</t>
  </si>
  <si>
    <t>Retained earnings</t>
  </si>
  <si>
    <t xml:space="preserve">Appropriated </t>
  </si>
  <si>
    <t xml:space="preserve">   Legal reserve</t>
  </si>
  <si>
    <t xml:space="preserve">   Treasury shares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</si>
  <si>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</si>
  <si>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</si>
  <si>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</si>
  <si>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</si>
  <si>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</si>
  <si>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</si>
  <si>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</si>
  <si>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Revenues</t>
  </si>
  <si>
    <t>Service income</t>
  </si>
  <si>
    <t>Sales income</t>
  </si>
  <si>
    <t>Total revenues</t>
  </si>
  <si>
    <t>Costs</t>
  </si>
  <si>
    <t>Cost of services</t>
  </si>
  <si>
    <t>Cost of sales</t>
  </si>
  <si>
    <t>Total costs</t>
  </si>
  <si>
    <t>Gross profit</t>
  </si>
  <si>
    <t>Other income</t>
  </si>
  <si>
    <t>Selling expenses and distribution costs</t>
  </si>
  <si>
    <t xml:space="preserve">Administrative expenses </t>
  </si>
  <si>
    <t>Finance costs</t>
  </si>
  <si>
    <t>Share of profit from investments</t>
  </si>
  <si>
    <t>Profit before income tax</t>
  </si>
  <si>
    <t>Profit for the period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</si>
  <si>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</si>
  <si>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Other comprehensive income:</t>
  </si>
  <si>
    <t xml:space="preserve">Items that will not subsequently be reclassified </t>
  </si>
  <si>
    <t>to profit or loss</t>
  </si>
  <si>
    <t xml:space="preserve">Change in fair value of investments in equity </t>
  </si>
  <si>
    <t xml:space="preserve">   instrument measured at fair value through</t>
  </si>
  <si>
    <t xml:space="preserve">      other comprehensive income</t>
  </si>
  <si>
    <t>Income tax relating to the above item</t>
  </si>
  <si>
    <t xml:space="preserve">Items that will subsequently be reclassified </t>
  </si>
  <si>
    <t>Currency translation differences</t>
  </si>
  <si>
    <t xml:space="preserve">   from investments using equity method</t>
  </si>
  <si>
    <t>for the period, net of tax</t>
  </si>
  <si>
    <t>Profit attributable to:</t>
  </si>
  <si>
    <t>Owners of the parent</t>
  </si>
  <si>
    <t>Baht</t>
  </si>
  <si>
    <t>Earnings per share</t>
  </si>
  <si>
    <t>Basic earnings per share</t>
  </si>
  <si>
    <t>Loss from fair value remeasurement</t>
  </si>
  <si>
    <t>of investment property</t>
  </si>
  <si>
    <t>(Recognition) reversal of expected credit loss</t>
  </si>
  <si>
    <t>9,10,11</t>
  </si>
  <si>
    <t>Statements of Changes in Equity (Unaudited)</t>
  </si>
  <si>
    <t>Consolidated financial information                                                                                                                    Unit: Thousand Baht</t>
  </si>
  <si>
    <t>Attributable to owners of the parent</t>
  </si>
  <si>
    <t>Other comprehensive income (expense)</t>
  </si>
  <si>
    <t>Change in</t>
  </si>
  <si>
    <t>parent's</t>
  </si>
  <si>
    <t>Translation of</t>
  </si>
  <si>
    <t>ownership</t>
  </si>
  <si>
    <t>financial statements</t>
  </si>
  <si>
    <t>Share</t>
  </si>
  <si>
    <t>interest in</t>
  </si>
  <si>
    <t>fair value of</t>
  </si>
  <si>
    <t>Total</t>
  </si>
  <si>
    <t>Issued and</t>
  </si>
  <si>
    <t>Appropriated</t>
  </si>
  <si>
    <t>subsidiaries</t>
  </si>
  <si>
    <t>comprehensive</t>
  </si>
  <si>
    <t>investment</t>
  </si>
  <si>
    <t>other</t>
  </si>
  <si>
    <t>Non-</t>
  </si>
  <si>
    <t>paid-up</t>
  </si>
  <si>
    <t>Legal</t>
  </si>
  <si>
    <t>and joint</t>
  </si>
  <si>
    <t>in equity</t>
  </si>
  <si>
    <t>components</t>
  </si>
  <si>
    <t>owners of</t>
  </si>
  <si>
    <t>controlling</t>
  </si>
  <si>
    <t>share capital</t>
  </si>
  <si>
    <t>premium</t>
  </si>
  <si>
    <t>reserve</t>
  </si>
  <si>
    <t>operations</t>
  </si>
  <si>
    <t xml:space="preserve"> from investments</t>
  </si>
  <si>
    <t>instruments</t>
  </si>
  <si>
    <t>of equity</t>
  </si>
  <si>
    <t>the parent</t>
  </si>
  <si>
    <t>interests</t>
  </si>
  <si>
    <t>equity</t>
  </si>
  <si>
    <t>Changes in equity for period</t>
  </si>
  <si>
    <t>Total comprehensive income (expense)</t>
  </si>
  <si>
    <t>Opening balance at 1 January 2025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</si>
  <si>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</si>
  <si>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 xml:space="preserve">                Separate financial information                                                                                                               Unit: Thousand Baht</t>
  </si>
  <si>
    <t>Share of other</t>
  </si>
  <si>
    <t>Total other</t>
  </si>
  <si>
    <t>investment in</t>
  </si>
  <si>
    <t>component</t>
  </si>
  <si>
    <t>from investments</t>
  </si>
  <si>
    <t>equity instruments</t>
  </si>
  <si>
    <t>Statement of Cash Flows (Unaudited)</t>
  </si>
  <si>
    <t>Adjustments for:</t>
  </si>
  <si>
    <t xml:space="preserve">Depreciation and amortisation </t>
  </si>
  <si>
    <t>Expected credit loss (reversal)</t>
  </si>
  <si>
    <t>Loss on write-off of bad debts and other assets</t>
  </si>
  <si>
    <t>Loss on remeasurement of investment property</t>
  </si>
  <si>
    <t>(Gain) loss from disposals of equipment</t>
  </si>
  <si>
    <t>Loss on write-off of equipment and intangible assets</t>
  </si>
  <si>
    <t>Shares of profit from subsidiaries, associates and</t>
  </si>
  <si>
    <t>Interest income</t>
  </si>
  <si>
    <t>Financial costs</t>
  </si>
  <si>
    <t>Changes in operating assets and liabilities:</t>
  </si>
  <si>
    <t>- trade and other current receivables</t>
  </si>
  <si>
    <t>- inventories</t>
  </si>
  <si>
    <t>- films under productions</t>
  </si>
  <si>
    <t>- other current assets</t>
  </si>
  <si>
    <t>- finance lease receivables</t>
  </si>
  <si>
    <t>- other non-current assets</t>
  </si>
  <si>
    <t>- trade and other current payables</t>
  </si>
  <si>
    <t>- other current liabilities</t>
  </si>
  <si>
    <t>- contract liabilities</t>
  </si>
  <si>
    <t>- other non-current liabilities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</si>
  <si>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</si>
  <si>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</si>
  <si>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</si>
  <si>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</si>
  <si>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Cash flows from investing activities </t>
  </si>
  <si>
    <t>Short-term loans made to related parties</t>
  </si>
  <si>
    <t>Short-term loans repayments received from related parties</t>
  </si>
  <si>
    <t>Payment for financial assets measured</t>
  </si>
  <si>
    <r>
      <t>at fair value through othe</t>
    </r>
    <r>
      <rPr>
        <sz val="9"/>
        <rFont val="Arial"/>
        <family val="2"/>
      </rPr>
      <t>r comprehensive income</t>
    </r>
  </si>
  <si>
    <t>Payments for investment in associates</t>
  </si>
  <si>
    <t>Purchases of property, plant and equipment</t>
  </si>
  <si>
    <t xml:space="preserve">Proceeds from disposals of equipment  </t>
  </si>
  <si>
    <t>Purchases of intangible assets</t>
  </si>
  <si>
    <t>Interest received</t>
  </si>
  <si>
    <t xml:space="preserve">Dividends received </t>
  </si>
  <si>
    <t>Cash flows from financing activities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</si>
  <si>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</si>
  <si>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</si>
  <si>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</si>
  <si>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</si>
  <si>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>Payment for principal elements of lease payments</t>
  </si>
  <si>
    <t>Payments for treasury shares</t>
  </si>
  <si>
    <t>Dividend from subsidiary paid to non-controlling interests</t>
  </si>
  <si>
    <t>Net cash (used in) generated from financing activities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</si>
  <si>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</si>
  <si>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</si>
  <si>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</si>
  <si>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</si>
  <si>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Acquisition - right-of-use assets and lease liabilities less lease incentives</t>
  </si>
  <si>
    <t>Lease modifications and reassessments</t>
  </si>
  <si>
    <t>measured at fair value through profit or loss</t>
  </si>
  <si>
    <t>joint ventures</t>
  </si>
  <si>
    <t>financial instruments</t>
  </si>
  <si>
    <t>31 March</t>
  </si>
  <si>
    <t>Closing balance at 31 March 2025</t>
  </si>
  <si>
    <t>As at 31 March 2026</t>
  </si>
  <si>
    <t>2026</t>
  </si>
  <si>
    <t>For the three-month period ended 31 March 2026</t>
  </si>
  <si>
    <t>Opening balance at 1 January 2026</t>
  </si>
  <si>
    <t>Closing balance at 31 March 2026</t>
  </si>
  <si>
    <t>Loss on diminution in value of inventories</t>
  </si>
  <si>
    <t>Payable from addition of equipments</t>
  </si>
  <si>
    <t>Receivable from disposal of equipments</t>
  </si>
  <si>
    <t xml:space="preserve">Dividend from subsidiary paid to
</t>
  </si>
  <si>
    <t>non-controlling interests</t>
  </si>
  <si>
    <t>Income tax benefit</t>
  </si>
  <si>
    <t>Share of other comprehensive income (expense)</t>
  </si>
  <si>
    <t>Other comprehensive expense</t>
  </si>
  <si>
    <t>Total comprehensive income (expense) for the period</t>
  </si>
  <si>
    <t>Total comprehensive income (expense) attributable to:</t>
  </si>
  <si>
    <t>Loss on impairment of intangible assets</t>
  </si>
  <si>
    <t>Loss from lease modification</t>
  </si>
  <si>
    <t>Gain from changes in fair value of financial assets</t>
  </si>
  <si>
    <t>(Gain) loss from changes in fair value of derivative</t>
  </si>
  <si>
    <t xml:space="preserve">Loss on impairment of investment in subsidiaries </t>
  </si>
  <si>
    <t>Unrealised (gain) loss on exchange rate</t>
  </si>
  <si>
    <t>Cash flows generated from (used in) operating activities</t>
  </si>
  <si>
    <t>Net cash used in investing activities</t>
  </si>
  <si>
    <t>Significant non-cash transactions during the three-month period ended 31 March 2026 and 2025</t>
  </si>
  <si>
    <t>Exchange gain on cash and cash equivalents</t>
  </si>
  <si>
    <t xml:space="preserve">Gain (loss) from fair value remeasurement of </t>
  </si>
  <si>
    <t>derivative liability</t>
  </si>
  <si>
    <t>and share of other</t>
  </si>
  <si>
    <t>(expense) income</t>
  </si>
  <si>
    <t>Unearned income - loyalty program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</si>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</sst>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b/>
      <sz val="9"/>
      <color rgb="FF00B05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5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69" fontId="4" fillId="0" borderId="0" xfId="31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vertical="center" wrapText="1"/>
    </xf>
    <xf numFmtId="168" fontId="5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8" fontId="7" fillId="0" borderId="1" xfId="30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6" applyNumberFormat="1" applyFont="1" applyFill="1" applyBorder="1" applyAlignment="1">
      <alignment horizontal="right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0" borderId="1" xfId="36" applyNumberFormat="1" applyFont="1" applyFill="1" applyBorder="1" applyAlignment="1">
      <alignment horizontal="right" vertical="center"/>
    </xf>
    <xf numFmtId="170" fontId="7" fillId="0" borderId="0" xfId="34" applyNumberFormat="1" applyFont="1" applyFill="1" applyBorder="1" applyAlignment="1">
      <alignment horizontal="right" vertical="center"/>
    </xf>
    <xf numFmtId="168" fontId="4" fillId="0" borderId="0" xfId="34" applyNumberFormat="1" applyFont="1" applyFill="1" applyBorder="1" applyAlignment="1">
      <alignment horizontal="right" vertical="center"/>
    </xf>
    <xf numFmtId="168" fontId="4" fillId="0" borderId="1" xfId="34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7" fillId="0" borderId="0" xfId="32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4" fillId="0" borderId="0" xfId="6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/>
    </xf>
    <xf numFmtId="168" fontId="13" fillId="0" borderId="0" xfId="34" applyNumberFormat="1" applyFont="1" applyFill="1" applyBorder="1" applyAlignment="1">
      <alignment horizontal="right" vertical="center"/>
    </xf>
    <xf numFmtId="166" fontId="13" fillId="0" borderId="0" xfId="34" applyNumberFormat="1" applyFont="1" applyFill="1" applyBorder="1" applyAlignment="1">
      <alignment horizontal="right" vertical="center"/>
    </xf>
    <xf numFmtId="168" fontId="14" fillId="0" borderId="0" xfId="34" quotePrefix="1" applyNumberFormat="1" applyFont="1" applyFill="1" applyBorder="1" applyAlignment="1">
      <alignment horizontal="right" vertical="center"/>
    </xf>
    <xf numFmtId="168" fontId="14" fillId="0" borderId="0" xfId="34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horizontal="center" vertical="center"/>
    </xf>
    <xf numFmtId="0" fontId="4" fillId="0" borderId="0" xfId="27" applyFont="1" applyAlignment="1">
      <alignment vertical="center"/>
    </xf>
    <xf numFmtId="0" fontId="5" fillId="0" borderId="0" xfId="27" applyFont="1" applyAlignment="1">
      <alignment horizontal="center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8" fontId="4" fillId="0" borderId="0" xfId="27" applyNumberFormat="1" applyFont="1" applyAlignment="1">
      <alignment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10" fillId="0" borderId="0" xfId="27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168" fontId="4" fillId="0" borderId="0" xfId="12" quotePrefix="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0" fontId="8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4" fillId="0" borderId="0" xfId="12" applyFont="1" applyAlignment="1">
      <alignment horizontal="left" vertical="center" wrapText="1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68" fontId="4" fillId="0" borderId="0" xfId="12" applyNumberFormat="1" applyFont="1" applyAlignment="1">
      <alignment horizontal="right" vertical="center"/>
    </xf>
    <xf numFmtId="168" fontId="4" fillId="0" borderId="0" xfId="12" applyNumberFormat="1" applyFont="1" applyAlignment="1">
      <alignment vertical="center"/>
    </xf>
    <xf numFmtId="0" fontId="6" fillId="0" borderId="0" xfId="27" applyFont="1" applyAlignment="1">
      <alignment horizontal="left" vertical="center"/>
    </xf>
    <xf numFmtId="167" fontId="7" fillId="0" borderId="0" xfId="27" applyNumberFormat="1" applyFont="1" applyAlignment="1">
      <alignment vertical="center"/>
    </xf>
    <xf numFmtId="168" fontId="7" fillId="0" borderId="0" xfId="27" applyNumberFormat="1" applyFont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7" fillId="0" borderId="0" xfId="27" applyNumberFormat="1" applyFont="1" applyAlignment="1">
      <alignment vertical="center"/>
    </xf>
    <xf numFmtId="168" fontId="6" fillId="0" borderId="0" xfId="27" applyNumberFormat="1" applyFont="1" applyAlignment="1">
      <alignment horizontal="center"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4" fillId="0" borderId="0" xfId="27" applyNumberFormat="1" applyFont="1" applyAlignment="1">
      <alignment horizontal="left" vertical="center"/>
    </xf>
    <xf numFmtId="167" fontId="5" fillId="0" borderId="0" xfId="27" applyNumberFormat="1" applyFont="1" applyAlignment="1">
      <alignment horizontal="center" vertical="center"/>
    </xf>
    <xf numFmtId="167" fontId="7" fillId="0" borderId="1" xfId="27" applyNumberFormat="1" applyFont="1" applyBorder="1" applyAlignment="1">
      <alignment vertical="center"/>
    </xf>
    <xf numFmtId="167" fontId="7" fillId="0" borderId="1" xfId="27" applyNumberFormat="1" applyFont="1" applyBorder="1" applyAlignment="1">
      <alignment horizontal="left" vertical="center"/>
    </xf>
    <xf numFmtId="167" fontId="4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168" fontId="6" fillId="0" borderId="0" xfId="29" applyNumberFormat="1" applyFont="1" applyFill="1" applyBorder="1" applyAlignment="1">
      <alignment horizontal="right" vertical="center" wrapText="1"/>
    </xf>
    <xf numFmtId="168" fontId="7" fillId="0" borderId="2" xfId="27" applyNumberFormat="1" applyFont="1" applyBorder="1" applyAlignment="1">
      <alignment horizontal="right" vertical="center"/>
    </xf>
    <xf numFmtId="0" fontId="6" fillId="0" borderId="0" xfId="12" applyFont="1" applyAlignment="1">
      <alignment horizontal="left" vertical="center"/>
    </xf>
    <xf numFmtId="168" fontId="5" fillId="0" borderId="0" xfId="12" applyNumberFormat="1" applyFont="1" applyAlignment="1">
      <alignment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8" fontId="7" fillId="0" borderId="0" xfId="21" applyNumberFormat="1" applyFont="1" applyAlignment="1">
      <alignment horizontal="right" vertical="center"/>
    </xf>
    <xf numFmtId="0" fontId="4" fillId="0" borderId="0" xfId="21" applyFont="1" applyAlignment="1">
      <alignment vertical="center"/>
    </xf>
    <xf numFmtId="168" fontId="4" fillId="0" borderId="0" xfId="34" quotePrefix="1" applyNumberFormat="1" applyFont="1" applyFill="1" applyBorder="1" applyAlignment="1">
      <alignment horizontal="right" vertical="center"/>
    </xf>
    <xf numFmtId="168" fontId="5" fillId="0" borderId="0" xfId="34" applyNumberFormat="1" applyFont="1" applyFill="1" applyBorder="1" applyAlignment="1">
      <alignment horizontal="right" vertical="center"/>
    </xf>
    <xf numFmtId="167" fontId="4" fillId="0" borderId="0" xfId="23" applyNumberFormat="1" applyFont="1" applyAlignment="1">
      <alignment vertical="center"/>
    </xf>
    <xf numFmtId="167" fontId="5" fillId="0" borderId="0" xfId="23" applyNumberFormat="1" applyFont="1" applyAlignment="1">
      <alignment vertical="center"/>
    </xf>
    <xf numFmtId="168" fontId="4" fillId="0" borderId="0" xfId="34" applyNumberFormat="1" applyFont="1" applyFill="1" applyBorder="1" applyAlignment="1">
      <alignment horizontal="right" vertical="top"/>
    </xf>
    <xf numFmtId="166" fontId="4" fillId="0" borderId="0" xfId="23" applyNumberFormat="1" applyFont="1" applyAlignment="1">
      <alignment vertical="center"/>
    </xf>
    <xf numFmtId="170" fontId="4" fillId="0" borderId="0" xfId="34" applyNumberFormat="1" applyFont="1" applyFill="1" applyBorder="1" applyAlignment="1">
      <alignment horizontal="right" vertical="center"/>
    </xf>
    <xf numFmtId="166" fontId="4" fillId="0" borderId="0" xfId="34" applyNumberFormat="1" applyFont="1" applyFill="1" applyBorder="1" applyAlignment="1">
      <alignment horizontal="right" vertical="center"/>
    </xf>
    <xf numFmtId="168" fontId="4" fillId="0" borderId="0" xfId="23" applyNumberFormat="1" applyFont="1" applyAlignment="1">
      <alignment vertical="center"/>
    </xf>
    <xf numFmtId="168" fontId="15" fillId="0" borderId="0" xfId="23" applyNumberFormat="1" applyFont="1" applyAlignment="1">
      <alignment vertical="center"/>
    </xf>
    <xf numFmtId="168" fontId="7" fillId="0" borderId="2" xfId="31" applyNumberFormat="1" applyFont="1" applyFill="1" applyBorder="1" applyAlignment="1">
      <alignment horizontal="right" vertical="center"/>
    </xf>
    <xf numFmtId="168" fontId="13" fillId="0" borderId="2" xfId="34" applyNumberFormat="1" applyFont="1" applyFill="1" applyBorder="1" applyAlignment="1">
      <alignment horizontal="right" vertical="center"/>
    </xf>
    <xf numFmtId="167" fontId="13" fillId="0" borderId="0" xfId="23" applyNumberFormat="1" applyFont="1" applyAlignment="1">
      <alignment vertical="center"/>
    </xf>
    <xf numFmtId="170" fontId="4" fillId="0" borderId="1" xfId="34" applyNumberFormat="1" applyFont="1" applyFill="1" applyBorder="1" applyAlignment="1">
      <alignment horizontal="right" vertical="center"/>
    </xf>
    <xf numFmtId="168" fontId="13" fillId="0" borderId="1" xfId="34" applyNumberFormat="1" applyFont="1" applyFill="1" applyBorder="1" applyAlignment="1">
      <alignment horizontal="right" vertical="center"/>
    </xf>
    <xf numFmtId="170" fontId="13" fillId="0" borderId="1" xfId="34" applyNumberFormat="1" applyFont="1" applyFill="1" applyBorder="1" applyAlignment="1">
      <alignment horizontal="right" vertical="center"/>
    </xf>
    <xf numFmtId="170" fontId="13" fillId="0" borderId="1" xfId="23" applyNumberFormat="1" applyFont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 wrapText="1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</cellXfs>
  <cellStyles count="47">
    <cellStyle name="Comma" xfId="1" builtinId="3"/>
    <cellStyle name="Comma 2" xfId="2" xr:uid="{00000000-0005-0000-0000-000001000000}"/>
    <cellStyle name="Comma 2 10 4" xfId="31" xr:uid="{00000000-0005-0000-0000-000002000000}"/>
    <cellStyle name="Comma 2 10 4 2" xfId="44" xr:uid="{00000000-0005-0000-0000-000003000000}"/>
    <cellStyle name="Comma 2 10 4 3" xfId="36" xr:uid="{00000000-0005-0000-0000-000004000000}"/>
    <cellStyle name="Comma 2 2" xfId="26" xr:uid="{00000000-0005-0000-0000-000005000000}"/>
    <cellStyle name="Comma 2 2 2" xfId="41" xr:uid="{00000000-0005-0000-0000-000006000000}"/>
    <cellStyle name="Comma 2 3" xfId="16" xr:uid="{00000000-0005-0000-0000-000007000000}"/>
    <cellStyle name="Comma 2 3 2" xfId="38" xr:uid="{00000000-0005-0000-0000-000008000000}"/>
    <cellStyle name="Comma 2 4" xfId="28" xr:uid="{00000000-0005-0000-0000-000009000000}"/>
    <cellStyle name="Comma 2 4 2" xfId="42" xr:uid="{00000000-0005-0000-0000-00000A000000}"/>
    <cellStyle name="Comma 2 7" xfId="3" xr:uid="{00000000-0005-0000-0000-00000B000000}"/>
    <cellStyle name="Comma 2 7 2" xfId="17" xr:uid="{00000000-0005-0000-0000-00000C000000}"/>
    <cellStyle name="Comma 2 7 2 2" xfId="39" xr:uid="{00000000-0005-0000-0000-00000D000000}"/>
    <cellStyle name="Comma 2 7 3" xfId="32" xr:uid="{00000000-0005-0000-0000-00000E000000}"/>
    <cellStyle name="Comma 2 7 3 2" xfId="45" xr:uid="{00000000-0005-0000-0000-00000F000000}"/>
    <cellStyle name="Comma 3" xfId="4" xr:uid="{00000000-0005-0000-0000-000010000000}"/>
    <cellStyle name="Comma 3 2" xfId="5" xr:uid="{00000000-0005-0000-0000-000011000000}"/>
    <cellStyle name="Comma 3 2 2" xfId="19" xr:uid="{00000000-0005-0000-0000-000012000000}"/>
    <cellStyle name="Comma 3 2 2 2" xfId="40" xr:uid="{00000000-0005-0000-0000-000013000000}"/>
    <cellStyle name="Comma 3 2 2 4" xfId="34" xr:uid="{00000000-0005-0000-0000-000014000000}"/>
    <cellStyle name="Comma 3 2 2 4 2" xfId="46" xr:uid="{00000000-0005-0000-0000-000015000000}"/>
    <cellStyle name="Comma 3 2 3" xfId="30" xr:uid="{00000000-0005-0000-0000-000016000000}"/>
    <cellStyle name="Comma 3 2 3 2" xfId="43" xr:uid="{00000000-0005-0000-0000-000017000000}"/>
    <cellStyle name="Comma 3 3" xfId="18" xr:uid="{00000000-0005-0000-0000-000018000000}"/>
    <cellStyle name="Comma 4" xfId="15" xr:uid="{00000000-0005-0000-0000-000019000000}"/>
    <cellStyle name="Comma 4 2" xfId="37" xr:uid="{00000000-0005-0000-0000-00001A000000}"/>
    <cellStyle name="Comma_Major Q2'06" xfId="6" xr:uid="{00000000-0005-0000-0000-00001B000000}"/>
    <cellStyle name="Comma_RGR Q2'03 - Eng 2 2" xfId="29" xr:uid="{00000000-0005-0000-0000-00001C000000}"/>
    <cellStyle name="Normal" xfId="0" builtinId="0"/>
    <cellStyle name="Normal 10" xfId="33" xr:uid="{00000000-0005-0000-0000-00001E000000}"/>
    <cellStyle name="Normal 12" xfId="35" xr:uid="{00000000-0005-0000-0000-00001F000000}"/>
    <cellStyle name="Normal 2" xfId="7" xr:uid="{00000000-0005-0000-0000-000020000000}"/>
    <cellStyle name="Normal 2 2" xfId="27" xr:uid="{00000000-0005-0000-0000-000021000000}"/>
    <cellStyle name="Normal 2 3" xfId="8" xr:uid="{00000000-0005-0000-0000-000022000000}"/>
    <cellStyle name="Normal 2 3 2" xfId="21" xr:uid="{00000000-0005-0000-0000-000023000000}"/>
    <cellStyle name="Normal 2 4" xfId="20" xr:uid="{00000000-0005-0000-0000-000024000000}"/>
    <cellStyle name="Normal 3" xfId="14" xr:uid="{00000000-0005-0000-0000-000025000000}"/>
    <cellStyle name="Normal 7" xfId="9" xr:uid="{00000000-0005-0000-0000-000026000000}"/>
    <cellStyle name="Normal 7 2" xfId="10" xr:uid="{00000000-0005-0000-0000-000027000000}"/>
    <cellStyle name="Normal 7 2 2" xfId="23" xr:uid="{00000000-0005-0000-0000-000028000000}"/>
    <cellStyle name="Normal 7 3" xfId="22" xr:uid="{00000000-0005-0000-0000-000029000000}"/>
    <cellStyle name="Normal 9" xfId="11" xr:uid="{00000000-0005-0000-0000-00002A000000}"/>
    <cellStyle name="Normal 9 2" xfId="24" xr:uid="{00000000-0005-0000-0000-00002B000000}"/>
    <cellStyle name="Normal_Major Q2'06" xfId="12" xr:uid="{00000000-0005-0000-0000-00002C000000}"/>
    <cellStyle name="Percent 3" xfId="13" xr:uid="{00000000-0005-0000-0000-00002D000000}"/>
    <cellStyle name="Percent 3 2" xfId="25" xr:uid="{00000000-0005-0000-0000-00002E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opLeftCell="A116" zoomScale="80" zoomScaleNormal="80" zoomScaleSheetLayoutView="80" workbookViewId="0">
      <selection activeCell="R138" sqref="R138"/>
    </sheetView>
  </sheetViews>
  <sheetFormatPr defaultColWidth="9.140625" defaultRowHeight="16.5" customHeight="1" x14ac:dyDescent="0.5"/>
  <cols>
    <col min="1" max="1" width="1.85546875" style="107" customWidth="1"/>
    <col min="2" max="2" width="37.5703125" style="105" customWidth="1"/>
    <col min="3" max="3" width="5.5703125" style="106" customWidth="1"/>
    <col min="4" max="4" width="0.85546875" style="107" customWidth="1"/>
    <col min="5" max="5" width="13.7109375" style="23" customWidth="1"/>
    <col min="6" max="6" width="0.85546875" style="24" customWidth="1"/>
    <col min="7" max="7" width="13.7109375" style="23" customWidth="1"/>
    <col min="8" max="8" width="0.85546875" style="24" customWidth="1"/>
    <col min="9" max="9" width="13.7109375" style="23" customWidth="1"/>
    <col min="10" max="10" width="0.85546875" style="24" customWidth="1"/>
    <col min="11" max="11" width="13.7109375" style="23" customWidth="1"/>
    <col min="12" max="16384" width="9.140625" style="107"/>
  </cols>
  <sheetData>
    <row r="1" spans="1:11" ht="16.5" customHeight="1" x14ac:dyDescent="0.5">
      <c r="A1" s="104" t="s">
        <v>0</v>
      </c>
      <c r="K1" s="25"/>
    </row>
    <row r="2" spans="1:11" s="109" customFormat="1" ht="16.5" customHeight="1" x14ac:dyDescent="0.5">
      <c r="A2" s="104" t="s">
        <v>1</v>
      </c>
      <c r="B2" s="104"/>
      <c r="C2" s="108"/>
      <c r="D2" s="108"/>
      <c r="E2" s="26"/>
      <c r="F2" s="12"/>
      <c r="G2" s="26"/>
      <c r="H2" s="12"/>
      <c r="I2" s="25"/>
      <c r="J2" s="27"/>
      <c r="K2" s="25"/>
    </row>
    <row r="3" spans="1:11" s="109" customFormat="1" ht="16.5" customHeight="1" x14ac:dyDescent="0.5">
      <c r="A3" s="110" t="s">
        <v>228</v>
      </c>
      <c r="B3" s="110"/>
      <c r="C3" s="111"/>
      <c r="D3" s="111"/>
      <c r="E3" s="28"/>
      <c r="F3" s="29"/>
      <c r="G3" s="28"/>
      <c r="H3" s="29"/>
      <c r="I3" s="28"/>
      <c r="J3" s="29"/>
      <c r="K3" s="28"/>
    </row>
    <row r="4" spans="1:11" s="109" customFormat="1" ht="15.6" customHeight="1" x14ac:dyDescent="0.5">
      <c r="A4" s="104"/>
      <c r="B4" s="104"/>
      <c r="C4" s="108"/>
      <c r="D4" s="108"/>
      <c r="E4" s="30"/>
      <c r="F4" s="31"/>
      <c r="G4" s="30"/>
      <c r="H4" s="31"/>
      <c r="I4" s="30"/>
      <c r="J4" s="31"/>
      <c r="K4" s="26"/>
    </row>
    <row r="5" spans="1:11" s="109" customFormat="1" ht="15.6" customHeight="1" x14ac:dyDescent="0.5">
      <c r="A5" s="104"/>
      <c r="B5" s="104"/>
      <c r="C5" s="108"/>
      <c r="D5" s="108"/>
      <c r="E5" s="26"/>
      <c r="F5" s="12"/>
      <c r="G5" s="26"/>
      <c r="H5" s="12"/>
      <c r="I5" s="26"/>
      <c r="J5" s="12"/>
      <c r="K5" s="26"/>
    </row>
    <row r="6" spans="1:11" s="109" customFormat="1" ht="15.6" customHeight="1" x14ac:dyDescent="0.5">
      <c r="A6" s="104"/>
      <c r="B6" s="104"/>
      <c r="C6" s="108"/>
      <c r="D6" s="108"/>
      <c r="E6" s="212" t="s">
        <v>2</v>
      </c>
      <c r="F6" s="212"/>
      <c r="G6" s="212"/>
      <c r="H6" s="12"/>
      <c r="I6" s="212" t="s">
        <v>3</v>
      </c>
      <c r="J6" s="212"/>
      <c r="K6" s="212"/>
    </row>
    <row r="7" spans="1:11" s="109" customFormat="1" ht="16.350000000000001" customHeight="1" x14ac:dyDescent="0.5">
      <c r="B7" s="104"/>
      <c r="D7" s="108"/>
      <c r="E7" s="213" t="s">
        <v>4</v>
      </c>
      <c r="F7" s="213"/>
      <c r="G7" s="213"/>
      <c r="H7" s="32"/>
      <c r="I7" s="213" t="s">
        <v>4</v>
      </c>
      <c r="J7" s="213"/>
      <c r="K7" s="213"/>
    </row>
    <row r="8" spans="1:11" s="109" customFormat="1" ht="15.6" customHeight="1" x14ac:dyDescent="0.5">
      <c r="B8" s="104"/>
      <c r="D8" s="108"/>
      <c r="E8" s="12" t="s">
        <v>5</v>
      </c>
      <c r="F8" s="13"/>
      <c r="G8" s="12" t="s">
        <v>6</v>
      </c>
      <c r="H8" s="32"/>
      <c r="I8" s="12" t="s">
        <v>5</v>
      </c>
      <c r="J8" s="13"/>
      <c r="K8" s="12" t="s">
        <v>6</v>
      </c>
    </row>
    <row r="9" spans="1:11" s="109" customFormat="1" ht="15.6" customHeight="1" x14ac:dyDescent="0.5">
      <c r="B9" s="104"/>
      <c r="C9" s="108"/>
      <c r="D9" s="108"/>
      <c r="E9" s="1" t="s">
        <v>226</v>
      </c>
      <c r="F9" s="26"/>
      <c r="G9" s="33" t="s">
        <v>7</v>
      </c>
      <c r="H9" s="33"/>
      <c r="I9" s="1" t="s">
        <v>226</v>
      </c>
      <c r="J9" s="75"/>
      <c r="K9" s="33" t="s">
        <v>7</v>
      </c>
    </row>
    <row r="10" spans="1:11" s="109" customFormat="1" ht="15.6" customHeight="1" x14ac:dyDescent="0.5">
      <c r="B10" s="104"/>
      <c r="C10" s="108"/>
      <c r="D10" s="108"/>
      <c r="E10" s="33" t="s">
        <v>229</v>
      </c>
      <c r="F10" s="26"/>
      <c r="G10" s="33" t="s">
        <v>8</v>
      </c>
      <c r="H10" s="33"/>
      <c r="I10" s="33" t="s">
        <v>229</v>
      </c>
      <c r="J10" s="26"/>
      <c r="K10" s="33" t="s">
        <v>8</v>
      </c>
    </row>
    <row r="11" spans="1:11" s="109" customFormat="1" ht="15.6" customHeight="1" x14ac:dyDescent="0.5">
      <c r="B11" s="104"/>
      <c r="C11" s="111" t="s">
        <v>9</v>
      </c>
      <c r="D11" s="112"/>
      <c r="E11" s="8" t="s">
        <v>10</v>
      </c>
      <c r="F11" s="9"/>
      <c r="G11" s="8" t="s">
        <v>10</v>
      </c>
      <c r="H11" s="9"/>
      <c r="I11" s="8" t="s">
        <v>10</v>
      </c>
      <c r="J11" s="9"/>
      <c r="K11" s="8" t="s">
        <v>10</v>
      </c>
    </row>
    <row r="12" spans="1:11" s="109" customFormat="1" ht="15.6" customHeight="1" x14ac:dyDescent="0.5">
      <c r="B12" s="104"/>
      <c r="C12" s="108"/>
      <c r="D12" s="112"/>
      <c r="E12" s="9"/>
      <c r="F12" s="9"/>
      <c r="G12" s="9"/>
      <c r="H12" s="9"/>
      <c r="I12" s="9"/>
      <c r="J12" s="9"/>
      <c r="K12" s="9"/>
    </row>
    <row r="13" spans="1:11" s="109" customFormat="1" ht="15.6" customHeight="1" x14ac:dyDescent="0.5">
      <c r="A13" s="113" t="s">
        <v>11</v>
      </c>
      <c r="B13" s="104"/>
      <c r="C13" s="108"/>
      <c r="D13" s="108"/>
      <c r="E13" s="26"/>
      <c r="F13" s="12"/>
      <c r="G13" s="26"/>
      <c r="H13" s="26"/>
      <c r="I13" s="34"/>
      <c r="J13" s="32"/>
      <c r="K13" s="34"/>
    </row>
    <row r="14" spans="1:11" ht="15.6" customHeight="1" x14ac:dyDescent="0.5">
      <c r="A14" s="109"/>
      <c r="B14" s="104"/>
      <c r="D14" s="106"/>
      <c r="F14" s="35"/>
      <c r="H14" s="23"/>
      <c r="I14" s="36"/>
      <c r="J14" s="35"/>
      <c r="K14" s="36"/>
    </row>
    <row r="15" spans="1:11" ht="15.6" customHeight="1" x14ac:dyDescent="0.5">
      <c r="A15" s="113" t="s">
        <v>12</v>
      </c>
      <c r="B15" s="104"/>
      <c r="D15" s="106"/>
      <c r="F15" s="35"/>
      <c r="H15" s="23"/>
      <c r="I15" s="36"/>
      <c r="J15" s="35"/>
      <c r="K15" s="36"/>
    </row>
    <row r="16" spans="1:11" ht="15.6" customHeight="1" x14ac:dyDescent="0.5">
      <c r="A16" s="113"/>
      <c r="B16" s="104"/>
      <c r="D16" s="106"/>
      <c r="E16" s="36"/>
      <c r="F16" s="35"/>
      <c r="H16" s="23"/>
      <c r="I16" s="36"/>
      <c r="J16" s="35"/>
      <c r="K16" s="36"/>
    </row>
    <row r="17" spans="1:11" ht="15.95" customHeight="1" x14ac:dyDescent="0.5">
      <c r="A17" s="114" t="s">
        <v>13</v>
      </c>
      <c r="B17" s="114"/>
      <c r="D17" s="106"/>
      <c r="E17" s="88">
        <v>248818</v>
      </c>
      <c r="F17" s="22"/>
      <c r="G17" s="22">
        <v>409908</v>
      </c>
      <c r="H17" s="22"/>
      <c r="I17" s="88">
        <v>76407</v>
      </c>
      <c r="J17" s="22"/>
      <c r="K17" s="22">
        <v>203346</v>
      </c>
    </row>
    <row r="18" spans="1:11" ht="15.95" customHeight="1" x14ac:dyDescent="0.5">
      <c r="A18" s="115" t="s">
        <v>14</v>
      </c>
      <c r="B18" s="115"/>
      <c r="D18" s="106"/>
      <c r="E18" s="88"/>
      <c r="F18" s="22"/>
      <c r="I18" s="89"/>
    </row>
    <row r="19" spans="1:11" ht="15.95" customHeight="1" x14ac:dyDescent="0.5">
      <c r="A19" s="114"/>
      <c r="B19" s="115" t="s">
        <v>15</v>
      </c>
      <c r="C19" s="106" t="s">
        <v>16</v>
      </c>
      <c r="D19" s="106"/>
      <c r="E19" s="88">
        <v>84253</v>
      </c>
      <c r="F19" s="22"/>
      <c r="G19" s="22">
        <v>81005</v>
      </c>
      <c r="H19" s="22"/>
      <c r="I19" s="89">
        <v>84253</v>
      </c>
      <c r="J19" s="22"/>
      <c r="K19" s="22">
        <v>81005</v>
      </c>
    </row>
    <row r="20" spans="1:11" ht="15.95" customHeight="1" x14ac:dyDescent="0.5">
      <c r="A20" s="115" t="s">
        <v>14</v>
      </c>
      <c r="B20" s="115"/>
      <c r="D20" s="106"/>
      <c r="E20" s="88"/>
      <c r="F20" s="22"/>
      <c r="G20" s="22"/>
      <c r="H20" s="22"/>
      <c r="I20" s="89"/>
      <c r="J20" s="22"/>
      <c r="K20" s="22"/>
    </row>
    <row r="21" spans="1:11" ht="15.95" customHeight="1" x14ac:dyDescent="0.5">
      <c r="A21" s="114"/>
      <c r="B21" s="115" t="s">
        <v>17</v>
      </c>
      <c r="C21" s="106" t="s">
        <v>18</v>
      </c>
      <c r="D21" s="106"/>
      <c r="E21" s="88">
        <v>779975</v>
      </c>
      <c r="F21" s="22"/>
      <c r="G21" s="22">
        <v>816721</v>
      </c>
      <c r="H21" s="22"/>
      <c r="I21" s="89">
        <v>779975</v>
      </c>
      <c r="J21" s="22"/>
      <c r="K21" s="22">
        <v>816721</v>
      </c>
    </row>
    <row r="22" spans="1:11" ht="15.95" customHeight="1" x14ac:dyDescent="0.5">
      <c r="A22" s="115" t="s">
        <v>19</v>
      </c>
      <c r="B22" s="116"/>
      <c r="D22" s="106"/>
      <c r="E22" s="88">
        <v>448565</v>
      </c>
      <c r="F22" s="22"/>
      <c r="G22" s="22">
        <v>486171</v>
      </c>
      <c r="H22" s="22"/>
      <c r="I22" s="89">
        <v>315648</v>
      </c>
      <c r="J22" s="22"/>
      <c r="K22" s="22">
        <v>278307</v>
      </c>
    </row>
    <row r="23" spans="1:11" ht="15.95" customHeight="1" x14ac:dyDescent="0.5">
      <c r="A23" s="115" t="s">
        <v>20</v>
      </c>
      <c r="B23" s="116"/>
      <c r="C23" s="106">
        <v>18.399999999999999</v>
      </c>
      <c r="D23" s="106"/>
      <c r="E23" s="88">
        <v>0</v>
      </c>
      <c r="F23" s="22"/>
      <c r="G23" s="22">
        <v>0</v>
      </c>
      <c r="H23" s="22"/>
      <c r="I23" s="89">
        <v>192582</v>
      </c>
      <c r="J23" s="22"/>
      <c r="K23" s="22">
        <v>212028</v>
      </c>
    </row>
    <row r="24" spans="1:11" ht="15.95" customHeight="1" x14ac:dyDescent="0.5">
      <c r="A24" s="115" t="s">
        <v>21</v>
      </c>
      <c r="B24" s="116"/>
      <c r="D24" s="106"/>
      <c r="E24" s="88">
        <v>128028</v>
      </c>
      <c r="F24" s="22"/>
      <c r="G24" s="22">
        <v>108148</v>
      </c>
      <c r="H24" s="22"/>
      <c r="I24" s="89">
        <v>78674</v>
      </c>
      <c r="J24" s="22"/>
      <c r="K24" s="22">
        <v>66660</v>
      </c>
    </row>
    <row r="25" spans="1:11" ht="15.95" customHeight="1" x14ac:dyDescent="0.5">
      <c r="A25" s="115" t="s">
        <v>22</v>
      </c>
      <c r="B25" s="116"/>
      <c r="D25" s="106"/>
      <c r="E25" s="88">
        <v>97260</v>
      </c>
      <c r="F25" s="22"/>
      <c r="G25" s="22">
        <v>98312</v>
      </c>
      <c r="H25" s="22"/>
      <c r="I25" s="89">
        <v>0</v>
      </c>
      <c r="J25" s="22"/>
      <c r="K25" s="22">
        <v>0</v>
      </c>
    </row>
    <row r="26" spans="1:11" ht="15.95" customHeight="1" x14ac:dyDescent="0.5">
      <c r="A26" s="115" t="s">
        <v>23</v>
      </c>
      <c r="B26" s="116"/>
      <c r="C26" s="117"/>
      <c r="D26" s="106"/>
      <c r="E26" s="88">
        <v>10970</v>
      </c>
      <c r="F26" s="22"/>
      <c r="G26" s="22">
        <v>10970</v>
      </c>
      <c r="H26" s="22"/>
      <c r="I26" s="89">
        <v>8122</v>
      </c>
      <c r="J26" s="22"/>
      <c r="K26" s="22">
        <v>8122</v>
      </c>
    </row>
    <row r="27" spans="1:11" ht="15.95" customHeight="1" x14ac:dyDescent="0.5">
      <c r="A27" s="115" t="s">
        <v>24</v>
      </c>
      <c r="B27" s="116"/>
      <c r="C27" s="117"/>
      <c r="D27" s="106"/>
      <c r="E27" s="39">
        <v>189990</v>
      </c>
      <c r="F27" s="22"/>
      <c r="G27" s="39">
        <v>185786</v>
      </c>
      <c r="H27" s="22"/>
      <c r="I27" s="91">
        <v>76022</v>
      </c>
      <c r="J27" s="22"/>
      <c r="K27" s="39">
        <v>67998</v>
      </c>
    </row>
    <row r="28" spans="1:11" ht="15.75" customHeight="1" x14ac:dyDescent="0.5">
      <c r="A28" s="115"/>
      <c r="B28" s="116"/>
      <c r="C28" s="117"/>
      <c r="D28" s="106"/>
      <c r="E28" s="22"/>
      <c r="F28" s="22"/>
      <c r="G28" s="107"/>
      <c r="H28" s="107"/>
      <c r="I28" s="107"/>
      <c r="J28" s="107"/>
      <c r="K28" s="107"/>
    </row>
    <row r="29" spans="1:11" ht="15.75" customHeight="1" x14ac:dyDescent="0.5">
      <c r="A29" s="104" t="s">
        <v>25</v>
      </c>
      <c r="D29" s="106"/>
      <c r="E29" s="39">
        <f>SUM(E17:E27)</f>
        <v>1987859</v>
      </c>
      <c r="F29" s="35"/>
      <c r="G29" s="39">
        <f>SUM(G17:G27)</f>
        <v>2197021</v>
      </c>
      <c r="H29" s="35"/>
      <c r="I29" s="39">
        <f>SUM(I17:I27)</f>
        <v>1611683</v>
      </c>
      <c r="J29" s="38"/>
      <c r="K29" s="39">
        <f>SUM(K17:K27)</f>
        <v>1734187</v>
      </c>
    </row>
    <row r="30" spans="1:11" ht="15.6" customHeight="1" x14ac:dyDescent="0.5">
      <c r="A30" s="105"/>
      <c r="D30" s="106"/>
      <c r="E30" s="36"/>
      <c r="F30" s="35"/>
      <c r="G30" s="36"/>
      <c r="H30" s="35"/>
      <c r="I30" s="36"/>
      <c r="J30" s="38"/>
      <c r="K30" s="36"/>
    </row>
    <row r="31" spans="1:11" ht="15.6" customHeight="1" x14ac:dyDescent="0.5">
      <c r="A31" s="104" t="s">
        <v>26</v>
      </c>
      <c r="B31" s="104"/>
      <c r="D31" s="106"/>
      <c r="E31" s="36"/>
      <c r="F31" s="35"/>
      <c r="G31" s="36"/>
      <c r="H31" s="35"/>
      <c r="I31" s="36"/>
      <c r="J31" s="38"/>
      <c r="K31" s="36"/>
    </row>
    <row r="32" spans="1:11" ht="15.6" customHeight="1" x14ac:dyDescent="0.5">
      <c r="A32" s="104"/>
      <c r="B32" s="104"/>
      <c r="D32" s="106"/>
      <c r="E32" s="36"/>
      <c r="F32" s="35"/>
      <c r="G32" s="36"/>
      <c r="H32" s="35"/>
      <c r="I32" s="36"/>
      <c r="J32" s="38"/>
      <c r="K32" s="36"/>
    </row>
    <row r="33" spans="1:11" ht="15.6" customHeight="1" x14ac:dyDescent="0.5">
      <c r="A33" s="116" t="s">
        <v>27</v>
      </c>
      <c r="B33" s="118"/>
      <c r="D33" s="106"/>
      <c r="E33" s="88">
        <v>3911</v>
      </c>
      <c r="F33" s="22"/>
      <c r="G33" s="22">
        <v>4176</v>
      </c>
      <c r="H33" s="22"/>
      <c r="I33" s="89">
        <v>0</v>
      </c>
      <c r="J33" s="22"/>
      <c r="K33" s="22">
        <v>0</v>
      </c>
    </row>
    <row r="34" spans="1:11" ht="15.6" customHeight="1" x14ac:dyDescent="0.5">
      <c r="A34" s="115" t="s">
        <v>28</v>
      </c>
      <c r="B34" s="116"/>
      <c r="C34" s="106">
        <v>9</v>
      </c>
      <c r="D34" s="106"/>
      <c r="E34" s="88">
        <v>0</v>
      </c>
      <c r="F34" s="22"/>
      <c r="G34" s="22">
        <v>0</v>
      </c>
      <c r="H34" s="22"/>
      <c r="I34" s="89">
        <v>2848705</v>
      </c>
      <c r="J34" s="22"/>
      <c r="K34" s="22">
        <v>2848117</v>
      </c>
    </row>
    <row r="35" spans="1:11" ht="15.6" customHeight="1" x14ac:dyDescent="0.5">
      <c r="A35" s="115" t="s">
        <v>29</v>
      </c>
      <c r="B35" s="116"/>
      <c r="C35" s="106">
        <v>10</v>
      </c>
      <c r="D35" s="106"/>
      <c r="E35" s="88">
        <v>2089998</v>
      </c>
      <c r="F35" s="22"/>
      <c r="G35" s="22">
        <v>2076683</v>
      </c>
      <c r="H35" s="22"/>
      <c r="I35" s="89">
        <v>2085261</v>
      </c>
      <c r="J35" s="22"/>
      <c r="K35" s="22">
        <v>2072110</v>
      </c>
    </row>
    <row r="36" spans="1:11" ht="15.6" customHeight="1" x14ac:dyDescent="0.5">
      <c r="A36" s="115" t="s">
        <v>30</v>
      </c>
      <c r="B36" s="116"/>
      <c r="C36" s="106">
        <v>11</v>
      </c>
      <c r="D36" s="106"/>
      <c r="E36" s="88">
        <v>47502</v>
      </c>
      <c r="F36" s="22"/>
      <c r="G36" s="22">
        <v>47473</v>
      </c>
      <c r="H36" s="22"/>
      <c r="I36" s="89">
        <v>46187</v>
      </c>
      <c r="J36" s="22"/>
      <c r="K36" s="22">
        <v>46145</v>
      </c>
    </row>
    <row r="37" spans="1:11" ht="15.6" customHeight="1" x14ac:dyDescent="0.5">
      <c r="A37" s="115" t="s">
        <v>31</v>
      </c>
      <c r="B37" s="116"/>
      <c r="C37" s="106">
        <v>12</v>
      </c>
      <c r="D37" s="106"/>
      <c r="E37" s="88">
        <v>616492</v>
      </c>
      <c r="F37" s="22"/>
      <c r="G37" s="22">
        <v>627672</v>
      </c>
      <c r="H37" s="22"/>
      <c r="I37" s="89">
        <v>0</v>
      </c>
      <c r="J37" s="22"/>
      <c r="K37" s="22">
        <v>0</v>
      </c>
    </row>
    <row r="38" spans="1:11" ht="15.6" customHeight="1" x14ac:dyDescent="0.5">
      <c r="A38" s="116" t="s">
        <v>32</v>
      </c>
      <c r="B38" s="116"/>
      <c r="C38" s="106">
        <v>13</v>
      </c>
      <c r="D38" s="106"/>
      <c r="E38" s="88">
        <v>4030468</v>
      </c>
      <c r="F38" s="22"/>
      <c r="G38" s="22">
        <v>4110795</v>
      </c>
      <c r="H38" s="22"/>
      <c r="I38" s="89">
        <v>2512399</v>
      </c>
      <c r="J38" s="22"/>
      <c r="K38" s="22">
        <v>2571204</v>
      </c>
    </row>
    <row r="39" spans="1:11" ht="15.6" customHeight="1" x14ac:dyDescent="0.5">
      <c r="A39" s="116" t="s">
        <v>33</v>
      </c>
      <c r="B39" s="116"/>
      <c r="D39" s="106"/>
      <c r="E39" s="88">
        <v>2304798</v>
      </c>
      <c r="F39" s="22"/>
      <c r="G39" s="22">
        <v>2415886</v>
      </c>
      <c r="H39" s="22"/>
      <c r="I39" s="89">
        <v>1309806</v>
      </c>
      <c r="J39" s="22"/>
      <c r="K39" s="22">
        <v>1393497</v>
      </c>
    </row>
    <row r="40" spans="1:11" ht="15.6" customHeight="1" x14ac:dyDescent="0.5">
      <c r="A40" s="116" t="s">
        <v>34</v>
      </c>
      <c r="B40" s="116"/>
      <c r="C40" s="106">
        <v>13</v>
      </c>
      <c r="D40" s="106"/>
      <c r="E40" s="88">
        <v>154899</v>
      </c>
      <c r="F40" s="22"/>
      <c r="G40" s="22">
        <v>148283</v>
      </c>
      <c r="H40" s="22"/>
      <c r="I40" s="89">
        <v>84953</v>
      </c>
      <c r="J40" s="22"/>
      <c r="K40" s="22">
        <v>91399</v>
      </c>
    </row>
    <row r="41" spans="1:11" ht="15.6" customHeight="1" x14ac:dyDescent="0.5">
      <c r="A41" s="116" t="s">
        <v>35</v>
      </c>
      <c r="B41" s="116"/>
      <c r="D41" s="106"/>
      <c r="E41" s="88">
        <v>822259</v>
      </c>
      <c r="F41" s="22"/>
      <c r="G41" s="22">
        <v>796975</v>
      </c>
      <c r="H41" s="22"/>
      <c r="I41" s="89">
        <v>722922</v>
      </c>
      <c r="J41" s="22"/>
      <c r="K41" s="22">
        <v>712521</v>
      </c>
    </row>
    <row r="42" spans="1:11" ht="15.6" customHeight="1" x14ac:dyDescent="0.5">
      <c r="A42" s="116" t="s">
        <v>36</v>
      </c>
      <c r="B42" s="116"/>
      <c r="D42" s="106"/>
      <c r="E42" s="88">
        <v>132516</v>
      </c>
      <c r="F42" s="22"/>
      <c r="G42" s="22">
        <v>123146</v>
      </c>
      <c r="H42" s="22"/>
      <c r="I42" s="89">
        <v>66786</v>
      </c>
      <c r="J42" s="22"/>
      <c r="K42" s="22">
        <v>69146</v>
      </c>
    </row>
    <row r="43" spans="1:11" ht="15.6" customHeight="1" x14ac:dyDescent="0.5">
      <c r="A43" s="115" t="s">
        <v>37</v>
      </c>
      <c r="B43" s="116"/>
      <c r="D43" s="106"/>
      <c r="E43" s="90">
        <v>191892</v>
      </c>
      <c r="F43" s="22"/>
      <c r="G43" s="37">
        <v>190422</v>
      </c>
      <c r="H43" s="22"/>
      <c r="I43" s="91">
        <v>133672</v>
      </c>
      <c r="J43" s="40"/>
      <c r="K43" s="37">
        <v>131786</v>
      </c>
    </row>
    <row r="44" spans="1:11" ht="15.6" customHeight="1" x14ac:dyDescent="0.5">
      <c r="D44" s="106"/>
      <c r="E44" s="119"/>
      <c r="F44" s="35"/>
      <c r="G44" s="41"/>
      <c r="H44" s="35"/>
      <c r="I44" s="119"/>
      <c r="J44" s="42"/>
      <c r="K44" s="41"/>
    </row>
    <row r="45" spans="1:11" ht="15.6" customHeight="1" x14ac:dyDescent="0.5">
      <c r="A45" s="104" t="s">
        <v>38</v>
      </c>
      <c r="D45" s="106"/>
      <c r="E45" s="39">
        <f>SUM(E33:E43)</f>
        <v>10394735</v>
      </c>
      <c r="F45" s="35"/>
      <c r="G45" s="39">
        <f>SUM(G33:G43)</f>
        <v>10541511</v>
      </c>
      <c r="H45" s="38"/>
      <c r="I45" s="39">
        <f>SUM(I33:I43)</f>
        <v>9810691</v>
      </c>
      <c r="J45" s="38"/>
      <c r="K45" s="39">
        <f>SUM(K33:K43)</f>
        <v>9935925</v>
      </c>
    </row>
    <row r="46" spans="1:11" ht="15.6" customHeight="1" x14ac:dyDescent="0.5">
      <c r="D46" s="106"/>
      <c r="E46" s="36"/>
      <c r="F46" s="35"/>
      <c r="H46" s="43"/>
      <c r="I46" s="36"/>
      <c r="J46" s="43"/>
    </row>
    <row r="47" spans="1:11" ht="15.6" customHeight="1" thickBot="1" x14ac:dyDescent="0.55000000000000004">
      <c r="A47" s="109" t="s">
        <v>39</v>
      </c>
      <c r="D47" s="106"/>
      <c r="E47" s="120">
        <f>SUM(E29,E45)</f>
        <v>12382594</v>
      </c>
      <c r="F47" s="35"/>
      <c r="G47" s="120">
        <f>SUM(G29,G45)</f>
        <v>12738532</v>
      </c>
      <c r="H47" s="35"/>
      <c r="I47" s="120">
        <f>SUM(I29,I45)</f>
        <v>11422374</v>
      </c>
      <c r="J47" s="35"/>
      <c r="K47" s="120">
        <f>SUM(K29,K45)</f>
        <v>11670112</v>
      </c>
    </row>
    <row r="48" spans="1:11" ht="17.25" customHeight="1" thickTop="1" x14ac:dyDescent="0.5">
      <c r="A48" s="109"/>
      <c r="D48" s="106"/>
      <c r="E48" s="36"/>
      <c r="F48" s="35"/>
      <c r="G48" s="36"/>
      <c r="H48" s="35"/>
      <c r="I48" s="36"/>
      <c r="J48" s="35"/>
      <c r="K48" s="36"/>
    </row>
    <row r="49" spans="1:11" ht="17.100000000000001" customHeight="1" x14ac:dyDescent="0.5">
      <c r="A49" s="109"/>
      <c r="D49" s="106"/>
      <c r="E49" s="36"/>
      <c r="F49" s="35"/>
      <c r="G49" s="36"/>
      <c r="H49" s="35"/>
      <c r="I49" s="36"/>
      <c r="J49" s="35"/>
      <c r="K49" s="36"/>
    </row>
    <row r="50" spans="1:11" ht="17.25" customHeight="1" x14ac:dyDescent="0.5">
      <c r="A50" s="109"/>
      <c r="D50" s="106"/>
      <c r="E50" s="36"/>
      <c r="F50" s="35"/>
      <c r="G50" s="36"/>
      <c r="H50" s="35"/>
      <c r="I50" s="36"/>
      <c r="J50" s="35"/>
      <c r="K50" s="36"/>
    </row>
    <row r="51" spans="1:11" ht="15.6" customHeight="1" x14ac:dyDescent="0.5">
      <c r="A51" s="214" t="s">
        <v>40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</row>
    <row r="52" spans="1:11" ht="15.6" customHeight="1" x14ac:dyDescent="0.5">
      <c r="A52" s="106"/>
      <c r="B52" s="106"/>
      <c r="D52" s="106"/>
      <c r="E52" s="106"/>
      <c r="F52" s="106"/>
      <c r="G52" s="106"/>
      <c r="H52" s="106"/>
      <c r="I52" s="106"/>
      <c r="J52" s="106"/>
      <c r="K52" s="106"/>
    </row>
    <row r="53" spans="1:11" ht="8.1" customHeight="1" x14ac:dyDescent="0.5">
      <c r="A53" s="106"/>
      <c r="B53" s="106"/>
      <c r="D53" s="106"/>
      <c r="E53" s="106"/>
      <c r="F53" s="106"/>
      <c r="G53" s="106"/>
      <c r="H53" s="106"/>
      <c r="I53" s="106"/>
      <c r="J53" s="106"/>
      <c r="K53" s="106"/>
    </row>
    <row r="54" spans="1:11" ht="22.35" customHeight="1" x14ac:dyDescent="0.5">
      <c r="A54" s="121" t="s">
        <v>41</v>
      </c>
      <c r="B54" s="121"/>
      <c r="C54" s="122"/>
      <c r="D54" s="123"/>
      <c r="E54" s="124"/>
      <c r="F54" s="125"/>
      <c r="G54" s="44"/>
      <c r="H54" s="45"/>
      <c r="I54" s="44"/>
      <c r="J54" s="45"/>
      <c r="K54" s="126"/>
    </row>
    <row r="55" spans="1:11" ht="16.5" customHeight="1" x14ac:dyDescent="0.5">
      <c r="A55" s="104" t="s">
        <v>0</v>
      </c>
      <c r="B55" s="127"/>
      <c r="C55" s="128"/>
      <c r="D55" s="127"/>
      <c r="E55" s="129"/>
      <c r="F55" s="130"/>
      <c r="G55" s="129"/>
      <c r="H55" s="130"/>
      <c r="I55" s="129"/>
      <c r="J55" s="130"/>
      <c r="K55" s="25"/>
    </row>
    <row r="56" spans="1:11" s="109" customFormat="1" ht="16.5" customHeight="1" x14ac:dyDescent="0.5">
      <c r="A56" s="104" t="s">
        <v>42</v>
      </c>
      <c r="B56" s="104"/>
      <c r="C56" s="108"/>
      <c r="D56" s="108"/>
      <c r="E56" s="26"/>
      <c r="F56" s="12"/>
      <c r="G56" s="26"/>
      <c r="H56" s="12"/>
      <c r="I56" s="25"/>
      <c r="J56" s="27"/>
      <c r="K56" s="25"/>
    </row>
    <row r="57" spans="1:11" s="109" customFormat="1" ht="16.5" customHeight="1" x14ac:dyDescent="0.5">
      <c r="A57" s="110" t="s">
        <v>228</v>
      </c>
      <c r="B57" s="110"/>
      <c r="C57" s="111"/>
      <c r="D57" s="111"/>
      <c r="E57" s="28"/>
      <c r="F57" s="29"/>
      <c r="G57" s="28"/>
      <c r="H57" s="29"/>
      <c r="I57" s="28"/>
      <c r="J57" s="29"/>
      <c r="K57" s="28"/>
    </row>
    <row r="58" spans="1:11" s="109" customFormat="1" ht="16.5" customHeight="1" x14ac:dyDescent="0.5">
      <c r="A58" s="104"/>
      <c r="B58" s="104"/>
      <c r="C58" s="108"/>
      <c r="D58" s="108"/>
      <c r="E58" s="26"/>
      <c r="F58" s="12"/>
      <c r="G58" s="26"/>
      <c r="H58" s="12"/>
      <c r="I58" s="26"/>
      <c r="J58" s="12"/>
      <c r="K58" s="26"/>
    </row>
    <row r="59" spans="1:11" s="109" customFormat="1" ht="16.5" customHeight="1" x14ac:dyDescent="0.5">
      <c r="A59" s="104"/>
      <c r="B59" s="104"/>
      <c r="C59" s="108"/>
      <c r="D59" s="108"/>
      <c r="E59" s="26"/>
      <c r="F59" s="12"/>
      <c r="G59" s="26"/>
      <c r="H59" s="12"/>
      <c r="I59" s="26"/>
      <c r="J59" s="12"/>
      <c r="K59" s="26"/>
    </row>
    <row r="60" spans="1:11" s="109" customFormat="1" ht="16.5" customHeight="1" x14ac:dyDescent="0.5">
      <c r="A60" s="104"/>
      <c r="B60" s="104"/>
      <c r="C60" s="108"/>
      <c r="D60" s="108"/>
      <c r="E60" s="212" t="s">
        <v>2</v>
      </c>
      <c r="F60" s="212"/>
      <c r="G60" s="212"/>
      <c r="H60" s="12"/>
      <c r="I60" s="212" t="s">
        <v>3</v>
      </c>
      <c r="J60" s="212"/>
      <c r="K60" s="212"/>
    </row>
    <row r="61" spans="1:11" s="109" customFormat="1" ht="17.100000000000001" customHeight="1" x14ac:dyDescent="0.5">
      <c r="B61" s="104"/>
      <c r="D61" s="108"/>
      <c r="E61" s="213" t="s">
        <v>4</v>
      </c>
      <c r="F61" s="213"/>
      <c r="G61" s="213"/>
      <c r="H61" s="32"/>
      <c r="I61" s="213" t="s">
        <v>4</v>
      </c>
      <c r="J61" s="213"/>
      <c r="K61" s="213"/>
    </row>
    <row r="62" spans="1:11" s="109" customFormat="1" ht="16.5" customHeight="1" x14ac:dyDescent="0.5">
      <c r="B62" s="104"/>
      <c r="D62" s="108"/>
      <c r="E62" s="12" t="s">
        <v>5</v>
      </c>
      <c r="F62" s="13"/>
      <c r="G62" s="12" t="s">
        <v>6</v>
      </c>
      <c r="H62" s="32"/>
      <c r="I62" s="12" t="s">
        <v>5</v>
      </c>
      <c r="J62" s="13"/>
      <c r="K62" s="12" t="s">
        <v>6</v>
      </c>
    </row>
    <row r="63" spans="1:11" s="109" customFormat="1" ht="16.5" customHeight="1" x14ac:dyDescent="0.5">
      <c r="B63" s="104"/>
      <c r="C63" s="108"/>
      <c r="D63" s="108"/>
      <c r="E63" s="1" t="s">
        <v>226</v>
      </c>
      <c r="F63" s="26"/>
      <c r="G63" s="33" t="s">
        <v>7</v>
      </c>
      <c r="H63" s="33"/>
      <c r="I63" s="1" t="s">
        <v>226</v>
      </c>
      <c r="J63" s="75"/>
      <c r="K63" s="33" t="s">
        <v>7</v>
      </c>
    </row>
    <row r="64" spans="1:11" s="109" customFormat="1" ht="16.5" customHeight="1" x14ac:dyDescent="0.5">
      <c r="B64" s="104"/>
      <c r="C64" s="108"/>
      <c r="D64" s="108"/>
      <c r="E64" s="33" t="s">
        <v>229</v>
      </c>
      <c r="F64" s="26"/>
      <c r="G64" s="33" t="s">
        <v>8</v>
      </c>
      <c r="H64" s="33"/>
      <c r="I64" s="33" t="s">
        <v>229</v>
      </c>
      <c r="J64" s="26"/>
      <c r="K64" s="33" t="s">
        <v>8</v>
      </c>
    </row>
    <row r="65" spans="1:11" s="109" customFormat="1" ht="16.5" customHeight="1" x14ac:dyDescent="0.5">
      <c r="B65" s="104"/>
      <c r="C65" s="111" t="s">
        <v>9</v>
      </c>
      <c r="D65" s="112"/>
      <c r="E65" s="8" t="s">
        <v>10</v>
      </c>
      <c r="F65" s="9"/>
      <c r="G65" s="8" t="s">
        <v>10</v>
      </c>
      <c r="H65" s="9"/>
      <c r="I65" s="8" t="s">
        <v>10</v>
      </c>
      <c r="J65" s="9"/>
      <c r="K65" s="8" t="s">
        <v>10</v>
      </c>
    </row>
    <row r="66" spans="1:11" ht="16.5" customHeight="1" x14ac:dyDescent="0.5">
      <c r="B66" s="104"/>
      <c r="C66" s="108"/>
      <c r="D66" s="108"/>
      <c r="E66" s="26"/>
      <c r="F66" s="12"/>
      <c r="G66" s="26"/>
      <c r="H66" s="26"/>
      <c r="I66" s="26"/>
      <c r="J66" s="12"/>
      <c r="K66" s="26"/>
    </row>
    <row r="67" spans="1:11" ht="16.5" customHeight="1" x14ac:dyDescent="0.5">
      <c r="A67" s="131" t="s">
        <v>43</v>
      </c>
      <c r="B67" s="104"/>
      <c r="C67" s="108"/>
      <c r="D67" s="108"/>
      <c r="E67" s="26"/>
      <c r="F67" s="12"/>
      <c r="G67" s="26"/>
      <c r="H67" s="26"/>
      <c r="I67" s="26"/>
      <c r="J67" s="12"/>
      <c r="K67" s="26"/>
    </row>
    <row r="68" spans="1:11" s="109" customFormat="1" ht="16.5" customHeight="1" x14ac:dyDescent="0.5">
      <c r="B68" s="104"/>
      <c r="C68" s="108"/>
      <c r="D68" s="112"/>
      <c r="E68" s="33"/>
      <c r="F68" s="46"/>
      <c r="G68" s="33"/>
      <c r="H68" s="33"/>
      <c r="I68" s="33"/>
      <c r="J68" s="113"/>
      <c r="K68" s="33"/>
    </row>
    <row r="69" spans="1:11" ht="16.5" customHeight="1" x14ac:dyDescent="0.5">
      <c r="A69" s="109" t="s">
        <v>44</v>
      </c>
      <c r="B69" s="104"/>
      <c r="D69" s="106"/>
      <c r="F69" s="35"/>
      <c r="H69" s="23"/>
      <c r="I69" s="36"/>
      <c r="J69" s="35"/>
      <c r="K69" s="36"/>
    </row>
    <row r="70" spans="1:11" s="109" customFormat="1" ht="16.5" customHeight="1" x14ac:dyDescent="0.5">
      <c r="B70" s="104"/>
      <c r="C70" s="108"/>
      <c r="D70" s="112"/>
      <c r="E70" s="33"/>
      <c r="F70" s="46"/>
      <c r="G70" s="33"/>
      <c r="H70" s="33"/>
      <c r="I70" s="33"/>
      <c r="J70" s="113"/>
      <c r="K70" s="33"/>
    </row>
    <row r="71" spans="1:11" ht="16.5" customHeight="1" x14ac:dyDescent="0.5">
      <c r="A71" s="115" t="s">
        <v>45</v>
      </c>
      <c r="B71" s="116"/>
      <c r="C71" s="106">
        <v>14</v>
      </c>
      <c r="D71" s="106"/>
      <c r="E71" s="88">
        <v>770000</v>
      </c>
      <c r="F71" s="22"/>
      <c r="G71" s="22">
        <v>700000</v>
      </c>
      <c r="H71" s="22"/>
      <c r="I71" s="88">
        <v>770000</v>
      </c>
      <c r="J71" s="22"/>
      <c r="K71" s="22">
        <v>700000</v>
      </c>
    </row>
    <row r="72" spans="1:11" ht="16.5" customHeight="1" x14ac:dyDescent="0.5">
      <c r="A72" s="115" t="s">
        <v>46</v>
      </c>
      <c r="B72" s="116"/>
      <c r="D72" s="106"/>
      <c r="E72" s="88">
        <v>1258180</v>
      </c>
      <c r="F72" s="22"/>
      <c r="G72" s="22">
        <v>1467058</v>
      </c>
      <c r="H72" s="22"/>
      <c r="I72" s="89">
        <v>821217</v>
      </c>
      <c r="J72" s="22"/>
      <c r="K72" s="22">
        <v>1016245</v>
      </c>
    </row>
    <row r="73" spans="1:11" ht="16.5" customHeight="1" x14ac:dyDescent="0.5">
      <c r="A73" s="115" t="s">
        <v>47</v>
      </c>
      <c r="B73" s="116"/>
      <c r="D73" s="106"/>
      <c r="E73" s="88">
        <v>279145</v>
      </c>
      <c r="F73" s="22"/>
      <c r="G73" s="22">
        <v>225111</v>
      </c>
      <c r="H73" s="22"/>
      <c r="I73" s="89">
        <v>292038</v>
      </c>
      <c r="J73" s="22"/>
      <c r="K73" s="22">
        <v>208469</v>
      </c>
    </row>
    <row r="74" spans="1:11" ht="16.5" customHeight="1" x14ac:dyDescent="0.5">
      <c r="A74" s="115" t="s">
        <v>48</v>
      </c>
      <c r="B74" s="116"/>
      <c r="C74" s="106">
        <v>14</v>
      </c>
      <c r="D74" s="106"/>
      <c r="E74" s="88">
        <v>280000</v>
      </c>
      <c r="F74" s="22"/>
      <c r="G74" s="22">
        <v>140000</v>
      </c>
      <c r="H74" s="22"/>
      <c r="I74" s="89">
        <v>280000</v>
      </c>
      <c r="J74" s="22"/>
      <c r="K74" s="22">
        <v>140000</v>
      </c>
    </row>
    <row r="75" spans="1:11" ht="16.5" customHeight="1" x14ac:dyDescent="0.5">
      <c r="A75" s="115" t="s">
        <v>49</v>
      </c>
      <c r="B75" s="115"/>
      <c r="D75" s="106"/>
      <c r="E75" s="88">
        <v>316044</v>
      </c>
      <c r="F75" s="22"/>
      <c r="G75" s="22">
        <v>317114</v>
      </c>
      <c r="H75" s="22"/>
      <c r="I75" s="89">
        <v>228773</v>
      </c>
      <c r="J75" s="22"/>
      <c r="K75" s="22">
        <v>231780</v>
      </c>
    </row>
    <row r="76" spans="1:11" ht="16.5" customHeight="1" x14ac:dyDescent="0.5">
      <c r="A76" s="115" t="s">
        <v>50</v>
      </c>
      <c r="B76" s="116"/>
      <c r="C76" s="106">
        <v>18.5</v>
      </c>
      <c r="D76" s="106"/>
      <c r="E76" s="88">
        <v>0</v>
      </c>
      <c r="F76" s="22"/>
      <c r="G76" s="22">
        <v>0</v>
      </c>
      <c r="H76" s="22"/>
      <c r="I76" s="89">
        <v>1077776</v>
      </c>
      <c r="J76" s="22"/>
      <c r="K76" s="22">
        <v>1036295</v>
      </c>
    </row>
    <row r="77" spans="1:11" ht="16.5" customHeight="1" x14ac:dyDescent="0.5">
      <c r="A77" s="115" t="s">
        <v>51</v>
      </c>
      <c r="B77" s="116"/>
      <c r="D77" s="106"/>
      <c r="E77" s="88">
        <v>28164</v>
      </c>
      <c r="F77" s="22"/>
      <c r="G77" s="22">
        <v>28791</v>
      </c>
      <c r="H77" s="22"/>
      <c r="I77" s="89">
        <v>0</v>
      </c>
      <c r="J77" s="47"/>
      <c r="K77" s="22">
        <v>0</v>
      </c>
    </row>
    <row r="78" spans="1:11" s="109" customFormat="1" ht="16.5" customHeight="1" x14ac:dyDescent="0.5">
      <c r="A78" s="115" t="s">
        <v>52</v>
      </c>
      <c r="B78" s="116"/>
      <c r="C78" s="106"/>
      <c r="D78" s="107"/>
      <c r="E78" s="90">
        <v>31495</v>
      </c>
      <c r="F78" s="48"/>
      <c r="G78" s="49">
        <v>78970</v>
      </c>
      <c r="H78" s="48"/>
      <c r="I78" s="91">
        <v>10964</v>
      </c>
      <c r="J78" s="47"/>
      <c r="K78" s="49">
        <v>36919</v>
      </c>
    </row>
    <row r="79" spans="1:11" s="109" customFormat="1" ht="16.5" customHeight="1" x14ac:dyDescent="0.5">
      <c r="B79" s="104"/>
      <c r="C79" s="108"/>
      <c r="D79" s="112"/>
      <c r="E79" s="33"/>
      <c r="F79" s="46"/>
      <c r="G79" s="33"/>
      <c r="H79" s="46"/>
      <c r="I79" s="33"/>
      <c r="J79" s="33"/>
      <c r="K79" s="33"/>
    </row>
    <row r="80" spans="1:11" ht="16.5" customHeight="1" x14ac:dyDescent="0.5">
      <c r="A80" s="104" t="s">
        <v>53</v>
      </c>
      <c r="D80" s="106"/>
      <c r="E80" s="39">
        <f>SUM(E71:E78)</f>
        <v>2963028</v>
      </c>
      <c r="F80" s="35"/>
      <c r="G80" s="39">
        <f>SUM(G71:G78)</f>
        <v>2957044</v>
      </c>
      <c r="H80" s="35"/>
      <c r="I80" s="39">
        <f>SUM(I71:I78)</f>
        <v>3480768</v>
      </c>
      <c r="J80" s="35"/>
      <c r="K80" s="39">
        <f>SUM(K71:K78)</f>
        <v>3369708</v>
      </c>
    </row>
    <row r="81" spans="1:11" s="109" customFormat="1" ht="16.5" customHeight="1" x14ac:dyDescent="0.5">
      <c r="B81" s="105"/>
      <c r="C81" s="106"/>
      <c r="D81" s="106"/>
      <c r="E81" s="36"/>
      <c r="F81" s="35"/>
      <c r="G81" s="36"/>
      <c r="H81" s="35"/>
      <c r="I81" s="36"/>
      <c r="J81" s="35"/>
      <c r="K81" s="36"/>
    </row>
    <row r="82" spans="1:11" s="109" customFormat="1" ht="16.5" customHeight="1" x14ac:dyDescent="0.5">
      <c r="A82" s="109" t="s">
        <v>54</v>
      </c>
      <c r="B82" s="104"/>
      <c r="C82" s="106"/>
      <c r="D82" s="106"/>
      <c r="E82" s="36"/>
      <c r="F82" s="35"/>
      <c r="G82" s="36"/>
      <c r="H82" s="35"/>
      <c r="I82" s="36"/>
      <c r="J82" s="35"/>
      <c r="K82" s="36"/>
    </row>
    <row r="83" spans="1:11" s="109" customFormat="1" ht="16.5" customHeight="1" x14ac:dyDescent="0.5">
      <c r="B83" s="104"/>
      <c r="C83" s="108"/>
      <c r="D83" s="112"/>
      <c r="E83" s="33"/>
      <c r="F83" s="46"/>
      <c r="G83" s="33"/>
      <c r="H83" s="46"/>
      <c r="I83" s="33"/>
      <c r="J83" s="33"/>
      <c r="K83" s="33"/>
    </row>
    <row r="84" spans="1:11" ht="16.5" customHeight="1" x14ac:dyDescent="0.5">
      <c r="A84" s="132" t="s">
        <v>55</v>
      </c>
      <c r="B84" s="116"/>
      <c r="C84" s="106">
        <v>14</v>
      </c>
      <c r="D84" s="106"/>
      <c r="E84" s="88">
        <v>1717049</v>
      </c>
      <c r="F84" s="48"/>
      <c r="G84" s="48">
        <v>1856561</v>
      </c>
      <c r="H84" s="48"/>
      <c r="I84" s="89">
        <v>1717049</v>
      </c>
      <c r="J84" s="47"/>
      <c r="K84" s="48">
        <v>1856561</v>
      </c>
    </row>
    <row r="85" spans="1:11" ht="16.5" customHeight="1" x14ac:dyDescent="0.5">
      <c r="A85" s="133" t="s">
        <v>56</v>
      </c>
      <c r="B85" s="116"/>
      <c r="D85" s="106"/>
      <c r="E85" s="88">
        <v>2169278</v>
      </c>
      <c r="F85" s="48"/>
      <c r="G85" s="48">
        <v>2268901</v>
      </c>
      <c r="H85" s="48"/>
      <c r="I85" s="89">
        <v>1277669</v>
      </c>
      <c r="J85" s="47"/>
      <c r="K85" s="48">
        <v>1357011</v>
      </c>
    </row>
    <row r="86" spans="1:11" ht="16.5" customHeight="1" x14ac:dyDescent="0.5">
      <c r="A86" s="133" t="s">
        <v>57</v>
      </c>
      <c r="B86" s="116"/>
      <c r="C86" s="106">
        <v>5</v>
      </c>
      <c r="D86" s="106"/>
      <c r="E86" s="88">
        <v>15736</v>
      </c>
      <c r="F86" s="48"/>
      <c r="G86" s="48">
        <v>24013</v>
      </c>
      <c r="H86" s="48"/>
      <c r="I86" s="89">
        <v>15736</v>
      </c>
      <c r="J86" s="47"/>
      <c r="K86" s="48">
        <v>24013</v>
      </c>
    </row>
    <row r="87" spans="1:11" ht="16.5" customHeight="1" x14ac:dyDescent="0.5">
      <c r="A87" s="133" t="s">
        <v>58</v>
      </c>
      <c r="B87" s="116"/>
      <c r="D87" s="106"/>
      <c r="E87" s="88">
        <v>154503</v>
      </c>
      <c r="F87" s="48"/>
      <c r="G87" s="48">
        <v>157923</v>
      </c>
      <c r="H87" s="48"/>
      <c r="I87" s="89">
        <v>0</v>
      </c>
      <c r="J87" s="47"/>
      <c r="K87" s="48">
        <v>0</v>
      </c>
    </row>
    <row r="88" spans="1:11" ht="16.5" customHeight="1" x14ac:dyDescent="0.5">
      <c r="A88" s="132" t="s">
        <v>59</v>
      </c>
      <c r="B88" s="116"/>
      <c r="D88" s="106"/>
      <c r="E88" s="88">
        <v>141501</v>
      </c>
      <c r="F88" s="48"/>
      <c r="G88" s="48">
        <v>138158</v>
      </c>
      <c r="H88" s="48"/>
      <c r="I88" s="89">
        <v>99816</v>
      </c>
      <c r="J88" s="47"/>
      <c r="K88" s="48">
        <v>97692</v>
      </c>
    </row>
    <row r="89" spans="1:11" s="109" customFormat="1" ht="16.5" customHeight="1" x14ac:dyDescent="0.5">
      <c r="A89" s="133" t="s">
        <v>60</v>
      </c>
      <c r="B89" s="116"/>
      <c r="C89" s="106"/>
      <c r="D89" s="106"/>
      <c r="E89" s="88">
        <v>19222</v>
      </c>
      <c r="F89" s="48"/>
      <c r="G89" s="48">
        <v>8386</v>
      </c>
      <c r="H89" s="48"/>
      <c r="I89" s="89">
        <v>19222</v>
      </c>
      <c r="J89" s="47"/>
      <c r="K89" s="48">
        <v>8386</v>
      </c>
    </row>
    <row r="90" spans="1:11" s="109" customFormat="1" ht="16.5" customHeight="1" x14ac:dyDescent="0.5">
      <c r="A90" s="132" t="s">
        <v>61</v>
      </c>
      <c r="B90" s="116"/>
      <c r="C90" s="106"/>
      <c r="D90" s="106"/>
      <c r="E90" s="90">
        <v>402403</v>
      </c>
      <c r="F90" s="48"/>
      <c r="G90" s="49">
        <v>401854</v>
      </c>
      <c r="H90" s="48"/>
      <c r="I90" s="91">
        <v>118025</v>
      </c>
      <c r="J90" s="47"/>
      <c r="K90" s="49">
        <v>119604</v>
      </c>
    </row>
    <row r="91" spans="1:11" ht="16.5" customHeight="1" x14ac:dyDescent="0.5">
      <c r="A91" s="109"/>
      <c r="B91" s="104"/>
      <c r="C91" s="108"/>
      <c r="D91" s="112"/>
      <c r="E91" s="33"/>
      <c r="F91" s="46"/>
      <c r="G91" s="33"/>
      <c r="H91" s="46"/>
      <c r="I91" s="33"/>
      <c r="J91" s="46"/>
      <c r="K91" s="33"/>
    </row>
    <row r="92" spans="1:11" ht="16.5" customHeight="1" x14ac:dyDescent="0.5">
      <c r="A92" s="104" t="s">
        <v>62</v>
      </c>
      <c r="D92" s="106"/>
      <c r="E92" s="39">
        <f>SUM(E84:E90)</f>
        <v>4619692</v>
      </c>
      <c r="F92" s="35"/>
      <c r="G92" s="39">
        <f>SUM(G84:G90)</f>
        <v>4855796</v>
      </c>
      <c r="H92" s="35"/>
      <c r="I92" s="39">
        <f>SUM(I84:I90)</f>
        <v>3247517</v>
      </c>
      <c r="J92" s="35"/>
      <c r="K92" s="39">
        <f>SUM(K84:K90)</f>
        <v>3463267</v>
      </c>
    </row>
    <row r="93" spans="1:11" s="109" customFormat="1" ht="16.5" customHeight="1" x14ac:dyDescent="0.5">
      <c r="B93" s="104"/>
      <c r="C93" s="108"/>
      <c r="D93" s="112"/>
      <c r="E93" s="33"/>
      <c r="F93" s="46"/>
      <c r="G93" s="33"/>
      <c r="H93" s="33"/>
      <c r="I93" s="33"/>
      <c r="J93" s="113"/>
      <c r="K93" s="33"/>
    </row>
    <row r="94" spans="1:11" ht="16.5" customHeight="1" x14ac:dyDescent="0.5">
      <c r="A94" s="109" t="s">
        <v>63</v>
      </c>
      <c r="D94" s="106"/>
      <c r="E94" s="39">
        <f>SUM(E80,E92)</f>
        <v>7582720</v>
      </c>
      <c r="F94" s="35"/>
      <c r="G94" s="39">
        <f>+G80+G92</f>
        <v>7812840</v>
      </c>
      <c r="H94" s="35"/>
      <c r="I94" s="39">
        <f>SUM(I80,I92)</f>
        <v>6728285</v>
      </c>
      <c r="J94" s="35"/>
      <c r="K94" s="39">
        <f>SUM(K80,K92)</f>
        <v>6832975</v>
      </c>
    </row>
    <row r="95" spans="1:11" ht="16.5" customHeight="1" x14ac:dyDescent="0.5">
      <c r="A95" s="109"/>
      <c r="D95" s="106"/>
      <c r="E95" s="36"/>
      <c r="F95" s="35"/>
      <c r="G95" s="36"/>
      <c r="H95" s="35"/>
      <c r="I95" s="36"/>
      <c r="J95" s="35"/>
      <c r="K95" s="36"/>
    </row>
    <row r="96" spans="1:11" s="109" customFormat="1" ht="16.5" customHeight="1" x14ac:dyDescent="0.5">
      <c r="B96" s="105"/>
      <c r="C96" s="106"/>
      <c r="D96" s="106"/>
      <c r="E96" s="36"/>
      <c r="F96" s="35"/>
      <c r="G96" s="36"/>
      <c r="H96" s="35"/>
      <c r="I96" s="36"/>
      <c r="J96" s="35"/>
      <c r="K96" s="36"/>
    </row>
    <row r="97" spans="1:11" s="109" customFormat="1" ht="16.5" customHeight="1" x14ac:dyDescent="0.5">
      <c r="B97" s="105"/>
      <c r="C97" s="106"/>
      <c r="D97" s="106"/>
      <c r="E97" s="36"/>
      <c r="F97" s="35"/>
      <c r="G97" s="36"/>
      <c r="H97" s="35"/>
      <c r="I97" s="36"/>
      <c r="J97" s="35"/>
      <c r="K97" s="36"/>
    </row>
    <row r="98" spans="1:11" s="109" customFormat="1" ht="16.5" customHeight="1" x14ac:dyDescent="0.5">
      <c r="B98" s="105"/>
      <c r="C98" s="106"/>
      <c r="D98" s="106"/>
      <c r="E98" s="36"/>
      <c r="F98" s="35"/>
      <c r="G98" s="36"/>
      <c r="H98" s="35"/>
      <c r="I98" s="36"/>
      <c r="J98" s="35"/>
      <c r="K98" s="36"/>
    </row>
    <row r="99" spans="1:11" s="109" customFormat="1" ht="16.5" customHeight="1" x14ac:dyDescent="0.5">
      <c r="B99" s="105"/>
      <c r="C99" s="106"/>
      <c r="D99" s="106"/>
      <c r="E99" s="36"/>
      <c r="F99" s="35"/>
      <c r="G99" s="36"/>
      <c r="H99" s="35"/>
      <c r="I99" s="36"/>
      <c r="J99" s="35"/>
      <c r="K99" s="36"/>
    </row>
    <row r="100" spans="1:11" s="109" customFormat="1" ht="16.5" customHeight="1" x14ac:dyDescent="0.5">
      <c r="B100" s="105"/>
      <c r="C100" s="106"/>
      <c r="D100" s="106"/>
      <c r="E100" s="36"/>
      <c r="F100" s="35"/>
      <c r="G100" s="36"/>
      <c r="H100" s="35"/>
      <c r="I100" s="36"/>
      <c r="J100" s="35"/>
      <c r="K100" s="36"/>
    </row>
    <row r="101" spans="1:11" s="109" customFormat="1" ht="11.1" customHeight="1" x14ac:dyDescent="0.5">
      <c r="B101" s="105"/>
      <c r="C101" s="106"/>
      <c r="D101" s="106"/>
      <c r="E101" s="36"/>
      <c r="F101" s="35"/>
      <c r="G101" s="36"/>
      <c r="H101" s="35"/>
      <c r="I101" s="36"/>
      <c r="J101" s="35"/>
      <c r="K101" s="36"/>
    </row>
    <row r="102" spans="1:11" s="109" customFormat="1" ht="20.25" customHeight="1" x14ac:dyDescent="0.5">
      <c r="B102" s="105"/>
      <c r="C102" s="106"/>
      <c r="D102" s="106"/>
      <c r="E102" s="36"/>
      <c r="F102" s="35"/>
      <c r="G102" s="36"/>
      <c r="H102" s="35"/>
      <c r="I102" s="36"/>
      <c r="J102" s="35"/>
      <c r="K102" s="36"/>
    </row>
    <row r="103" spans="1:11" s="109" customFormat="1" ht="16.5" customHeight="1" x14ac:dyDescent="0.5">
      <c r="B103" s="105"/>
      <c r="C103" s="106"/>
      <c r="D103" s="106"/>
      <c r="E103" s="36"/>
      <c r="F103" s="35"/>
      <c r="G103" s="36"/>
      <c r="H103" s="35"/>
      <c r="I103" s="36"/>
      <c r="J103" s="35"/>
      <c r="K103" s="36"/>
    </row>
    <row r="104" spans="1:11" s="109" customFormat="1" ht="16.5" customHeight="1" x14ac:dyDescent="0.5">
      <c r="B104" s="105"/>
      <c r="C104" s="106"/>
      <c r="D104" s="106"/>
      <c r="E104" s="36"/>
      <c r="F104" s="35"/>
      <c r="G104" s="36"/>
      <c r="H104" s="35"/>
      <c r="I104" s="36"/>
      <c r="J104" s="35"/>
      <c r="K104" s="36"/>
    </row>
    <row r="105" spans="1:11" s="109" customFormat="1" ht="9" customHeight="1" x14ac:dyDescent="0.5">
      <c r="B105" s="105"/>
      <c r="C105" s="106"/>
      <c r="D105" s="106"/>
      <c r="E105" s="36"/>
      <c r="F105" s="35"/>
      <c r="G105" s="36"/>
      <c r="H105" s="35"/>
      <c r="I105" s="36"/>
      <c r="J105" s="35"/>
      <c r="K105" s="36"/>
    </row>
    <row r="106" spans="1:11" s="109" customFormat="1" ht="22.35" customHeight="1" x14ac:dyDescent="0.5">
      <c r="A106" s="123" t="s">
        <v>41</v>
      </c>
      <c r="B106" s="121"/>
      <c r="C106" s="122"/>
      <c r="D106" s="122"/>
      <c r="E106" s="39"/>
      <c r="F106" s="50"/>
      <c r="G106" s="39"/>
      <c r="H106" s="50"/>
      <c r="I106" s="39"/>
      <c r="J106" s="50"/>
      <c r="K106" s="39"/>
    </row>
    <row r="107" spans="1:11" ht="16.5" customHeight="1" x14ac:dyDescent="0.5">
      <c r="A107" s="104" t="s">
        <v>0</v>
      </c>
      <c r="B107" s="127"/>
      <c r="C107" s="128"/>
      <c r="D107" s="127"/>
      <c r="E107" s="129"/>
      <c r="F107" s="130"/>
      <c r="G107" s="129"/>
      <c r="H107" s="130"/>
      <c r="I107" s="129"/>
      <c r="J107" s="130"/>
      <c r="K107" s="25"/>
    </row>
    <row r="108" spans="1:11" s="109" customFormat="1" ht="16.5" customHeight="1" x14ac:dyDescent="0.5">
      <c r="A108" s="104" t="s">
        <v>42</v>
      </c>
      <c r="B108" s="104"/>
      <c r="C108" s="108"/>
      <c r="D108" s="108"/>
      <c r="E108" s="26"/>
      <c r="F108" s="12"/>
      <c r="G108" s="26"/>
      <c r="H108" s="12"/>
      <c r="I108" s="25"/>
      <c r="J108" s="27"/>
      <c r="K108" s="25"/>
    </row>
    <row r="109" spans="1:11" s="109" customFormat="1" ht="16.5" customHeight="1" x14ac:dyDescent="0.5">
      <c r="A109" s="110" t="s">
        <v>228</v>
      </c>
      <c r="B109" s="110"/>
      <c r="C109" s="111"/>
      <c r="D109" s="111"/>
      <c r="E109" s="28"/>
      <c r="F109" s="29"/>
      <c r="G109" s="28"/>
      <c r="H109" s="29"/>
      <c r="I109" s="28"/>
      <c r="J109" s="29"/>
      <c r="K109" s="28"/>
    </row>
    <row r="110" spans="1:11" s="109" customFormat="1" ht="16.5" customHeight="1" x14ac:dyDescent="0.5">
      <c r="A110" s="104"/>
      <c r="B110" s="104"/>
      <c r="C110" s="108"/>
      <c r="D110" s="108"/>
      <c r="E110" s="26"/>
      <c r="F110" s="12"/>
      <c r="G110" s="26"/>
      <c r="H110" s="12"/>
      <c r="I110" s="26"/>
      <c r="J110" s="12"/>
      <c r="K110" s="26"/>
    </row>
    <row r="111" spans="1:11" s="109" customFormat="1" ht="16.5" customHeight="1" x14ac:dyDescent="0.5">
      <c r="A111" s="104"/>
      <c r="B111" s="104"/>
      <c r="C111" s="108"/>
      <c r="D111" s="108"/>
      <c r="E111" s="26"/>
      <c r="F111" s="12"/>
      <c r="G111" s="26"/>
      <c r="H111" s="12"/>
      <c r="I111" s="26"/>
      <c r="J111" s="12"/>
      <c r="K111" s="26"/>
    </row>
    <row r="112" spans="1:11" s="109" customFormat="1" ht="16.5" customHeight="1" x14ac:dyDescent="0.5">
      <c r="A112" s="104"/>
      <c r="B112" s="104"/>
      <c r="C112" s="108"/>
      <c r="D112" s="108"/>
      <c r="E112" s="212" t="s">
        <v>2</v>
      </c>
      <c r="F112" s="212"/>
      <c r="G112" s="212"/>
      <c r="H112" s="12"/>
      <c r="I112" s="212" t="s">
        <v>3</v>
      </c>
      <c r="J112" s="212"/>
      <c r="K112" s="212"/>
    </row>
    <row r="113" spans="1:11" s="109" customFormat="1" ht="16.5" customHeight="1" x14ac:dyDescent="0.5">
      <c r="B113" s="104"/>
      <c r="D113" s="108"/>
      <c r="E113" s="213" t="s">
        <v>4</v>
      </c>
      <c r="F113" s="213"/>
      <c r="G113" s="213"/>
      <c r="H113" s="32"/>
      <c r="I113" s="213" t="s">
        <v>4</v>
      </c>
      <c r="J113" s="213"/>
      <c r="K113" s="213"/>
    </row>
    <row r="114" spans="1:11" s="109" customFormat="1" ht="16.5" customHeight="1" x14ac:dyDescent="0.5">
      <c r="B114" s="104"/>
      <c r="D114" s="108"/>
      <c r="E114" s="12" t="s">
        <v>5</v>
      </c>
      <c r="F114" s="13"/>
      <c r="G114" s="12" t="s">
        <v>6</v>
      </c>
      <c r="H114" s="32"/>
      <c r="I114" s="12" t="s">
        <v>5</v>
      </c>
      <c r="J114" s="13"/>
      <c r="K114" s="12" t="s">
        <v>6</v>
      </c>
    </row>
    <row r="115" spans="1:11" s="109" customFormat="1" ht="16.5" customHeight="1" x14ac:dyDescent="0.5">
      <c r="B115" s="104"/>
      <c r="C115" s="108"/>
      <c r="D115" s="108"/>
      <c r="E115" s="1" t="s">
        <v>226</v>
      </c>
      <c r="F115" s="26"/>
      <c r="G115" s="33" t="s">
        <v>7</v>
      </c>
      <c r="H115" s="33"/>
      <c r="I115" s="1" t="s">
        <v>226</v>
      </c>
      <c r="J115" s="75"/>
      <c r="K115" s="33" t="s">
        <v>7</v>
      </c>
    </row>
    <row r="116" spans="1:11" s="109" customFormat="1" ht="16.5" customHeight="1" x14ac:dyDescent="0.5">
      <c r="B116" s="104"/>
      <c r="C116" s="108"/>
      <c r="D116" s="108"/>
      <c r="E116" s="33" t="s">
        <v>229</v>
      </c>
      <c r="F116" s="26"/>
      <c r="G116" s="33" t="s">
        <v>8</v>
      </c>
      <c r="H116" s="33"/>
      <c r="I116" s="33" t="s">
        <v>229</v>
      </c>
      <c r="J116" s="26"/>
      <c r="K116" s="33" t="s">
        <v>8</v>
      </c>
    </row>
    <row r="117" spans="1:11" s="109" customFormat="1" ht="17.100000000000001" customHeight="1" x14ac:dyDescent="0.5">
      <c r="B117" s="104"/>
      <c r="C117" s="111" t="s">
        <v>64</v>
      </c>
      <c r="D117" s="112"/>
      <c r="E117" s="8" t="s">
        <v>10</v>
      </c>
      <c r="F117" s="9"/>
      <c r="G117" s="8" t="s">
        <v>10</v>
      </c>
      <c r="H117" s="9"/>
      <c r="I117" s="8" t="s">
        <v>10</v>
      </c>
      <c r="J117" s="9"/>
      <c r="K117" s="8" t="s">
        <v>10</v>
      </c>
    </row>
    <row r="118" spans="1:11" ht="16.5" customHeight="1" x14ac:dyDescent="0.5">
      <c r="B118" s="104"/>
      <c r="C118" s="108"/>
      <c r="D118" s="108"/>
      <c r="E118" s="26"/>
      <c r="F118" s="12"/>
      <c r="G118" s="26"/>
      <c r="H118" s="26"/>
      <c r="I118" s="26"/>
      <c r="J118" s="12"/>
      <c r="K118" s="26"/>
    </row>
    <row r="119" spans="1:11" ht="16.5" customHeight="1" x14ac:dyDescent="0.5">
      <c r="A119" s="131" t="s">
        <v>65</v>
      </c>
      <c r="B119" s="104"/>
      <c r="C119" s="108"/>
      <c r="D119" s="108"/>
      <c r="E119" s="26"/>
      <c r="F119" s="12"/>
      <c r="G119" s="26"/>
      <c r="H119" s="26"/>
      <c r="I119" s="26"/>
      <c r="J119" s="12"/>
      <c r="K119" s="26"/>
    </row>
    <row r="120" spans="1:11" s="109" customFormat="1" ht="16.5" customHeight="1" x14ac:dyDescent="0.5">
      <c r="B120" s="105"/>
      <c r="C120" s="106"/>
      <c r="D120" s="106"/>
      <c r="E120" s="36"/>
      <c r="F120" s="35"/>
      <c r="G120" s="36"/>
      <c r="H120" s="35"/>
      <c r="I120" s="36"/>
      <c r="J120" s="35"/>
      <c r="K120" s="36"/>
    </row>
    <row r="121" spans="1:11" ht="16.5" customHeight="1" x14ac:dyDescent="0.5">
      <c r="A121" s="109" t="s">
        <v>66</v>
      </c>
      <c r="C121" s="107"/>
      <c r="D121" s="106"/>
      <c r="E121" s="36"/>
      <c r="F121" s="35"/>
      <c r="G121" s="36"/>
      <c r="H121" s="35"/>
      <c r="I121" s="36"/>
      <c r="J121" s="35"/>
      <c r="K121" s="36"/>
    </row>
    <row r="122" spans="1:11" s="109" customFormat="1" ht="16.5" customHeight="1" x14ac:dyDescent="0.5">
      <c r="B122" s="104"/>
      <c r="C122" s="108"/>
      <c r="D122" s="112"/>
      <c r="E122" s="33"/>
      <c r="F122" s="46"/>
      <c r="G122" s="33"/>
      <c r="H122" s="33"/>
      <c r="I122" s="33"/>
      <c r="J122" s="113"/>
      <c r="K122" s="33"/>
    </row>
    <row r="123" spans="1:11" ht="16.5" customHeight="1" x14ac:dyDescent="0.5">
      <c r="A123" s="107" t="s">
        <v>67</v>
      </c>
      <c r="D123" s="106"/>
      <c r="E123" s="36"/>
      <c r="F123" s="35"/>
      <c r="G123" s="36"/>
      <c r="H123" s="35"/>
      <c r="I123" s="36"/>
      <c r="J123" s="35"/>
      <c r="K123" s="36"/>
    </row>
    <row r="124" spans="1:11" ht="16.5" customHeight="1" x14ac:dyDescent="0.5">
      <c r="B124" s="105" t="s">
        <v>68</v>
      </c>
      <c r="D124" s="106"/>
      <c r="E124" s="36"/>
      <c r="F124" s="35"/>
      <c r="G124" s="36"/>
      <c r="H124" s="35"/>
      <c r="I124" s="36"/>
      <c r="J124" s="35"/>
      <c r="K124" s="36"/>
    </row>
    <row r="125" spans="1:11" s="109" customFormat="1" ht="16.5" customHeight="1" x14ac:dyDescent="0.5">
      <c r="A125" s="107"/>
      <c r="B125" s="107" t="s">
        <v>69</v>
      </c>
      <c r="C125" s="106"/>
      <c r="D125" s="106"/>
      <c r="E125" s="119"/>
      <c r="F125" s="107"/>
      <c r="G125" s="119"/>
      <c r="H125" s="107"/>
      <c r="I125" s="119"/>
      <c r="J125" s="107"/>
      <c r="K125" s="119"/>
    </row>
    <row r="126" spans="1:11" ht="16.5" customHeight="1" thickBot="1" x14ac:dyDescent="0.55000000000000004">
      <c r="B126" s="107" t="s">
        <v>70</v>
      </c>
      <c r="D126" s="106"/>
      <c r="E126" s="205">
        <v>757918</v>
      </c>
      <c r="F126" s="35"/>
      <c r="G126" s="95">
        <v>757918</v>
      </c>
      <c r="H126" s="22"/>
      <c r="I126" s="205">
        <v>757918</v>
      </c>
      <c r="J126" s="40"/>
      <c r="K126" s="95">
        <v>757918</v>
      </c>
    </row>
    <row r="127" spans="1:11" ht="16.5" customHeight="1" thickTop="1" x14ac:dyDescent="0.5">
      <c r="B127" s="107"/>
      <c r="D127" s="106"/>
      <c r="E127" s="22"/>
      <c r="F127" s="35"/>
      <c r="G127" s="22"/>
      <c r="H127" s="22"/>
      <c r="I127" s="22"/>
      <c r="J127" s="40"/>
      <c r="K127" s="22"/>
    </row>
    <row r="128" spans="1:11" ht="16.5" customHeight="1" x14ac:dyDescent="0.5">
      <c r="B128" s="105" t="s">
        <v>71</v>
      </c>
      <c r="D128" s="106"/>
      <c r="E128" s="119"/>
      <c r="F128" s="107"/>
      <c r="G128" s="119"/>
      <c r="H128" s="107"/>
      <c r="I128" s="119"/>
      <c r="J128" s="107"/>
      <c r="K128" s="119"/>
    </row>
    <row r="129" spans="1:11" ht="16.5" customHeight="1" x14ac:dyDescent="0.5">
      <c r="B129" s="107" t="s">
        <v>69</v>
      </c>
      <c r="D129" s="106"/>
      <c r="E129" s="36"/>
      <c r="F129" s="35"/>
      <c r="G129" s="36"/>
      <c r="H129" s="35"/>
      <c r="I129" s="36"/>
      <c r="J129" s="35"/>
      <c r="K129" s="36"/>
    </row>
    <row r="130" spans="1:11" ht="16.5" customHeight="1" x14ac:dyDescent="0.5">
      <c r="B130" s="107" t="s">
        <v>72</v>
      </c>
      <c r="D130" s="106"/>
      <c r="E130" s="22">
        <v>757918</v>
      </c>
      <c r="F130" s="35"/>
      <c r="G130" s="22">
        <v>757918</v>
      </c>
      <c r="H130" s="22"/>
      <c r="I130" s="22">
        <v>757918</v>
      </c>
      <c r="J130" s="40"/>
      <c r="K130" s="22">
        <v>757918</v>
      </c>
    </row>
    <row r="131" spans="1:11" ht="16.5" customHeight="1" x14ac:dyDescent="0.5">
      <c r="A131" s="105" t="s">
        <v>73</v>
      </c>
      <c r="D131" s="106"/>
      <c r="E131" s="22">
        <v>4055609</v>
      </c>
      <c r="F131" s="35"/>
      <c r="G131" s="22">
        <v>4055609</v>
      </c>
      <c r="H131" s="22"/>
      <c r="I131" s="22">
        <v>4055609</v>
      </c>
      <c r="J131" s="40"/>
      <c r="K131" s="22">
        <v>4055609</v>
      </c>
    </row>
    <row r="132" spans="1:11" ht="16.5" customHeight="1" x14ac:dyDescent="0.5">
      <c r="A132" s="105" t="s">
        <v>75</v>
      </c>
      <c r="D132" s="106"/>
      <c r="E132" s="107"/>
      <c r="F132" s="107"/>
      <c r="G132" s="107"/>
      <c r="H132" s="107"/>
      <c r="I132" s="107"/>
      <c r="J132" s="107"/>
      <c r="K132" s="107"/>
    </row>
    <row r="133" spans="1:11" s="109" customFormat="1" ht="16.5" customHeight="1" x14ac:dyDescent="0.5">
      <c r="A133" s="107"/>
      <c r="B133" s="105" t="s">
        <v>76</v>
      </c>
      <c r="C133" s="106"/>
      <c r="D133" s="106"/>
      <c r="E133" s="22"/>
      <c r="F133" s="35"/>
      <c r="G133" s="22"/>
      <c r="H133" s="22"/>
      <c r="I133" s="22"/>
      <c r="J133" s="40"/>
      <c r="K133" s="22"/>
    </row>
    <row r="134" spans="1:11" s="109" customFormat="1" ht="16.5" customHeight="1" x14ac:dyDescent="0.5">
      <c r="A134" s="107"/>
      <c r="B134" s="105" t="s">
        <v>77</v>
      </c>
      <c r="C134" s="106"/>
      <c r="D134" s="106"/>
      <c r="E134" s="22">
        <v>90600</v>
      </c>
      <c r="F134" s="35"/>
      <c r="G134" s="22">
        <v>90600</v>
      </c>
      <c r="H134" s="22"/>
      <c r="I134" s="22">
        <v>90600</v>
      </c>
      <c r="J134" s="40"/>
      <c r="K134" s="22">
        <v>90600</v>
      </c>
    </row>
    <row r="135" spans="1:11" s="109" customFormat="1" ht="16.5" customHeight="1" x14ac:dyDescent="0.5">
      <c r="A135" s="107"/>
      <c r="B135" s="132" t="s">
        <v>78</v>
      </c>
      <c r="C135" s="106">
        <v>16</v>
      </c>
      <c r="D135" s="106"/>
      <c r="E135" s="22">
        <v>371572</v>
      </c>
      <c r="F135" s="35"/>
      <c r="G135" s="22">
        <v>193099</v>
      </c>
      <c r="H135" s="22"/>
      <c r="I135" s="22">
        <v>371572</v>
      </c>
      <c r="J135" s="40"/>
      <c r="K135" s="22">
        <v>193099</v>
      </c>
    </row>
    <row r="136" spans="1:11" ht="16.5" customHeight="1" x14ac:dyDescent="0.5">
      <c r="B136" s="105" t="s">
        <v>79</v>
      </c>
      <c r="D136" s="106"/>
      <c r="E136" s="22">
        <v>1137790</v>
      </c>
      <c r="F136" s="35"/>
      <c r="G136" s="22">
        <v>1241180</v>
      </c>
      <c r="H136" s="22"/>
      <c r="I136" s="22">
        <v>1121214</v>
      </c>
      <c r="J136" s="40"/>
      <c r="K136" s="22">
        <v>1241642</v>
      </c>
    </row>
    <row r="137" spans="1:11" ht="16.5" customHeight="1" x14ac:dyDescent="0.5">
      <c r="A137" s="107" t="s">
        <v>258</v>
      </c>
      <c r="C137" s="106">
        <v>16</v>
      </c>
      <c r="E137" s="22">
        <v>-371572</v>
      </c>
      <c r="F137" s="35"/>
      <c r="G137" s="22">
        <v>-193099</v>
      </c>
      <c r="H137" s="22"/>
      <c r="I137" s="22">
        <v>-371572</v>
      </c>
      <c r="J137" s="40"/>
      <c r="K137" s="22">
        <v>-193099</v>
      </c>
    </row>
    <row r="138" spans="1:11" ht="16.5" customHeight="1" x14ac:dyDescent="0.5">
      <c r="A138" s="107" t="s">
        <v>80</v>
      </c>
      <c r="D138" s="106"/>
      <c r="E138" s="37">
        <v>-1333149</v>
      </c>
      <c r="F138" s="35"/>
      <c r="G138" s="37">
        <v>-1310529</v>
      </c>
      <c r="H138" s="22"/>
      <c r="I138" s="37">
        <v>-1331252</v>
      </c>
      <c r="J138" s="40"/>
      <c r="K138" s="37">
        <v>-1308632</v>
      </c>
    </row>
    <row r="139" spans="1:11" s="109" customFormat="1" ht="16.5" customHeight="1" x14ac:dyDescent="0.5">
      <c r="B139" s="104"/>
      <c r="C139" s="108"/>
      <c r="D139" s="112"/>
      <c r="E139" s="33"/>
      <c r="F139" s="46"/>
      <c r="G139" s="33"/>
      <c r="H139" s="46"/>
      <c r="I139" s="33"/>
      <c r="J139" s="46"/>
      <c r="K139" s="33"/>
    </row>
    <row r="140" spans="1:11" ht="16.5" customHeight="1" x14ac:dyDescent="0.5">
      <c r="A140" s="107" t="s">
        <v>81</v>
      </c>
      <c r="D140" s="106"/>
      <c r="E140" s="36">
        <f>SUM(E130:E138)</f>
        <v>4708768</v>
      </c>
      <c r="F140" s="35"/>
      <c r="G140" s="36">
        <f>SUM(G129:G138)</f>
        <v>4834778</v>
      </c>
      <c r="H140" s="35"/>
      <c r="I140" s="36">
        <f>SUM(I130:I138)</f>
        <v>4694089</v>
      </c>
      <c r="J140" s="35"/>
      <c r="K140" s="36">
        <f>SUM(K130:K138)</f>
        <v>4837137</v>
      </c>
    </row>
    <row r="141" spans="1:11" s="109" customFormat="1" ht="16.5" customHeight="1" x14ac:dyDescent="0.5">
      <c r="A141" s="105" t="s">
        <v>82</v>
      </c>
      <c r="B141" s="105"/>
      <c r="C141" s="106"/>
      <c r="D141" s="134"/>
      <c r="E141" s="37">
        <v>91106</v>
      </c>
      <c r="F141" s="35"/>
      <c r="G141" s="37">
        <v>90914</v>
      </c>
      <c r="H141" s="22"/>
      <c r="I141" s="37">
        <v>0</v>
      </c>
      <c r="J141" s="40"/>
      <c r="K141" s="37">
        <v>0</v>
      </c>
    </row>
    <row r="142" spans="1:11" s="109" customFormat="1" ht="16.5" customHeight="1" x14ac:dyDescent="0.5">
      <c r="B142" s="104"/>
      <c r="C142" s="108"/>
      <c r="D142" s="112"/>
      <c r="E142" s="33"/>
      <c r="F142" s="46"/>
      <c r="G142" s="33"/>
      <c r="H142" s="33"/>
      <c r="I142" s="33"/>
      <c r="J142" s="113"/>
      <c r="K142" s="33"/>
    </row>
    <row r="143" spans="1:11" ht="16.5" customHeight="1" x14ac:dyDescent="0.5">
      <c r="A143" s="104" t="s">
        <v>83</v>
      </c>
      <c r="B143" s="107"/>
      <c r="D143" s="134"/>
      <c r="E143" s="39">
        <f>SUM(E140:E141)</f>
        <v>4799874</v>
      </c>
      <c r="F143" s="35"/>
      <c r="G143" s="39">
        <f>SUM(G140:G141)</f>
        <v>4925692</v>
      </c>
      <c r="H143" s="35"/>
      <c r="I143" s="39">
        <f>SUM(I140:I141)</f>
        <v>4694089</v>
      </c>
      <c r="J143" s="35"/>
      <c r="K143" s="39">
        <f>SUM(K140:K141)</f>
        <v>4837137</v>
      </c>
    </row>
    <row r="144" spans="1:11" s="109" customFormat="1" ht="16.5" customHeight="1" x14ac:dyDescent="0.5">
      <c r="B144" s="104"/>
      <c r="C144" s="108"/>
      <c r="D144" s="112"/>
      <c r="E144" s="33"/>
      <c r="F144" s="46"/>
      <c r="G144" s="33"/>
      <c r="H144" s="33"/>
      <c r="I144" s="33"/>
      <c r="J144" s="113"/>
      <c r="K144" s="33"/>
    </row>
    <row r="145" spans="1:11" ht="16.5" customHeight="1" thickBot="1" x14ac:dyDescent="0.55000000000000004">
      <c r="A145" s="104" t="s">
        <v>84</v>
      </c>
      <c r="B145" s="104"/>
      <c r="D145" s="106"/>
      <c r="E145" s="120">
        <f>SUM(E94,E143)</f>
        <v>12382594</v>
      </c>
      <c r="F145" s="35"/>
      <c r="G145" s="120">
        <f>+G94+G143</f>
        <v>12738532</v>
      </c>
      <c r="H145" s="35"/>
      <c r="I145" s="120">
        <f>SUM(I94,I143)</f>
        <v>11422374</v>
      </c>
      <c r="J145" s="35"/>
      <c r="K145" s="120">
        <f>SUM(K94,K143)</f>
        <v>11670112</v>
      </c>
    </row>
    <row r="146" spans="1:11" ht="16.5" customHeight="1" thickTop="1" x14ac:dyDescent="0.5">
      <c r="A146" s="104"/>
      <c r="B146" s="104"/>
      <c r="D146" s="106"/>
      <c r="E146" s="115"/>
      <c r="F146" s="115"/>
      <c r="G146" s="115"/>
      <c r="H146" s="115"/>
      <c r="I146" s="115"/>
      <c r="J146" s="115"/>
      <c r="K146" s="115"/>
    </row>
    <row r="147" spans="1:11" ht="16.5" customHeight="1" x14ac:dyDescent="0.5">
      <c r="A147" s="104"/>
      <c r="B147" s="104"/>
      <c r="D147" s="106"/>
      <c r="E147" s="36"/>
      <c r="F147" s="35"/>
      <c r="G147" s="36"/>
      <c r="H147" s="35"/>
      <c r="I147" s="36"/>
      <c r="J147" s="35"/>
      <c r="K147" s="36"/>
    </row>
    <row r="148" spans="1:11" ht="16.5" customHeight="1" x14ac:dyDescent="0.5">
      <c r="A148" s="104"/>
      <c r="B148" s="104"/>
      <c r="D148" s="106"/>
      <c r="E148" s="36"/>
      <c r="F148" s="35"/>
      <c r="G148" s="36"/>
      <c r="H148" s="35"/>
      <c r="I148" s="36"/>
      <c r="J148" s="35"/>
      <c r="K148" s="36"/>
    </row>
    <row r="149" spans="1:11" ht="16.5" customHeight="1" x14ac:dyDescent="0.5">
      <c r="A149" s="104"/>
      <c r="B149" s="104"/>
      <c r="D149" s="106"/>
      <c r="E149" s="36"/>
      <c r="F149" s="35"/>
      <c r="G149" s="36"/>
      <c r="H149" s="35"/>
      <c r="I149" s="36"/>
      <c r="J149" s="35"/>
      <c r="K149" s="36"/>
    </row>
    <row r="150" spans="1:11" ht="16.5" customHeight="1" x14ac:dyDescent="0.5">
      <c r="A150" s="104"/>
      <c r="B150" s="104"/>
      <c r="D150" s="106"/>
      <c r="E150" s="36"/>
      <c r="F150" s="35"/>
      <c r="G150" s="36"/>
      <c r="H150" s="35"/>
      <c r="I150" s="36"/>
      <c r="J150" s="35"/>
      <c r="K150" s="36"/>
    </row>
    <row r="151" spans="1:11" ht="16.5" customHeight="1" x14ac:dyDescent="0.5">
      <c r="A151" s="104"/>
      <c r="B151" s="104"/>
      <c r="D151" s="106"/>
      <c r="E151" s="36"/>
      <c r="F151" s="35"/>
      <c r="G151" s="36"/>
      <c r="H151" s="35"/>
      <c r="I151" s="36"/>
      <c r="J151" s="35"/>
      <c r="K151" s="36"/>
    </row>
    <row r="152" spans="1:11" ht="16.5" customHeight="1" x14ac:dyDescent="0.5">
      <c r="A152" s="104"/>
      <c r="B152" s="104"/>
      <c r="D152" s="106"/>
      <c r="E152" s="36"/>
      <c r="F152" s="35"/>
      <c r="G152" s="36"/>
      <c r="H152" s="35"/>
      <c r="I152" s="36"/>
      <c r="J152" s="35"/>
      <c r="K152" s="36"/>
    </row>
    <row r="153" spans="1:11" ht="16.5" customHeight="1" x14ac:dyDescent="0.5">
      <c r="A153" s="104"/>
      <c r="B153" s="104"/>
      <c r="D153" s="106"/>
      <c r="E153" s="36"/>
      <c r="F153" s="35"/>
      <c r="G153" s="36"/>
      <c r="H153" s="35"/>
      <c r="I153" s="36"/>
      <c r="J153" s="35"/>
      <c r="K153" s="36"/>
    </row>
    <row r="154" spans="1:11" ht="16.5" customHeight="1" x14ac:dyDescent="0.5">
      <c r="A154" s="104"/>
      <c r="B154" s="104"/>
      <c r="D154" s="106"/>
      <c r="E154" s="36"/>
      <c r="F154" s="35"/>
      <c r="G154" s="36"/>
      <c r="H154" s="35"/>
      <c r="I154" s="36"/>
      <c r="J154" s="35"/>
      <c r="K154" s="36"/>
    </row>
    <row r="155" spans="1:11" ht="16.5" customHeight="1" x14ac:dyDescent="0.5">
      <c r="A155" s="104"/>
      <c r="B155" s="104"/>
      <c r="D155" s="106"/>
      <c r="E155" s="36"/>
      <c r="F155" s="35"/>
      <c r="G155" s="36"/>
      <c r="H155" s="35"/>
      <c r="I155" s="36"/>
      <c r="J155" s="35"/>
      <c r="K155" s="36"/>
    </row>
    <row r="156" spans="1:11" ht="16.5" customHeight="1" x14ac:dyDescent="0.5">
      <c r="A156" s="104"/>
      <c r="B156" s="104"/>
      <c r="D156" s="106"/>
      <c r="E156" s="36"/>
      <c r="F156" s="35"/>
      <c r="G156" s="36"/>
      <c r="H156" s="35"/>
      <c r="I156" s="36"/>
      <c r="J156" s="35"/>
      <c r="K156" s="36"/>
    </row>
    <row r="157" spans="1:11" ht="9" customHeight="1" x14ac:dyDescent="0.5">
      <c r="A157" s="104"/>
      <c r="B157" s="104"/>
      <c r="D157" s="106"/>
      <c r="E157" s="36"/>
      <c r="F157" s="35"/>
      <c r="G157" s="36"/>
      <c r="H157" s="35"/>
      <c r="I157" s="36"/>
      <c r="J157" s="35"/>
      <c r="K157" s="36"/>
    </row>
    <row r="158" spans="1:11" ht="22.35" customHeight="1" x14ac:dyDescent="0.5">
      <c r="A158" s="123" t="s">
        <v>41</v>
      </c>
      <c r="B158" s="110"/>
      <c r="C158" s="122"/>
      <c r="D158" s="122"/>
      <c r="E158" s="39"/>
      <c r="F158" s="50"/>
      <c r="G158" s="39"/>
      <c r="H158" s="50"/>
      <c r="I158" s="39"/>
      <c r="J158" s="50"/>
      <c r="K158" s="39"/>
    </row>
  </sheetData>
  <mergeCells count="13">
    <mergeCell ref="E6:G6"/>
    <mergeCell ref="I6:K6"/>
    <mergeCell ref="E7:G7"/>
    <mergeCell ref="I7:K7"/>
    <mergeCell ref="A51:K51"/>
    <mergeCell ref="E112:G112"/>
    <mergeCell ref="I112:K112"/>
    <mergeCell ref="E113:G113"/>
    <mergeCell ref="I113:K113"/>
    <mergeCell ref="E60:G60"/>
    <mergeCell ref="I60:K60"/>
    <mergeCell ref="E61:G61"/>
    <mergeCell ref="I61:K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6" max="16383" man="1"/>
  </rowBreaks>
  <ignoredErrors>
    <ignoredError sqref="F10 F64 F116 J10 J64 J116 H10 H64 H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opLeftCell="A10" zoomScaleNormal="100" zoomScaleSheetLayoutView="80" workbookViewId="0">
      <selection activeCell="N25" sqref="N25"/>
    </sheetView>
  </sheetViews>
  <sheetFormatPr defaultColWidth="9.140625" defaultRowHeight="16.5" customHeight="1" x14ac:dyDescent="0.5"/>
  <cols>
    <col min="1" max="2" width="1.7109375" style="138" customWidth="1"/>
    <col min="3" max="3" width="43" style="143" customWidth="1"/>
    <col min="4" max="4" width="7.140625" style="145" customWidth="1"/>
    <col min="5" max="5" width="0.7109375" style="138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38"/>
  </cols>
  <sheetData>
    <row r="1" spans="1:12" ht="16.5" customHeight="1" x14ac:dyDescent="0.5">
      <c r="A1" s="135" t="s">
        <v>0</v>
      </c>
      <c r="B1" s="135"/>
      <c r="C1" s="136"/>
      <c r="D1" s="149"/>
      <c r="E1" s="136"/>
      <c r="F1" s="137"/>
      <c r="G1" s="137"/>
      <c r="H1" s="137"/>
      <c r="I1" s="137"/>
      <c r="J1" s="137"/>
      <c r="K1" s="137"/>
      <c r="L1" s="137"/>
    </row>
    <row r="2" spans="1:12" s="140" customFormat="1" ht="16.5" customHeight="1" x14ac:dyDescent="0.5">
      <c r="A2" s="135" t="s">
        <v>85</v>
      </c>
      <c r="B2" s="135"/>
      <c r="C2" s="135"/>
      <c r="D2" s="139"/>
      <c r="E2" s="139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41" t="s">
        <v>230</v>
      </c>
      <c r="B3" s="141"/>
      <c r="C3" s="141"/>
      <c r="D3" s="142"/>
      <c r="E3" s="142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35"/>
      <c r="B4" s="135"/>
      <c r="C4" s="135"/>
      <c r="D4" s="139"/>
      <c r="E4" s="139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35"/>
      <c r="B5" s="135"/>
      <c r="C5" s="135"/>
      <c r="D5" s="139"/>
      <c r="E5" s="139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35"/>
      <c r="B6" s="135"/>
      <c r="C6" s="135"/>
      <c r="D6" s="139"/>
      <c r="E6" s="139"/>
      <c r="F6" s="217" t="s">
        <v>2</v>
      </c>
      <c r="G6" s="217"/>
      <c r="H6" s="217"/>
      <c r="I6" s="52"/>
      <c r="J6" s="217" t="s">
        <v>3</v>
      </c>
      <c r="K6" s="217"/>
      <c r="L6" s="217"/>
    </row>
    <row r="7" spans="1:12" ht="16.5" customHeight="1" x14ac:dyDescent="0.5">
      <c r="D7" s="139"/>
      <c r="E7" s="144"/>
      <c r="F7" s="215" t="s">
        <v>4</v>
      </c>
      <c r="G7" s="215"/>
      <c r="H7" s="215"/>
      <c r="I7" s="53"/>
      <c r="J7" s="215" t="s">
        <v>4</v>
      </c>
      <c r="K7" s="215"/>
      <c r="L7" s="215"/>
    </row>
    <row r="8" spans="1:12" ht="16.5" customHeight="1" x14ac:dyDescent="0.5">
      <c r="D8" s="139"/>
      <c r="E8" s="144"/>
      <c r="F8" s="33" t="s">
        <v>229</v>
      </c>
      <c r="G8" s="26"/>
      <c r="H8" s="33" t="s">
        <v>8</v>
      </c>
      <c r="I8" s="33"/>
      <c r="J8" s="33" t="s">
        <v>229</v>
      </c>
      <c r="K8" s="26"/>
      <c r="L8" s="33" t="s">
        <v>8</v>
      </c>
    </row>
    <row r="9" spans="1:12" ht="16.5" customHeight="1" x14ac:dyDescent="0.5">
      <c r="D9" s="111" t="s">
        <v>9</v>
      </c>
      <c r="E9" s="144"/>
      <c r="F9" s="8" t="s">
        <v>10</v>
      </c>
      <c r="G9" s="9"/>
      <c r="H9" s="8" t="s">
        <v>10</v>
      </c>
      <c r="I9" s="9"/>
      <c r="J9" s="8" t="s">
        <v>10</v>
      </c>
      <c r="K9" s="9"/>
      <c r="L9" s="8" t="s">
        <v>10</v>
      </c>
    </row>
    <row r="10" spans="1:12" ht="16.5" customHeight="1" x14ac:dyDescent="0.5">
      <c r="D10" s="139"/>
      <c r="E10" s="144"/>
      <c r="F10" s="54"/>
      <c r="G10" s="54"/>
      <c r="H10" s="54"/>
      <c r="I10" s="53"/>
      <c r="J10" s="54"/>
      <c r="K10" s="54"/>
      <c r="L10" s="54"/>
    </row>
    <row r="11" spans="1:12" ht="16.5" customHeight="1" x14ac:dyDescent="0.5">
      <c r="A11" s="135" t="s">
        <v>86</v>
      </c>
      <c r="B11" s="135"/>
      <c r="E11" s="145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35"/>
      <c r="B12" s="135"/>
      <c r="E12" s="145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43" t="s">
        <v>87</v>
      </c>
      <c r="B13" s="143"/>
      <c r="E13" s="145"/>
      <c r="F13" s="48">
        <v>1173630</v>
      </c>
      <c r="G13" s="48"/>
      <c r="H13" s="48">
        <v>1045863</v>
      </c>
      <c r="I13" s="48"/>
      <c r="J13" s="48">
        <v>671210</v>
      </c>
      <c r="K13" s="48"/>
      <c r="L13" s="48">
        <v>557462</v>
      </c>
    </row>
    <row r="14" spans="1:12" ht="16.5" customHeight="1" x14ac:dyDescent="0.5">
      <c r="A14" s="143" t="s">
        <v>88</v>
      </c>
      <c r="B14" s="143"/>
      <c r="E14" s="145"/>
      <c r="F14" s="49">
        <v>440606</v>
      </c>
      <c r="G14" s="48"/>
      <c r="H14" s="49">
        <v>373106</v>
      </c>
      <c r="I14" s="48"/>
      <c r="J14" s="49">
        <v>299054</v>
      </c>
      <c r="K14" s="48"/>
      <c r="L14" s="49">
        <v>232224</v>
      </c>
    </row>
    <row r="15" spans="1:12" ht="16.5" customHeight="1" x14ac:dyDescent="0.5">
      <c r="D15" s="139"/>
      <c r="E15" s="144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35" t="s">
        <v>89</v>
      </c>
      <c r="B16" s="135"/>
      <c r="C16" s="138"/>
      <c r="E16" s="145"/>
      <c r="F16" s="11">
        <f>SUM(F13:F14)</f>
        <v>1614236</v>
      </c>
      <c r="G16" s="10"/>
      <c r="H16" s="11">
        <f>SUM(H13:H14)</f>
        <v>1418969</v>
      </c>
      <c r="I16" s="10"/>
      <c r="J16" s="11">
        <f>SUM(J13:J14)</f>
        <v>970264</v>
      </c>
      <c r="K16" s="10"/>
      <c r="L16" s="11">
        <f>SUM(L13:L14)</f>
        <v>789686</v>
      </c>
    </row>
    <row r="17" spans="1:12" ht="16.5" customHeight="1" x14ac:dyDescent="0.5">
      <c r="A17" s="143"/>
      <c r="B17" s="143"/>
      <c r="C17" s="138"/>
      <c r="E17" s="145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35" t="s">
        <v>90</v>
      </c>
      <c r="B18" s="135"/>
      <c r="C18" s="135"/>
      <c r="E18" s="145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35"/>
      <c r="B19" s="135"/>
      <c r="C19" s="135"/>
      <c r="E19" s="145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43" t="s">
        <v>91</v>
      </c>
      <c r="B20" s="143"/>
      <c r="E20" s="145"/>
      <c r="F20" s="48">
        <v>-934730</v>
      </c>
      <c r="G20" s="48"/>
      <c r="H20" s="48">
        <v>-756332</v>
      </c>
      <c r="I20" s="48"/>
      <c r="J20" s="48">
        <v>-584055</v>
      </c>
      <c r="K20" s="48"/>
      <c r="L20" s="48">
        <v>-412066</v>
      </c>
    </row>
    <row r="21" spans="1:12" ht="16.5" customHeight="1" x14ac:dyDescent="0.5">
      <c r="A21" s="143" t="s">
        <v>92</v>
      </c>
      <c r="B21" s="143"/>
      <c r="E21" s="145"/>
      <c r="F21" s="49">
        <v>-148806</v>
      </c>
      <c r="G21" s="48"/>
      <c r="H21" s="49">
        <v>-162216</v>
      </c>
      <c r="I21" s="48"/>
      <c r="J21" s="49">
        <v>-89608</v>
      </c>
      <c r="K21" s="48"/>
      <c r="L21" s="49">
        <v>-101255</v>
      </c>
    </row>
    <row r="22" spans="1:12" ht="16.5" customHeight="1" x14ac:dyDescent="0.5">
      <c r="D22" s="139"/>
      <c r="E22" s="144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35" t="s">
        <v>93</v>
      </c>
      <c r="B23" s="135"/>
      <c r="E23" s="145"/>
      <c r="F23" s="11">
        <f>SUM(F20:F21)</f>
        <v>-1083536</v>
      </c>
      <c r="G23" s="10"/>
      <c r="H23" s="11">
        <f>SUM(H20:H21)</f>
        <v>-918548</v>
      </c>
      <c r="I23" s="48"/>
      <c r="J23" s="11">
        <f>SUM(J20:J21)</f>
        <v>-673663</v>
      </c>
      <c r="K23" s="48"/>
      <c r="L23" s="11">
        <f>SUM(L20:L21)</f>
        <v>-513321</v>
      </c>
    </row>
    <row r="24" spans="1:12" ht="16.5" customHeight="1" x14ac:dyDescent="0.5">
      <c r="A24" s="143"/>
      <c r="B24" s="143"/>
      <c r="E24" s="145"/>
      <c r="F24" s="48"/>
      <c r="G24" s="10"/>
      <c r="H24" s="48"/>
      <c r="I24" s="48"/>
      <c r="J24" s="48"/>
      <c r="K24" s="48"/>
      <c r="L24" s="48"/>
    </row>
    <row r="25" spans="1:12" ht="16.5" customHeight="1" x14ac:dyDescent="0.5">
      <c r="A25" s="135" t="s">
        <v>94</v>
      </c>
      <c r="B25" s="135"/>
      <c r="E25" s="145"/>
      <c r="F25" s="48">
        <f>SUM(F16,F23)</f>
        <v>530700</v>
      </c>
      <c r="G25" s="10"/>
      <c r="H25" s="48">
        <f>SUM(H16,H23)</f>
        <v>500421</v>
      </c>
      <c r="I25" s="48"/>
      <c r="J25" s="48">
        <f>SUM(J16,J23)</f>
        <v>296601</v>
      </c>
      <c r="K25" s="48"/>
      <c r="L25" s="48">
        <f>SUM(L16,L23)</f>
        <v>276365</v>
      </c>
    </row>
    <row r="26" spans="1:12" ht="16.5" customHeight="1" x14ac:dyDescent="0.5">
      <c r="A26" s="143" t="s">
        <v>95</v>
      </c>
      <c r="B26" s="143"/>
      <c r="E26" s="145"/>
      <c r="F26" s="48">
        <v>17789</v>
      </c>
      <c r="G26" s="48"/>
      <c r="H26" s="48">
        <v>19634</v>
      </c>
      <c r="I26" s="48"/>
      <c r="J26" s="48">
        <v>22295</v>
      </c>
      <c r="K26" s="48"/>
      <c r="L26" s="48">
        <v>33134</v>
      </c>
    </row>
    <row r="27" spans="1:12" ht="16.5" customHeight="1" x14ac:dyDescent="0.5">
      <c r="A27" s="143" t="s">
        <v>96</v>
      </c>
      <c r="B27" s="143"/>
      <c r="E27" s="145"/>
      <c r="F27" s="48">
        <v>-99906</v>
      </c>
      <c r="G27" s="48"/>
      <c r="H27" s="48">
        <v>-108520</v>
      </c>
      <c r="I27" s="48"/>
      <c r="J27" s="48">
        <v>-54630</v>
      </c>
      <c r="K27" s="48"/>
      <c r="L27" s="48">
        <v>-67398</v>
      </c>
    </row>
    <row r="28" spans="1:12" ht="16.5" customHeight="1" x14ac:dyDescent="0.5">
      <c r="A28" s="143" t="s">
        <v>97</v>
      </c>
      <c r="B28" s="143"/>
      <c r="E28" s="145"/>
      <c r="F28" s="48">
        <v>-353392</v>
      </c>
      <c r="G28" s="48"/>
      <c r="H28" s="48">
        <v>-370010</v>
      </c>
      <c r="I28" s="48"/>
      <c r="J28" s="48">
        <v>-240216</v>
      </c>
      <c r="K28" s="48"/>
      <c r="L28" s="48">
        <v>-232380</v>
      </c>
    </row>
    <row r="29" spans="1:12" ht="16.5" customHeight="1" x14ac:dyDescent="0.5">
      <c r="A29" s="143" t="s">
        <v>119</v>
      </c>
      <c r="B29" s="143"/>
      <c r="E29" s="145"/>
      <c r="F29" s="48"/>
      <c r="G29" s="48"/>
      <c r="H29" s="48"/>
      <c r="I29" s="10"/>
      <c r="J29" s="48"/>
      <c r="K29" s="10"/>
      <c r="L29" s="48"/>
    </row>
    <row r="30" spans="1:12" ht="16.5" customHeight="1" x14ac:dyDescent="0.5">
      <c r="A30" s="143"/>
      <c r="B30" s="143" t="s">
        <v>120</v>
      </c>
      <c r="D30" s="145">
        <v>12</v>
      </c>
      <c r="E30" s="145"/>
      <c r="F30" s="48">
        <v>-11416</v>
      </c>
      <c r="G30" s="48"/>
      <c r="H30" s="48">
        <v>-13039</v>
      </c>
      <c r="I30" s="48"/>
      <c r="J30" s="48">
        <v>0</v>
      </c>
      <c r="K30" s="48"/>
      <c r="L30" s="48">
        <v>0</v>
      </c>
    </row>
    <row r="31" spans="1:12" ht="16.5" customHeight="1" x14ac:dyDescent="0.5">
      <c r="A31" s="143" t="s">
        <v>121</v>
      </c>
      <c r="B31" s="143"/>
      <c r="E31" s="145"/>
      <c r="F31" s="48">
        <v>-2306</v>
      </c>
      <c r="G31" s="48"/>
      <c r="H31" s="48">
        <v>-1580</v>
      </c>
      <c r="I31" s="48"/>
      <c r="J31" s="48">
        <v>-15</v>
      </c>
      <c r="K31" s="48"/>
      <c r="L31" s="48">
        <v>29</v>
      </c>
    </row>
    <row r="32" spans="1:12" ht="16.5" customHeight="1" x14ac:dyDescent="0.5">
      <c r="A32" s="143" t="s">
        <v>253</v>
      </c>
      <c r="B32" s="143"/>
      <c r="E32" s="145"/>
      <c r="F32" s="48"/>
      <c r="G32" s="48"/>
      <c r="H32" s="48"/>
      <c r="I32" s="48"/>
      <c r="J32" s="48"/>
      <c r="K32" s="48"/>
      <c r="L32" s="48"/>
    </row>
    <row r="33" spans="1:12" ht="16.5" customHeight="1" x14ac:dyDescent="0.5">
      <c r="A33" s="143"/>
      <c r="B33" s="143" t="s">
        <v>254</v>
      </c>
      <c r="E33" s="145"/>
      <c r="F33" s="48">
        <v>8277</v>
      </c>
      <c r="G33" s="48"/>
      <c r="H33" s="48">
        <v>-11581</v>
      </c>
      <c r="I33" s="48"/>
      <c r="J33" s="48">
        <v>8277</v>
      </c>
      <c r="K33" s="48"/>
      <c r="L33" s="48">
        <v>-11581</v>
      </c>
    </row>
    <row r="34" spans="1:12" ht="16.5" customHeight="1" x14ac:dyDescent="0.5">
      <c r="A34" s="143" t="s">
        <v>98</v>
      </c>
      <c r="B34" s="143"/>
      <c r="C34" s="135"/>
      <c r="E34" s="145"/>
      <c r="F34" s="48">
        <v>-51644</v>
      </c>
      <c r="G34" s="48"/>
      <c r="H34" s="48">
        <v>-59589</v>
      </c>
      <c r="I34" s="48"/>
      <c r="J34" s="48">
        <v>-50725</v>
      </c>
      <c r="K34" s="48"/>
      <c r="L34" s="48">
        <v>-63768</v>
      </c>
    </row>
    <row r="35" spans="1:12" ht="16.5" customHeight="1" x14ac:dyDescent="0.5">
      <c r="A35" s="143" t="s">
        <v>99</v>
      </c>
      <c r="B35" s="143"/>
      <c r="C35" s="135"/>
      <c r="D35" s="145" t="s">
        <v>122</v>
      </c>
      <c r="E35" s="145"/>
      <c r="F35" s="49">
        <v>32447</v>
      </c>
      <c r="G35" s="48"/>
      <c r="H35" s="11">
        <v>70626</v>
      </c>
      <c r="I35" s="48"/>
      <c r="J35" s="49">
        <v>73406</v>
      </c>
      <c r="K35" s="48"/>
      <c r="L35" s="11">
        <v>71950</v>
      </c>
    </row>
    <row r="36" spans="1:12" ht="16.5" customHeight="1" x14ac:dyDescent="0.5">
      <c r="D36" s="139"/>
      <c r="E36" s="144"/>
      <c r="F36" s="9"/>
      <c r="G36" s="9"/>
      <c r="H36" s="9"/>
      <c r="I36" s="9"/>
      <c r="J36" s="9"/>
      <c r="K36" s="9"/>
      <c r="L36" s="9"/>
    </row>
    <row r="37" spans="1:12" ht="16.5" customHeight="1" x14ac:dyDescent="0.5">
      <c r="A37" s="135" t="s">
        <v>100</v>
      </c>
      <c r="B37" s="135"/>
      <c r="C37" s="135"/>
      <c r="E37" s="145"/>
      <c r="F37" s="10">
        <f>SUM(F25:F35)</f>
        <v>70549</v>
      </c>
      <c r="G37" s="10"/>
      <c r="H37" s="10">
        <f>SUM(H25:H35)</f>
        <v>26362</v>
      </c>
      <c r="I37" s="10"/>
      <c r="J37" s="10">
        <f>SUM(J25:J35)</f>
        <v>54993</v>
      </c>
      <c r="K37" s="10"/>
      <c r="L37" s="10">
        <f>SUM(L25:L35)</f>
        <v>6351</v>
      </c>
    </row>
    <row r="38" spans="1:12" ht="16.5" customHeight="1" x14ac:dyDescent="0.5">
      <c r="A38" s="143" t="s">
        <v>238</v>
      </c>
      <c r="B38" s="143"/>
      <c r="D38" s="145">
        <v>15</v>
      </c>
      <c r="E38" s="145"/>
      <c r="F38" s="49">
        <v>1418</v>
      </c>
      <c r="G38" s="48"/>
      <c r="H38" s="11">
        <v>12214</v>
      </c>
      <c r="I38" s="48"/>
      <c r="J38" s="49">
        <v>3052</v>
      </c>
      <c r="K38" s="48"/>
      <c r="L38" s="11">
        <v>16267</v>
      </c>
    </row>
    <row r="39" spans="1:12" ht="16.5" customHeight="1" x14ac:dyDescent="0.5">
      <c r="D39" s="139"/>
      <c r="E39" s="144"/>
      <c r="F39" s="9"/>
      <c r="G39" s="9"/>
      <c r="H39" s="9"/>
      <c r="I39" s="9"/>
      <c r="J39" s="9"/>
      <c r="K39" s="9"/>
      <c r="L39" s="9"/>
    </row>
    <row r="40" spans="1:12" ht="16.5" customHeight="1" x14ac:dyDescent="0.5">
      <c r="A40" s="135" t="s">
        <v>101</v>
      </c>
      <c r="B40" s="135"/>
      <c r="C40" s="135"/>
      <c r="E40" s="145"/>
      <c r="F40" s="11">
        <f>SUM(F37:F38)</f>
        <v>71967</v>
      </c>
      <c r="G40" s="10"/>
      <c r="H40" s="11">
        <f>SUM(H37:H38)</f>
        <v>38576</v>
      </c>
      <c r="I40" s="10"/>
      <c r="J40" s="11">
        <f>SUM(J37:J38)</f>
        <v>58045</v>
      </c>
      <c r="K40" s="10"/>
      <c r="L40" s="11">
        <f>SUM(L37:L38)</f>
        <v>22618</v>
      </c>
    </row>
    <row r="41" spans="1:12" ht="16.5" customHeight="1" x14ac:dyDescent="0.5">
      <c r="A41" s="135"/>
      <c r="E41" s="145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35"/>
      <c r="E42" s="145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35"/>
      <c r="E43" s="145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35"/>
      <c r="E44" s="145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35"/>
      <c r="E45" s="145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35"/>
      <c r="E46" s="145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35"/>
      <c r="E47" s="145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35"/>
      <c r="E48" s="145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35"/>
      <c r="E49" s="145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35"/>
      <c r="E50" s="145"/>
      <c r="F50" s="10"/>
      <c r="G50" s="10"/>
      <c r="H50" s="10"/>
      <c r="I50" s="10"/>
      <c r="J50" s="10"/>
      <c r="K50" s="10"/>
      <c r="L50" s="10"/>
    </row>
    <row r="51" spans="1:12" ht="9" customHeight="1" x14ac:dyDescent="0.5">
      <c r="A51" s="135"/>
      <c r="E51" s="145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35"/>
      <c r="E52" s="145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35"/>
      <c r="E53" s="145"/>
      <c r="F53" s="10"/>
      <c r="G53" s="10"/>
      <c r="H53" s="10"/>
      <c r="I53" s="10"/>
      <c r="J53" s="10"/>
      <c r="K53" s="10"/>
      <c r="L53" s="10"/>
    </row>
    <row r="54" spans="1:12" ht="15" customHeight="1" x14ac:dyDescent="0.5">
      <c r="A54" s="135"/>
      <c r="E54" s="145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216" t="s">
        <v>41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</row>
    <row r="56" spans="1:12" ht="16.5" customHeight="1" x14ac:dyDescent="0.5">
      <c r="A56" s="135" t="s">
        <v>0</v>
      </c>
      <c r="B56" s="135"/>
      <c r="C56" s="136"/>
      <c r="D56" s="149"/>
      <c r="E56" s="136"/>
      <c r="F56" s="137"/>
      <c r="G56" s="137"/>
      <c r="H56" s="137"/>
      <c r="I56" s="137"/>
      <c r="J56" s="137"/>
      <c r="K56" s="137"/>
      <c r="L56" s="137"/>
    </row>
    <row r="57" spans="1:12" ht="16.5" customHeight="1" x14ac:dyDescent="0.5">
      <c r="A57" s="135" t="s">
        <v>102</v>
      </c>
      <c r="B57" s="135"/>
      <c r="C57" s="135"/>
      <c r="D57" s="139"/>
      <c r="E57" s="139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41" t="str">
        <f>+A3</f>
        <v>For the three-month period ended 31 March 2026</v>
      </c>
      <c r="B58" s="141"/>
      <c r="C58" s="141"/>
      <c r="D58" s="142"/>
      <c r="E58" s="142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35"/>
      <c r="B59" s="135"/>
      <c r="C59" s="135"/>
      <c r="D59" s="139"/>
      <c r="E59" s="139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35"/>
      <c r="B60" s="135"/>
      <c r="C60" s="135"/>
      <c r="D60" s="139"/>
      <c r="E60" s="139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35"/>
      <c r="B61" s="135"/>
      <c r="C61" s="135"/>
      <c r="D61" s="139"/>
      <c r="E61" s="139"/>
      <c r="F61" s="217" t="s">
        <v>2</v>
      </c>
      <c r="G61" s="217"/>
      <c r="H61" s="217"/>
      <c r="I61" s="52"/>
      <c r="J61" s="217" t="s">
        <v>3</v>
      </c>
      <c r="K61" s="217"/>
      <c r="L61" s="217"/>
    </row>
    <row r="62" spans="1:12" ht="16.5" customHeight="1" x14ac:dyDescent="0.5">
      <c r="D62" s="139"/>
      <c r="E62" s="144"/>
      <c r="F62" s="215" t="s">
        <v>4</v>
      </c>
      <c r="G62" s="215"/>
      <c r="H62" s="215"/>
      <c r="I62" s="53"/>
      <c r="J62" s="215" t="s">
        <v>4</v>
      </c>
      <c r="K62" s="215"/>
      <c r="L62" s="215"/>
    </row>
    <row r="63" spans="1:12" ht="16.5" customHeight="1" x14ac:dyDescent="0.5">
      <c r="D63" s="139"/>
      <c r="E63" s="144"/>
      <c r="F63" s="33" t="s">
        <v>229</v>
      </c>
      <c r="G63" s="26"/>
      <c r="H63" s="33" t="s">
        <v>8</v>
      </c>
      <c r="I63" s="33"/>
      <c r="J63" s="33" t="s">
        <v>229</v>
      </c>
      <c r="K63" s="26"/>
      <c r="L63" s="33" t="s">
        <v>8</v>
      </c>
    </row>
    <row r="64" spans="1:12" ht="16.5" customHeight="1" x14ac:dyDescent="0.5">
      <c r="D64" s="111" t="s">
        <v>9</v>
      </c>
      <c r="E64" s="144"/>
      <c r="F64" s="8" t="s">
        <v>10</v>
      </c>
      <c r="G64" s="9"/>
      <c r="H64" s="8" t="s">
        <v>10</v>
      </c>
      <c r="I64" s="9"/>
      <c r="J64" s="8" t="s">
        <v>10</v>
      </c>
      <c r="K64" s="9"/>
      <c r="L64" s="8" t="s">
        <v>10</v>
      </c>
    </row>
    <row r="65" spans="1:12" ht="16.5" customHeight="1" x14ac:dyDescent="0.5">
      <c r="D65" s="139"/>
      <c r="E65" s="144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35" t="s">
        <v>103</v>
      </c>
      <c r="B66" s="135"/>
      <c r="C66" s="138"/>
      <c r="E66" s="145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46" t="s">
        <v>104</v>
      </c>
      <c r="B67" s="147"/>
      <c r="C67" s="148"/>
      <c r="E67" s="149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148"/>
      <c r="B68" s="150" t="s">
        <v>105</v>
      </c>
      <c r="C68" s="148"/>
      <c r="E68" s="145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43"/>
      <c r="C69" s="151" t="s">
        <v>106</v>
      </c>
      <c r="E69" s="145"/>
      <c r="F69" s="56"/>
      <c r="G69" s="55"/>
      <c r="H69" s="56"/>
      <c r="I69" s="55"/>
      <c r="J69" s="56"/>
      <c r="K69" s="55"/>
      <c r="L69" s="56"/>
    </row>
    <row r="70" spans="1:12" ht="16.5" customHeight="1" x14ac:dyDescent="0.5">
      <c r="B70" s="143"/>
      <c r="C70" s="151" t="s">
        <v>107</v>
      </c>
      <c r="E70" s="145"/>
      <c r="F70" s="56"/>
      <c r="G70" s="55"/>
      <c r="H70" s="56"/>
      <c r="I70" s="55"/>
      <c r="J70" s="56"/>
      <c r="K70" s="55"/>
      <c r="L70" s="56"/>
    </row>
    <row r="71" spans="1:12" ht="16.5" customHeight="1" x14ac:dyDescent="0.5">
      <c r="B71" s="143"/>
      <c r="C71" s="143" t="s">
        <v>108</v>
      </c>
      <c r="E71" s="145"/>
      <c r="F71" s="56">
        <v>-36746</v>
      </c>
      <c r="G71" s="55"/>
      <c r="H71" s="48">
        <v>-89849</v>
      </c>
      <c r="I71" s="55"/>
      <c r="J71" s="56">
        <v>-36746</v>
      </c>
      <c r="K71" s="55"/>
      <c r="L71" s="48">
        <v>-89849</v>
      </c>
    </row>
    <row r="72" spans="1:12" ht="16.5" customHeight="1" x14ac:dyDescent="0.5">
      <c r="B72" s="143"/>
      <c r="C72" s="143" t="s">
        <v>109</v>
      </c>
      <c r="E72" s="145"/>
      <c r="F72" s="56">
        <v>7349</v>
      </c>
      <c r="G72" s="55"/>
      <c r="H72" s="48">
        <v>17970</v>
      </c>
      <c r="I72" s="96"/>
      <c r="J72" s="56">
        <v>7349</v>
      </c>
      <c r="K72" s="96"/>
      <c r="L72" s="48">
        <v>17970</v>
      </c>
    </row>
    <row r="73" spans="1:12" ht="16.5" customHeight="1" x14ac:dyDescent="0.5">
      <c r="B73" s="143"/>
      <c r="E73" s="145"/>
      <c r="F73" s="51"/>
      <c r="G73" s="138"/>
      <c r="H73" s="51"/>
      <c r="I73" s="138"/>
      <c r="J73" s="51"/>
      <c r="K73" s="138"/>
      <c r="L73" s="51"/>
    </row>
    <row r="74" spans="1:12" ht="16.5" customHeight="1" x14ac:dyDescent="0.5">
      <c r="B74" s="143"/>
      <c r="E74" s="145"/>
      <c r="F74" s="152">
        <f>SUM(F71:F72)</f>
        <v>-29397</v>
      </c>
      <c r="G74" s="56"/>
      <c r="H74" s="152">
        <f>SUM(H71:H72)</f>
        <v>-71879</v>
      </c>
      <c r="I74" s="56"/>
      <c r="J74" s="152">
        <f>SUM(J71:J72)</f>
        <v>-29397</v>
      </c>
      <c r="K74" s="56"/>
      <c r="L74" s="152">
        <f>SUM(L71:L72)</f>
        <v>-71879</v>
      </c>
    </row>
    <row r="75" spans="1:12" ht="16.5" customHeight="1" x14ac:dyDescent="0.5">
      <c r="A75" s="135"/>
      <c r="B75" s="135"/>
      <c r="C75" s="138"/>
      <c r="E75" s="145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46" t="s">
        <v>110</v>
      </c>
      <c r="B76" s="147"/>
      <c r="C76" s="148"/>
      <c r="E76" s="149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148"/>
      <c r="B77" s="150" t="s">
        <v>105</v>
      </c>
      <c r="C77" s="148"/>
      <c r="E77" s="145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43"/>
      <c r="C78" s="143" t="s">
        <v>111</v>
      </c>
      <c r="E78" s="145"/>
      <c r="F78" s="10">
        <v>9586</v>
      </c>
      <c r="G78" s="10"/>
      <c r="H78" s="48">
        <v>-411</v>
      </c>
      <c r="I78" s="57"/>
      <c r="J78" s="10">
        <v>0</v>
      </c>
      <c r="K78" s="48"/>
      <c r="L78" s="48">
        <v>0</v>
      </c>
    </row>
    <row r="79" spans="1:12" ht="16.5" customHeight="1" x14ac:dyDescent="0.5">
      <c r="B79" s="143"/>
      <c r="C79" s="143" t="s">
        <v>239</v>
      </c>
      <c r="E79" s="145"/>
      <c r="F79" s="10"/>
      <c r="G79" s="10"/>
      <c r="H79" s="10"/>
      <c r="I79" s="10"/>
      <c r="J79" s="10"/>
      <c r="K79" s="10"/>
      <c r="L79" s="10"/>
    </row>
    <row r="80" spans="1:12" ht="16.5" customHeight="1" x14ac:dyDescent="0.5">
      <c r="B80" s="143"/>
      <c r="C80" s="143" t="s">
        <v>112</v>
      </c>
      <c r="D80" s="145" t="s">
        <v>122</v>
      </c>
      <c r="E80" s="145"/>
      <c r="F80" s="11">
        <v>499</v>
      </c>
      <c r="G80" s="10"/>
      <c r="H80" s="49">
        <v>-17</v>
      </c>
      <c r="J80" s="11">
        <v>6777</v>
      </c>
      <c r="K80" s="57"/>
      <c r="L80" s="49">
        <v>-241</v>
      </c>
    </row>
    <row r="81" spans="1:12" ht="16.5" customHeight="1" x14ac:dyDescent="0.5">
      <c r="B81" s="143"/>
      <c r="E81" s="145"/>
      <c r="F81" s="10"/>
      <c r="G81" s="138"/>
      <c r="H81" s="10"/>
      <c r="I81" s="138"/>
      <c r="J81" s="10"/>
      <c r="K81" s="138"/>
      <c r="L81" s="10"/>
    </row>
    <row r="82" spans="1:12" ht="16.5" customHeight="1" x14ac:dyDescent="0.5">
      <c r="B82" s="143"/>
      <c r="E82" s="145"/>
      <c r="F82" s="11">
        <f>SUM(F78:F80)</f>
        <v>10085</v>
      </c>
      <c r="G82" s="138"/>
      <c r="H82" s="11">
        <f>SUM(H78:H80)</f>
        <v>-428</v>
      </c>
      <c r="I82" s="138"/>
      <c r="J82" s="11">
        <f>SUM(J78:J80)</f>
        <v>6777</v>
      </c>
      <c r="K82" s="138"/>
      <c r="L82" s="11">
        <f>SUM(L78:L80)</f>
        <v>-241</v>
      </c>
    </row>
    <row r="83" spans="1:12" ht="16.5" customHeight="1" x14ac:dyDescent="0.5">
      <c r="B83" s="143"/>
      <c r="E83" s="145"/>
      <c r="F83" s="10"/>
      <c r="G83" s="138"/>
      <c r="H83" s="10"/>
      <c r="I83" s="138"/>
      <c r="J83" s="10"/>
      <c r="K83" s="138"/>
      <c r="L83" s="10"/>
    </row>
    <row r="84" spans="1:12" s="140" customFormat="1" ht="16.5" customHeight="1" x14ac:dyDescent="0.5">
      <c r="A84" s="140" t="s">
        <v>240</v>
      </c>
      <c r="B84" s="143"/>
      <c r="C84" s="143"/>
      <c r="D84" s="145"/>
      <c r="E84" s="145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43"/>
      <c r="B85" s="135" t="s">
        <v>113</v>
      </c>
      <c r="C85" s="138"/>
      <c r="D85" s="139"/>
      <c r="E85" s="139"/>
      <c r="F85" s="11">
        <f>SUM(F74,F82)</f>
        <v>-19312</v>
      </c>
      <c r="G85" s="10"/>
      <c r="H85" s="11">
        <f>SUM(H74,H82)</f>
        <v>-72307</v>
      </c>
      <c r="I85" s="10"/>
      <c r="J85" s="11">
        <f>SUM(J74,J82)</f>
        <v>-22620</v>
      </c>
      <c r="K85" s="10"/>
      <c r="L85" s="11">
        <f>SUM(L74,L82)</f>
        <v>-72120</v>
      </c>
    </row>
    <row r="86" spans="1:12" ht="16.5" customHeight="1" x14ac:dyDescent="0.5">
      <c r="A86" s="140"/>
      <c r="B86" s="140"/>
      <c r="C86" s="135"/>
      <c r="E86" s="145"/>
    </row>
    <row r="87" spans="1:12" ht="16.5" customHeight="1" thickBot="1" x14ac:dyDescent="0.55000000000000004">
      <c r="A87" s="135" t="s">
        <v>241</v>
      </c>
      <c r="E87" s="145"/>
      <c r="F87" s="153">
        <f>SUM(F40,F85)</f>
        <v>52655</v>
      </c>
      <c r="G87" s="10"/>
      <c r="H87" s="153">
        <f>SUM(H40,H85)</f>
        <v>-33731</v>
      </c>
      <c r="I87" s="10"/>
      <c r="J87" s="153">
        <f>SUM(J40,J85)</f>
        <v>35425</v>
      </c>
      <c r="K87" s="10"/>
      <c r="L87" s="153">
        <f>SUM(L40,L85)</f>
        <v>-49502</v>
      </c>
    </row>
    <row r="88" spans="1:12" ht="16.5" customHeight="1" thickTop="1" x14ac:dyDescent="0.5">
      <c r="A88" s="135"/>
      <c r="E88" s="145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109" t="s">
        <v>114</v>
      </c>
      <c r="B89" s="109"/>
      <c r="C89" s="135"/>
      <c r="E89" s="145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07" t="s">
        <v>115</v>
      </c>
      <c r="B90" s="107"/>
      <c r="C90" s="135"/>
      <c r="E90" s="145"/>
      <c r="F90" s="48">
        <v>75083</v>
      </c>
      <c r="G90" s="48"/>
      <c r="H90" s="48">
        <v>33207</v>
      </c>
      <c r="I90" s="76"/>
      <c r="J90" s="48">
        <v>58045</v>
      </c>
      <c r="K90" s="48"/>
      <c r="L90" s="48">
        <v>22618</v>
      </c>
    </row>
    <row r="91" spans="1:12" s="140" customFormat="1" ht="16.5" customHeight="1" x14ac:dyDescent="0.5">
      <c r="A91" s="105" t="s">
        <v>82</v>
      </c>
      <c r="B91" s="105"/>
      <c r="C91" s="143"/>
      <c r="D91" s="145"/>
      <c r="E91" s="145"/>
      <c r="F91" s="49">
        <v>-3116</v>
      </c>
      <c r="G91" s="62"/>
      <c r="H91" s="11">
        <v>5369</v>
      </c>
      <c r="I91" s="77"/>
      <c r="J91" s="49">
        <v>0</v>
      </c>
      <c r="K91" s="48"/>
      <c r="L91" s="11">
        <v>0</v>
      </c>
    </row>
    <row r="92" spans="1:12" ht="16.5" customHeight="1" x14ac:dyDescent="0.5">
      <c r="D92" s="139"/>
      <c r="E92" s="144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35"/>
      <c r="B93" s="135"/>
      <c r="C93" s="135"/>
      <c r="E93" s="145"/>
      <c r="F93" s="153">
        <f>SUM(F90:F91)</f>
        <v>71967</v>
      </c>
      <c r="G93" s="154"/>
      <c r="H93" s="153">
        <f>SUM(H90:H91)</f>
        <v>38576</v>
      </c>
      <c r="I93" s="10"/>
      <c r="J93" s="153">
        <f>SUM(J90:J91)</f>
        <v>58045</v>
      </c>
      <c r="K93" s="10"/>
      <c r="L93" s="153">
        <f>SUM(L90:L91)</f>
        <v>22618</v>
      </c>
    </row>
    <row r="94" spans="1:12" ht="16.5" customHeight="1" thickTop="1" x14ac:dyDescent="0.5">
      <c r="B94" s="143"/>
      <c r="E94" s="145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35" t="s">
        <v>242</v>
      </c>
      <c r="B95" s="135"/>
      <c r="C95" s="138"/>
      <c r="E95" s="145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38" t="s">
        <v>115</v>
      </c>
      <c r="C96" s="138"/>
      <c r="E96" s="145"/>
      <c r="F96" s="57">
        <v>52463</v>
      </c>
      <c r="G96" s="57"/>
      <c r="H96" s="48">
        <v>-38913</v>
      </c>
      <c r="I96" s="57"/>
      <c r="J96" s="57">
        <v>35425</v>
      </c>
      <c r="K96" s="10"/>
      <c r="L96" s="48">
        <v>-49502</v>
      </c>
    </row>
    <row r="97" spans="1:12" ht="16.5" customHeight="1" x14ac:dyDescent="0.5">
      <c r="A97" s="138" t="s">
        <v>82</v>
      </c>
      <c r="C97" s="138"/>
      <c r="E97" s="145"/>
      <c r="F97" s="63">
        <v>192</v>
      </c>
      <c r="G97" s="57"/>
      <c r="H97" s="11">
        <v>5182</v>
      </c>
      <c r="I97" s="57"/>
      <c r="J97" s="63">
        <v>0</v>
      </c>
      <c r="K97" s="48"/>
      <c r="L97" s="11">
        <v>0</v>
      </c>
    </row>
    <row r="98" spans="1:12" ht="16.5" customHeight="1" x14ac:dyDescent="0.5">
      <c r="A98" s="135"/>
      <c r="B98" s="135"/>
      <c r="C98" s="140"/>
      <c r="D98" s="139"/>
      <c r="E98" s="139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35"/>
      <c r="B99" s="135"/>
      <c r="C99" s="140"/>
      <c r="D99" s="139"/>
      <c r="E99" s="139"/>
      <c r="F99" s="153">
        <f>SUM(F96:F97)</f>
        <v>52655</v>
      </c>
      <c r="G99" s="10"/>
      <c r="H99" s="153">
        <f>SUM(H96:H97)</f>
        <v>-33731</v>
      </c>
      <c r="I99" s="10"/>
      <c r="J99" s="153">
        <f>SUM(J96:J97)</f>
        <v>35425</v>
      </c>
      <c r="K99" s="10"/>
      <c r="L99" s="153">
        <f>SUM(L96:L97)</f>
        <v>-49502</v>
      </c>
    </row>
    <row r="100" spans="1:12" ht="16.5" customHeight="1" thickTop="1" x14ac:dyDescent="0.5">
      <c r="A100" s="135"/>
      <c r="B100" s="140"/>
      <c r="C100" s="140"/>
      <c r="E100" s="145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35"/>
      <c r="B101" s="135"/>
      <c r="C101" s="135"/>
      <c r="E101" s="145"/>
      <c r="F101" s="5" t="s">
        <v>116</v>
      </c>
      <c r="G101" s="10"/>
      <c r="H101" s="5" t="s">
        <v>116</v>
      </c>
      <c r="I101" s="10"/>
      <c r="J101" s="5" t="s">
        <v>116</v>
      </c>
      <c r="L101" s="5" t="s">
        <v>116</v>
      </c>
    </row>
    <row r="102" spans="1:12" ht="16.5" customHeight="1" x14ac:dyDescent="0.5">
      <c r="A102" s="135"/>
      <c r="B102" s="135"/>
      <c r="C102" s="135"/>
      <c r="E102" s="145"/>
      <c r="F102" s="3"/>
      <c r="G102" s="10"/>
      <c r="H102" s="3"/>
      <c r="I102" s="10"/>
      <c r="J102" s="3"/>
      <c r="L102" s="3"/>
    </row>
    <row r="103" spans="1:12" ht="16.5" customHeight="1" x14ac:dyDescent="0.5">
      <c r="A103" s="140" t="s">
        <v>117</v>
      </c>
      <c r="B103" s="140"/>
      <c r="C103" s="135"/>
      <c r="E103" s="145"/>
    </row>
    <row r="104" spans="1:12" ht="16.5" customHeight="1" x14ac:dyDescent="0.5">
      <c r="A104" s="138" t="s">
        <v>118</v>
      </c>
      <c r="E104" s="145"/>
      <c r="F104" s="64">
        <v>0.1</v>
      </c>
      <c r="G104" s="58"/>
      <c r="H104" s="58">
        <v>0.04</v>
      </c>
      <c r="I104" s="58"/>
      <c r="J104" s="64">
        <v>0.08</v>
      </c>
      <c r="K104" s="58"/>
      <c r="L104" s="58">
        <v>0.03</v>
      </c>
    </row>
    <row r="107" spans="1:12" ht="11.45" customHeight="1" x14ac:dyDescent="0.5"/>
    <row r="109" spans="1:12" ht="12" customHeight="1" x14ac:dyDescent="0.5"/>
    <row r="110" spans="1:12" ht="22.35" customHeight="1" x14ac:dyDescent="0.5">
      <c r="A110" s="216" t="s">
        <v>41</v>
      </c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63 G8 K8 K63 I8 I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zoomScale="70" zoomScaleNormal="70" zoomScaleSheetLayoutView="80" workbookViewId="0">
      <selection activeCell="AG26" sqref="AG26"/>
    </sheetView>
  </sheetViews>
  <sheetFormatPr defaultColWidth="18.5703125" defaultRowHeight="16.5" customHeight="1" x14ac:dyDescent="0.5"/>
  <cols>
    <col min="1" max="1" width="1.42578125" style="157" customWidth="1"/>
    <col min="2" max="2" width="32.85546875" style="157" customWidth="1"/>
    <col min="3" max="3" width="5.7109375" style="181" customWidth="1"/>
    <col min="4" max="4" width="0.7109375" style="157" customWidth="1"/>
    <col min="5" max="5" width="11.7109375" style="14" customWidth="1"/>
    <col min="6" max="6" width="0.7109375" style="14" customWidth="1"/>
    <col min="7" max="7" width="9.7109375" style="14" customWidth="1"/>
    <col min="8" max="8" width="0.7109375" style="14" customWidth="1"/>
    <col min="9" max="9" width="13.7109375" style="14" customWidth="1"/>
    <col min="10" max="10" width="0.7109375" style="14" customWidth="1"/>
    <col min="11" max="11" width="8.7109375" style="14" customWidth="1"/>
    <col min="12" max="12" width="0.7109375" style="14" customWidth="1"/>
    <col min="13" max="13" width="14" style="14" customWidth="1"/>
    <col min="14" max="14" width="0.7109375" style="17" customWidth="1"/>
    <col min="15" max="15" width="13.7109375" style="158" customWidth="1"/>
    <col min="16" max="16" width="0.7109375" style="14" customWidth="1"/>
    <col min="17" max="17" width="11.85546875" style="14" customWidth="1"/>
    <col min="18" max="18" width="0.7109375" style="14" customWidth="1"/>
    <col min="19" max="19" width="19.140625" style="14" customWidth="1"/>
    <col min="20" max="20" width="0.7109375" style="14" customWidth="1"/>
    <col min="21" max="21" width="14.7109375" style="14" customWidth="1"/>
    <col min="22" max="22" width="0.7109375" style="14" customWidth="1"/>
    <col min="23" max="23" width="11.42578125" style="14" customWidth="1"/>
    <col min="24" max="24" width="0.7109375" style="14" customWidth="1"/>
    <col min="25" max="25" width="10.7109375" style="158" customWidth="1"/>
    <col min="26" max="26" width="0.7109375" style="14" customWidth="1"/>
    <col min="27" max="27" width="10.140625" style="158" customWidth="1"/>
    <col min="28" max="28" width="0.7109375" style="158" customWidth="1"/>
    <col min="29" max="29" width="9.140625" style="158" customWidth="1"/>
    <col min="30" max="16384" width="18.5703125" style="157"/>
  </cols>
  <sheetData>
    <row r="1" spans="1:29" ht="16.5" customHeight="1" x14ac:dyDescent="0.5">
      <c r="A1" s="156" t="s">
        <v>0</v>
      </c>
      <c r="N1" s="14"/>
    </row>
    <row r="2" spans="1:29" ht="16.5" customHeight="1" x14ac:dyDescent="0.5">
      <c r="A2" s="159" t="s">
        <v>123</v>
      </c>
      <c r="B2" s="159"/>
      <c r="C2" s="178"/>
      <c r="D2" s="159"/>
      <c r="E2" s="15"/>
      <c r="F2" s="15"/>
      <c r="G2" s="15"/>
      <c r="H2" s="15"/>
      <c r="I2" s="15"/>
      <c r="J2" s="16"/>
      <c r="K2" s="16"/>
      <c r="L2" s="16"/>
      <c r="M2" s="16"/>
      <c r="N2" s="16"/>
      <c r="P2" s="16"/>
      <c r="Q2" s="16"/>
      <c r="R2" s="16"/>
      <c r="S2" s="16"/>
      <c r="T2" s="16"/>
      <c r="U2" s="16"/>
      <c r="V2" s="16"/>
      <c r="W2" s="16"/>
      <c r="X2" s="16"/>
      <c r="Z2" s="16"/>
    </row>
    <row r="3" spans="1:29" ht="16.5" customHeight="1" x14ac:dyDescent="0.5">
      <c r="A3" s="141" t="s">
        <v>230</v>
      </c>
      <c r="B3" s="160"/>
      <c r="C3" s="182"/>
      <c r="D3" s="160"/>
      <c r="E3" s="61"/>
      <c r="F3" s="61"/>
      <c r="G3" s="61"/>
      <c r="H3" s="61"/>
      <c r="I3" s="61"/>
      <c r="J3" s="61"/>
      <c r="K3" s="61"/>
      <c r="L3" s="61"/>
      <c r="M3" s="61"/>
      <c r="N3" s="61"/>
      <c r="O3" s="161"/>
      <c r="P3" s="61"/>
      <c r="Q3" s="61"/>
      <c r="R3" s="61"/>
      <c r="S3" s="61"/>
      <c r="T3" s="61"/>
      <c r="U3" s="61"/>
      <c r="V3" s="61"/>
      <c r="W3" s="61"/>
      <c r="X3" s="61"/>
      <c r="Y3" s="161"/>
      <c r="Z3" s="61"/>
      <c r="AA3" s="161"/>
      <c r="AB3" s="161"/>
      <c r="AC3" s="161"/>
    </row>
    <row r="4" spans="1:29" ht="16.5" customHeight="1" x14ac:dyDescent="0.5">
      <c r="A4" s="159"/>
      <c r="B4" s="159"/>
      <c r="C4" s="178"/>
      <c r="D4" s="159"/>
      <c r="E4" s="17"/>
      <c r="F4" s="17"/>
      <c r="G4" s="17"/>
      <c r="H4" s="17"/>
      <c r="I4" s="17"/>
      <c r="J4" s="17"/>
      <c r="K4" s="17"/>
      <c r="L4" s="17"/>
      <c r="M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65"/>
    </row>
    <row r="5" spans="1:29" ht="16.5" customHeight="1" x14ac:dyDescent="0.5">
      <c r="A5" s="159"/>
      <c r="B5" s="159"/>
      <c r="C5" s="178"/>
      <c r="D5" s="159"/>
      <c r="E5" s="17"/>
      <c r="F5" s="17"/>
      <c r="G5" s="17"/>
      <c r="H5" s="17"/>
      <c r="I5" s="17"/>
      <c r="J5" s="17"/>
      <c r="K5" s="17"/>
      <c r="L5" s="17"/>
      <c r="M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64"/>
    </row>
    <row r="6" spans="1:29" ht="15.95" customHeight="1" x14ac:dyDescent="0.5">
      <c r="A6" s="159"/>
      <c r="B6" s="159"/>
      <c r="C6" s="178"/>
      <c r="D6" s="159"/>
      <c r="E6" s="219" t="s">
        <v>124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</row>
    <row r="7" spans="1:29" ht="15.95" customHeight="1" x14ac:dyDescent="0.5">
      <c r="A7" s="159"/>
      <c r="B7" s="159"/>
      <c r="C7" s="178"/>
      <c r="D7" s="159"/>
      <c r="E7" s="220" t="s">
        <v>125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1"/>
      <c r="AA7" s="21"/>
      <c r="AB7" s="21"/>
      <c r="AC7" s="21"/>
    </row>
    <row r="8" spans="1:29" ht="15.95" customHeight="1" x14ac:dyDescent="0.5">
      <c r="A8" s="159"/>
      <c r="B8" s="159"/>
      <c r="C8" s="178"/>
      <c r="D8" s="159"/>
      <c r="E8" s="165"/>
      <c r="F8" s="15"/>
      <c r="G8" s="15"/>
      <c r="H8" s="15"/>
      <c r="I8" s="15"/>
      <c r="J8" s="15"/>
      <c r="K8" s="157"/>
      <c r="L8" s="157"/>
      <c r="M8" s="157"/>
      <c r="N8" s="157"/>
      <c r="O8" s="157"/>
      <c r="P8" s="15"/>
      <c r="Q8" s="221" t="s">
        <v>80</v>
      </c>
      <c r="R8" s="221"/>
      <c r="S8" s="221"/>
      <c r="T8" s="221"/>
      <c r="U8" s="221"/>
      <c r="V8" s="221"/>
      <c r="W8" s="221"/>
      <c r="X8" s="69"/>
      <c r="Y8" s="15"/>
      <c r="Z8" s="15"/>
      <c r="AA8" s="15"/>
      <c r="AB8" s="15"/>
      <c r="AC8" s="15"/>
    </row>
    <row r="9" spans="1:29" ht="15.95" customHeight="1" x14ac:dyDescent="0.5">
      <c r="A9" s="159"/>
      <c r="B9" s="159"/>
      <c r="C9" s="178"/>
      <c r="D9" s="159"/>
      <c r="E9" s="165"/>
      <c r="F9" s="15"/>
      <c r="G9" s="15"/>
      <c r="H9" s="15"/>
      <c r="I9" s="15"/>
      <c r="J9" s="15"/>
      <c r="K9" s="157"/>
      <c r="L9" s="157"/>
      <c r="M9" s="157"/>
      <c r="N9" s="157"/>
      <c r="O9" s="157"/>
      <c r="P9" s="15"/>
      <c r="Q9" s="157"/>
      <c r="R9" s="164"/>
      <c r="S9" s="218" t="s">
        <v>126</v>
      </c>
      <c r="T9" s="218"/>
      <c r="U9" s="218"/>
      <c r="V9" s="166"/>
      <c r="X9" s="69"/>
      <c r="Y9" s="15"/>
      <c r="Z9" s="15"/>
      <c r="AA9" s="15"/>
      <c r="AB9" s="15"/>
      <c r="AC9" s="15"/>
    </row>
    <row r="10" spans="1:29" ht="15.95" customHeight="1" x14ac:dyDescent="0.5">
      <c r="A10" s="159"/>
      <c r="B10" s="159"/>
      <c r="C10" s="178"/>
      <c r="D10" s="159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"/>
      <c r="Q10" s="164" t="s">
        <v>127</v>
      </c>
      <c r="R10" s="164"/>
      <c r="S10" s="157"/>
      <c r="T10" s="166"/>
      <c r="U10" s="157"/>
      <c r="V10" s="157"/>
      <c r="W10" s="157"/>
      <c r="X10" s="157"/>
      <c r="Y10" s="157"/>
      <c r="Z10" s="157"/>
      <c r="AA10" s="157"/>
      <c r="AB10" s="157"/>
      <c r="AC10" s="157"/>
    </row>
    <row r="11" spans="1:29" ht="15.95" customHeight="1" x14ac:dyDescent="0.5">
      <c r="A11" s="159"/>
      <c r="B11" s="159"/>
      <c r="C11" s="178"/>
      <c r="D11" s="159"/>
      <c r="E11" s="165"/>
      <c r="F11" s="15"/>
      <c r="G11" s="15"/>
      <c r="H11" s="15"/>
      <c r="I11" s="157"/>
      <c r="J11" s="15"/>
      <c r="K11" s="157"/>
      <c r="L11" s="157"/>
      <c r="M11" s="157"/>
      <c r="N11" s="157"/>
      <c r="O11" s="157"/>
      <c r="P11" s="15"/>
      <c r="Q11" s="164" t="s">
        <v>128</v>
      </c>
      <c r="R11" s="164"/>
      <c r="S11" s="164" t="s">
        <v>129</v>
      </c>
      <c r="T11" s="164"/>
      <c r="U11" s="157"/>
      <c r="V11" s="157"/>
      <c r="W11" s="157"/>
      <c r="X11" s="69"/>
      <c r="Y11" s="15"/>
      <c r="Z11" s="15"/>
      <c r="AA11" s="15"/>
      <c r="AB11" s="15"/>
      <c r="AC11" s="15"/>
    </row>
    <row r="12" spans="1:29" ht="15.95" customHeight="1" x14ac:dyDescent="0.5">
      <c r="A12" s="159"/>
      <c r="B12" s="159"/>
      <c r="C12" s="178"/>
      <c r="D12" s="159"/>
      <c r="E12" s="157"/>
      <c r="F12" s="20"/>
      <c r="G12" s="164"/>
      <c r="H12" s="164"/>
      <c r="I12" s="157"/>
      <c r="J12" s="164"/>
      <c r="K12" s="157"/>
      <c r="L12" s="157"/>
      <c r="M12" s="157"/>
      <c r="N12" s="157"/>
      <c r="O12" s="157"/>
      <c r="P12" s="15"/>
      <c r="Q12" s="164" t="s">
        <v>130</v>
      </c>
      <c r="R12" s="164"/>
      <c r="S12" s="164" t="s">
        <v>131</v>
      </c>
      <c r="T12" s="164"/>
      <c r="U12" s="164" t="s">
        <v>127</v>
      </c>
      <c r="V12" s="164"/>
      <c r="W12" s="157"/>
      <c r="X12" s="164"/>
      <c r="Y12" s="157"/>
      <c r="Z12" s="164"/>
      <c r="AA12" s="157"/>
      <c r="AB12" s="164"/>
    </row>
    <row r="13" spans="1:29" ht="15.95" customHeight="1" x14ac:dyDescent="0.5">
      <c r="A13" s="159"/>
      <c r="B13" s="159"/>
      <c r="C13" s="178"/>
      <c r="D13" s="159"/>
      <c r="E13" s="157"/>
      <c r="F13" s="20"/>
      <c r="G13" s="157"/>
      <c r="H13" s="15"/>
      <c r="I13" s="15"/>
      <c r="J13" s="164"/>
      <c r="K13" s="222" t="s">
        <v>75</v>
      </c>
      <c r="L13" s="222"/>
      <c r="M13" s="222"/>
      <c r="N13" s="222"/>
      <c r="O13" s="222"/>
      <c r="P13" s="15"/>
      <c r="Q13" s="164" t="s">
        <v>133</v>
      </c>
      <c r="R13" s="164"/>
      <c r="S13" s="164" t="s">
        <v>255</v>
      </c>
      <c r="T13" s="164"/>
      <c r="U13" s="15" t="s">
        <v>134</v>
      </c>
      <c r="V13" s="15"/>
      <c r="W13" s="183" t="s">
        <v>135</v>
      </c>
      <c r="X13" s="164"/>
      <c r="Y13" s="157"/>
      <c r="Z13" s="164"/>
      <c r="AA13" s="157"/>
      <c r="AB13" s="164"/>
      <c r="AC13" s="157"/>
    </row>
    <row r="14" spans="1:29" ht="15.95" customHeight="1" x14ac:dyDescent="0.5">
      <c r="A14" s="159"/>
      <c r="B14" s="159"/>
      <c r="C14" s="178"/>
      <c r="D14" s="159"/>
      <c r="E14" s="15" t="s">
        <v>136</v>
      </c>
      <c r="F14" s="20"/>
      <c r="G14" s="15"/>
      <c r="H14" s="15"/>
      <c r="I14" s="164"/>
      <c r="J14" s="164"/>
      <c r="K14" s="218" t="s">
        <v>137</v>
      </c>
      <c r="L14" s="218"/>
      <c r="M14" s="218"/>
      <c r="N14" s="165"/>
      <c r="O14" s="157"/>
      <c r="P14" s="15"/>
      <c r="Q14" s="164" t="s">
        <v>138</v>
      </c>
      <c r="R14" s="164"/>
      <c r="S14" s="164" t="s">
        <v>139</v>
      </c>
      <c r="T14" s="164"/>
      <c r="U14" s="167" t="s">
        <v>140</v>
      </c>
      <c r="V14" s="167"/>
      <c r="W14" s="183" t="s">
        <v>141</v>
      </c>
      <c r="X14" s="164"/>
      <c r="Y14" s="164" t="s">
        <v>135</v>
      </c>
      <c r="Z14" s="164"/>
      <c r="AA14" s="164" t="s">
        <v>142</v>
      </c>
      <c r="AB14" s="164"/>
      <c r="AC14" s="164"/>
    </row>
    <row r="15" spans="1:29" ht="15.95" customHeight="1" x14ac:dyDescent="0.5">
      <c r="A15" s="159"/>
      <c r="B15" s="159"/>
      <c r="C15" s="178"/>
      <c r="D15" s="159"/>
      <c r="E15" s="15" t="s">
        <v>143</v>
      </c>
      <c r="F15" s="20"/>
      <c r="G15" s="15" t="s">
        <v>132</v>
      </c>
      <c r="H15" s="15"/>
      <c r="I15" s="15"/>
      <c r="J15" s="164"/>
      <c r="K15" s="164" t="s">
        <v>144</v>
      </c>
      <c r="L15" s="164"/>
      <c r="M15" s="164"/>
      <c r="N15" s="164"/>
      <c r="O15" s="164"/>
      <c r="P15" s="15"/>
      <c r="Q15" s="164" t="s">
        <v>145</v>
      </c>
      <c r="R15" s="164"/>
      <c r="S15" s="164" t="s">
        <v>256</v>
      </c>
      <c r="T15" s="164"/>
      <c r="U15" s="167" t="s">
        <v>146</v>
      </c>
      <c r="V15" s="167"/>
      <c r="W15" s="164" t="s">
        <v>147</v>
      </c>
      <c r="X15" s="164"/>
      <c r="Y15" s="164" t="s">
        <v>148</v>
      </c>
      <c r="Z15" s="164"/>
      <c r="AA15" s="164" t="s">
        <v>149</v>
      </c>
      <c r="AB15" s="164"/>
      <c r="AC15" s="164" t="s">
        <v>135</v>
      </c>
    </row>
    <row r="16" spans="1:29" ht="15.95" customHeight="1" x14ac:dyDescent="0.5">
      <c r="A16" s="159"/>
      <c r="B16" s="159"/>
      <c r="C16" s="70" t="s">
        <v>64</v>
      </c>
      <c r="D16" s="159"/>
      <c r="E16" s="61" t="s">
        <v>150</v>
      </c>
      <c r="F16" s="20"/>
      <c r="G16" s="61" t="s">
        <v>151</v>
      </c>
      <c r="H16" s="15"/>
      <c r="I16" s="61" t="s">
        <v>74</v>
      </c>
      <c r="J16" s="164"/>
      <c r="K16" s="169" t="s">
        <v>152</v>
      </c>
      <c r="L16" s="164"/>
      <c r="M16" s="61" t="s">
        <v>74</v>
      </c>
      <c r="N16" s="164"/>
      <c r="O16" s="169" t="s">
        <v>79</v>
      </c>
      <c r="P16" s="15"/>
      <c r="Q16" s="169" t="s">
        <v>153</v>
      </c>
      <c r="R16" s="164"/>
      <c r="S16" s="169" t="s">
        <v>154</v>
      </c>
      <c r="T16" s="164"/>
      <c r="U16" s="71" t="s">
        <v>155</v>
      </c>
      <c r="V16" s="183"/>
      <c r="W16" s="169" t="s">
        <v>156</v>
      </c>
      <c r="X16" s="164"/>
      <c r="Y16" s="169" t="s">
        <v>157</v>
      </c>
      <c r="Z16" s="164"/>
      <c r="AA16" s="169" t="s">
        <v>158</v>
      </c>
      <c r="AB16" s="164"/>
      <c r="AC16" s="169" t="s">
        <v>159</v>
      </c>
    </row>
    <row r="17" spans="1:29" ht="15.95" customHeight="1" x14ac:dyDescent="0.5">
      <c r="A17" s="159"/>
      <c r="B17" s="159"/>
      <c r="C17" s="178"/>
      <c r="D17" s="159"/>
      <c r="E17" s="15"/>
      <c r="F17" s="20"/>
      <c r="G17" s="15"/>
      <c r="H17" s="15"/>
      <c r="I17" s="15"/>
      <c r="J17" s="164"/>
      <c r="K17" s="164"/>
      <c r="L17" s="164"/>
      <c r="M17" s="103"/>
      <c r="N17" s="102"/>
      <c r="O17" s="103"/>
      <c r="P17" s="103"/>
      <c r="Q17" s="103"/>
      <c r="R17" s="103"/>
      <c r="S17" s="103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</row>
    <row r="18" spans="1:29" ht="15.95" customHeight="1" x14ac:dyDescent="0.5">
      <c r="A18" s="159" t="s">
        <v>162</v>
      </c>
      <c r="B18" s="159"/>
      <c r="C18" s="178"/>
      <c r="D18" s="159"/>
      <c r="E18" s="158">
        <v>829137</v>
      </c>
      <c r="F18" s="17"/>
      <c r="G18" s="158">
        <v>4055609</v>
      </c>
      <c r="H18" s="158"/>
      <c r="I18" s="158">
        <v>-950543</v>
      </c>
      <c r="J18" s="17"/>
      <c r="K18" s="158">
        <v>90600</v>
      </c>
      <c r="L18" s="158"/>
      <c r="M18" s="93">
        <v>950543</v>
      </c>
      <c r="N18" s="195"/>
      <c r="O18" s="93">
        <v>932621</v>
      </c>
      <c r="P18" s="196"/>
      <c r="Q18" s="93">
        <v>-1377</v>
      </c>
      <c r="R18" s="93"/>
      <c r="S18" s="93">
        <v>-8056</v>
      </c>
      <c r="T18" s="17"/>
      <c r="U18" s="158">
        <v>-689229</v>
      </c>
      <c r="V18" s="158"/>
      <c r="W18" s="72">
        <f>SUM(Q18,S18,U18)</f>
        <v>-698662</v>
      </c>
      <c r="X18" s="72"/>
      <c r="Y18" s="72">
        <f>SUM(E18:O18,W18)</f>
        <v>5209305</v>
      </c>
      <c r="Z18" s="72"/>
      <c r="AA18" s="72">
        <v>146050</v>
      </c>
      <c r="AB18" s="72"/>
      <c r="AC18" s="158">
        <f>SUM(AA18:AB18,Y18)</f>
        <v>5355355</v>
      </c>
    </row>
    <row r="19" spans="1:29" ht="8.1" customHeight="1" x14ac:dyDescent="0.5">
      <c r="B19" s="171"/>
      <c r="D19" s="171"/>
      <c r="E19" s="158"/>
      <c r="F19" s="17"/>
      <c r="G19" s="158"/>
      <c r="H19" s="158"/>
      <c r="I19" s="158"/>
      <c r="J19" s="17"/>
      <c r="K19" s="158"/>
      <c r="L19" s="158"/>
      <c r="M19" s="93"/>
      <c r="N19" s="93"/>
      <c r="O19" s="93"/>
      <c r="P19" s="93"/>
      <c r="Q19" s="93"/>
      <c r="R19" s="93"/>
      <c r="S19" s="93"/>
      <c r="T19" s="17"/>
      <c r="U19" s="158"/>
      <c r="V19" s="158"/>
      <c r="X19" s="17"/>
      <c r="Z19" s="17"/>
      <c r="AB19" s="17"/>
    </row>
    <row r="20" spans="1:29" s="172" customFormat="1" ht="15.95" customHeight="1" x14ac:dyDescent="0.5">
      <c r="A20" s="159" t="s">
        <v>160</v>
      </c>
      <c r="C20" s="178"/>
      <c r="E20" s="72"/>
      <c r="F20" s="72"/>
      <c r="G20" s="72"/>
      <c r="H20" s="72"/>
      <c r="I20" s="72"/>
      <c r="J20" s="72"/>
      <c r="K20" s="72"/>
      <c r="L20" s="72"/>
      <c r="M20" s="93"/>
      <c r="N20" s="93"/>
      <c r="O20" s="93"/>
      <c r="P20" s="93"/>
      <c r="Q20" s="93"/>
      <c r="R20" s="93"/>
      <c r="S20" s="93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 s="172" customFormat="1" ht="15.95" customHeight="1" x14ac:dyDescent="0.5">
      <c r="A21" s="171" t="s">
        <v>236</v>
      </c>
      <c r="C21" s="178"/>
      <c r="E21" s="72"/>
      <c r="F21" s="72"/>
      <c r="G21" s="72"/>
      <c r="H21" s="72"/>
      <c r="I21" s="72"/>
      <c r="J21" s="72"/>
      <c r="K21" s="72"/>
      <c r="L21" s="72"/>
      <c r="M21" s="93"/>
      <c r="N21" s="93"/>
      <c r="O21" s="93"/>
      <c r="P21" s="93"/>
      <c r="Q21" s="93"/>
      <c r="R21" s="93"/>
      <c r="S21" s="93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s="172" customFormat="1" ht="15.95" customHeight="1" x14ac:dyDescent="0.5">
      <c r="A22" s="159"/>
      <c r="B22" s="171" t="s">
        <v>237</v>
      </c>
      <c r="C22" s="178"/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2"/>
      <c r="M22" s="93">
        <v>0</v>
      </c>
      <c r="N22" s="93"/>
      <c r="O22" s="93">
        <v>0</v>
      </c>
      <c r="P22" s="93"/>
      <c r="Q22" s="93">
        <v>0</v>
      </c>
      <c r="R22" s="93"/>
      <c r="S22" s="93">
        <v>0</v>
      </c>
      <c r="T22" s="72"/>
      <c r="U22" s="72">
        <v>0</v>
      </c>
      <c r="V22" s="72"/>
      <c r="W22" s="72">
        <f>SUM(Q22:U22)</f>
        <v>0</v>
      </c>
      <c r="X22" s="72"/>
      <c r="Y22" s="72">
        <v>0</v>
      </c>
      <c r="Z22" s="72"/>
      <c r="AA22" s="72">
        <v>-45884</v>
      </c>
      <c r="AB22" s="72"/>
      <c r="AC22" s="72">
        <f>SUM(Y22,AA22)</f>
        <v>-45884</v>
      </c>
    </row>
    <row r="23" spans="1:29" s="172" customFormat="1" ht="15.95" customHeight="1" x14ac:dyDescent="0.5">
      <c r="A23" s="157" t="s">
        <v>74</v>
      </c>
      <c r="B23" s="171"/>
      <c r="C23" s="181"/>
      <c r="D23" s="171"/>
      <c r="E23" s="72">
        <v>0</v>
      </c>
      <c r="F23" s="72"/>
      <c r="G23" s="72">
        <v>0</v>
      </c>
      <c r="H23" s="72"/>
      <c r="I23" s="72">
        <v>-47659</v>
      </c>
      <c r="J23" s="72"/>
      <c r="K23" s="72">
        <v>0</v>
      </c>
      <c r="L23" s="72"/>
      <c r="M23" s="72">
        <v>47659</v>
      </c>
      <c r="N23" s="198"/>
      <c r="O23" s="72">
        <v>-47659</v>
      </c>
      <c r="P23" s="198"/>
      <c r="Q23" s="93">
        <v>0</v>
      </c>
      <c r="R23" s="198"/>
      <c r="S23" s="199">
        <v>0</v>
      </c>
      <c r="T23" s="72"/>
      <c r="U23" s="72">
        <v>0</v>
      </c>
      <c r="V23" s="72"/>
      <c r="W23" s="72">
        <f>SUM(Q23:U23)</f>
        <v>0</v>
      </c>
      <c r="X23" s="17"/>
      <c r="Y23" s="72">
        <v>-47659</v>
      </c>
      <c r="Z23" s="72"/>
      <c r="AA23" s="72">
        <v>0</v>
      </c>
      <c r="AB23" s="72"/>
      <c r="AC23" s="72">
        <f>SUM(Y23,AA23)</f>
        <v>-47659</v>
      </c>
    </row>
    <row r="24" spans="1:29" s="174" customFormat="1" ht="15.95" customHeight="1" x14ac:dyDescent="0.5">
      <c r="A24" s="157" t="s">
        <v>161</v>
      </c>
      <c r="B24" s="157"/>
      <c r="C24" s="181"/>
      <c r="D24" s="157"/>
      <c r="E24" s="73">
        <v>0</v>
      </c>
      <c r="F24" s="72"/>
      <c r="G24" s="73">
        <v>0</v>
      </c>
      <c r="H24" s="72"/>
      <c r="I24" s="73">
        <v>0</v>
      </c>
      <c r="J24" s="72"/>
      <c r="K24" s="73">
        <v>0</v>
      </c>
      <c r="L24" s="72"/>
      <c r="M24" s="94">
        <v>0</v>
      </c>
      <c r="N24" s="200"/>
      <c r="O24" s="94">
        <v>33207</v>
      </c>
      <c r="P24" s="200"/>
      <c r="Q24" s="94">
        <v>0</v>
      </c>
      <c r="R24" s="93"/>
      <c r="S24" s="94">
        <v>-241</v>
      </c>
      <c r="T24" s="72"/>
      <c r="U24" s="73">
        <v>-71879</v>
      </c>
      <c r="V24" s="72"/>
      <c r="W24" s="161">
        <f>SUM(Q24:U24)</f>
        <v>-72120</v>
      </c>
      <c r="X24" s="17"/>
      <c r="Y24" s="73">
        <v>-38913</v>
      </c>
      <c r="Z24" s="72"/>
      <c r="AA24" s="73">
        <v>5182</v>
      </c>
      <c r="AB24" s="72"/>
      <c r="AC24" s="18">
        <f>SUM(Y24,AA24)</f>
        <v>-33731</v>
      </c>
    </row>
    <row r="25" spans="1:29" s="174" customFormat="1" ht="15.95" customHeight="1" x14ac:dyDescent="0.5">
      <c r="A25" s="157"/>
      <c r="B25" s="171"/>
      <c r="C25" s="181"/>
      <c r="D25" s="171"/>
      <c r="E25" s="17"/>
      <c r="F25" s="17"/>
      <c r="G25" s="17"/>
      <c r="H25" s="74"/>
      <c r="I25" s="17"/>
      <c r="J25" s="74"/>
      <c r="K25" s="17"/>
      <c r="L25" s="17"/>
      <c r="M25" s="101"/>
      <c r="N25" s="101"/>
      <c r="O25" s="101"/>
      <c r="P25" s="101"/>
      <c r="Q25" s="101"/>
      <c r="R25" s="101"/>
      <c r="S25" s="101"/>
      <c r="T25" s="17"/>
      <c r="U25" s="17"/>
      <c r="V25" s="17"/>
      <c r="W25" s="17"/>
      <c r="X25" s="17"/>
      <c r="Y25" s="17"/>
      <c r="Z25" s="158"/>
      <c r="AA25" s="17"/>
      <c r="AB25" s="17"/>
      <c r="AC25" s="17"/>
    </row>
    <row r="26" spans="1:29" ht="15.95" customHeight="1" thickBot="1" x14ac:dyDescent="0.55000000000000004">
      <c r="A26" s="159" t="s">
        <v>227</v>
      </c>
      <c r="B26" s="159"/>
      <c r="C26" s="178"/>
      <c r="D26" s="159"/>
      <c r="E26" s="206">
        <f>SUM(E18:E24)</f>
        <v>829137</v>
      </c>
      <c r="F26" s="100"/>
      <c r="G26" s="206">
        <f>SUM(G18:G24)</f>
        <v>4055609</v>
      </c>
      <c r="H26" s="100"/>
      <c r="I26" s="206">
        <f>SUM(I18:I24)</f>
        <v>-998202</v>
      </c>
      <c r="J26" s="100"/>
      <c r="K26" s="206">
        <f>SUM(K18:K24)</f>
        <v>90600</v>
      </c>
      <c r="L26" s="100"/>
      <c r="M26" s="206">
        <f>SUM(M18:M24)</f>
        <v>998202</v>
      </c>
      <c r="N26" s="100"/>
      <c r="O26" s="206">
        <f>SUM(O18:O24)</f>
        <v>918169</v>
      </c>
      <c r="P26" s="100"/>
      <c r="Q26" s="206">
        <f>SUM(Q18:Q24)</f>
        <v>-1377</v>
      </c>
      <c r="R26" s="100"/>
      <c r="S26" s="206">
        <f>SUM(S18:S24)</f>
        <v>-8297</v>
      </c>
      <c r="T26" s="100"/>
      <c r="U26" s="206">
        <f>SUM(U18:U24)</f>
        <v>-761108</v>
      </c>
      <c r="V26" s="100"/>
      <c r="W26" s="206">
        <f>SUM(W18:W24)</f>
        <v>-770782</v>
      </c>
      <c r="X26" s="100"/>
      <c r="Y26" s="206">
        <f>SUM(Y18:Y24)</f>
        <v>5122733</v>
      </c>
      <c r="Z26" s="100"/>
      <c r="AA26" s="206">
        <f>SUM(AA18:AA24)</f>
        <v>105348</v>
      </c>
      <c r="AB26" s="100"/>
      <c r="AC26" s="206">
        <f>SUM(AC18:AC24)</f>
        <v>5228081</v>
      </c>
    </row>
    <row r="27" spans="1:29" ht="15.95" customHeight="1" thickTop="1" x14ac:dyDescent="0.5">
      <c r="A27" s="159"/>
      <c r="B27" s="159"/>
      <c r="C27" s="178"/>
      <c r="D27" s="159"/>
      <c r="E27" s="158"/>
      <c r="F27" s="17"/>
      <c r="G27" s="158"/>
      <c r="H27" s="17"/>
      <c r="I27" s="158"/>
      <c r="J27" s="17"/>
      <c r="K27" s="158"/>
      <c r="L27" s="158"/>
      <c r="M27" s="158"/>
      <c r="P27" s="17"/>
      <c r="Q27" s="158"/>
      <c r="R27" s="158"/>
      <c r="S27" s="158"/>
      <c r="T27" s="17"/>
      <c r="U27" s="158"/>
      <c r="V27" s="158"/>
      <c r="W27" s="158"/>
      <c r="X27" s="17"/>
      <c r="Z27" s="17"/>
    </row>
    <row r="28" spans="1:29" ht="15.95" customHeight="1" x14ac:dyDescent="0.5">
      <c r="A28" s="159"/>
      <c r="B28" s="159"/>
      <c r="C28" s="178"/>
      <c r="D28" s="159"/>
      <c r="E28" s="158"/>
      <c r="F28" s="17"/>
      <c r="G28" s="158"/>
      <c r="H28" s="17"/>
      <c r="I28" s="158"/>
      <c r="J28" s="17"/>
      <c r="K28" s="158"/>
      <c r="L28" s="158"/>
      <c r="M28" s="158"/>
      <c r="P28" s="17"/>
      <c r="Q28" s="158"/>
      <c r="R28" s="158"/>
      <c r="S28" s="158"/>
      <c r="T28" s="17"/>
      <c r="U28" s="158"/>
      <c r="V28" s="158"/>
      <c r="W28" s="158"/>
      <c r="X28" s="17"/>
      <c r="Z28" s="17"/>
    </row>
    <row r="29" spans="1:29" ht="15.95" customHeight="1" x14ac:dyDescent="0.5">
      <c r="A29" s="159" t="s">
        <v>231</v>
      </c>
      <c r="B29" s="159"/>
      <c r="C29" s="178"/>
      <c r="D29" s="159"/>
      <c r="E29" s="158">
        <v>757918</v>
      </c>
      <c r="F29" s="17"/>
      <c r="G29" s="158">
        <v>4055609</v>
      </c>
      <c r="H29" s="158"/>
      <c r="I29" s="158">
        <v>-193099</v>
      </c>
      <c r="J29" s="17"/>
      <c r="K29" s="158">
        <v>90600</v>
      </c>
      <c r="L29" s="158"/>
      <c r="M29" s="158">
        <v>193099</v>
      </c>
      <c r="O29" s="158">
        <v>1241180</v>
      </c>
      <c r="P29" s="17"/>
      <c r="Q29" s="158">
        <v>-1377</v>
      </c>
      <c r="R29" s="158"/>
      <c r="S29" s="158">
        <v>-22867</v>
      </c>
      <c r="T29" s="17"/>
      <c r="U29" s="158">
        <v>-1286285</v>
      </c>
      <c r="V29" s="158"/>
      <c r="W29" s="72">
        <f>SUM(Q29:U29)</f>
        <v>-1310529</v>
      </c>
      <c r="X29" s="72"/>
      <c r="Y29" s="72">
        <f>SUM(W29,O29,K29,G29,E29)</f>
        <v>4834778</v>
      </c>
      <c r="Z29" s="72"/>
      <c r="AA29" s="72">
        <v>90914</v>
      </c>
      <c r="AB29" s="72"/>
      <c r="AC29" s="72">
        <f>SUM(AA29,Y29)</f>
        <v>4925692</v>
      </c>
    </row>
    <row r="30" spans="1:29" ht="8.1" customHeight="1" x14ac:dyDescent="0.5">
      <c r="B30" s="171"/>
      <c r="D30" s="171"/>
      <c r="E30" s="158"/>
      <c r="F30" s="17"/>
      <c r="G30" s="158"/>
      <c r="H30" s="158"/>
      <c r="I30" s="158"/>
      <c r="J30" s="17"/>
      <c r="K30" s="158"/>
      <c r="L30" s="158"/>
      <c r="M30" s="198"/>
      <c r="N30" s="198"/>
      <c r="O30" s="198"/>
      <c r="P30" s="198"/>
      <c r="Q30" s="198"/>
      <c r="R30" s="198"/>
      <c r="S30" s="198"/>
      <c r="T30" s="17"/>
      <c r="U30" s="158"/>
      <c r="V30" s="158"/>
      <c r="X30" s="17"/>
      <c r="Z30" s="17"/>
      <c r="AB30" s="17"/>
    </row>
    <row r="31" spans="1:29" s="172" customFormat="1" ht="15.95" customHeight="1" x14ac:dyDescent="0.5">
      <c r="A31" s="159" t="s">
        <v>160</v>
      </c>
      <c r="C31" s="178"/>
      <c r="E31" s="72"/>
      <c r="F31" s="72"/>
      <c r="G31" s="72"/>
      <c r="H31" s="72"/>
      <c r="I31" s="72"/>
      <c r="J31" s="72"/>
      <c r="K31" s="72"/>
      <c r="L31" s="72"/>
      <c r="M31" s="201"/>
      <c r="N31" s="197"/>
      <c r="O31" s="201"/>
      <c r="P31" s="197"/>
      <c r="Q31" s="201"/>
      <c r="R31" s="201"/>
      <c r="S31" s="201"/>
      <c r="T31" s="72"/>
      <c r="U31" s="72"/>
      <c r="V31" s="72"/>
      <c r="W31" s="72"/>
      <c r="X31" s="72"/>
      <c r="Y31" s="72"/>
      <c r="Z31" s="72"/>
      <c r="AA31" s="72"/>
      <c r="AB31" s="72"/>
      <c r="AC31" s="72"/>
    </row>
    <row r="32" spans="1:29" s="172" customFormat="1" ht="15.95" customHeight="1" x14ac:dyDescent="0.5">
      <c r="A32" s="171" t="s">
        <v>74</v>
      </c>
      <c r="B32" s="181"/>
      <c r="C32" s="181">
        <v>16</v>
      </c>
      <c r="E32" s="72">
        <v>0</v>
      </c>
      <c r="F32" s="72"/>
      <c r="G32" s="72">
        <v>0</v>
      </c>
      <c r="H32" s="72"/>
      <c r="I32" s="72">
        <v>-178473</v>
      </c>
      <c r="J32" s="72"/>
      <c r="K32" s="72">
        <v>0</v>
      </c>
      <c r="L32" s="72"/>
      <c r="M32" s="201">
        <v>178473</v>
      </c>
      <c r="N32" s="197"/>
      <c r="O32" s="201">
        <v>-178473</v>
      </c>
      <c r="P32" s="197"/>
      <c r="Q32" s="201">
        <v>0</v>
      </c>
      <c r="R32" s="201"/>
      <c r="S32" s="201">
        <v>0</v>
      </c>
      <c r="T32" s="72"/>
      <c r="U32" s="72">
        <v>0</v>
      </c>
      <c r="V32" s="72"/>
      <c r="W32" s="100">
        <f t="shared" ref="W32" si="0">SUM(Q32,S32,U32)</f>
        <v>0</v>
      </c>
      <c r="X32" s="72"/>
      <c r="Y32" s="72">
        <f>SUM(W32,O32,K32,G32,E32)</f>
        <v>-178473</v>
      </c>
      <c r="Z32" s="72"/>
      <c r="AA32" s="92">
        <v>0</v>
      </c>
      <c r="AB32" s="72"/>
      <c r="AC32" s="158">
        <f t="shared" ref="AC32:AC33" si="1">SUM(AA32,Y32)</f>
        <v>-178473</v>
      </c>
    </row>
    <row r="33" spans="1:29" s="172" customFormat="1" ht="15.95" customHeight="1" x14ac:dyDescent="0.5">
      <c r="A33" s="157" t="s">
        <v>161</v>
      </c>
      <c r="B33" s="181"/>
      <c r="C33" s="181"/>
      <c r="E33" s="73">
        <v>0</v>
      </c>
      <c r="F33" s="72"/>
      <c r="G33" s="73">
        <v>0</v>
      </c>
      <c r="H33" s="72"/>
      <c r="I33" s="73">
        <v>0</v>
      </c>
      <c r="J33" s="72"/>
      <c r="K33" s="73">
        <v>0</v>
      </c>
      <c r="L33" s="72"/>
      <c r="M33" s="208">
        <v>0</v>
      </c>
      <c r="O33" s="208">
        <v>75083</v>
      </c>
      <c r="Q33" s="208">
        <v>0</v>
      </c>
      <c r="S33" s="208">
        <v>6777</v>
      </c>
      <c r="T33" s="72"/>
      <c r="U33" s="73">
        <v>-29397</v>
      </c>
      <c r="V33" s="72"/>
      <c r="W33" s="209">
        <f t="shared" ref="W33" si="2">SUM(Q33,S33,U33)</f>
        <v>-22620</v>
      </c>
      <c r="X33" s="207"/>
      <c r="Y33" s="210">
        <f>SUM(E33:O33,W33)</f>
        <v>52463</v>
      </c>
      <c r="Z33" s="207"/>
      <c r="AA33" s="210">
        <v>192</v>
      </c>
      <c r="AB33" s="207"/>
      <c r="AC33" s="211">
        <f t="shared" si="1"/>
        <v>52655</v>
      </c>
    </row>
    <row r="34" spans="1:29" s="174" customFormat="1" ht="15.95" customHeight="1" x14ac:dyDescent="0.5">
      <c r="A34" s="157"/>
      <c r="B34" s="171"/>
      <c r="C34" s="181"/>
      <c r="D34" s="171"/>
      <c r="E34" s="17"/>
      <c r="F34" s="17"/>
      <c r="G34" s="17"/>
      <c r="H34" s="74"/>
      <c r="I34" s="17"/>
      <c r="J34" s="74"/>
      <c r="K34" s="17"/>
      <c r="L34" s="17"/>
      <c r="M34" s="101"/>
      <c r="N34" s="101"/>
      <c r="O34" s="101"/>
      <c r="P34" s="101"/>
      <c r="Q34" s="101"/>
      <c r="R34" s="101"/>
      <c r="S34" s="101"/>
      <c r="T34" s="17"/>
      <c r="U34" s="17"/>
      <c r="V34" s="17"/>
      <c r="W34" s="17"/>
      <c r="X34" s="17"/>
      <c r="Y34" s="17"/>
      <c r="Z34" s="158"/>
      <c r="AA34" s="17"/>
      <c r="AB34" s="17"/>
      <c r="AC34" s="17"/>
    </row>
    <row r="35" spans="1:29" ht="15.95" customHeight="1" thickBot="1" x14ac:dyDescent="0.55000000000000004">
      <c r="A35" s="159" t="s">
        <v>232</v>
      </c>
      <c r="B35" s="159"/>
      <c r="C35" s="178"/>
      <c r="D35" s="159"/>
      <c r="E35" s="184">
        <f>SUM(E29:E33)</f>
        <v>757918</v>
      </c>
      <c r="F35" s="17"/>
      <c r="G35" s="184">
        <f>SUM(G29:G33)</f>
        <v>4055609</v>
      </c>
      <c r="H35" s="17"/>
      <c r="I35" s="184">
        <f>SUM(I29:I33)</f>
        <v>-371572</v>
      </c>
      <c r="J35" s="17"/>
      <c r="K35" s="184">
        <f>SUM(K29:K33)</f>
        <v>90600</v>
      </c>
      <c r="L35" s="158"/>
      <c r="M35" s="184">
        <f>SUM(M29:M33)</f>
        <v>371572</v>
      </c>
      <c r="N35" s="158"/>
      <c r="O35" s="184">
        <f>SUM(O29:O33)</f>
        <v>1137790</v>
      </c>
      <c r="P35" s="158"/>
      <c r="Q35" s="184">
        <f>SUM(Q29:Q33)</f>
        <v>-1377</v>
      </c>
      <c r="R35" s="158"/>
      <c r="S35" s="184">
        <f>SUM(S29:S33)</f>
        <v>-16090</v>
      </c>
      <c r="T35" s="17"/>
      <c r="U35" s="184">
        <f>SUM(U29:U33)</f>
        <v>-1315682</v>
      </c>
      <c r="V35" s="158"/>
      <c r="W35" s="184">
        <f>SUM(W29:W33)</f>
        <v>-1333149</v>
      </c>
      <c r="X35" s="17"/>
      <c r="Y35" s="184">
        <f>SUM(Y29:Y33)</f>
        <v>4708768</v>
      </c>
      <c r="Z35" s="17"/>
      <c r="AA35" s="184">
        <f>SUM(AA29:AA33)</f>
        <v>91106</v>
      </c>
      <c r="AC35" s="184">
        <f>SUM(AC29:AC33)</f>
        <v>4799874</v>
      </c>
    </row>
    <row r="36" spans="1:29" ht="16.5" customHeight="1" thickTop="1" x14ac:dyDescent="0.5">
      <c r="A36" s="159"/>
      <c r="B36" s="159"/>
      <c r="C36" s="178"/>
      <c r="D36" s="159"/>
      <c r="E36" s="158"/>
      <c r="F36" s="158"/>
      <c r="G36" s="158"/>
      <c r="H36" s="158"/>
      <c r="I36" s="158"/>
      <c r="J36" s="158"/>
      <c r="K36" s="158"/>
      <c r="L36" s="158"/>
      <c r="M36" s="100"/>
      <c r="N36" s="100"/>
      <c r="O36" s="100"/>
      <c r="P36" s="100"/>
      <c r="Q36" s="100"/>
      <c r="R36" s="100"/>
      <c r="S36" s="100"/>
      <c r="T36" s="158"/>
      <c r="U36" s="158"/>
      <c r="V36" s="158"/>
      <c r="W36" s="158"/>
      <c r="X36" s="158"/>
      <c r="Z36" s="158"/>
    </row>
    <row r="37" spans="1:29" ht="16.5" customHeight="1" x14ac:dyDescent="0.5">
      <c r="A37" s="159"/>
      <c r="B37" s="159"/>
      <c r="C37" s="178"/>
      <c r="D37" s="159"/>
      <c r="E37" s="158"/>
      <c r="F37" s="158"/>
      <c r="G37" s="158"/>
      <c r="H37" s="158"/>
      <c r="I37" s="158"/>
      <c r="J37" s="158"/>
      <c r="K37" s="158"/>
      <c r="L37" s="158"/>
      <c r="M37" s="100"/>
      <c r="N37" s="100"/>
      <c r="O37" s="100"/>
      <c r="P37" s="100"/>
      <c r="Q37" s="100"/>
      <c r="R37" s="100"/>
      <c r="S37" s="100"/>
      <c r="T37" s="158"/>
      <c r="U37" s="158"/>
      <c r="V37" s="158"/>
      <c r="W37" s="158"/>
      <c r="X37" s="158"/>
      <c r="Z37" s="158"/>
    </row>
    <row r="38" spans="1:29" ht="16.5" customHeight="1" x14ac:dyDescent="0.5">
      <c r="A38" s="159"/>
      <c r="B38" s="159"/>
      <c r="C38" s="178"/>
      <c r="D38" s="159"/>
      <c r="E38" s="158"/>
      <c r="F38" s="158"/>
      <c r="G38" s="158"/>
      <c r="H38" s="158"/>
      <c r="I38" s="158"/>
      <c r="J38" s="158"/>
      <c r="K38" s="158"/>
      <c r="L38" s="158"/>
      <c r="M38" s="100"/>
      <c r="N38" s="100"/>
      <c r="O38" s="100"/>
      <c r="P38" s="100"/>
      <c r="Q38" s="100"/>
      <c r="R38" s="100"/>
      <c r="S38" s="100"/>
      <c r="T38" s="158"/>
      <c r="U38" s="158"/>
      <c r="V38" s="158"/>
      <c r="W38" s="158"/>
      <c r="X38" s="158"/>
      <c r="Z38" s="158"/>
    </row>
    <row r="39" spans="1:29" ht="16.5" customHeight="1" x14ac:dyDescent="0.5">
      <c r="A39" s="159"/>
      <c r="B39" s="159"/>
      <c r="C39" s="178"/>
      <c r="D39" s="159"/>
      <c r="E39" s="158"/>
      <c r="F39" s="158"/>
      <c r="G39" s="158"/>
      <c r="H39" s="158"/>
      <c r="I39" s="158"/>
      <c r="J39" s="158"/>
      <c r="K39" s="158"/>
      <c r="L39" s="158"/>
      <c r="M39" s="100"/>
      <c r="N39" s="100"/>
      <c r="O39" s="100"/>
      <c r="P39" s="100"/>
      <c r="Q39" s="100"/>
      <c r="R39" s="100"/>
      <c r="S39" s="100"/>
      <c r="T39" s="158"/>
      <c r="U39" s="158"/>
      <c r="V39" s="158"/>
      <c r="W39" s="158"/>
      <c r="X39" s="158"/>
      <c r="Z39" s="158"/>
    </row>
    <row r="40" spans="1:29" ht="16.5" customHeight="1" x14ac:dyDescent="0.5">
      <c r="A40" s="159"/>
      <c r="B40" s="159"/>
      <c r="C40" s="178"/>
      <c r="D40" s="159"/>
      <c r="E40" s="158"/>
      <c r="F40" s="158"/>
      <c r="G40" s="158"/>
      <c r="H40" s="158"/>
      <c r="I40" s="158"/>
      <c r="J40" s="158"/>
      <c r="K40" s="158"/>
      <c r="L40" s="158"/>
      <c r="M40" s="100"/>
      <c r="N40" s="100"/>
      <c r="O40" s="100"/>
      <c r="P40" s="100"/>
      <c r="Q40" s="100"/>
      <c r="R40" s="100"/>
      <c r="S40" s="100"/>
      <c r="T40" s="158"/>
      <c r="U40" s="158"/>
      <c r="V40" s="158"/>
      <c r="W40" s="158"/>
      <c r="X40" s="158"/>
      <c r="Z40" s="158"/>
    </row>
    <row r="41" spans="1:29" ht="16.5" customHeight="1" x14ac:dyDescent="0.5">
      <c r="A41" s="159"/>
      <c r="B41" s="159"/>
      <c r="C41" s="178"/>
      <c r="D41" s="159"/>
      <c r="E41" s="158"/>
      <c r="F41" s="158"/>
      <c r="G41" s="158"/>
      <c r="H41" s="158"/>
      <c r="I41" s="158"/>
      <c r="J41" s="158"/>
      <c r="K41" s="158"/>
      <c r="L41" s="158"/>
      <c r="M41" s="100"/>
      <c r="N41" s="100"/>
      <c r="O41" s="100"/>
      <c r="P41" s="100"/>
      <c r="Q41" s="100"/>
      <c r="R41" s="100"/>
      <c r="S41" s="100"/>
      <c r="T41" s="158"/>
      <c r="U41" s="158"/>
      <c r="V41" s="158"/>
      <c r="W41" s="158"/>
      <c r="X41" s="158"/>
      <c r="Z41" s="158"/>
    </row>
    <row r="42" spans="1:29" ht="16.5" customHeight="1" x14ac:dyDescent="0.5">
      <c r="A42" s="159"/>
      <c r="B42" s="159"/>
      <c r="C42" s="178"/>
      <c r="D42" s="159"/>
      <c r="E42" s="158"/>
      <c r="F42" s="158"/>
      <c r="G42" s="158"/>
      <c r="H42" s="158"/>
      <c r="I42" s="158"/>
      <c r="J42" s="158"/>
      <c r="K42" s="158"/>
      <c r="L42" s="158"/>
      <c r="M42" s="100"/>
      <c r="N42" s="100"/>
      <c r="O42" s="100"/>
      <c r="P42" s="100"/>
      <c r="Q42" s="100"/>
      <c r="R42" s="100"/>
      <c r="S42" s="100"/>
      <c r="T42" s="158"/>
      <c r="U42" s="158"/>
      <c r="V42" s="158"/>
      <c r="W42" s="158"/>
      <c r="X42" s="158"/>
      <c r="Z42" s="158"/>
    </row>
    <row r="43" spans="1:29" ht="16.5" customHeight="1" x14ac:dyDescent="0.5">
      <c r="A43" s="159"/>
      <c r="B43" s="159"/>
      <c r="C43" s="178"/>
      <c r="D43" s="159"/>
      <c r="E43" s="158"/>
      <c r="F43" s="158"/>
      <c r="G43" s="158"/>
      <c r="H43" s="158"/>
      <c r="I43" s="158"/>
      <c r="J43" s="158"/>
      <c r="K43" s="158"/>
      <c r="L43" s="158"/>
      <c r="M43" s="100"/>
      <c r="N43" s="100"/>
      <c r="O43" s="100"/>
      <c r="P43" s="100"/>
      <c r="Q43" s="100"/>
      <c r="R43" s="100"/>
      <c r="S43" s="100"/>
      <c r="T43" s="158"/>
      <c r="U43" s="158"/>
      <c r="V43" s="158"/>
      <c r="W43" s="158"/>
      <c r="X43" s="158"/>
      <c r="Z43" s="158"/>
    </row>
    <row r="44" spans="1:29" ht="16.5" customHeight="1" x14ac:dyDescent="0.5">
      <c r="A44" s="159"/>
      <c r="B44" s="159"/>
      <c r="C44" s="178"/>
      <c r="D44" s="159"/>
      <c r="E44" s="158"/>
      <c r="F44" s="158"/>
      <c r="G44" s="158"/>
      <c r="H44" s="158"/>
      <c r="I44" s="158"/>
      <c r="J44" s="158"/>
      <c r="K44" s="158"/>
      <c r="L44" s="158"/>
      <c r="M44" s="100"/>
      <c r="N44" s="100"/>
      <c r="O44" s="100"/>
      <c r="P44" s="100"/>
      <c r="Q44" s="100"/>
      <c r="R44" s="100"/>
      <c r="S44" s="100"/>
      <c r="T44" s="158"/>
      <c r="U44" s="158"/>
      <c r="V44" s="158"/>
      <c r="W44" s="158"/>
      <c r="X44" s="158"/>
      <c r="Z44" s="158"/>
    </row>
    <row r="45" spans="1:29" ht="16.5" customHeight="1" x14ac:dyDescent="0.5">
      <c r="A45" s="159"/>
      <c r="B45" s="159"/>
      <c r="C45" s="178"/>
      <c r="D45" s="159"/>
      <c r="E45" s="158"/>
      <c r="F45" s="158"/>
      <c r="G45" s="158"/>
      <c r="H45" s="158"/>
      <c r="I45" s="158"/>
      <c r="J45" s="158"/>
      <c r="K45" s="158"/>
      <c r="L45" s="158"/>
      <c r="M45" s="100"/>
      <c r="N45" s="100"/>
      <c r="O45" s="100"/>
      <c r="P45" s="100"/>
      <c r="Q45" s="100"/>
      <c r="R45" s="100"/>
      <c r="S45" s="100"/>
      <c r="T45" s="158"/>
      <c r="U45" s="158"/>
      <c r="V45" s="158"/>
      <c r="W45" s="158"/>
      <c r="X45" s="158"/>
      <c r="Z45" s="158"/>
    </row>
    <row r="46" spans="1:29" ht="21.95" customHeight="1" x14ac:dyDescent="0.5">
      <c r="A46" s="180" t="s">
        <v>41</v>
      </c>
      <c r="B46" s="160"/>
      <c r="C46" s="182"/>
      <c r="D46" s="160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</sheetData>
  <mergeCells count="6">
    <mergeCell ref="K14:M14"/>
    <mergeCell ref="E6:AC6"/>
    <mergeCell ref="E7:Y7"/>
    <mergeCell ref="Q8:W8"/>
    <mergeCell ref="S9:U9"/>
    <mergeCell ref="K13:O13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zoomScale="70" zoomScaleNormal="70" zoomScaleSheetLayoutView="80" workbookViewId="0">
      <selection activeCell="AC27" sqref="AC27"/>
    </sheetView>
  </sheetViews>
  <sheetFormatPr defaultColWidth="18.5703125" defaultRowHeight="16.5" customHeight="1" x14ac:dyDescent="0.5"/>
  <cols>
    <col min="1" max="1" width="1.42578125" style="157" customWidth="1"/>
    <col min="2" max="2" width="27.5703125" style="157" customWidth="1"/>
    <col min="3" max="3" width="3.5703125" style="157" customWidth="1"/>
    <col min="4" max="4" width="5.85546875" style="157" customWidth="1"/>
    <col min="5" max="5" width="0.7109375" style="157" customWidth="1"/>
    <col min="6" max="6" width="11.7109375" style="14" customWidth="1"/>
    <col min="7" max="7" width="0.7109375" style="14" customWidth="1"/>
    <col min="8" max="8" width="9.7109375" style="14" customWidth="1"/>
    <col min="9" max="9" width="0.7109375" style="14" customWidth="1"/>
    <col min="10" max="10" width="14" style="14" customWidth="1"/>
    <col min="11" max="11" width="0.7109375" style="14" customWidth="1"/>
    <col min="12" max="12" width="9.140625" style="14" customWidth="1"/>
    <col min="13" max="13" width="0.7109375" style="14" customWidth="1"/>
    <col min="14" max="14" width="14" style="14" customWidth="1"/>
    <col min="15" max="15" width="0.7109375" style="14" customWidth="1"/>
    <col min="16" max="16" width="13.42578125" style="158" customWidth="1"/>
    <col min="17" max="17" width="0.7109375" style="14" customWidth="1"/>
    <col min="18" max="18" width="11.42578125" style="14" customWidth="1"/>
    <col min="19" max="19" width="0.7109375" style="14" customWidth="1"/>
    <col min="20" max="20" width="16.7109375" style="158" customWidth="1"/>
    <col min="21" max="21" width="0.7109375" style="14" customWidth="1"/>
    <col min="22" max="22" width="16.140625" style="14" customWidth="1"/>
    <col min="23" max="23" width="0.7109375" style="14" customWidth="1"/>
    <col min="24" max="24" width="11.42578125" style="158" customWidth="1"/>
    <col min="25" max="25" width="0.7109375" style="14" customWidth="1"/>
    <col min="26" max="26" width="12" style="158" customWidth="1"/>
    <col min="27" max="16384" width="18.5703125" style="157"/>
  </cols>
  <sheetData>
    <row r="1" spans="1:26" ht="16.5" customHeight="1" x14ac:dyDescent="0.5">
      <c r="A1" s="156" t="s">
        <v>0</v>
      </c>
    </row>
    <row r="2" spans="1:26" ht="16.5" customHeight="1" x14ac:dyDescent="0.5">
      <c r="A2" s="159" t="s">
        <v>163</v>
      </c>
      <c r="B2" s="159"/>
      <c r="C2" s="159"/>
      <c r="D2" s="159"/>
      <c r="E2" s="159"/>
      <c r="F2" s="15"/>
      <c r="G2" s="15"/>
      <c r="H2" s="15"/>
      <c r="I2" s="15"/>
      <c r="J2" s="15"/>
      <c r="K2" s="16"/>
      <c r="L2" s="16"/>
      <c r="M2" s="16"/>
      <c r="N2" s="16"/>
      <c r="O2" s="16"/>
      <c r="Q2" s="16"/>
      <c r="R2" s="16"/>
      <c r="S2" s="16"/>
      <c r="U2" s="16"/>
      <c r="V2" s="16"/>
      <c r="W2" s="16"/>
      <c r="Y2" s="16"/>
    </row>
    <row r="3" spans="1:26" ht="16.5" customHeight="1" x14ac:dyDescent="0.5">
      <c r="A3" s="141" t="s">
        <v>230</v>
      </c>
      <c r="B3" s="160"/>
      <c r="C3" s="160"/>
      <c r="D3" s="160"/>
      <c r="E3" s="160"/>
      <c r="F3" s="61"/>
      <c r="G3" s="61"/>
      <c r="H3" s="61"/>
      <c r="I3" s="61"/>
      <c r="J3" s="61"/>
      <c r="K3" s="61"/>
      <c r="L3" s="61"/>
      <c r="M3" s="61"/>
      <c r="N3" s="61"/>
      <c r="O3" s="61"/>
      <c r="P3" s="161"/>
      <c r="Q3" s="61"/>
      <c r="R3" s="61"/>
      <c r="S3" s="61"/>
      <c r="T3" s="161"/>
      <c r="U3" s="61"/>
      <c r="V3" s="61"/>
      <c r="W3" s="61"/>
      <c r="X3" s="161"/>
      <c r="Y3" s="61"/>
      <c r="Z3" s="161"/>
    </row>
    <row r="4" spans="1:26" ht="16.5" customHeight="1" x14ac:dyDescent="0.5">
      <c r="A4" s="162"/>
      <c r="B4" s="162"/>
      <c r="C4" s="159"/>
      <c r="D4" s="159"/>
      <c r="E4" s="159"/>
      <c r="F4" s="19"/>
      <c r="G4" s="19"/>
      <c r="H4" s="19"/>
      <c r="I4" s="19"/>
      <c r="J4" s="19"/>
      <c r="K4" s="19"/>
      <c r="L4" s="19"/>
      <c r="M4" s="19"/>
      <c r="N4" s="19"/>
      <c r="O4" s="19"/>
      <c r="P4" s="163"/>
      <c r="Q4" s="19"/>
      <c r="R4" s="19"/>
      <c r="S4" s="19"/>
      <c r="T4" s="163"/>
      <c r="U4" s="19"/>
      <c r="V4" s="19"/>
      <c r="W4" s="19"/>
      <c r="X4" s="163"/>
      <c r="Y4" s="19"/>
      <c r="Z4" s="163"/>
    </row>
    <row r="5" spans="1:26" ht="16.5" customHeight="1" x14ac:dyDescent="0.5">
      <c r="A5" s="159"/>
      <c r="B5" s="159"/>
      <c r="C5" s="159"/>
      <c r="D5" s="159"/>
      <c r="E5" s="159"/>
      <c r="F5" s="15"/>
      <c r="G5" s="15"/>
      <c r="H5" s="15"/>
      <c r="I5" s="15"/>
      <c r="J5" s="15"/>
      <c r="K5" s="15"/>
      <c r="L5" s="15"/>
      <c r="M5" s="15"/>
      <c r="N5" s="15"/>
      <c r="O5" s="15"/>
      <c r="Q5" s="15"/>
      <c r="R5" s="15"/>
      <c r="S5" s="15"/>
      <c r="U5" s="15"/>
      <c r="V5" s="15"/>
      <c r="W5" s="15"/>
      <c r="Y5" s="15"/>
    </row>
    <row r="6" spans="1:26" ht="16.5" customHeight="1" x14ac:dyDescent="0.5">
      <c r="A6" s="159"/>
      <c r="B6" s="159"/>
      <c r="C6" s="159"/>
      <c r="D6" s="159"/>
      <c r="E6" s="159"/>
      <c r="F6" s="223" t="s">
        <v>164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 spans="1:26" ht="16.5" customHeight="1" x14ac:dyDescent="0.5">
      <c r="A7" s="159"/>
      <c r="B7" s="159"/>
      <c r="C7" s="159"/>
      <c r="D7" s="159"/>
      <c r="E7" s="159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224" t="s">
        <v>80</v>
      </c>
      <c r="S7" s="224"/>
      <c r="T7" s="224"/>
      <c r="U7" s="224"/>
      <c r="V7" s="224"/>
      <c r="W7" s="224"/>
      <c r="X7" s="224"/>
      <c r="Y7" s="164"/>
      <c r="Z7" s="164"/>
    </row>
    <row r="8" spans="1:26" ht="16.5" customHeight="1" x14ac:dyDescent="0.5">
      <c r="A8" s="159"/>
      <c r="B8" s="159"/>
      <c r="C8" s="159"/>
      <c r="D8" s="159"/>
      <c r="E8" s="159"/>
      <c r="F8" s="165"/>
      <c r="G8" s="20"/>
      <c r="H8" s="164"/>
      <c r="K8" s="164"/>
      <c r="L8" s="157"/>
      <c r="M8" s="157"/>
      <c r="N8" s="157"/>
      <c r="O8" s="157"/>
      <c r="P8" s="157"/>
      <c r="Q8" s="164"/>
      <c r="R8" s="164"/>
      <c r="S8" s="164"/>
      <c r="T8" s="222" t="s">
        <v>126</v>
      </c>
      <c r="U8" s="222"/>
      <c r="V8" s="222"/>
      <c r="W8" s="21"/>
      <c r="X8" s="21"/>
      <c r="Y8" s="164"/>
      <c r="Z8" s="164"/>
    </row>
    <row r="9" spans="1:26" ht="16.5" customHeight="1" x14ac:dyDescent="0.5">
      <c r="A9" s="159"/>
      <c r="B9" s="159"/>
      <c r="C9" s="159"/>
      <c r="D9" s="159"/>
      <c r="E9" s="159"/>
      <c r="F9" s="165"/>
      <c r="G9" s="20"/>
      <c r="H9" s="164"/>
      <c r="K9" s="164"/>
      <c r="Q9" s="164"/>
      <c r="R9" s="164" t="s">
        <v>127</v>
      </c>
      <c r="S9" s="164"/>
      <c r="U9" s="164"/>
      <c r="W9" s="164"/>
      <c r="X9" s="157"/>
      <c r="Y9" s="157"/>
      <c r="Z9" s="157"/>
    </row>
    <row r="10" spans="1:26" ht="16.5" customHeight="1" x14ac:dyDescent="0.5">
      <c r="A10" s="159"/>
      <c r="B10" s="159"/>
      <c r="C10" s="159"/>
      <c r="D10" s="159"/>
      <c r="E10" s="159"/>
      <c r="G10" s="20"/>
      <c r="H10" s="164"/>
      <c r="K10" s="164"/>
      <c r="L10" s="222" t="s">
        <v>75</v>
      </c>
      <c r="M10" s="222"/>
      <c r="N10" s="222"/>
      <c r="O10" s="222"/>
      <c r="P10" s="222"/>
      <c r="Q10" s="164"/>
      <c r="R10" s="164" t="s">
        <v>133</v>
      </c>
      <c r="S10" s="164"/>
      <c r="T10" s="164" t="s">
        <v>165</v>
      </c>
      <c r="U10" s="164"/>
      <c r="V10" s="15" t="s">
        <v>127</v>
      </c>
      <c r="W10" s="164"/>
      <c r="Y10" s="164"/>
      <c r="Z10" s="157"/>
    </row>
    <row r="11" spans="1:26" ht="16.5" customHeight="1" x14ac:dyDescent="0.5">
      <c r="A11" s="159"/>
      <c r="B11" s="159"/>
      <c r="C11" s="159"/>
      <c r="D11" s="159"/>
      <c r="E11" s="159"/>
      <c r="F11" s="15" t="s">
        <v>136</v>
      </c>
      <c r="G11" s="20"/>
      <c r="H11" s="157"/>
      <c r="I11" s="164"/>
      <c r="J11" s="164"/>
      <c r="K11" s="164"/>
      <c r="L11" s="218" t="s">
        <v>137</v>
      </c>
      <c r="M11" s="218"/>
      <c r="N11" s="218"/>
      <c r="O11" s="164"/>
      <c r="P11" s="164"/>
      <c r="Q11" s="164"/>
      <c r="R11" s="164" t="s">
        <v>138</v>
      </c>
      <c r="S11" s="164"/>
      <c r="T11" s="164" t="s">
        <v>139</v>
      </c>
      <c r="U11" s="164"/>
      <c r="V11" s="167" t="s">
        <v>134</v>
      </c>
      <c r="W11" s="164"/>
      <c r="X11" s="164" t="s">
        <v>166</v>
      </c>
      <c r="Y11" s="164"/>
      <c r="Z11" s="157"/>
    </row>
    <row r="12" spans="1:26" ht="16.5" customHeight="1" x14ac:dyDescent="0.5">
      <c r="A12" s="159"/>
      <c r="B12" s="159"/>
      <c r="C12" s="159"/>
      <c r="D12" s="159"/>
      <c r="E12" s="159"/>
      <c r="F12" s="15" t="s">
        <v>143</v>
      </c>
      <c r="G12" s="20"/>
      <c r="H12" s="15" t="s">
        <v>132</v>
      </c>
      <c r="I12" s="164"/>
      <c r="J12" s="164"/>
      <c r="K12" s="164"/>
      <c r="L12" s="164" t="s">
        <v>144</v>
      </c>
      <c r="M12" s="164"/>
      <c r="N12" s="164"/>
      <c r="O12" s="164"/>
      <c r="P12" s="164"/>
      <c r="Q12" s="164"/>
      <c r="R12" s="164" t="s">
        <v>145</v>
      </c>
      <c r="S12" s="164"/>
      <c r="T12" s="164" t="s">
        <v>256</v>
      </c>
      <c r="U12" s="164"/>
      <c r="V12" s="167" t="s">
        <v>167</v>
      </c>
      <c r="W12" s="164"/>
      <c r="X12" s="164" t="s">
        <v>168</v>
      </c>
      <c r="Y12" s="164"/>
      <c r="Z12" s="164" t="s">
        <v>135</v>
      </c>
    </row>
    <row r="13" spans="1:26" ht="16.5" customHeight="1" x14ac:dyDescent="0.5">
      <c r="A13" s="159"/>
      <c r="B13" s="159"/>
      <c r="C13" s="159"/>
      <c r="D13" s="168" t="s">
        <v>64</v>
      </c>
      <c r="E13" s="159"/>
      <c r="F13" s="61" t="s">
        <v>150</v>
      </c>
      <c r="G13" s="20"/>
      <c r="H13" s="61" t="s">
        <v>151</v>
      </c>
      <c r="I13" s="15"/>
      <c r="J13" s="61" t="s">
        <v>74</v>
      </c>
      <c r="K13" s="164"/>
      <c r="L13" s="169" t="s">
        <v>152</v>
      </c>
      <c r="M13" s="164"/>
      <c r="N13" s="61" t="s">
        <v>74</v>
      </c>
      <c r="O13" s="164"/>
      <c r="P13" s="169" t="s">
        <v>79</v>
      </c>
      <c r="Q13" s="164"/>
      <c r="R13" s="169" t="s">
        <v>153</v>
      </c>
      <c r="S13" s="164"/>
      <c r="T13" s="169" t="s">
        <v>169</v>
      </c>
      <c r="U13" s="164"/>
      <c r="V13" s="170" t="s">
        <v>170</v>
      </c>
      <c r="W13" s="157"/>
      <c r="X13" s="61" t="s">
        <v>156</v>
      </c>
      <c r="Y13" s="164"/>
      <c r="Z13" s="169" t="s">
        <v>159</v>
      </c>
    </row>
    <row r="14" spans="1:26" s="172" customFormat="1" ht="16.5" customHeight="1" x14ac:dyDescent="0.5">
      <c r="A14" s="171"/>
      <c r="C14" s="159"/>
      <c r="E14" s="159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s="172" customFormat="1" ht="16.5" customHeight="1" x14ac:dyDescent="0.5">
      <c r="A15" s="159" t="s">
        <v>162</v>
      </c>
      <c r="B15" s="173"/>
      <c r="C15" s="171"/>
      <c r="D15" s="173"/>
      <c r="E15" s="171"/>
      <c r="F15" s="17">
        <v>829137</v>
      </c>
      <c r="G15" s="17"/>
      <c r="H15" s="17">
        <v>4055609</v>
      </c>
      <c r="I15" s="17"/>
      <c r="J15" s="17">
        <v>-950543</v>
      </c>
      <c r="K15" s="17"/>
      <c r="L15" s="17">
        <v>90600</v>
      </c>
      <c r="M15" s="202"/>
      <c r="N15" s="202">
        <v>950543</v>
      </c>
      <c r="O15" s="202"/>
      <c r="P15" s="202">
        <v>1002461</v>
      </c>
      <c r="Q15" s="202"/>
      <c r="R15" s="202">
        <v>-12</v>
      </c>
      <c r="S15" s="202"/>
      <c r="T15" s="17">
        <v>-7523</v>
      </c>
      <c r="U15" s="17"/>
      <c r="V15" s="17">
        <v>-689229</v>
      </c>
      <c r="W15" s="17"/>
      <c r="X15" s="158">
        <f>SUM(V15:W15,T15,R15)</f>
        <v>-696764</v>
      </c>
      <c r="Y15" s="59"/>
      <c r="Z15" s="158">
        <f>SUM(F15:P15,X15)</f>
        <v>5281043</v>
      </c>
    </row>
    <row r="16" spans="1:26" ht="8.1" customHeight="1" x14ac:dyDescent="0.5">
      <c r="A16" s="159"/>
      <c r="B16" s="172"/>
      <c r="D16" s="172"/>
      <c r="F16" s="17"/>
      <c r="G16" s="17"/>
      <c r="H16" s="17"/>
      <c r="I16" s="17"/>
      <c r="J16" s="17"/>
      <c r="K16" s="17"/>
      <c r="L16" s="17"/>
      <c r="M16" s="93"/>
      <c r="N16" s="93"/>
      <c r="O16" s="93"/>
      <c r="P16" s="93"/>
      <c r="Q16" s="93"/>
      <c r="R16" s="93"/>
      <c r="S16" s="93"/>
      <c r="T16" s="17"/>
      <c r="U16" s="158"/>
      <c r="V16" s="17"/>
      <c r="W16" s="158"/>
      <c r="Y16" s="158"/>
    </row>
    <row r="17" spans="1:26" ht="16.5" customHeight="1" x14ac:dyDescent="0.5">
      <c r="A17" s="159" t="s">
        <v>160</v>
      </c>
      <c r="B17" s="172"/>
      <c r="D17" s="172"/>
      <c r="F17" s="158"/>
      <c r="G17" s="158"/>
      <c r="H17" s="158"/>
      <c r="I17" s="158"/>
      <c r="J17" s="158"/>
      <c r="K17" s="158"/>
      <c r="L17" s="158"/>
      <c r="M17" s="93"/>
      <c r="N17" s="93"/>
      <c r="O17" s="93"/>
      <c r="P17" s="93"/>
      <c r="Q17" s="93"/>
      <c r="R17" s="93"/>
      <c r="S17" s="93"/>
      <c r="U17" s="158"/>
      <c r="V17" s="158"/>
      <c r="W17" s="158"/>
      <c r="Y17" s="158"/>
    </row>
    <row r="18" spans="1:26" ht="16.5" customHeight="1" x14ac:dyDescent="0.5">
      <c r="A18" s="157" t="s">
        <v>74</v>
      </c>
      <c r="D18" s="181"/>
      <c r="F18" s="158">
        <v>0</v>
      </c>
      <c r="G18" s="158"/>
      <c r="H18" s="158">
        <v>0</v>
      </c>
      <c r="I18" s="158"/>
      <c r="J18" s="158">
        <v>-47659</v>
      </c>
      <c r="K18" s="158"/>
      <c r="L18" s="158">
        <v>0</v>
      </c>
      <c r="M18" s="93"/>
      <c r="N18" s="158">
        <v>47659</v>
      </c>
      <c r="O18" s="93"/>
      <c r="P18" s="158">
        <v>-47659</v>
      </c>
      <c r="Q18" s="93"/>
      <c r="R18" s="93">
        <v>0</v>
      </c>
      <c r="S18" s="93"/>
      <c r="T18" s="158">
        <v>0</v>
      </c>
      <c r="U18" s="158"/>
      <c r="V18" s="158">
        <v>0</v>
      </c>
      <c r="W18" s="158"/>
      <c r="X18" s="158">
        <v>0</v>
      </c>
      <c r="Y18" s="158"/>
      <c r="Z18" s="158">
        <f>SUM(F18:P18,X18)</f>
        <v>-47659</v>
      </c>
    </row>
    <row r="19" spans="1:26" s="174" customFormat="1" ht="16.5" customHeight="1" x14ac:dyDescent="0.5">
      <c r="A19" s="157" t="s">
        <v>161</v>
      </c>
      <c r="B19" s="157"/>
      <c r="C19" s="159"/>
      <c r="D19" s="181"/>
      <c r="E19" s="159"/>
      <c r="F19" s="68">
        <v>0</v>
      </c>
      <c r="G19" s="59"/>
      <c r="H19" s="68">
        <v>0</v>
      </c>
      <c r="I19" s="60"/>
      <c r="J19" s="78">
        <v>0</v>
      </c>
      <c r="K19" s="60"/>
      <c r="L19" s="68">
        <v>0</v>
      </c>
      <c r="M19" s="93"/>
      <c r="N19" s="94">
        <v>0</v>
      </c>
      <c r="O19" s="93"/>
      <c r="P19" s="94">
        <v>22618</v>
      </c>
      <c r="Q19" s="93"/>
      <c r="R19" s="94">
        <v>0</v>
      </c>
      <c r="S19" s="93"/>
      <c r="T19" s="68">
        <v>-241</v>
      </c>
      <c r="U19" s="59"/>
      <c r="V19" s="68">
        <v>-71879</v>
      </c>
      <c r="W19" s="59"/>
      <c r="X19" s="161">
        <v>-72120</v>
      </c>
      <c r="Y19" s="59"/>
      <c r="Z19" s="161">
        <f>SUM(F19:P19,X19)</f>
        <v>-49502</v>
      </c>
    </row>
    <row r="20" spans="1:26" s="174" customFormat="1" ht="16.5" customHeight="1" x14ac:dyDescent="0.5">
      <c r="A20" s="159"/>
      <c r="B20" s="159"/>
      <c r="C20" s="171"/>
      <c r="D20" s="159"/>
      <c r="E20" s="171"/>
      <c r="F20" s="17"/>
      <c r="G20" s="17"/>
      <c r="H20" s="17"/>
      <c r="I20" s="17"/>
      <c r="J20" s="17"/>
      <c r="K20" s="17"/>
      <c r="L20" s="17"/>
      <c r="M20" s="202"/>
      <c r="N20" s="93"/>
      <c r="O20" s="93"/>
      <c r="P20" s="93"/>
      <c r="Q20" s="93"/>
      <c r="R20" s="93"/>
      <c r="S20" s="202"/>
      <c r="T20" s="17"/>
      <c r="U20" s="17"/>
      <c r="V20" s="17"/>
      <c r="W20" s="17"/>
      <c r="X20" s="17"/>
      <c r="Y20" s="17"/>
      <c r="Z20" s="17"/>
    </row>
    <row r="21" spans="1:26" s="172" customFormat="1" ht="16.5" customHeight="1" thickBot="1" x14ac:dyDescent="0.55000000000000004">
      <c r="A21" s="131" t="s">
        <v>227</v>
      </c>
      <c r="B21" s="131"/>
      <c r="D21" s="159"/>
      <c r="F21" s="175">
        <f>SUM(F15:F19)</f>
        <v>829137</v>
      </c>
      <c r="G21" s="17"/>
      <c r="H21" s="175">
        <f>SUM(H15:H19)</f>
        <v>4055609</v>
      </c>
      <c r="I21" s="17"/>
      <c r="J21" s="175">
        <f>SUM(J15:J19)</f>
        <v>-998202</v>
      </c>
      <c r="K21" s="17"/>
      <c r="L21" s="175">
        <f>SUM(L15:L19)</f>
        <v>90600</v>
      </c>
      <c r="M21" s="17"/>
      <c r="N21" s="175">
        <f>SUM(N15:N19)</f>
        <v>998202</v>
      </c>
      <c r="O21" s="17"/>
      <c r="P21" s="175">
        <f>SUM(P15:P19)</f>
        <v>977420</v>
      </c>
      <c r="Q21" s="17"/>
      <c r="R21" s="175">
        <f>SUM(R15:R19)</f>
        <v>-12</v>
      </c>
      <c r="S21" s="17"/>
      <c r="T21" s="175">
        <f>SUM(T15:T19)</f>
        <v>-7764</v>
      </c>
      <c r="U21" s="17"/>
      <c r="V21" s="175">
        <f>SUM(V15:V19)</f>
        <v>-761108</v>
      </c>
      <c r="W21" s="17"/>
      <c r="X21" s="175">
        <f>SUM(X15:X19)</f>
        <v>-768884</v>
      </c>
      <c r="Y21" s="17"/>
      <c r="Z21" s="175">
        <f>SUM(Z15:Z19)</f>
        <v>5183882</v>
      </c>
    </row>
    <row r="22" spans="1:26" s="172" customFormat="1" ht="16.5" customHeight="1" thickTop="1" x14ac:dyDescent="0.5">
      <c r="A22" s="159"/>
      <c r="B22" s="176"/>
      <c r="C22" s="171"/>
      <c r="D22" s="159"/>
      <c r="E22" s="171"/>
      <c r="F22" s="17"/>
      <c r="G22" s="17"/>
      <c r="H22" s="17"/>
      <c r="I22" s="17"/>
      <c r="J22" s="17"/>
      <c r="K22" s="17"/>
      <c r="L22" s="17"/>
      <c r="M22" s="93"/>
      <c r="N22" s="93"/>
      <c r="O22" s="93"/>
      <c r="P22" s="93"/>
      <c r="Q22" s="93"/>
      <c r="R22" s="93"/>
      <c r="S22" s="93"/>
      <c r="T22" s="17"/>
      <c r="U22" s="17"/>
      <c r="V22" s="17"/>
      <c r="W22" s="17"/>
      <c r="X22" s="17"/>
      <c r="Y22" s="17"/>
      <c r="Z22" s="17"/>
    </row>
    <row r="23" spans="1:26" s="172" customFormat="1" ht="16.5" customHeight="1" x14ac:dyDescent="0.5">
      <c r="A23" s="159"/>
      <c r="B23" s="159"/>
      <c r="C23" s="171"/>
      <c r="D23" s="159"/>
      <c r="E23" s="171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72" customFormat="1" ht="16.5" customHeight="1" x14ac:dyDescent="0.5">
      <c r="A24" s="159" t="s">
        <v>231</v>
      </c>
      <c r="B24" s="173"/>
      <c r="C24" s="171"/>
      <c r="D24" s="173"/>
      <c r="E24" s="171"/>
      <c r="F24" s="17">
        <v>757918</v>
      </c>
      <c r="G24" s="17"/>
      <c r="H24" s="17">
        <v>4055609</v>
      </c>
      <c r="I24" s="17"/>
      <c r="J24" s="17">
        <v>-193099</v>
      </c>
      <c r="K24" s="17"/>
      <c r="L24" s="17">
        <v>90600</v>
      </c>
      <c r="M24" s="17"/>
      <c r="N24" s="17">
        <v>193099</v>
      </c>
      <c r="O24" s="17"/>
      <c r="P24" s="17">
        <v>1241642</v>
      </c>
      <c r="Q24" s="17"/>
      <c r="R24" s="17">
        <v>-12</v>
      </c>
      <c r="S24" s="17"/>
      <c r="T24" s="17">
        <v>-22335</v>
      </c>
      <c r="U24" s="17"/>
      <c r="V24" s="17">
        <v>-1286285</v>
      </c>
      <c r="W24" s="17"/>
      <c r="X24" s="17">
        <f>SUM(R24:W24)</f>
        <v>-1308632</v>
      </c>
      <c r="Y24" s="59"/>
      <c r="Z24" s="17">
        <f>SUM(F24:P24,X24)</f>
        <v>4837137</v>
      </c>
    </row>
    <row r="25" spans="1:26" ht="8.1" customHeight="1" x14ac:dyDescent="0.5">
      <c r="A25" s="159"/>
      <c r="B25" s="172"/>
      <c r="D25" s="172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Q25" s="158"/>
      <c r="R25" s="158"/>
      <c r="S25" s="158"/>
      <c r="U25" s="158"/>
      <c r="V25" s="158"/>
      <c r="W25" s="158"/>
      <c r="Y25" s="158"/>
    </row>
    <row r="26" spans="1:26" ht="16.5" customHeight="1" x14ac:dyDescent="0.5">
      <c r="A26" s="159" t="s">
        <v>160</v>
      </c>
      <c r="B26" s="172"/>
      <c r="D26" s="172"/>
      <c r="F26" s="158"/>
      <c r="G26" s="158"/>
      <c r="H26" s="158"/>
      <c r="I26" s="158"/>
      <c r="J26" s="158"/>
      <c r="K26" s="158"/>
      <c r="L26" s="158"/>
      <c r="M26" s="93"/>
      <c r="N26" s="93"/>
      <c r="O26" s="93"/>
      <c r="P26" s="93"/>
      <c r="Q26" s="93"/>
      <c r="R26" s="93"/>
      <c r="S26" s="93"/>
      <c r="U26" s="158"/>
      <c r="V26" s="158"/>
      <c r="W26" s="158"/>
      <c r="Y26" s="158"/>
    </row>
    <row r="27" spans="1:26" ht="16.5" customHeight="1" x14ac:dyDescent="0.5">
      <c r="A27" s="177" t="s">
        <v>74</v>
      </c>
      <c r="B27" s="178"/>
      <c r="D27" s="181">
        <v>16</v>
      </c>
      <c r="F27" s="93">
        <v>0</v>
      </c>
      <c r="G27" s="93"/>
      <c r="H27" s="93">
        <v>0</v>
      </c>
      <c r="I27" s="93"/>
      <c r="J27" s="93">
        <v>-178473</v>
      </c>
      <c r="K27" s="93"/>
      <c r="L27" s="93">
        <v>0</v>
      </c>
      <c r="M27" s="93"/>
      <c r="N27" s="93">
        <v>178473</v>
      </c>
      <c r="O27" s="93"/>
      <c r="P27" s="93">
        <v>-178473</v>
      </c>
      <c r="Q27" s="93"/>
      <c r="R27" s="93">
        <v>0</v>
      </c>
      <c r="S27" s="93"/>
      <c r="T27" s="93">
        <v>0</v>
      </c>
      <c r="U27" s="158"/>
      <c r="V27" s="158">
        <v>0</v>
      </c>
      <c r="W27" s="158"/>
      <c r="X27" s="158">
        <f t="shared" ref="X27:X28" si="0">SUM(V27:W27,T27,R27)</f>
        <v>0</v>
      </c>
      <c r="Y27" s="158"/>
      <c r="Z27" s="158">
        <f>SUM(F27:P27,X27)</f>
        <v>-178473</v>
      </c>
    </row>
    <row r="28" spans="1:26" s="174" customFormat="1" ht="16.5" customHeight="1" x14ac:dyDescent="0.5">
      <c r="A28" s="157" t="s">
        <v>161</v>
      </c>
      <c r="B28" s="157"/>
      <c r="C28" s="159"/>
      <c r="E28" s="159"/>
      <c r="F28" s="94">
        <v>0</v>
      </c>
      <c r="G28" s="93"/>
      <c r="H28" s="94">
        <v>0</v>
      </c>
      <c r="I28" s="93"/>
      <c r="J28" s="94">
        <v>0</v>
      </c>
      <c r="K28" s="93"/>
      <c r="L28" s="94">
        <v>0</v>
      </c>
      <c r="M28" s="93"/>
      <c r="N28" s="94">
        <v>0</v>
      </c>
      <c r="O28" s="93"/>
      <c r="P28" s="94">
        <v>58045</v>
      </c>
      <c r="Q28" s="93"/>
      <c r="R28" s="94">
        <v>0</v>
      </c>
      <c r="S28" s="93"/>
      <c r="T28" s="94">
        <v>6777</v>
      </c>
      <c r="U28" s="59"/>
      <c r="V28" s="18">
        <v>-29397</v>
      </c>
      <c r="W28" s="17"/>
      <c r="X28" s="161">
        <f t="shared" si="0"/>
        <v>-22620</v>
      </c>
      <c r="Y28" s="59"/>
      <c r="Z28" s="161">
        <f>SUM(F28:P28,X28)</f>
        <v>35425</v>
      </c>
    </row>
    <row r="29" spans="1:26" s="174" customFormat="1" ht="16.5" customHeight="1" x14ac:dyDescent="0.5">
      <c r="A29" s="159"/>
      <c r="B29" s="159"/>
      <c r="C29" s="171"/>
      <c r="D29" s="159"/>
      <c r="E29" s="171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58"/>
      <c r="Y29" s="17"/>
      <c r="Z29" s="158"/>
    </row>
    <row r="30" spans="1:26" s="172" customFormat="1" ht="16.5" customHeight="1" thickBot="1" x14ac:dyDescent="0.55000000000000004">
      <c r="A30" s="131" t="s">
        <v>232</v>
      </c>
      <c r="B30" s="159"/>
      <c r="D30" s="159"/>
      <c r="F30" s="175">
        <f>SUM(F24:F28)</f>
        <v>757918</v>
      </c>
      <c r="G30" s="17"/>
      <c r="H30" s="175">
        <f>SUM(H24:H28)</f>
        <v>4055609</v>
      </c>
      <c r="I30" s="17"/>
      <c r="J30" s="175">
        <f>SUM(J24:J28)</f>
        <v>-371572</v>
      </c>
      <c r="K30" s="17"/>
      <c r="L30" s="175">
        <f>SUM(L24:L28)</f>
        <v>90600</v>
      </c>
      <c r="M30" s="17"/>
      <c r="N30" s="175">
        <f>SUM(N24:N28)</f>
        <v>371572</v>
      </c>
      <c r="O30" s="17"/>
      <c r="P30" s="175">
        <f>SUM(P24:P28)</f>
        <v>1121214</v>
      </c>
      <c r="Q30" s="17"/>
      <c r="R30" s="175">
        <f>SUM(R24:R28)</f>
        <v>-12</v>
      </c>
      <c r="S30" s="17"/>
      <c r="T30" s="175">
        <f>SUM(T24:T28)</f>
        <v>-15558</v>
      </c>
      <c r="U30" s="17"/>
      <c r="V30" s="175">
        <f>SUM(V24:V28)</f>
        <v>-1315682</v>
      </c>
      <c r="W30" s="17"/>
      <c r="X30" s="175">
        <f>SUM(X24:X28)</f>
        <v>-1331252</v>
      </c>
      <c r="Y30" s="17"/>
      <c r="Z30" s="175">
        <f>SUM(Z24:Z28)</f>
        <v>4694089</v>
      </c>
    </row>
    <row r="31" spans="1:26" s="172" customFormat="1" ht="16.5" customHeight="1" thickTop="1" x14ac:dyDescent="0.5">
      <c r="A31" s="159"/>
      <c r="B31" s="176"/>
      <c r="C31" s="171"/>
      <c r="D31" s="159"/>
      <c r="E31" s="171"/>
      <c r="F31" s="17"/>
      <c r="G31" s="17"/>
      <c r="H31" s="17"/>
      <c r="I31" s="17"/>
      <c r="J31" s="17"/>
      <c r="K31" s="17"/>
      <c r="L31" s="17"/>
      <c r="M31" s="203"/>
      <c r="N31" s="203"/>
      <c r="O31" s="203"/>
      <c r="P31" s="203"/>
      <c r="Q31" s="203"/>
      <c r="R31" s="203"/>
      <c r="S31" s="203"/>
      <c r="T31" s="17"/>
      <c r="U31" s="17"/>
      <c r="V31" s="17"/>
      <c r="W31" s="17"/>
      <c r="X31" s="17"/>
      <c r="Y31" s="17"/>
      <c r="Z31" s="17"/>
    </row>
    <row r="32" spans="1:26" s="172" customFormat="1" ht="16.5" customHeight="1" x14ac:dyDescent="0.5">
      <c r="A32" s="159"/>
      <c r="B32" s="176"/>
      <c r="C32" s="171"/>
      <c r="D32" s="159"/>
      <c r="E32" s="171"/>
      <c r="F32" s="17"/>
      <c r="G32" s="17"/>
      <c r="H32" s="17"/>
      <c r="I32" s="17"/>
      <c r="J32" s="17"/>
      <c r="K32" s="17"/>
      <c r="L32" s="17"/>
      <c r="M32" s="203"/>
      <c r="N32" s="203"/>
      <c r="O32" s="203"/>
      <c r="P32" s="203"/>
      <c r="Q32" s="203"/>
      <c r="R32" s="203"/>
      <c r="S32" s="203"/>
      <c r="T32" s="17"/>
      <c r="U32" s="17"/>
      <c r="V32" s="17"/>
      <c r="W32" s="17"/>
      <c r="X32" s="17"/>
      <c r="Y32" s="17"/>
      <c r="Z32" s="17"/>
    </row>
    <row r="33" spans="1:26" s="172" customFormat="1" ht="16.5" customHeight="1" x14ac:dyDescent="0.5">
      <c r="A33" s="159"/>
      <c r="B33" s="176"/>
      <c r="C33" s="171"/>
      <c r="D33" s="159"/>
      <c r="E33" s="171"/>
      <c r="F33" s="17"/>
      <c r="G33" s="17"/>
      <c r="H33" s="17"/>
      <c r="I33" s="17"/>
      <c r="J33" s="17"/>
      <c r="K33" s="17"/>
      <c r="L33" s="17"/>
      <c r="M33" s="203"/>
      <c r="N33" s="203"/>
      <c r="O33" s="203"/>
      <c r="P33" s="203"/>
      <c r="Q33" s="203"/>
      <c r="R33" s="203"/>
      <c r="S33" s="203"/>
      <c r="T33" s="17"/>
      <c r="U33" s="17"/>
      <c r="V33" s="17"/>
      <c r="W33" s="17"/>
      <c r="X33" s="17"/>
      <c r="Y33" s="17"/>
      <c r="Z33" s="17"/>
    </row>
    <row r="34" spans="1:26" s="172" customFormat="1" ht="16.5" customHeight="1" x14ac:dyDescent="0.5">
      <c r="A34" s="159"/>
      <c r="B34" s="176"/>
      <c r="C34" s="171"/>
      <c r="D34" s="159"/>
      <c r="E34" s="171"/>
      <c r="F34" s="17"/>
      <c r="G34" s="17"/>
      <c r="H34" s="17"/>
      <c r="I34" s="17"/>
      <c r="J34" s="17"/>
      <c r="K34" s="17"/>
      <c r="L34" s="17"/>
      <c r="M34" s="203"/>
      <c r="N34" s="203"/>
      <c r="O34" s="203"/>
      <c r="P34" s="203"/>
      <c r="Q34" s="203"/>
      <c r="R34" s="203"/>
      <c r="S34" s="203"/>
      <c r="T34" s="17"/>
      <c r="U34" s="17"/>
      <c r="V34" s="17"/>
      <c r="W34" s="17"/>
      <c r="X34" s="17"/>
      <c r="Y34" s="17"/>
      <c r="Z34" s="17"/>
    </row>
    <row r="35" spans="1:26" s="172" customFormat="1" ht="16.5" customHeight="1" x14ac:dyDescent="0.5">
      <c r="A35" s="159"/>
      <c r="B35" s="176"/>
      <c r="C35" s="171"/>
      <c r="D35" s="159"/>
      <c r="E35" s="171"/>
      <c r="F35" s="17"/>
      <c r="G35" s="17"/>
      <c r="H35" s="17"/>
      <c r="I35" s="17"/>
      <c r="J35" s="17"/>
      <c r="K35" s="17"/>
      <c r="L35" s="17"/>
      <c r="M35" s="203"/>
      <c r="N35" s="203"/>
      <c r="O35" s="203"/>
      <c r="P35" s="203"/>
      <c r="Q35" s="203"/>
      <c r="R35" s="203"/>
      <c r="S35" s="203"/>
      <c r="T35" s="17"/>
      <c r="U35" s="17"/>
      <c r="V35" s="17"/>
      <c r="W35" s="17"/>
      <c r="X35" s="17"/>
      <c r="Y35" s="17"/>
      <c r="Z35" s="17"/>
    </row>
    <row r="36" spans="1:26" s="172" customFormat="1" ht="16.5" customHeight="1" x14ac:dyDescent="0.5">
      <c r="A36" s="159"/>
      <c r="B36" s="176"/>
      <c r="C36" s="171"/>
      <c r="D36" s="159"/>
      <c r="E36" s="171"/>
      <c r="F36" s="17"/>
      <c r="G36" s="17"/>
      <c r="H36" s="17"/>
      <c r="I36" s="17"/>
      <c r="J36" s="17"/>
      <c r="K36" s="17"/>
      <c r="L36" s="17"/>
      <c r="M36" s="203"/>
      <c r="N36" s="203"/>
      <c r="O36" s="203"/>
      <c r="P36" s="203"/>
      <c r="Q36" s="203"/>
      <c r="R36" s="203"/>
      <c r="S36" s="203"/>
      <c r="T36" s="17"/>
      <c r="U36" s="17"/>
      <c r="V36" s="17"/>
      <c r="W36" s="17"/>
      <c r="X36" s="17"/>
      <c r="Y36" s="17"/>
      <c r="Z36" s="17"/>
    </row>
    <row r="37" spans="1:26" s="172" customFormat="1" ht="16.5" customHeight="1" x14ac:dyDescent="0.5">
      <c r="A37" s="159"/>
      <c r="B37" s="176"/>
      <c r="C37" s="171"/>
      <c r="D37" s="159"/>
      <c r="E37" s="171"/>
      <c r="F37" s="17"/>
      <c r="G37" s="17"/>
      <c r="H37" s="17"/>
      <c r="I37" s="17"/>
      <c r="J37" s="17"/>
      <c r="K37" s="17"/>
      <c r="L37" s="17"/>
      <c r="M37" s="203"/>
      <c r="N37" s="203"/>
      <c r="O37" s="203"/>
      <c r="P37" s="203"/>
      <c r="Q37" s="203"/>
      <c r="R37" s="203"/>
      <c r="S37" s="203"/>
      <c r="T37" s="17"/>
      <c r="U37" s="17"/>
      <c r="V37" s="17"/>
      <c r="W37" s="17"/>
      <c r="X37" s="17"/>
      <c r="Y37" s="17"/>
      <c r="Z37" s="17"/>
    </row>
    <row r="38" spans="1:26" s="172" customFormat="1" ht="13.5" customHeight="1" x14ac:dyDescent="0.5">
      <c r="A38" s="159"/>
      <c r="B38" s="176"/>
      <c r="C38" s="171"/>
      <c r="D38" s="159"/>
      <c r="E38" s="171"/>
      <c r="F38" s="17"/>
      <c r="G38" s="17"/>
      <c r="H38" s="17"/>
      <c r="I38" s="17"/>
      <c r="J38" s="17"/>
      <c r="K38" s="17"/>
      <c r="L38" s="17"/>
      <c r="M38" s="203"/>
      <c r="N38" s="203"/>
      <c r="O38" s="203"/>
      <c r="P38" s="203"/>
      <c r="Q38" s="203"/>
      <c r="R38" s="203"/>
      <c r="S38" s="203"/>
      <c r="T38" s="17"/>
      <c r="U38" s="17"/>
      <c r="V38" s="17"/>
      <c r="W38" s="17"/>
      <c r="X38" s="17"/>
      <c r="Y38" s="17"/>
      <c r="Z38" s="17"/>
    </row>
    <row r="39" spans="1:26" s="172" customFormat="1" ht="16.5" customHeight="1" x14ac:dyDescent="0.5">
      <c r="A39" s="159"/>
      <c r="B39" s="176"/>
      <c r="C39" s="171"/>
      <c r="D39" s="159"/>
      <c r="E39" s="171"/>
      <c r="F39" s="17"/>
      <c r="G39" s="17"/>
      <c r="H39" s="17"/>
      <c r="I39" s="17"/>
      <c r="J39" s="17"/>
      <c r="K39" s="17"/>
      <c r="L39" s="17"/>
      <c r="M39" s="203"/>
      <c r="N39" s="203"/>
      <c r="O39" s="203"/>
      <c r="P39" s="203"/>
      <c r="Q39" s="203"/>
      <c r="R39" s="203"/>
      <c r="S39" s="203"/>
      <c r="T39" s="17"/>
      <c r="U39" s="17"/>
      <c r="V39" s="17"/>
      <c r="W39" s="17"/>
      <c r="X39" s="17"/>
      <c r="Y39" s="17"/>
      <c r="Z39" s="17"/>
    </row>
    <row r="40" spans="1:26" s="172" customFormat="1" ht="8.25" customHeight="1" x14ac:dyDescent="0.5">
      <c r="A40" s="159"/>
      <c r="B40" s="176"/>
      <c r="C40" s="171"/>
      <c r="D40" s="159"/>
      <c r="E40" s="171"/>
      <c r="F40" s="17"/>
      <c r="G40" s="17"/>
      <c r="H40" s="17"/>
      <c r="I40" s="17"/>
      <c r="J40" s="17"/>
      <c r="K40" s="17"/>
      <c r="L40" s="17"/>
      <c r="M40" s="203"/>
      <c r="N40" s="203"/>
      <c r="O40" s="203"/>
      <c r="P40" s="203"/>
      <c r="Q40" s="203"/>
      <c r="R40" s="203"/>
      <c r="S40" s="203"/>
      <c r="T40" s="17"/>
      <c r="U40" s="17"/>
      <c r="V40" s="17"/>
      <c r="W40" s="17"/>
      <c r="X40" s="17"/>
      <c r="Y40" s="17"/>
      <c r="Z40" s="17"/>
    </row>
    <row r="41" spans="1:26" ht="22.35" customHeight="1" x14ac:dyDescent="0.5">
      <c r="A41" s="179" t="s">
        <v>41</v>
      </c>
      <c r="B41" s="179"/>
      <c r="C41" s="180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61"/>
      <c r="Y41" s="18"/>
      <c r="Z41" s="161"/>
    </row>
    <row r="42" spans="1:26" ht="16.5" customHeight="1" x14ac:dyDescent="0.5">
      <c r="M42" s="204"/>
      <c r="N42" s="204"/>
      <c r="O42" s="204"/>
      <c r="P42" s="204"/>
      <c r="Q42" s="204"/>
      <c r="R42" s="204"/>
      <c r="S42" s="204"/>
    </row>
    <row r="43" spans="1:26" ht="16.5" customHeight="1" x14ac:dyDescent="0.5">
      <c r="M43" s="204"/>
      <c r="N43" s="204"/>
      <c r="O43" s="204"/>
      <c r="P43" s="204"/>
      <c r="Q43" s="204"/>
      <c r="R43" s="204"/>
      <c r="S43" s="204"/>
    </row>
  </sheetData>
  <mergeCells count="5">
    <mergeCell ref="F6:Z6"/>
    <mergeCell ref="R7:X7"/>
    <mergeCell ref="T8:V8"/>
    <mergeCell ref="L10:P10"/>
    <mergeCell ref="L11:N11"/>
  </mergeCells>
  <pageMargins left="0.3" right="0.3" top="0.5" bottom="0.6" header="0.49" footer="0.4"/>
  <pageSetup paperSize="9" scale="84" firstPageNumber="8" orientation="landscape" useFirstPageNumber="1" horizontalDpi="1200" verticalDpi="1200" r:id="rId1"/>
  <headerFooter>
    <oddFooter>&amp;R&amp;"Arial,Regular"&amp;9&amp;P</oddFooter>
  </headerFooter>
  <ignoredErrors>
    <ignoredError sqref="Z27 Z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0"/>
  <sheetViews>
    <sheetView tabSelected="1" zoomScale="85" zoomScaleNormal="85" zoomScaleSheetLayoutView="90" workbookViewId="0">
      <selection activeCell="P15" sqref="P15"/>
    </sheetView>
  </sheetViews>
  <sheetFormatPr defaultColWidth="9.140625" defaultRowHeight="16.5" customHeight="1" x14ac:dyDescent="0.5"/>
  <cols>
    <col min="1" max="1" width="1.7109375" style="138" customWidth="1"/>
    <col min="2" max="2" width="48" style="138" customWidth="1"/>
    <col min="3" max="3" width="6.140625" style="145" customWidth="1"/>
    <col min="4" max="4" width="0.5703125" style="138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6384" width="9.140625" style="138"/>
  </cols>
  <sheetData>
    <row r="1" spans="1:11" ht="16.5" customHeight="1" x14ac:dyDescent="0.5">
      <c r="A1" s="135" t="s">
        <v>0</v>
      </c>
    </row>
    <row r="2" spans="1:11" s="140" customFormat="1" ht="16.5" customHeight="1" x14ac:dyDescent="0.5">
      <c r="A2" s="135" t="s">
        <v>171</v>
      </c>
      <c r="B2" s="135"/>
      <c r="C2" s="139"/>
      <c r="D2" s="139"/>
      <c r="E2" s="3"/>
      <c r="F2" s="3"/>
      <c r="G2" s="3"/>
      <c r="H2" s="3"/>
      <c r="I2" s="4"/>
      <c r="J2" s="4"/>
      <c r="K2" s="4"/>
    </row>
    <row r="3" spans="1:11" s="140" customFormat="1" ht="16.5" customHeight="1" x14ac:dyDescent="0.5">
      <c r="A3" s="141" t="s">
        <v>230</v>
      </c>
      <c r="B3" s="141"/>
      <c r="C3" s="142"/>
      <c r="D3" s="142"/>
      <c r="E3" s="5"/>
      <c r="F3" s="5"/>
      <c r="G3" s="5"/>
      <c r="H3" s="5"/>
      <c r="I3" s="5"/>
      <c r="J3" s="5"/>
      <c r="K3" s="5"/>
    </row>
    <row r="4" spans="1:11" s="140" customFormat="1" ht="16.350000000000001" customHeight="1" x14ac:dyDescent="0.5">
      <c r="A4" s="135"/>
      <c r="B4" s="135"/>
      <c r="C4" s="139"/>
      <c r="D4" s="139"/>
      <c r="E4" s="65"/>
      <c r="F4" s="65"/>
      <c r="G4" s="65"/>
      <c r="H4" s="65"/>
      <c r="I4" s="65"/>
      <c r="J4" s="65"/>
      <c r="K4" s="65"/>
    </row>
    <row r="5" spans="1:11" s="140" customFormat="1" ht="16.350000000000001" customHeight="1" x14ac:dyDescent="0.5">
      <c r="A5" s="135"/>
      <c r="B5" s="135"/>
      <c r="C5" s="139"/>
      <c r="D5" s="139"/>
      <c r="E5" s="3"/>
      <c r="F5" s="3"/>
      <c r="G5" s="3"/>
      <c r="H5" s="3"/>
      <c r="I5" s="3"/>
      <c r="J5" s="3"/>
      <c r="K5" s="3"/>
    </row>
    <row r="6" spans="1:11" s="140" customFormat="1" ht="16.350000000000001" customHeight="1" x14ac:dyDescent="0.5">
      <c r="A6" s="135"/>
      <c r="B6" s="135"/>
      <c r="C6" s="139"/>
      <c r="D6" s="139"/>
      <c r="E6" s="217" t="s">
        <v>2</v>
      </c>
      <c r="F6" s="217"/>
      <c r="G6" s="217"/>
      <c r="H6" s="52"/>
      <c r="I6" s="217" t="s">
        <v>3</v>
      </c>
      <c r="J6" s="217"/>
      <c r="K6" s="217"/>
    </row>
    <row r="7" spans="1:11" s="140" customFormat="1" ht="16.350000000000001" customHeight="1" x14ac:dyDescent="0.5">
      <c r="A7" s="135"/>
      <c r="B7" s="135"/>
      <c r="C7" s="139"/>
      <c r="D7" s="139"/>
      <c r="E7" s="215" t="s">
        <v>4</v>
      </c>
      <c r="F7" s="215"/>
      <c r="G7" s="215"/>
      <c r="H7" s="53"/>
      <c r="I7" s="215" t="s">
        <v>4</v>
      </c>
      <c r="J7" s="215"/>
      <c r="K7" s="215"/>
    </row>
    <row r="8" spans="1:11" s="140" customFormat="1" ht="16.350000000000001" customHeight="1" x14ac:dyDescent="0.5">
      <c r="A8" s="135"/>
      <c r="B8" s="135"/>
      <c r="C8" s="139"/>
      <c r="D8" s="139"/>
      <c r="E8" s="6" t="s">
        <v>229</v>
      </c>
      <c r="F8" s="7"/>
      <c r="G8" s="6" t="s">
        <v>8</v>
      </c>
      <c r="H8" s="6"/>
      <c r="I8" s="6" t="s">
        <v>229</v>
      </c>
      <c r="J8" s="7"/>
      <c r="K8" s="6" t="s">
        <v>8</v>
      </c>
    </row>
    <row r="9" spans="1:11" s="140" customFormat="1" ht="16.350000000000001" customHeight="1" x14ac:dyDescent="0.5">
      <c r="A9" s="135"/>
      <c r="B9" s="135"/>
      <c r="C9" s="111" t="s">
        <v>9</v>
      </c>
      <c r="D9" s="139"/>
      <c r="E9" s="8" t="s">
        <v>10</v>
      </c>
      <c r="F9" s="9"/>
      <c r="G9" s="8" t="s">
        <v>10</v>
      </c>
      <c r="H9" s="9"/>
      <c r="I9" s="8" t="s">
        <v>10</v>
      </c>
      <c r="J9" s="9"/>
      <c r="K9" s="8" t="s">
        <v>10</v>
      </c>
    </row>
    <row r="10" spans="1:11" s="140" customFormat="1" ht="9.9499999999999993" customHeight="1" x14ac:dyDescent="0.5">
      <c r="A10" s="135"/>
      <c r="B10" s="135"/>
      <c r="C10" s="145"/>
      <c r="D10" s="139"/>
      <c r="E10" s="3"/>
      <c r="F10" s="3"/>
      <c r="G10" s="3"/>
      <c r="H10" s="3"/>
      <c r="I10" s="3"/>
      <c r="J10" s="3"/>
      <c r="K10" s="3"/>
    </row>
    <row r="11" spans="1:11" s="140" customFormat="1" ht="16.350000000000001" customHeight="1" x14ac:dyDescent="0.5">
      <c r="A11" s="135" t="s">
        <v>100</v>
      </c>
      <c r="B11" s="135"/>
      <c r="C11" s="145"/>
      <c r="D11" s="139"/>
      <c r="E11" s="10">
        <v>70549</v>
      </c>
      <c r="F11" s="10"/>
      <c r="G11" s="79">
        <v>26362</v>
      </c>
      <c r="H11" s="79"/>
      <c r="I11" s="79">
        <v>54993</v>
      </c>
      <c r="J11" s="79"/>
      <c r="K11" s="79">
        <v>6351</v>
      </c>
    </row>
    <row r="12" spans="1:11" s="140" customFormat="1" ht="16.350000000000001" customHeight="1" x14ac:dyDescent="0.5">
      <c r="A12" s="135" t="s">
        <v>172</v>
      </c>
      <c r="B12" s="135"/>
      <c r="C12" s="145"/>
      <c r="D12" s="139"/>
      <c r="E12" s="10"/>
      <c r="F12" s="10"/>
      <c r="G12" s="10"/>
      <c r="H12" s="10"/>
      <c r="I12" s="10"/>
      <c r="J12" s="10"/>
      <c r="K12" s="10"/>
    </row>
    <row r="13" spans="1:11" s="140" customFormat="1" ht="16.350000000000001" customHeight="1" x14ac:dyDescent="0.5">
      <c r="A13" s="143" t="s">
        <v>173</v>
      </c>
      <c r="B13" s="135"/>
      <c r="C13" s="145"/>
      <c r="D13" s="139"/>
      <c r="E13" s="10">
        <v>298049</v>
      </c>
      <c r="F13" s="3"/>
      <c r="G13" s="79">
        <v>300076</v>
      </c>
      <c r="H13" s="80"/>
      <c r="I13" s="10">
        <v>179868</v>
      </c>
      <c r="J13" s="80"/>
      <c r="K13" s="79">
        <v>189190</v>
      </c>
    </row>
    <row r="14" spans="1:11" s="140" customFormat="1" ht="16.350000000000001" customHeight="1" x14ac:dyDescent="0.5">
      <c r="A14" s="143" t="s">
        <v>174</v>
      </c>
      <c r="B14" s="135"/>
      <c r="C14" s="145"/>
      <c r="D14" s="139"/>
      <c r="E14" s="10">
        <v>2306</v>
      </c>
      <c r="F14" s="3"/>
      <c r="G14" s="79">
        <v>1580</v>
      </c>
      <c r="H14" s="80"/>
      <c r="I14" s="10">
        <v>15</v>
      </c>
      <c r="J14" s="80"/>
      <c r="K14" s="79">
        <v>-29</v>
      </c>
    </row>
    <row r="15" spans="1:11" s="140" customFormat="1" ht="16.350000000000001" customHeight="1" x14ac:dyDescent="0.5">
      <c r="A15" s="143" t="s">
        <v>175</v>
      </c>
      <c r="B15" s="135"/>
      <c r="C15" s="145"/>
      <c r="D15" s="139"/>
      <c r="E15" s="10">
        <v>54</v>
      </c>
      <c r="F15" s="3"/>
      <c r="G15" s="79">
        <v>19</v>
      </c>
      <c r="H15" s="80"/>
      <c r="I15" s="10">
        <v>54</v>
      </c>
      <c r="J15" s="80"/>
      <c r="K15" s="79">
        <v>0</v>
      </c>
    </row>
    <row r="16" spans="1:11" s="140" customFormat="1" ht="16.350000000000001" customHeight="1" x14ac:dyDescent="0.5">
      <c r="A16" s="143" t="s">
        <v>233</v>
      </c>
      <c r="B16" s="135"/>
      <c r="C16" s="145"/>
      <c r="D16" s="139"/>
      <c r="E16" s="10">
        <v>3000</v>
      </c>
      <c r="F16" s="3"/>
      <c r="G16" s="79">
        <v>3000</v>
      </c>
      <c r="H16" s="80"/>
      <c r="I16" s="10">
        <v>3000</v>
      </c>
      <c r="J16" s="80"/>
      <c r="K16" s="79">
        <v>3000</v>
      </c>
    </row>
    <row r="17" spans="1:11" s="140" customFormat="1" ht="16.350000000000001" customHeight="1" x14ac:dyDescent="0.5">
      <c r="A17" s="143" t="s">
        <v>176</v>
      </c>
      <c r="B17" s="135"/>
      <c r="C17" s="145">
        <v>12</v>
      </c>
      <c r="D17" s="139"/>
      <c r="E17" s="10">
        <v>11416</v>
      </c>
      <c r="F17" s="3"/>
      <c r="G17" s="81">
        <v>13039</v>
      </c>
      <c r="H17" s="82"/>
      <c r="I17" s="10">
        <v>0</v>
      </c>
      <c r="J17" s="82"/>
      <c r="K17" s="81">
        <v>0</v>
      </c>
    </row>
    <row r="18" spans="1:11" s="140" customFormat="1" ht="16.350000000000001" customHeight="1" x14ac:dyDescent="0.5">
      <c r="A18" s="143" t="s">
        <v>177</v>
      </c>
      <c r="B18" s="135"/>
      <c r="C18" s="145"/>
      <c r="D18" s="139"/>
      <c r="E18" s="10">
        <v>-144</v>
      </c>
      <c r="F18" s="3"/>
      <c r="G18" s="81">
        <v>-560</v>
      </c>
      <c r="H18" s="82"/>
      <c r="I18" s="10">
        <v>-176</v>
      </c>
      <c r="J18" s="82"/>
      <c r="K18" s="81">
        <v>38</v>
      </c>
    </row>
    <row r="19" spans="1:11" s="140" customFormat="1" ht="16.350000000000001" customHeight="1" x14ac:dyDescent="0.5">
      <c r="A19" s="143" t="s">
        <v>178</v>
      </c>
      <c r="B19" s="135"/>
      <c r="C19" s="145"/>
      <c r="D19" s="139"/>
      <c r="E19" s="10">
        <v>0</v>
      </c>
      <c r="F19" s="3"/>
      <c r="G19" s="81">
        <v>12198</v>
      </c>
      <c r="H19" s="82"/>
      <c r="I19" s="10">
        <v>0</v>
      </c>
      <c r="J19" s="82"/>
      <c r="K19" s="81">
        <v>0</v>
      </c>
    </row>
    <row r="20" spans="1:11" s="140" customFormat="1" ht="16.350000000000001" customHeight="1" x14ac:dyDescent="0.5">
      <c r="A20" s="143" t="s">
        <v>243</v>
      </c>
      <c r="B20" s="135"/>
      <c r="C20" s="145">
        <v>13</v>
      </c>
      <c r="D20" s="139"/>
      <c r="E20" s="10">
        <v>4900</v>
      </c>
      <c r="F20" s="3"/>
      <c r="G20" s="81">
        <v>810</v>
      </c>
      <c r="H20" s="82"/>
      <c r="I20" s="10">
        <v>0</v>
      </c>
      <c r="J20" s="82"/>
      <c r="K20" s="81">
        <v>0</v>
      </c>
    </row>
    <row r="21" spans="1:11" s="140" customFormat="1" ht="16.350000000000001" customHeight="1" x14ac:dyDescent="0.5">
      <c r="A21" s="143" t="s">
        <v>244</v>
      </c>
      <c r="B21" s="135"/>
      <c r="C21" s="145"/>
      <c r="D21" s="139"/>
      <c r="E21" s="10">
        <v>0</v>
      </c>
      <c r="F21" s="3"/>
      <c r="G21" s="81">
        <v>1984</v>
      </c>
      <c r="H21" s="82"/>
      <c r="I21" s="10">
        <v>0</v>
      </c>
      <c r="J21" s="82"/>
      <c r="K21" s="81">
        <v>0</v>
      </c>
    </row>
    <row r="22" spans="1:11" s="140" customFormat="1" ht="16.350000000000001" customHeight="1" x14ac:dyDescent="0.5">
      <c r="A22" s="148" t="s">
        <v>245</v>
      </c>
      <c r="B22" s="185"/>
      <c r="C22" s="145"/>
      <c r="D22" s="139"/>
      <c r="E22" s="10"/>
      <c r="F22" s="3"/>
      <c r="G22" s="10"/>
      <c r="H22" s="3"/>
      <c r="I22" s="10"/>
      <c r="J22" s="3"/>
      <c r="K22" s="10"/>
    </row>
    <row r="23" spans="1:11" s="140" customFormat="1" ht="16.350000000000001" customHeight="1" x14ac:dyDescent="0.5">
      <c r="A23" s="148"/>
      <c r="B23" s="148" t="s">
        <v>223</v>
      </c>
      <c r="C23" s="145"/>
      <c r="D23" s="139"/>
      <c r="E23" s="10">
        <v>0</v>
      </c>
      <c r="F23" s="3"/>
      <c r="G23" s="81">
        <v>-3904</v>
      </c>
      <c r="H23" s="82"/>
      <c r="I23" s="10">
        <v>0</v>
      </c>
      <c r="J23" s="82"/>
      <c r="K23" s="81">
        <v>-3904</v>
      </c>
    </row>
    <row r="24" spans="1:11" s="140" customFormat="1" ht="16.350000000000001" customHeight="1" x14ac:dyDescent="0.5">
      <c r="A24" s="148" t="s">
        <v>246</v>
      </c>
      <c r="B24" s="148"/>
      <c r="C24" s="145"/>
      <c r="D24" s="139"/>
      <c r="E24" s="10"/>
    </row>
    <row r="25" spans="1:11" s="140" customFormat="1" ht="16.350000000000001" customHeight="1" x14ac:dyDescent="0.5">
      <c r="A25" s="148"/>
      <c r="B25" s="148" t="s">
        <v>225</v>
      </c>
      <c r="C25" s="145"/>
      <c r="D25" s="139"/>
      <c r="E25" s="10">
        <v>-8277</v>
      </c>
      <c r="F25" s="3"/>
      <c r="G25" s="81">
        <v>11581</v>
      </c>
      <c r="H25" s="186"/>
      <c r="I25" s="10">
        <v>-8277</v>
      </c>
      <c r="J25" s="186"/>
      <c r="K25" s="81">
        <v>11581</v>
      </c>
    </row>
    <row r="26" spans="1:11" s="140" customFormat="1" ht="16.350000000000001" customHeight="1" x14ac:dyDescent="0.5">
      <c r="A26" s="143" t="s">
        <v>179</v>
      </c>
      <c r="B26" s="135"/>
      <c r="C26" s="145"/>
      <c r="D26" s="139"/>
      <c r="E26" s="10"/>
    </row>
    <row r="27" spans="1:11" s="140" customFormat="1" ht="16.350000000000001" customHeight="1" x14ac:dyDescent="0.5">
      <c r="B27" s="143" t="s">
        <v>224</v>
      </c>
      <c r="C27" s="145" t="s">
        <v>122</v>
      </c>
      <c r="D27" s="139"/>
      <c r="E27" s="10">
        <v>-32447</v>
      </c>
      <c r="G27" s="10">
        <v>-70626</v>
      </c>
      <c r="H27" s="186"/>
      <c r="I27" s="10">
        <v>-73406</v>
      </c>
      <c r="J27" s="186"/>
      <c r="K27" s="10">
        <v>-71950</v>
      </c>
    </row>
    <row r="28" spans="1:11" s="140" customFormat="1" ht="16.350000000000001" customHeight="1" x14ac:dyDescent="0.5">
      <c r="A28" s="143" t="s">
        <v>247</v>
      </c>
      <c r="B28" s="135"/>
      <c r="C28" s="145">
        <v>9</v>
      </c>
      <c r="D28" s="139"/>
      <c r="E28" s="10">
        <v>0</v>
      </c>
      <c r="F28" s="3"/>
      <c r="G28" s="81">
        <v>0</v>
      </c>
      <c r="H28" s="82"/>
      <c r="I28" s="10">
        <v>10</v>
      </c>
      <c r="J28" s="82"/>
      <c r="K28" s="81">
        <v>0</v>
      </c>
    </row>
    <row r="29" spans="1:11" s="140" customFormat="1" ht="16.350000000000001" customHeight="1" x14ac:dyDescent="0.5">
      <c r="A29" s="143" t="s">
        <v>257</v>
      </c>
      <c r="B29" s="135"/>
      <c r="C29" s="145"/>
      <c r="D29" s="139"/>
      <c r="E29" s="10">
        <v>3</v>
      </c>
      <c r="F29" s="3"/>
      <c r="G29" s="81">
        <v>105</v>
      </c>
      <c r="H29" s="82"/>
      <c r="I29" s="10">
        <v>0</v>
      </c>
      <c r="J29" s="82"/>
      <c r="K29" s="81">
        <v>0</v>
      </c>
    </row>
    <row r="30" spans="1:11" s="140" customFormat="1" ht="16.350000000000001" customHeight="1" x14ac:dyDescent="0.5">
      <c r="A30" s="143" t="s">
        <v>59</v>
      </c>
      <c r="B30" s="135"/>
      <c r="C30" s="145"/>
      <c r="D30" s="139"/>
      <c r="E30" s="10">
        <v>3344</v>
      </c>
      <c r="F30" s="3"/>
      <c r="G30" s="81">
        <v>3443</v>
      </c>
      <c r="H30" s="82"/>
      <c r="I30" s="10">
        <v>2124</v>
      </c>
      <c r="J30" s="82"/>
      <c r="K30" s="81">
        <v>2269</v>
      </c>
    </row>
    <row r="31" spans="1:11" s="140" customFormat="1" ht="16.350000000000001" customHeight="1" x14ac:dyDescent="0.5">
      <c r="A31" s="143" t="s">
        <v>248</v>
      </c>
      <c r="B31" s="135"/>
      <c r="C31" s="145"/>
      <c r="D31" s="139"/>
      <c r="E31" s="10">
        <v>-2945</v>
      </c>
      <c r="F31" s="3"/>
      <c r="G31" s="81">
        <v>1222</v>
      </c>
      <c r="H31" s="82"/>
      <c r="I31" s="10">
        <v>-2298</v>
      </c>
      <c r="J31" s="82"/>
      <c r="K31" s="81">
        <v>54</v>
      </c>
    </row>
    <row r="32" spans="1:11" s="140" customFormat="1" ht="16.350000000000001" customHeight="1" x14ac:dyDescent="0.5">
      <c r="A32" s="148" t="s">
        <v>180</v>
      </c>
      <c r="B32" s="135"/>
      <c r="C32" s="145"/>
      <c r="D32" s="139"/>
      <c r="E32" s="10">
        <v>-1188</v>
      </c>
      <c r="F32" s="3"/>
      <c r="G32" s="81">
        <v>-1670</v>
      </c>
      <c r="H32" s="82"/>
      <c r="I32" s="10">
        <v>-2724</v>
      </c>
      <c r="J32" s="82"/>
      <c r="K32" s="81">
        <v>-8034</v>
      </c>
    </row>
    <row r="33" spans="1:11" s="140" customFormat="1" ht="16.350000000000001" customHeight="1" x14ac:dyDescent="0.5">
      <c r="A33" s="148" t="s">
        <v>181</v>
      </c>
      <c r="B33" s="135"/>
      <c r="C33" s="145"/>
      <c r="D33" s="139"/>
      <c r="E33" s="10">
        <v>51644</v>
      </c>
      <c r="F33" s="3"/>
      <c r="G33" s="79">
        <v>59589</v>
      </c>
      <c r="H33" s="80"/>
      <c r="I33" s="10">
        <v>50725</v>
      </c>
      <c r="J33" s="80"/>
      <c r="K33" s="79">
        <v>63768</v>
      </c>
    </row>
    <row r="34" spans="1:11" s="140" customFormat="1" ht="9.9499999999999993" customHeight="1" x14ac:dyDescent="0.5">
      <c r="A34" s="143"/>
      <c r="B34" s="135"/>
      <c r="C34" s="145"/>
      <c r="D34" s="139"/>
      <c r="E34" s="10"/>
      <c r="F34" s="3"/>
      <c r="G34" s="79"/>
      <c r="H34" s="80"/>
      <c r="I34" s="79"/>
      <c r="J34" s="80"/>
      <c r="K34" s="79"/>
    </row>
    <row r="35" spans="1:11" s="140" customFormat="1" ht="16.350000000000001" customHeight="1" x14ac:dyDescent="0.5">
      <c r="A35" s="143" t="s">
        <v>182</v>
      </c>
      <c r="B35" s="135"/>
      <c r="C35" s="145"/>
      <c r="D35" s="139"/>
      <c r="E35" s="10"/>
      <c r="F35" s="3"/>
      <c r="G35" s="79"/>
      <c r="H35" s="80"/>
      <c r="I35" s="79"/>
      <c r="J35" s="80"/>
      <c r="K35" s="79"/>
    </row>
    <row r="36" spans="1:11" s="140" customFormat="1" ht="16.350000000000001" customHeight="1" x14ac:dyDescent="0.5">
      <c r="A36" s="187" t="s">
        <v>183</v>
      </c>
      <c r="B36" s="135"/>
      <c r="C36" s="145"/>
      <c r="D36" s="139"/>
      <c r="E36" s="10">
        <v>35206</v>
      </c>
      <c r="F36" s="10"/>
      <c r="G36" s="10">
        <v>6194</v>
      </c>
      <c r="H36" s="10"/>
      <c r="I36" s="10">
        <v>-6557</v>
      </c>
      <c r="J36" s="10"/>
      <c r="K36" s="10">
        <v>-34503</v>
      </c>
    </row>
    <row r="37" spans="1:11" s="140" customFormat="1" ht="16.350000000000001" customHeight="1" x14ac:dyDescent="0.5">
      <c r="A37" s="187" t="s">
        <v>184</v>
      </c>
      <c r="B37" s="135"/>
      <c r="C37" s="145"/>
      <c r="D37" s="139"/>
      <c r="E37" s="10">
        <v>-22880</v>
      </c>
      <c r="F37" s="10"/>
      <c r="G37" s="10">
        <v>5195</v>
      </c>
      <c r="H37" s="10"/>
      <c r="I37" s="10">
        <v>-15014</v>
      </c>
      <c r="J37" s="10"/>
      <c r="K37" s="10">
        <v>5915</v>
      </c>
    </row>
    <row r="38" spans="1:11" s="140" customFormat="1" ht="16.350000000000001" customHeight="1" x14ac:dyDescent="0.5">
      <c r="A38" s="187" t="s">
        <v>185</v>
      </c>
      <c r="B38" s="135"/>
      <c r="C38" s="145"/>
      <c r="D38" s="139"/>
      <c r="E38" s="10">
        <v>-32619</v>
      </c>
      <c r="F38" s="10"/>
      <c r="G38" s="67">
        <v>-25050</v>
      </c>
      <c r="H38" s="83"/>
      <c r="I38" s="10">
        <v>0</v>
      </c>
      <c r="J38" s="22"/>
      <c r="K38" s="67">
        <v>0</v>
      </c>
    </row>
    <row r="39" spans="1:11" s="140" customFormat="1" ht="16.350000000000001" customHeight="1" x14ac:dyDescent="0.5">
      <c r="A39" s="187" t="s">
        <v>186</v>
      </c>
      <c r="B39" s="135"/>
      <c r="C39" s="145"/>
      <c r="D39" s="139"/>
      <c r="E39" s="10">
        <v>13465</v>
      </c>
      <c r="F39" s="10"/>
      <c r="G39" s="67">
        <v>-7621</v>
      </c>
      <c r="H39" s="83"/>
      <c r="I39" s="10">
        <v>2676</v>
      </c>
      <c r="J39" s="22"/>
      <c r="K39" s="67">
        <v>-780</v>
      </c>
    </row>
    <row r="40" spans="1:11" s="140" customFormat="1" ht="16.350000000000001" customHeight="1" x14ac:dyDescent="0.5">
      <c r="A40" s="187" t="s">
        <v>187</v>
      </c>
      <c r="C40" s="145"/>
      <c r="D40" s="139"/>
      <c r="E40" s="10">
        <v>278</v>
      </c>
      <c r="F40" s="10"/>
      <c r="G40" s="67">
        <v>343</v>
      </c>
      <c r="H40" s="83"/>
      <c r="I40" s="10">
        <v>0</v>
      </c>
      <c r="J40" s="22"/>
      <c r="K40" s="67">
        <v>0</v>
      </c>
    </row>
    <row r="41" spans="1:11" s="140" customFormat="1" ht="16.350000000000001" customHeight="1" x14ac:dyDescent="0.5">
      <c r="A41" s="187" t="s">
        <v>188</v>
      </c>
      <c r="B41" s="135"/>
      <c r="C41" s="145"/>
      <c r="D41" s="139"/>
      <c r="E41" s="10">
        <v>-13969</v>
      </c>
      <c r="F41" s="10"/>
      <c r="G41" s="67">
        <v>-587</v>
      </c>
      <c r="H41" s="83"/>
      <c r="I41" s="10">
        <v>-1061</v>
      </c>
      <c r="J41" s="22"/>
      <c r="K41" s="67">
        <v>-949</v>
      </c>
    </row>
    <row r="42" spans="1:11" s="140" customFormat="1" ht="16.350000000000001" customHeight="1" x14ac:dyDescent="0.5">
      <c r="A42" s="187" t="s">
        <v>189</v>
      </c>
      <c r="B42" s="135"/>
      <c r="C42" s="145"/>
      <c r="D42" s="139"/>
      <c r="E42" s="10">
        <v>-204367</v>
      </c>
      <c r="F42" s="10"/>
      <c r="G42" s="81">
        <v>-346721</v>
      </c>
      <c r="H42" s="82"/>
      <c r="I42" s="10">
        <v>-191729</v>
      </c>
      <c r="J42" s="82"/>
      <c r="K42" s="81">
        <v>-426799</v>
      </c>
    </row>
    <row r="43" spans="1:11" s="140" customFormat="1" ht="16.350000000000001" customHeight="1" x14ac:dyDescent="0.5">
      <c r="A43" s="188" t="s">
        <v>190</v>
      </c>
      <c r="B43" s="135"/>
      <c r="C43" s="145"/>
      <c r="D43" s="139"/>
      <c r="E43" s="10">
        <v>-47475</v>
      </c>
      <c r="F43" s="10"/>
      <c r="G43" s="81">
        <v>-4444</v>
      </c>
      <c r="H43" s="82"/>
      <c r="I43" s="10">
        <v>-25964</v>
      </c>
      <c r="J43" s="82"/>
      <c r="K43" s="81">
        <v>1293</v>
      </c>
    </row>
    <row r="44" spans="1:11" s="140" customFormat="1" ht="16.350000000000001" customHeight="1" x14ac:dyDescent="0.5">
      <c r="A44" s="187" t="s">
        <v>191</v>
      </c>
      <c r="C44" s="145"/>
      <c r="D44" s="145"/>
      <c r="E44" s="10">
        <v>64811</v>
      </c>
      <c r="F44" s="10"/>
      <c r="G44" s="81">
        <v>-83522</v>
      </c>
      <c r="H44" s="82"/>
      <c r="I44" s="10">
        <v>94405</v>
      </c>
      <c r="J44" s="82"/>
      <c r="K44" s="81">
        <v>-88218</v>
      </c>
    </row>
    <row r="45" spans="1:11" s="140" customFormat="1" ht="16.350000000000001" customHeight="1" x14ac:dyDescent="0.5">
      <c r="A45" s="188" t="s">
        <v>192</v>
      </c>
      <c r="C45" s="145"/>
      <c r="D45" s="145"/>
      <c r="E45" s="11">
        <v>520</v>
      </c>
      <c r="F45" s="10"/>
      <c r="G45" s="84">
        <v>3506</v>
      </c>
      <c r="H45" s="82"/>
      <c r="I45" s="11">
        <v>-1579</v>
      </c>
      <c r="J45" s="82"/>
      <c r="K45" s="84">
        <v>-2218</v>
      </c>
    </row>
    <row r="46" spans="1:11" s="140" customFormat="1" ht="9.9499999999999993" customHeight="1" x14ac:dyDescent="0.5">
      <c r="A46" s="188"/>
      <c r="C46" s="145"/>
      <c r="D46" s="145"/>
      <c r="E46" s="48"/>
      <c r="F46" s="66"/>
      <c r="G46" s="48"/>
      <c r="H46" s="3"/>
      <c r="I46" s="48"/>
      <c r="J46" s="10"/>
      <c r="K46" s="48"/>
    </row>
    <row r="47" spans="1:11" s="140" customFormat="1" ht="16.350000000000001" customHeight="1" x14ac:dyDescent="0.5">
      <c r="A47" s="188" t="s">
        <v>249</v>
      </c>
      <c r="C47" s="145"/>
      <c r="D47" s="145"/>
      <c r="E47" s="48">
        <f>SUM(E11:E45)</f>
        <v>193234</v>
      </c>
      <c r="F47" s="66"/>
      <c r="G47" s="48">
        <f>SUM(G11:G45)</f>
        <v>-94459</v>
      </c>
      <c r="H47" s="3"/>
      <c r="I47" s="48">
        <f>SUM(I11:I45)</f>
        <v>59085</v>
      </c>
      <c r="J47" s="10"/>
      <c r="K47" s="48">
        <f>SUM(K11:K45)</f>
        <v>-353925</v>
      </c>
    </row>
    <row r="48" spans="1:11" ht="16.5" customHeight="1" x14ac:dyDescent="0.5">
      <c r="A48" s="107" t="s">
        <v>193</v>
      </c>
      <c r="B48" s="140"/>
      <c r="D48" s="145"/>
      <c r="E48" s="10">
        <v>-51979</v>
      </c>
      <c r="F48" s="3"/>
      <c r="G48" s="81">
        <v>-60010</v>
      </c>
      <c r="H48" s="82"/>
      <c r="I48" s="10">
        <v>-50775</v>
      </c>
      <c r="J48" s="82"/>
      <c r="K48" s="81">
        <v>-63998</v>
      </c>
    </row>
    <row r="49" spans="1:11" ht="16.5" customHeight="1" x14ac:dyDescent="0.5">
      <c r="A49" s="107" t="s">
        <v>194</v>
      </c>
      <c r="B49" s="140"/>
      <c r="D49" s="145"/>
      <c r="E49" s="11">
        <v>-35605</v>
      </c>
      <c r="F49" s="3"/>
      <c r="G49" s="84">
        <v>-52744</v>
      </c>
      <c r="H49" s="85"/>
      <c r="I49" s="11">
        <v>-9273</v>
      </c>
      <c r="J49" s="82"/>
      <c r="K49" s="84">
        <v>-8907</v>
      </c>
    </row>
    <row r="50" spans="1:11" ht="9.9499999999999993" customHeight="1" x14ac:dyDescent="0.5">
      <c r="A50" s="143"/>
      <c r="B50" s="143"/>
      <c r="D50" s="145"/>
      <c r="E50" s="10"/>
      <c r="F50" s="10"/>
      <c r="G50" s="10"/>
      <c r="H50" s="155"/>
      <c r="I50" s="10"/>
      <c r="J50" s="155"/>
      <c r="K50" s="10"/>
    </row>
    <row r="51" spans="1:11" ht="16.5" customHeight="1" x14ac:dyDescent="0.5">
      <c r="A51" s="107" t="s">
        <v>195</v>
      </c>
      <c r="B51" s="143"/>
      <c r="D51" s="145"/>
      <c r="E51" s="11">
        <f>SUM(E47:E49)</f>
        <v>105650</v>
      </c>
      <c r="F51" s="10"/>
      <c r="G51" s="11">
        <f>SUM(G47:G49)</f>
        <v>-207213</v>
      </c>
      <c r="H51" s="155"/>
      <c r="I51" s="11">
        <f>SUM(I47:I49)</f>
        <v>-963</v>
      </c>
      <c r="J51" s="155"/>
      <c r="K51" s="11">
        <f>SUM(K47:K49)</f>
        <v>-426830</v>
      </c>
    </row>
    <row r="52" spans="1:11" ht="16.350000000000001" customHeight="1" x14ac:dyDescent="0.5">
      <c r="A52" s="143"/>
      <c r="B52" s="143"/>
      <c r="D52" s="145"/>
      <c r="E52" s="10"/>
      <c r="F52" s="10"/>
      <c r="G52" s="10"/>
      <c r="H52" s="155"/>
      <c r="I52" s="10"/>
      <c r="J52" s="155"/>
      <c r="K52" s="10"/>
    </row>
    <row r="53" spans="1:11" ht="12" customHeight="1" x14ac:dyDescent="0.5">
      <c r="A53" s="143"/>
      <c r="B53" s="143"/>
      <c r="D53" s="145"/>
      <c r="E53" s="10"/>
      <c r="F53" s="10"/>
      <c r="G53" s="10"/>
      <c r="H53" s="155"/>
      <c r="I53" s="10"/>
      <c r="J53" s="155"/>
      <c r="K53" s="10"/>
    </row>
    <row r="54" spans="1:11" ht="12" customHeight="1" x14ac:dyDescent="0.5">
      <c r="A54" s="143"/>
      <c r="B54" s="143"/>
      <c r="D54" s="145"/>
      <c r="E54" s="10"/>
      <c r="F54" s="10"/>
      <c r="G54" s="10"/>
      <c r="H54" s="155"/>
      <c r="I54" s="10"/>
      <c r="J54" s="155"/>
      <c r="K54" s="10"/>
    </row>
    <row r="55" spans="1:11" ht="12" customHeight="1" x14ac:dyDescent="0.5">
      <c r="A55" s="143"/>
      <c r="B55" s="143"/>
      <c r="D55" s="145"/>
      <c r="E55" s="10"/>
      <c r="F55" s="10"/>
      <c r="G55" s="10"/>
      <c r="H55" s="155"/>
      <c r="I55" s="10"/>
      <c r="J55" s="155"/>
      <c r="K55" s="10"/>
    </row>
    <row r="56" spans="1:11" ht="11.1" customHeight="1" x14ac:dyDescent="0.5">
      <c r="A56" s="143"/>
      <c r="B56" s="143"/>
      <c r="D56" s="145"/>
      <c r="E56" s="10"/>
      <c r="F56" s="10"/>
      <c r="G56" s="10"/>
      <c r="H56" s="155"/>
      <c r="I56" s="10"/>
      <c r="J56" s="155"/>
      <c r="K56" s="10"/>
    </row>
    <row r="57" spans="1:11" ht="10.5" customHeight="1" x14ac:dyDescent="0.5">
      <c r="A57" s="143"/>
      <c r="B57" s="143"/>
      <c r="D57" s="145"/>
      <c r="E57" s="10"/>
      <c r="F57" s="10"/>
      <c r="G57" s="10"/>
      <c r="H57" s="155"/>
      <c r="I57" s="10"/>
      <c r="J57" s="155"/>
      <c r="K57" s="10"/>
    </row>
    <row r="58" spans="1:11" ht="22.35" customHeight="1" x14ac:dyDescent="0.5">
      <c r="A58" s="179" t="s">
        <v>41</v>
      </c>
      <c r="B58" s="189"/>
      <c r="C58" s="190"/>
      <c r="D58" s="190"/>
      <c r="E58" s="11"/>
      <c r="F58" s="11"/>
      <c r="G58" s="11"/>
      <c r="H58" s="191"/>
      <c r="I58" s="11"/>
      <c r="J58" s="191"/>
      <c r="K58" s="11"/>
    </row>
    <row r="59" spans="1:11" ht="16.5" customHeight="1" x14ac:dyDescent="0.5">
      <c r="A59" s="135" t="s">
        <v>0</v>
      </c>
    </row>
    <row r="60" spans="1:11" ht="16.5" customHeight="1" x14ac:dyDescent="0.5">
      <c r="A60" s="135" t="s">
        <v>196</v>
      </c>
      <c r="B60" s="135"/>
      <c r="C60" s="139"/>
      <c r="D60" s="139"/>
      <c r="E60" s="3"/>
      <c r="F60" s="3"/>
      <c r="G60" s="3"/>
      <c r="H60" s="3"/>
      <c r="I60" s="4"/>
      <c r="J60" s="4"/>
      <c r="K60" s="4"/>
    </row>
    <row r="61" spans="1:11" ht="16.5" customHeight="1" x14ac:dyDescent="0.5">
      <c r="A61" s="141" t="s">
        <v>230</v>
      </c>
      <c r="B61" s="141"/>
      <c r="C61" s="142"/>
      <c r="D61" s="142"/>
      <c r="E61" s="5"/>
      <c r="F61" s="5"/>
      <c r="G61" s="5"/>
      <c r="H61" s="5"/>
      <c r="I61" s="5"/>
      <c r="J61" s="5"/>
      <c r="K61" s="5"/>
    </row>
    <row r="62" spans="1:11" ht="16.5" customHeight="1" x14ac:dyDescent="0.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</row>
    <row r="63" spans="1:11" ht="16.5" customHeight="1" x14ac:dyDescent="0.5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</row>
    <row r="64" spans="1:11" ht="15.95" customHeight="1" x14ac:dyDescent="0.5">
      <c r="A64" s="135"/>
      <c r="B64" s="135"/>
      <c r="C64" s="139"/>
      <c r="D64" s="139"/>
      <c r="E64" s="217" t="s">
        <v>2</v>
      </c>
      <c r="F64" s="217"/>
      <c r="G64" s="217"/>
      <c r="H64" s="52"/>
      <c r="I64" s="217" t="s">
        <v>3</v>
      </c>
      <c r="J64" s="217"/>
      <c r="K64" s="217"/>
    </row>
    <row r="65" spans="1:11" ht="15.95" customHeight="1" x14ac:dyDescent="0.5">
      <c r="A65" s="135"/>
      <c r="B65" s="135"/>
      <c r="C65" s="139"/>
      <c r="D65" s="139"/>
      <c r="E65" s="215" t="s">
        <v>4</v>
      </c>
      <c r="F65" s="215"/>
      <c r="G65" s="215"/>
      <c r="H65" s="53"/>
      <c r="I65" s="215" t="s">
        <v>4</v>
      </c>
      <c r="J65" s="215"/>
      <c r="K65" s="215"/>
    </row>
    <row r="66" spans="1:11" ht="15.95" customHeight="1" x14ac:dyDescent="0.5">
      <c r="A66" s="135"/>
      <c r="B66" s="135"/>
      <c r="C66" s="139"/>
      <c r="D66" s="139"/>
      <c r="E66" s="6" t="s">
        <v>229</v>
      </c>
      <c r="F66" s="7"/>
      <c r="G66" s="6" t="s">
        <v>8</v>
      </c>
      <c r="H66" s="6"/>
      <c r="I66" s="6" t="s">
        <v>229</v>
      </c>
      <c r="J66" s="7"/>
      <c r="K66" s="6" t="s">
        <v>8</v>
      </c>
    </row>
    <row r="67" spans="1:11" ht="15.95" customHeight="1" x14ac:dyDescent="0.5">
      <c r="A67" s="135"/>
      <c r="B67" s="135"/>
      <c r="C67" s="111" t="s">
        <v>9</v>
      </c>
      <c r="D67" s="139"/>
      <c r="E67" s="8" t="s">
        <v>10</v>
      </c>
      <c r="F67" s="9"/>
      <c r="G67" s="8" t="s">
        <v>10</v>
      </c>
      <c r="H67" s="9"/>
      <c r="I67" s="8" t="s">
        <v>10</v>
      </c>
      <c r="J67" s="9"/>
      <c r="K67" s="8" t="s">
        <v>10</v>
      </c>
    </row>
    <row r="68" spans="1:11" ht="15.95" customHeight="1" x14ac:dyDescent="0.5">
      <c r="A68" s="143"/>
      <c r="B68" s="143"/>
      <c r="D68" s="145"/>
      <c r="E68" s="10"/>
      <c r="F68" s="10"/>
      <c r="G68" s="10"/>
      <c r="H68" s="155"/>
      <c r="I68" s="10"/>
      <c r="J68" s="155"/>
      <c r="K68" s="10"/>
    </row>
    <row r="69" spans="1:11" ht="15.95" customHeight="1" x14ac:dyDescent="0.5">
      <c r="A69" s="140" t="s">
        <v>197</v>
      </c>
      <c r="B69" s="140"/>
      <c r="D69" s="145"/>
      <c r="E69" s="10"/>
      <c r="F69" s="10"/>
      <c r="G69" s="10"/>
      <c r="H69" s="10"/>
      <c r="I69" s="10"/>
      <c r="J69" s="10"/>
      <c r="K69" s="10"/>
    </row>
    <row r="70" spans="1:11" ht="15.95" customHeight="1" x14ac:dyDescent="0.5">
      <c r="A70" s="138" t="s">
        <v>198</v>
      </c>
      <c r="C70" s="145">
        <v>18.399999999999999</v>
      </c>
      <c r="D70" s="145"/>
      <c r="E70" s="67">
        <v>-50</v>
      </c>
      <c r="F70" s="22"/>
      <c r="G70" s="81">
        <v>0</v>
      </c>
      <c r="H70" s="81"/>
      <c r="I70" s="67">
        <v>-1348804</v>
      </c>
      <c r="J70" s="81"/>
      <c r="K70" s="81">
        <v>-335659</v>
      </c>
    </row>
    <row r="71" spans="1:11" ht="15.95" customHeight="1" x14ac:dyDescent="0.5">
      <c r="A71" s="138" t="s">
        <v>199</v>
      </c>
      <c r="C71" s="145">
        <v>18.399999999999999</v>
      </c>
      <c r="D71" s="145"/>
      <c r="E71" s="67">
        <v>50</v>
      </c>
      <c r="F71" s="22"/>
      <c r="G71" s="81">
        <v>0</v>
      </c>
      <c r="H71" s="81"/>
      <c r="I71" s="67">
        <v>1368250</v>
      </c>
      <c r="J71" s="81"/>
      <c r="K71" s="81">
        <v>264348</v>
      </c>
    </row>
    <row r="72" spans="1:11" ht="15.95" customHeight="1" x14ac:dyDescent="0.5">
      <c r="A72" s="148" t="s">
        <v>200</v>
      </c>
      <c r="B72" s="148"/>
      <c r="D72" s="192"/>
      <c r="E72" s="10"/>
      <c r="F72" s="3"/>
      <c r="G72" s="10"/>
      <c r="H72" s="3"/>
      <c r="I72" s="10"/>
      <c r="J72" s="3"/>
      <c r="K72" s="10"/>
    </row>
    <row r="73" spans="1:11" ht="15.95" customHeight="1" x14ac:dyDescent="0.5">
      <c r="A73" s="148"/>
      <c r="B73" s="148" t="s">
        <v>201</v>
      </c>
      <c r="D73" s="192"/>
      <c r="E73" s="67">
        <v>0</v>
      </c>
      <c r="F73" s="22"/>
      <c r="G73" s="22">
        <v>-15873</v>
      </c>
      <c r="H73" s="22"/>
      <c r="I73" s="67">
        <v>0</v>
      </c>
      <c r="J73" s="22"/>
      <c r="K73" s="22">
        <v>-15873</v>
      </c>
    </row>
    <row r="74" spans="1:11" ht="15.95" customHeight="1" x14ac:dyDescent="0.5">
      <c r="A74" s="138" t="s">
        <v>202</v>
      </c>
      <c r="B74" s="143"/>
      <c r="D74" s="192"/>
      <c r="E74" s="67">
        <v>0</v>
      </c>
      <c r="F74" s="22"/>
      <c r="G74" s="81">
        <v>-6541</v>
      </c>
      <c r="H74" s="81"/>
      <c r="I74" s="67">
        <v>0</v>
      </c>
      <c r="J74" s="81"/>
      <c r="K74" s="81">
        <v>0</v>
      </c>
    </row>
    <row r="75" spans="1:11" ht="15.95" customHeight="1" x14ac:dyDescent="0.5">
      <c r="A75" s="138" t="s">
        <v>203</v>
      </c>
      <c r="B75" s="143"/>
      <c r="C75" s="192"/>
      <c r="D75" s="192"/>
      <c r="E75" s="67">
        <v>-91586</v>
      </c>
      <c r="F75" s="22"/>
      <c r="G75" s="81">
        <v>-127610</v>
      </c>
      <c r="H75" s="81"/>
      <c r="I75" s="67">
        <v>-52186</v>
      </c>
      <c r="J75" s="193"/>
      <c r="K75" s="81">
        <v>-58489</v>
      </c>
    </row>
    <row r="76" spans="1:11" ht="15.95" customHeight="1" x14ac:dyDescent="0.5">
      <c r="A76" s="138" t="s">
        <v>204</v>
      </c>
      <c r="C76" s="192"/>
      <c r="D76" s="192"/>
      <c r="E76" s="67">
        <v>244</v>
      </c>
      <c r="F76" s="22"/>
      <c r="G76" s="81">
        <v>1762</v>
      </c>
      <c r="H76" s="81"/>
      <c r="I76" s="67">
        <v>359</v>
      </c>
      <c r="J76" s="81"/>
      <c r="K76" s="81">
        <v>372</v>
      </c>
    </row>
    <row r="77" spans="1:11" ht="15.95" customHeight="1" x14ac:dyDescent="0.5">
      <c r="A77" s="138" t="s">
        <v>205</v>
      </c>
      <c r="C77" s="192">
        <v>13</v>
      </c>
      <c r="D77" s="192"/>
      <c r="E77" s="67">
        <v>-10745</v>
      </c>
      <c r="F77" s="22"/>
      <c r="G77" s="81">
        <v>-12833</v>
      </c>
      <c r="H77" s="81"/>
      <c r="I77" s="67">
        <v>-7246</v>
      </c>
      <c r="J77" s="81"/>
      <c r="K77" s="81">
        <v>-5873</v>
      </c>
    </row>
    <row r="78" spans="1:11" ht="15.95" customHeight="1" x14ac:dyDescent="0.5">
      <c r="A78" s="138" t="s">
        <v>206</v>
      </c>
      <c r="C78" s="192"/>
      <c r="D78" s="192"/>
      <c r="E78" s="67">
        <v>1141</v>
      </c>
      <c r="F78" s="22"/>
      <c r="G78" s="81">
        <v>1631</v>
      </c>
      <c r="H78" s="81"/>
      <c r="I78" s="67">
        <v>17039</v>
      </c>
      <c r="J78" s="81"/>
      <c r="K78" s="81">
        <v>21643</v>
      </c>
    </row>
    <row r="79" spans="1:11" ht="15.95" customHeight="1" x14ac:dyDescent="0.5">
      <c r="A79" s="138" t="s">
        <v>207</v>
      </c>
      <c r="C79" s="192"/>
      <c r="D79" s="192"/>
      <c r="E79" s="37">
        <v>19602</v>
      </c>
      <c r="F79" s="22"/>
      <c r="G79" s="84">
        <v>21236</v>
      </c>
      <c r="H79" s="81"/>
      <c r="I79" s="37">
        <v>19602</v>
      </c>
      <c r="J79" s="81"/>
      <c r="K79" s="84">
        <v>21236</v>
      </c>
    </row>
    <row r="80" spans="1:11" ht="15.95" customHeight="1" x14ac:dyDescent="0.5">
      <c r="C80" s="192"/>
      <c r="D80" s="192"/>
      <c r="E80" s="10"/>
      <c r="F80" s="10"/>
      <c r="G80" s="10"/>
      <c r="H80" s="10"/>
      <c r="I80" s="10"/>
      <c r="J80" s="10"/>
      <c r="K80" s="10"/>
    </row>
    <row r="81" spans="1:11" ht="15.95" customHeight="1" x14ac:dyDescent="0.5">
      <c r="A81" s="143" t="s">
        <v>250</v>
      </c>
      <c r="B81" s="143"/>
      <c r="C81" s="192"/>
      <c r="D81" s="192"/>
      <c r="E81" s="11">
        <f>SUM(E70:E79)</f>
        <v>-81344</v>
      </c>
      <c r="F81" s="10"/>
      <c r="G81" s="11">
        <f>SUM(G70:G79)</f>
        <v>-138228</v>
      </c>
      <c r="H81" s="10"/>
      <c r="I81" s="11">
        <f>SUM(I70:I79)</f>
        <v>-2986</v>
      </c>
      <c r="J81" s="10"/>
      <c r="K81" s="11">
        <f>SUM(K70:K79)</f>
        <v>-108295</v>
      </c>
    </row>
    <row r="82" spans="1:11" ht="15.95" customHeight="1" x14ac:dyDescent="0.5">
      <c r="A82" s="135"/>
      <c r="B82" s="135"/>
      <c r="C82" s="139"/>
      <c r="D82" s="139"/>
      <c r="E82" s="3"/>
      <c r="F82" s="3"/>
      <c r="G82" s="3"/>
      <c r="H82" s="3"/>
      <c r="I82" s="3"/>
      <c r="J82" s="3"/>
      <c r="K82" s="3"/>
    </row>
    <row r="83" spans="1:11" ht="15.95" customHeight="1" x14ac:dyDescent="0.5">
      <c r="A83" s="140" t="s">
        <v>208</v>
      </c>
      <c r="B83" s="140"/>
      <c r="D83" s="145"/>
      <c r="F83" s="10"/>
      <c r="H83" s="155"/>
      <c r="J83" s="10"/>
    </row>
    <row r="84" spans="1:11" ht="15.95" customHeight="1" x14ac:dyDescent="0.5">
      <c r="A84" s="138" t="s">
        <v>209</v>
      </c>
      <c r="B84" s="140"/>
      <c r="C84" s="145">
        <v>18.5</v>
      </c>
      <c r="D84" s="145"/>
      <c r="E84" s="67">
        <v>0</v>
      </c>
      <c r="F84" s="86"/>
      <c r="G84" s="81">
        <v>0</v>
      </c>
      <c r="H84" s="85"/>
      <c r="I84" s="67">
        <v>2143661</v>
      </c>
      <c r="J84" s="85"/>
      <c r="K84" s="81">
        <v>376716</v>
      </c>
    </row>
    <row r="85" spans="1:11" ht="15.95" customHeight="1" x14ac:dyDescent="0.5">
      <c r="A85" s="138" t="s">
        <v>210</v>
      </c>
      <c r="C85" s="145">
        <v>18.5</v>
      </c>
      <c r="D85" s="145"/>
      <c r="E85" s="67">
        <v>0</v>
      </c>
      <c r="F85" s="86"/>
      <c r="G85" s="81">
        <v>0</v>
      </c>
      <c r="H85" s="85"/>
      <c r="I85" s="67">
        <v>-2102180</v>
      </c>
      <c r="J85" s="85"/>
      <c r="K85" s="81">
        <v>-267151</v>
      </c>
    </row>
    <row r="86" spans="1:11" ht="15.95" customHeight="1" x14ac:dyDescent="0.5">
      <c r="A86" s="107" t="s">
        <v>211</v>
      </c>
      <c r="B86" s="140"/>
      <c r="C86" s="145">
        <v>14.1</v>
      </c>
      <c r="D86" s="145"/>
      <c r="E86" s="67">
        <v>1170000</v>
      </c>
      <c r="F86" s="22"/>
      <c r="G86" s="81">
        <v>2250000</v>
      </c>
      <c r="H86" s="85"/>
      <c r="I86" s="67">
        <v>1170000</v>
      </c>
      <c r="J86" s="85"/>
      <c r="K86" s="81">
        <v>2250000</v>
      </c>
    </row>
    <row r="87" spans="1:11" ht="15.95" customHeight="1" x14ac:dyDescent="0.5">
      <c r="A87" s="107" t="s">
        <v>212</v>
      </c>
      <c r="C87" s="145">
        <v>14.1</v>
      </c>
      <c r="D87" s="145"/>
      <c r="E87" s="67">
        <v>-1100000</v>
      </c>
      <c r="F87" s="22"/>
      <c r="G87" s="81">
        <v>-1850000</v>
      </c>
      <c r="H87" s="85"/>
      <c r="I87" s="67">
        <v>-1100000</v>
      </c>
      <c r="J87" s="85"/>
      <c r="K87" s="81">
        <v>-1850000</v>
      </c>
    </row>
    <row r="88" spans="1:11" ht="15.95" customHeight="1" x14ac:dyDescent="0.5">
      <c r="A88" s="143" t="s">
        <v>213</v>
      </c>
      <c r="C88" s="192"/>
      <c r="D88" s="145"/>
      <c r="E88" s="67">
        <v>-76926</v>
      </c>
      <c r="F88" s="22"/>
      <c r="G88" s="81">
        <v>-72948</v>
      </c>
      <c r="H88" s="85"/>
      <c r="I88" s="67">
        <v>-55998</v>
      </c>
      <c r="J88" s="85"/>
      <c r="K88" s="81">
        <v>-54601</v>
      </c>
    </row>
    <row r="89" spans="1:11" ht="15.95" customHeight="1" x14ac:dyDescent="0.5">
      <c r="A89" s="143" t="s">
        <v>214</v>
      </c>
      <c r="C89" s="145">
        <v>16</v>
      </c>
      <c r="D89" s="145"/>
      <c r="E89" s="67">
        <v>-178473</v>
      </c>
      <c r="F89" s="22"/>
      <c r="G89" s="81">
        <v>-47659</v>
      </c>
      <c r="H89" s="85"/>
      <c r="I89" s="67">
        <v>-178473</v>
      </c>
      <c r="J89" s="85"/>
      <c r="K89" s="81">
        <v>-47659</v>
      </c>
    </row>
    <row r="90" spans="1:11" ht="15.95" customHeight="1" x14ac:dyDescent="0.5">
      <c r="A90" s="171" t="s">
        <v>215</v>
      </c>
      <c r="D90" s="145"/>
      <c r="E90" s="87">
        <v>0</v>
      </c>
      <c r="F90" s="22"/>
      <c r="G90" s="84">
        <v>-45884</v>
      </c>
      <c r="H90" s="85"/>
      <c r="I90" s="87">
        <v>0</v>
      </c>
      <c r="J90" s="85"/>
      <c r="K90" s="84">
        <v>0</v>
      </c>
    </row>
    <row r="91" spans="1:11" ht="15.95" customHeight="1" x14ac:dyDescent="0.5">
      <c r="A91" s="171"/>
      <c r="B91" s="171"/>
      <c r="D91" s="145"/>
      <c r="E91" s="10"/>
      <c r="F91" s="10"/>
      <c r="G91" s="10"/>
      <c r="H91" s="10"/>
      <c r="I91" s="10"/>
      <c r="J91" s="10"/>
      <c r="K91" s="10"/>
    </row>
    <row r="92" spans="1:11" ht="15.95" customHeight="1" x14ac:dyDescent="0.5">
      <c r="A92" s="143" t="s">
        <v>216</v>
      </c>
      <c r="B92" s="143"/>
      <c r="D92" s="145"/>
      <c r="E92" s="11">
        <f>SUM(E84:E90)</f>
        <v>-185399</v>
      </c>
      <c r="F92" s="10"/>
      <c r="G92" s="11">
        <f>SUM(G84:G90)</f>
        <v>233509</v>
      </c>
      <c r="H92" s="10"/>
      <c r="I92" s="11">
        <f>SUM(I84:I90)</f>
        <v>-122990</v>
      </c>
      <c r="J92" s="10"/>
      <c r="K92" s="11">
        <f>SUM(K84:K90)</f>
        <v>407305</v>
      </c>
    </row>
    <row r="93" spans="1:11" ht="15.95" customHeight="1" x14ac:dyDescent="0.5">
      <c r="A93" s="143"/>
      <c r="B93" s="143"/>
      <c r="D93" s="145"/>
      <c r="E93" s="10"/>
      <c r="F93" s="10"/>
      <c r="G93" s="10"/>
      <c r="H93" s="10"/>
      <c r="I93" s="10"/>
      <c r="J93" s="10"/>
      <c r="K93" s="10"/>
    </row>
    <row r="94" spans="1:11" ht="15.95" customHeight="1" x14ac:dyDescent="0.5">
      <c r="A94" s="135" t="s">
        <v>217</v>
      </c>
      <c r="B94" s="143"/>
      <c r="D94" s="145"/>
      <c r="E94" s="10">
        <f>E51+E81+E92</f>
        <v>-161093</v>
      </c>
      <c r="F94" s="10"/>
      <c r="G94" s="10">
        <f>SUM(+G51+G81+G92)</f>
        <v>-111932</v>
      </c>
      <c r="H94" s="10"/>
      <c r="I94" s="10">
        <f>I51+I81+I92</f>
        <v>-126939</v>
      </c>
      <c r="J94" s="10"/>
      <c r="K94" s="10">
        <f>SUM(+K51+K81+K92)</f>
        <v>-127820</v>
      </c>
    </row>
    <row r="95" spans="1:11" ht="15.95" customHeight="1" x14ac:dyDescent="0.5">
      <c r="A95" s="143" t="s">
        <v>218</v>
      </c>
      <c r="B95" s="143"/>
      <c r="D95" s="145"/>
      <c r="E95" s="67">
        <v>409908</v>
      </c>
      <c r="F95" s="86"/>
      <c r="G95" s="81">
        <v>577699</v>
      </c>
      <c r="H95" s="85"/>
      <c r="I95" s="67">
        <v>203346</v>
      </c>
      <c r="J95" s="85"/>
      <c r="K95" s="81">
        <v>250456</v>
      </c>
    </row>
    <row r="96" spans="1:11" ht="15.95" customHeight="1" x14ac:dyDescent="0.5">
      <c r="A96" s="143" t="s">
        <v>252</v>
      </c>
      <c r="B96" s="143"/>
      <c r="D96" s="145"/>
      <c r="E96" s="37">
        <v>3</v>
      </c>
      <c r="F96" s="22"/>
      <c r="G96" s="84">
        <v>85</v>
      </c>
      <c r="H96" s="85"/>
      <c r="I96" s="37">
        <v>0</v>
      </c>
      <c r="J96" s="85"/>
      <c r="K96" s="84">
        <v>0</v>
      </c>
    </row>
    <row r="97" spans="1:11" ht="15.95" customHeight="1" x14ac:dyDescent="0.5">
      <c r="A97" s="143"/>
      <c r="B97" s="143"/>
      <c r="D97" s="145"/>
      <c r="E97" s="10"/>
      <c r="F97" s="10"/>
      <c r="G97" s="10"/>
      <c r="H97" s="10"/>
      <c r="I97" s="10"/>
      <c r="J97" s="10"/>
      <c r="K97" s="10"/>
    </row>
    <row r="98" spans="1:11" ht="15.95" customHeight="1" thickBot="1" x14ac:dyDescent="0.55000000000000004">
      <c r="A98" s="135" t="s">
        <v>219</v>
      </c>
      <c r="B98" s="143"/>
      <c r="D98" s="145"/>
      <c r="E98" s="153">
        <f>SUM(E94:E96)</f>
        <v>248818</v>
      </c>
      <c r="F98" s="10"/>
      <c r="G98" s="153">
        <f>SUM(G94:G96)</f>
        <v>465852</v>
      </c>
      <c r="H98" s="10"/>
      <c r="I98" s="153">
        <f>SUM(I94:I96)</f>
        <v>76407</v>
      </c>
      <c r="J98" s="10"/>
      <c r="K98" s="153">
        <f>SUM(K94:K96)</f>
        <v>122636</v>
      </c>
    </row>
    <row r="99" spans="1:11" ht="9" customHeight="1" thickTop="1" x14ac:dyDescent="0.5">
      <c r="A99" s="135"/>
      <c r="B99" s="143"/>
      <c r="D99" s="145"/>
      <c r="E99" s="10"/>
      <c r="F99" s="10"/>
      <c r="G99" s="10"/>
      <c r="H99" s="10"/>
      <c r="I99" s="10"/>
      <c r="J99" s="10"/>
      <c r="K99" s="10"/>
    </row>
    <row r="100" spans="1:11" ht="9" customHeight="1" x14ac:dyDescent="0.5">
      <c r="A100" s="135"/>
      <c r="B100" s="143"/>
      <c r="D100" s="145"/>
      <c r="E100" s="10"/>
      <c r="F100" s="10"/>
      <c r="G100" s="10"/>
      <c r="H100" s="10"/>
      <c r="I100" s="10"/>
      <c r="J100" s="10"/>
      <c r="K100" s="10"/>
    </row>
    <row r="101" spans="1:11" ht="16.350000000000001" customHeight="1" x14ac:dyDescent="0.5">
      <c r="A101" s="135"/>
      <c r="B101" s="143"/>
      <c r="D101" s="145"/>
      <c r="E101" s="10"/>
      <c r="F101" s="10"/>
      <c r="G101" s="10"/>
      <c r="H101" s="10"/>
      <c r="I101" s="10"/>
      <c r="J101" s="10"/>
      <c r="K101" s="10"/>
    </row>
    <row r="102" spans="1:11" ht="16.350000000000001" customHeight="1" x14ac:dyDescent="0.5">
      <c r="A102" s="135"/>
      <c r="B102" s="143"/>
      <c r="D102" s="145"/>
      <c r="E102" s="10"/>
      <c r="F102" s="10"/>
      <c r="G102" s="10"/>
      <c r="H102" s="10"/>
      <c r="I102" s="10"/>
      <c r="J102" s="10"/>
      <c r="K102" s="10"/>
    </row>
    <row r="103" spans="1:11" ht="16.350000000000001" customHeight="1" x14ac:dyDescent="0.5">
      <c r="A103" s="135"/>
      <c r="B103" s="143"/>
      <c r="D103" s="145"/>
      <c r="E103" s="10"/>
      <c r="F103" s="10"/>
      <c r="G103" s="10"/>
      <c r="H103" s="10"/>
      <c r="I103" s="10"/>
      <c r="J103" s="10"/>
      <c r="K103" s="10"/>
    </row>
    <row r="104" spans="1:11" ht="16.350000000000001" customHeight="1" x14ac:dyDescent="0.5">
      <c r="A104" s="135"/>
      <c r="B104" s="143"/>
      <c r="D104" s="145"/>
      <c r="E104" s="10"/>
      <c r="F104" s="10"/>
      <c r="G104" s="10"/>
      <c r="H104" s="10"/>
      <c r="I104" s="10"/>
      <c r="J104" s="10"/>
      <c r="K104" s="10"/>
    </row>
    <row r="105" spans="1:11" ht="16.350000000000001" customHeight="1" x14ac:dyDescent="0.5">
      <c r="A105" s="135"/>
      <c r="B105" s="143"/>
      <c r="D105" s="145"/>
      <c r="E105" s="10"/>
      <c r="F105" s="10"/>
      <c r="G105" s="10"/>
      <c r="H105" s="10"/>
      <c r="I105" s="10"/>
      <c r="J105" s="10"/>
      <c r="K105" s="10"/>
    </row>
    <row r="106" spans="1:11" ht="16.350000000000001" customHeight="1" x14ac:dyDescent="0.5">
      <c r="A106" s="135"/>
      <c r="B106" s="143"/>
      <c r="D106" s="145"/>
      <c r="E106" s="10"/>
      <c r="F106" s="10"/>
      <c r="G106" s="10"/>
      <c r="H106" s="10"/>
      <c r="I106" s="10"/>
      <c r="J106" s="10"/>
      <c r="K106" s="10"/>
    </row>
    <row r="107" spans="1:11" ht="16.350000000000001" customHeight="1" x14ac:dyDescent="0.5">
      <c r="A107" s="135"/>
      <c r="B107" s="143"/>
      <c r="D107" s="145"/>
      <c r="E107" s="10"/>
      <c r="F107" s="10"/>
      <c r="G107" s="10"/>
      <c r="H107" s="10"/>
      <c r="I107" s="10"/>
      <c r="J107" s="10"/>
      <c r="K107" s="10"/>
    </row>
    <row r="108" spans="1:11" ht="16.350000000000001" customHeight="1" x14ac:dyDescent="0.5">
      <c r="A108" s="135"/>
      <c r="B108" s="143"/>
      <c r="D108" s="145"/>
      <c r="E108" s="10"/>
      <c r="F108" s="10"/>
      <c r="G108" s="10"/>
      <c r="H108" s="10"/>
      <c r="I108" s="10"/>
      <c r="J108" s="10"/>
      <c r="K108" s="10"/>
    </row>
    <row r="109" spans="1:11" ht="16.350000000000001" customHeight="1" x14ac:dyDescent="0.5">
      <c r="A109" s="135"/>
      <c r="B109" s="143"/>
      <c r="D109" s="145"/>
      <c r="E109" s="10"/>
      <c r="F109" s="10"/>
      <c r="G109" s="10"/>
      <c r="H109" s="10"/>
      <c r="I109" s="10"/>
      <c r="J109" s="10"/>
      <c r="K109" s="10"/>
    </row>
    <row r="110" spans="1:11" ht="16.350000000000001" customHeight="1" x14ac:dyDescent="0.5">
      <c r="A110" s="135"/>
      <c r="B110" s="143"/>
      <c r="D110" s="145"/>
      <c r="E110" s="10"/>
      <c r="F110" s="10"/>
      <c r="G110" s="10"/>
      <c r="H110" s="10"/>
      <c r="I110" s="10"/>
      <c r="J110" s="10"/>
      <c r="K110" s="10"/>
    </row>
    <row r="111" spans="1:11" ht="16.350000000000001" customHeight="1" x14ac:dyDescent="0.5">
      <c r="A111" s="135"/>
      <c r="B111" s="143"/>
      <c r="D111" s="145"/>
      <c r="E111" s="10"/>
      <c r="F111" s="10"/>
      <c r="G111" s="10"/>
      <c r="H111" s="10"/>
      <c r="I111" s="10"/>
      <c r="J111" s="10"/>
      <c r="K111" s="10"/>
    </row>
    <row r="112" spans="1:11" ht="11.1" customHeight="1" x14ac:dyDescent="0.5">
      <c r="A112" s="135"/>
      <c r="B112" s="143"/>
      <c r="D112" s="145"/>
      <c r="E112" s="10"/>
      <c r="F112" s="10"/>
      <c r="G112" s="10"/>
      <c r="H112" s="10"/>
      <c r="I112" s="10"/>
      <c r="J112" s="10"/>
      <c r="K112" s="10"/>
    </row>
    <row r="113" spans="1:11" ht="16.350000000000001" customHeight="1" x14ac:dyDescent="0.5">
      <c r="A113" s="135"/>
      <c r="B113" s="143"/>
      <c r="D113" s="145"/>
      <c r="E113" s="10"/>
      <c r="F113" s="10"/>
      <c r="G113" s="10"/>
      <c r="H113" s="10"/>
      <c r="I113" s="10"/>
      <c r="J113" s="10"/>
      <c r="K113" s="10"/>
    </row>
    <row r="114" spans="1:11" ht="16.350000000000001" customHeight="1" x14ac:dyDescent="0.5">
      <c r="A114" s="135"/>
      <c r="B114" s="143"/>
      <c r="D114" s="145"/>
      <c r="E114" s="10"/>
      <c r="F114" s="10"/>
      <c r="G114" s="10"/>
      <c r="H114" s="10"/>
      <c r="I114" s="10"/>
      <c r="J114" s="10"/>
      <c r="K114" s="10"/>
    </row>
    <row r="115" spans="1:11" ht="22.35" customHeight="1" x14ac:dyDescent="0.5">
      <c r="A115" s="179" t="s">
        <v>41</v>
      </c>
      <c r="B115" s="189"/>
      <c r="C115" s="190"/>
      <c r="D115" s="190"/>
      <c r="E115" s="11"/>
      <c r="F115" s="11"/>
      <c r="G115" s="11"/>
      <c r="H115" s="11"/>
      <c r="I115" s="11"/>
      <c r="J115" s="11"/>
      <c r="K115" s="11"/>
    </row>
    <row r="116" spans="1:11" ht="16.5" customHeight="1" x14ac:dyDescent="0.5">
      <c r="A116" s="135" t="s">
        <v>0</v>
      </c>
    </row>
    <row r="117" spans="1:11" ht="16.5" customHeight="1" x14ac:dyDescent="0.5">
      <c r="A117" s="135" t="s">
        <v>196</v>
      </c>
      <c r="B117" s="135"/>
      <c r="C117" s="139"/>
      <c r="D117" s="139"/>
      <c r="E117" s="3"/>
      <c r="F117" s="3"/>
      <c r="G117" s="3"/>
      <c r="H117" s="3"/>
      <c r="I117" s="4"/>
      <c r="J117" s="4"/>
      <c r="K117" s="4"/>
    </row>
    <row r="118" spans="1:11" ht="16.5" customHeight="1" x14ac:dyDescent="0.5">
      <c r="A118" s="141" t="s">
        <v>230</v>
      </c>
      <c r="B118" s="141"/>
      <c r="C118" s="142"/>
      <c r="D118" s="142"/>
      <c r="E118" s="5"/>
      <c r="F118" s="5"/>
      <c r="G118" s="5"/>
      <c r="H118" s="5"/>
      <c r="I118" s="5"/>
      <c r="J118" s="5"/>
      <c r="K118" s="5"/>
    </row>
    <row r="119" spans="1:11" ht="16.5" customHeight="1" x14ac:dyDescent="0.5">
      <c r="A119" s="136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</row>
    <row r="120" spans="1:11" ht="16.5" customHeight="1" x14ac:dyDescent="0.5">
      <c r="A120" s="136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</row>
    <row r="121" spans="1:11" ht="16.5" customHeight="1" x14ac:dyDescent="0.5">
      <c r="A121" s="135" t="s">
        <v>220</v>
      </c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</row>
    <row r="122" spans="1:11" ht="16.5" customHeight="1" x14ac:dyDescent="0.5">
      <c r="A122" s="136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</row>
    <row r="123" spans="1:11" ht="16.5" customHeight="1" x14ac:dyDescent="0.5">
      <c r="A123" s="148" t="s">
        <v>251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</row>
    <row r="124" spans="1:11" ht="16.5" customHeight="1" x14ac:dyDescent="0.5">
      <c r="A124" s="136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</row>
    <row r="125" spans="1:11" ht="16.5" customHeight="1" x14ac:dyDescent="0.5">
      <c r="A125" s="135"/>
      <c r="B125" s="135"/>
      <c r="C125" s="139"/>
      <c r="D125" s="139"/>
      <c r="E125" s="217" t="s">
        <v>2</v>
      </c>
      <c r="F125" s="217"/>
      <c r="G125" s="217"/>
      <c r="H125" s="52"/>
      <c r="I125" s="217" t="s">
        <v>3</v>
      </c>
      <c r="J125" s="217"/>
      <c r="K125" s="217"/>
    </row>
    <row r="126" spans="1:11" ht="16.5" customHeight="1" x14ac:dyDescent="0.5">
      <c r="A126" s="135"/>
      <c r="B126" s="135"/>
      <c r="C126" s="139"/>
      <c r="D126" s="139"/>
      <c r="E126" s="215" t="s">
        <v>4</v>
      </c>
      <c r="F126" s="215"/>
      <c r="G126" s="215"/>
      <c r="H126" s="53"/>
      <c r="I126" s="215" t="s">
        <v>4</v>
      </c>
      <c r="J126" s="215"/>
      <c r="K126" s="215"/>
    </row>
    <row r="127" spans="1:11" ht="16.5" customHeight="1" x14ac:dyDescent="0.5">
      <c r="A127" s="135"/>
      <c r="B127" s="135"/>
      <c r="C127" s="139"/>
      <c r="D127" s="139"/>
      <c r="E127" s="6" t="s">
        <v>229</v>
      </c>
      <c r="F127" s="7"/>
      <c r="G127" s="6" t="s">
        <v>8</v>
      </c>
      <c r="H127" s="6"/>
      <c r="I127" s="6" t="s">
        <v>229</v>
      </c>
      <c r="J127" s="7"/>
      <c r="K127" s="6" t="s">
        <v>8</v>
      </c>
    </row>
    <row r="128" spans="1:11" ht="16.5" customHeight="1" x14ac:dyDescent="0.5">
      <c r="A128" s="135"/>
      <c r="B128" s="135"/>
      <c r="C128" s="108"/>
      <c r="D128" s="139"/>
      <c r="E128" s="8" t="s">
        <v>10</v>
      </c>
      <c r="F128" s="9"/>
      <c r="G128" s="8" t="s">
        <v>10</v>
      </c>
      <c r="H128" s="9"/>
      <c r="I128" s="8" t="s">
        <v>10</v>
      </c>
      <c r="J128" s="9"/>
      <c r="K128" s="8" t="s">
        <v>10</v>
      </c>
    </row>
    <row r="129" spans="1:11" ht="16.5" customHeight="1" x14ac:dyDescent="0.5">
      <c r="A129" s="135"/>
      <c r="B129" s="135"/>
      <c r="C129" s="139"/>
      <c r="D129" s="139"/>
      <c r="E129" s="3"/>
      <c r="F129" s="3"/>
      <c r="G129" s="3"/>
      <c r="H129" s="3"/>
      <c r="I129" s="3"/>
      <c r="J129" s="3"/>
      <c r="K129" s="3"/>
    </row>
    <row r="130" spans="1:11" ht="16.5" customHeight="1" x14ac:dyDescent="0.5">
      <c r="A130" s="143" t="s">
        <v>221</v>
      </c>
      <c r="B130" s="143"/>
      <c r="C130" s="139"/>
      <c r="D130" s="139"/>
      <c r="E130" s="67">
        <v>0</v>
      </c>
      <c r="F130" s="194"/>
      <c r="G130" s="81">
        <v>3109</v>
      </c>
      <c r="H130" s="99"/>
      <c r="I130" s="67">
        <v>0</v>
      </c>
      <c r="J130" s="99"/>
      <c r="K130" s="81">
        <v>0</v>
      </c>
    </row>
    <row r="131" spans="1:11" ht="16.5" customHeight="1" x14ac:dyDescent="0.5">
      <c r="A131" s="143" t="s">
        <v>222</v>
      </c>
      <c r="B131" s="135"/>
      <c r="C131" s="139"/>
      <c r="D131" s="139"/>
      <c r="E131" s="67">
        <v>-26352</v>
      </c>
      <c r="F131" s="7"/>
      <c r="G131" s="81">
        <v>26777</v>
      </c>
      <c r="H131" s="85"/>
      <c r="I131" s="67">
        <v>-26352</v>
      </c>
      <c r="J131" s="97"/>
      <c r="K131" s="81">
        <v>4175</v>
      </c>
    </row>
    <row r="132" spans="1:11" ht="16.5" customHeight="1" x14ac:dyDescent="0.5">
      <c r="A132" s="143" t="s">
        <v>234</v>
      </c>
      <c r="B132" s="135"/>
      <c r="C132" s="139"/>
      <c r="D132" s="139"/>
      <c r="E132" s="67">
        <v>0</v>
      </c>
      <c r="F132" s="7"/>
      <c r="G132" s="81">
        <v>3571</v>
      </c>
      <c r="H132" s="85"/>
      <c r="I132" s="67">
        <v>0</v>
      </c>
      <c r="J132" s="97"/>
      <c r="K132" s="81">
        <v>0</v>
      </c>
    </row>
    <row r="133" spans="1:11" ht="16.5" customHeight="1" x14ac:dyDescent="0.5">
      <c r="A133" s="143" t="s">
        <v>235</v>
      </c>
      <c r="B133" s="143"/>
      <c r="D133" s="145"/>
      <c r="E133" s="67">
        <v>0</v>
      </c>
      <c r="F133" s="10"/>
      <c r="G133" s="22">
        <v>0</v>
      </c>
      <c r="H133" s="10"/>
      <c r="I133" s="67">
        <v>143</v>
      </c>
      <c r="J133" s="98"/>
      <c r="K133" s="22">
        <v>836</v>
      </c>
    </row>
    <row r="134" spans="1:11" ht="16.5" customHeight="1" x14ac:dyDescent="0.5">
      <c r="A134" s="135"/>
      <c r="B134" s="143"/>
      <c r="D134" s="145"/>
      <c r="E134" s="10"/>
      <c r="F134" s="10"/>
      <c r="G134" s="10"/>
      <c r="H134" s="10"/>
      <c r="I134" s="10"/>
      <c r="J134" s="10"/>
      <c r="K134" s="10"/>
    </row>
    <row r="135" spans="1:11" ht="16.5" customHeight="1" x14ac:dyDescent="0.5">
      <c r="A135" s="135"/>
      <c r="B135" s="143"/>
      <c r="D135" s="145"/>
      <c r="E135" s="10"/>
      <c r="F135" s="10"/>
      <c r="G135" s="10"/>
      <c r="H135" s="10"/>
      <c r="I135" s="10"/>
      <c r="J135" s="10"/>
      <c r="K135" s="10"/>
    </row>
    <row r="136" spans="1:11" ht="16.5" customHeight="1" x14ac:dyDescent="0.5">
      <c r="A136" s="135"/>
      <c r="B136" s="143"/>
      <c r="D136" s="145"/>
      <c r="E136" s="10"/>
      <c r="F136" s="10"/>
      <c r="G136" s="10"/>
      <c r="H136" s="10"/>
      <c r="I136" s="10"/>
      <c r="J136" s="10"/>
      <c r="K136" s="10"/>
    </row>
    <row r="137" spans="1:11" ht="16.5" customHeight="1" x14ac:dyDescent="0.5">
      <c r="A137" s="135"/>
      <c r="B137" s="143"/>
      <c r="D137" s="145"/>
      <c r="E137" s="10"/>
      <c r="F137" s="10"/>
      <c r="G137" s="10"/>
      <c r="H137" s="10"/>
      <c r="I137" s="10"/>
      <c r="J137" s="10"/>
      <c r="K137" s="10"/>
    </row>
    <row r="138" spans="1:11" ht="16.5" customHeight="1" x14ac:dyDescent="0.5">
      <c r="A138" s="135"/>
      <c r="B138" s="143"/>
      <c r="D138" s="145"/>
      <c r="E138" s="10"/>
      <c r="F138" s="10"/>
      <c r="G138" s="10"/>
      <c r="H138" s="10"/>
      <c r="I138" s="10"/>
      <c r="J138" s="10"/>
      <c r="K138" s="10"/>
    </row>
    <row r="139" spans="1:11" ht="16.5" customHeight="1" x14ac:dyDescent="0.5">
      <c r="A139" s="135"/>
      <c r="B139" s="143"/>
      <c r="D139" s="145"/>
      <c r="E139" s="10"/>
      <c r="F139" s="10"/>
      <c r="G139" s="10"/>
      <c r="H139" s="10"/>
      <c r="I139" s="10"/>
      <c r="J139" s="10"/>
      <c r="K139" s="10"/>
    </row>
    <row r="140" spans="1:11" ht="16.5" customHeight="1" x14ac:dyDescent="0.5">
      <c r="A140" s="135"/>
      <c r="B140" s="143"/>
      <c r="D140" s="145"/>
      <c r="E140" s="10"/>
      <c r="F140" s="10"/>
      <c r="G140" s="10"/>
      <c r="H140" s="10"/>
      <c r="I140" s="10"/>
      <c r="J140" s="10"/>
      <c r="K140" s="10"/>
    </row>
    <row r="141" spans="1:11" ht="16.5" customHeight="1" x14ac:dyDescent="0.5">
      <c r="A141" s="135"/>
      <c r="B141" s="143"/>
      <c r="D141" s="145"/>
      <c r="E141" s="10"/>
      <c r="F141" s="10"/>
      <c r="G141" s="10"/>
      <c r="H141" s="10"/>
      <c r="I141" s="10"/>
      <c r="J141" s="10"/>
      <c r="K141" s="10"/>
    </row>
    <row r="142" spans="1:11" ht="16.5" customHeight="1" x14ac:dyDescent="0.5">
      <c r="A142" s="135"/>
      <c r="B142" s="143"/>
      <c r="D142" s="145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5">
      <c r="A143" s="135"/>
      <c r="B143" s="143"/>
      <c r="D143" s="145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5">
      <c r="A144" s="135"/>
      <c r="B144" s="143"/>
      <c r="D144" s="145"/>
      <c r="E144" s="10"/>
      <c r="F144" s="10"/>
      <c r="G144" s="10"/>
      <c r="H144" s="10"/>
      <c r="I144" s="10"/>
      <c r="J144" s="10"/>
      <c r="K144" s="10"/>
    </row>
    <row r="145" spans="1:11" ht="16.5" customHeight="1" x14ac:dyDescent="0.5">
      <c r="A145" s="135"/>
      <c r="B145" s="143"/>
      <c r="D145" s="145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35"/>
      <c r="B146" s="143"/>
      <c r="D146" s="145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35"/>
      <c r="B147" s="143"/>
      <c r="D147" s="145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35"/>
      <c r="B148" s="143"/>
      <c r="D148" s="145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35"/>
      <c r="B149" s="143"/>
      <c r="D149" s="145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35"/>
      <c r="B150" s="143"/>
      <c r="D150" s="145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35"/>
      <c r="B151" s="143"/>
      <c r="D151" s="145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35"/>
      <c r="B152" s="143"/>
      <c r="D152" s="145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35"/>
      <c r="B153" s="143"/>
      <c r="D153" s="145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35"/>
      <c r="B154" s="143"/>
      <c r="D154" s="145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35"/>
      <c r="B155" s="143"/>
      <c r="D155" s="145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35"/>
      <c r="B156" s="143"/>
      <c r="D156" s="145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35"/>
      <c r="B157" s="143"/>
      <c r="D157" s="145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35"/>
      <c r="B158" s="143"/>
      <c r="D158" s="145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35"/>
      <c r="B159" s="143"/>
      <c r="D159" s="145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35"/>
      <c r="B160" s="143"/>
      <c r="D160" s="145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35"/>
      <c r="B161" s="143"/>
      <c r="D161" s="145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35"/>
      <c r="B162" s="143"/>
      <c r="D162" s="145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35"/>
      <c r="B163" s="143"/>
      <c r="D163" s="145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35"/>
      <c r="B164" s="143"/>
      <c r="D164" s="145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35"/>
      <c r="B165" s="143"/>
      <c r="D165" s="145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35"/>
      <c r="B166" s="143"/>
      <c r="D166" s="145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35"/>
      <c r="B167" s="143"/>
      <c r="D167" s="145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35"/>
      <c r="B168" s="143"/>
      <c r="D168" s="145"/>
      <c r="E168" s="10"/>
      <c r="F168" s="10"/>
      <c r="G168" s="10"/>
      <c r="H168" s="10"/>
      <c r="I168" s="10"/>
      <c r="J168" s="10"/>
      <c r="K168" s="10"/>
    </row>
    <row r="169" spans="1:11" ht="6.75" customHeight="1" x14ac:dyDescent="0.5">
      <c r="A169" s="135"/>
      <c r="B169" s="143"/>
      <c r="D169" s="145"/>
      <c r="E169" s="10"/>
      <c r="F169" s="10"/>
      <c r="G169" s="10"/>
      <c r="H169" s="10"/>
      <c r="I169" s="10"/>
      <c r="J169" s="10"/>
      <c r="K169" s="10"/>
    </row>
    <row r="170" spans="1:11" ht="22.35" customHeight="1" x14ac:dyDescent="0.5">
      <c r="A170" s="216" t="s">
        <v>41</v>
      </c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</row>
  </sheetData>
  <mergeCells count="13">
    <mergeCell ref="E6:G6"/>
    <mergeCell ref="I6:K6"/>
    <mergeCell ref="E7:G7"/>
    <mergeCell ref="I7:K7"/>
    <mergeCell ref="E64:G64"/>
    <mergeCell ref="I64:K64"/>
    <mergeCell ref="A170:K170"/>
    <mergeCell ref="E65:G65"/>
    <mergeCell ref="I65:K65"/>
    <mergeCell ref="E125:G125"/>
    <mergeCell ref="I125:K125"/>
    <mergeCell ref="E126:G126"/>
    <mergeCell ref="I126:K12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5" max="16383" man="1"/>
  </rowBreaks>
  <ignoredErrors>
    <ignoredError sqref="F127 F66 F8 J8 J66 J127 H8 H66 H1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 </vt:lpstr>
      <vt:lpstr>7</vt:lpstr>
      <vt:lpstr>8</vt:lpstr>
      <vt:lpstr>9-11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2026-05-08T07:29:10Z</cp:lastPrinted>
  <dcterms:created xsi:type="dcterms:W3CDTF">2001-04-26T00:45:21Z</dcterms:created>
  <dcterms:modified xsi:type="dcterms:W3CDTF">2026-05-08T07:33:25Z</dcterms:modified>
  <cp:category/>
  <cp:contentStatus/>
</cp:coreProperties>
</file>