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rp RPP\Conso\07. SET&amp;SEC\FY2026\Q2 2026\"/>
    </mc:Choice>
  </mc:AlternateContent>
  <xr:revisionPtr revIDLastSave="0" documentId="13_ncr:1_{8CEF39BC-22E9-492F-B861-2DB946ABB39E}" xr6:coauthVersionLast="47" xr6:coauthVersionMax="47" xr10:uidLastSave="{00000000-0000-0000-0000-000000000000}"/>
  <bookViews>
    <workbookView xWindow="-108" yWindow="-108" windowWidth="23256" windowHeight="12456" tabRatio="845" activeTab="2" xr2:uid="{00000000-000D-0000-FFFF-FFFF00000000}"/>
  </bookViews>
  <sheets>
    <sheet name="SFP" sheetId="1" r:id="rId1"/>
    <sheet name="SOCI-3M" sheetId="10" r:id="rId2"/>
    <sheet name="SOCI-6M" sheetId="8" r:id="rId3"/>
    <sheet name="SCSE-Conso" sheetId="11" r:id="rId4"/>
    <sheet name="SCSE-Company" sheetId="13" r:id="rId5"/>
    <sheet name="Cashflows" sheetId="7" r:id="rId6"/>
  </sheets>
  <definedNames>
    <definedName name="ID" localSheetId="5" hidden="1">"e626f70a-d6cf-4292-a93e-c48494d10226"</definedName>
    <definedName name="ID" localSheetId="4" hidden="1">"f1d3f736-ac3d-429b-989a-1be761a1a175"</definedName>
    <definedName name="ID" localSheetId="3" hidden="1">"0a5209ae-544b-4d44-845e-609a4dfedcfd"</definedName>
    <definedName name="ID" localSheetId="0" hidden="1">"876d47b1-db76-4e09-841c-477400c23e04"</definedName>
    <definedName name="ID" localSheetId="1" hidden="1">"234086ae-0395-407c-bc12-1516cf7535fc"</definedName>
    <definedName name="ID" localSheetId="2" hidden="1">"8c9dfae6-123f-492f-8c9c-58c77a1c2800"</definedName>
    <definedName name="_xlnm.Print_Area" localSheetId="5">Cashflows!$A$1:$I$99</definedName>
    <definedName name="_xlnm.Print_Area" localSheetId="4">'SCSE-Company'!$A$1:$L$36</definedName>
    <definedName name="_xlnm.Print_Area" localSheetId="3">'SCSE-Conso'!$A$1:$AA$45</definedName>
    <definedName name="_xlnm.Print_Area" localSheetId="0">SFP!$A$1:$J$104</definedName>
    <definedName name="_xlnm.Print_Area" localSheetId="1">'SOCI-3M'!$A$1:$J$69</definedName>
    <definedName name="_xlnm.Print_Area" localSheetId="2">'SOCI-6M'!$A$1:$J$75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6" i="10" l="1"/>
  <c r="A55" i="7" l="1"/>
  <c r="A46" i="8"/>
</calcChain>
</file>

<file path=xl/sharedStrings.xml><?xml version="1.0" encoding="utf-8"?>
<sst xmlns="http://schemas.openxmlformats.org/spreadsheetml/2006/main" count="446" uniqueCount="256">
  <si>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</si>
  <si>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</si>
  <si>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</si>
  <si>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</si>
  <si>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</si>
  <si>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</si>
  <si>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</si>
  <si>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Non-current assets</t>
  </si>
  <si>
    <t>Investments in subsidiaries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</si>
  <si>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</si>
  <si>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</si>
  <si>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</si>
  <si>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</si>
  <si>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</si>
  <si>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</si>
  <si>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</si>
  <si>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</si>
  <si>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</si>
  <si>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Retained earnings</t>
  </si>
  <si>
    <t>Other income</t>
  </si>
  <si>
    <t>Expenses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</si>
  <si>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</si>
  <si>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</si>
  <si>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</si>
  <si>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</si>
  <si>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</si>
  <si>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</si>
  <si>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</si>
  <si>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</si>
  <si>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</si>
  <si>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</si>
  <si>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</si>
  <si>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</si>
  <si>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</si>
  <si>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</si>
  <si>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</si>
  <si>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</si>
  <si>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</si>
  <si>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</si>
  <si>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(in thousand Baht)</t>
  </si>
  <si>
    <t>Finance costs</t>
  </si>
  <si>
    <t xml:space="preserve">    Profit </t>
  </si>
  <si>
    <t xml:space="preserve">Consolidated </t>
  </si>
  <si>
    <t>financial statements</t>
  </si>
  <si>
    <t>Separate</t>
  </si>
  <si>
    <t>Intangible assets</t>
  </si>
  <si>
    <t xml:space="preserve">   Issued and paid-up share capital</t>
  </si>
  <si>
    <t xml:space="preserve">Other comprehensive income </t>
  </si>
  <si>
    <t xml:space="preserve">   Non-controlling interests</t>
  </si>
  <si>
    <t>Transactions with owners, recorded directly in equity</t>
  </si>
  <si>
    <t>Cash flows from financing activities</t>
  </si>
  <si>
    <t>Other non-current assets</t>
  </si>
  <si>
    <t>Non-cash transactions</t>
  </si>
  <si>
    <t>Legal</t>
  </si>
  <si>
    <t>reserve</t>
  </si>
  <si>
    <t xml:space="preserve">  Appropriated</t>
  </si>
  <si>
    <t xml:space="preserve">  Unappropriated </t>
  </si>
  <si>
    <t>Changes in operating assets and liabilities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</si>
  <si>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</si>
  <si>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</si>
  <si>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</si>
  <si>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</si>
  <si>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</si>
  <si>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</si>
  <si>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</si>
  <si>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</si>
  <si>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</si>
  <si>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</si>
  <si>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</si>
  <si>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</si>
  <si>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</si>
  <si>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</si>
  <si>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</si>
  <si>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</si>
  <si>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</si>
  <si>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</si>
  <si>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</si>
  <si>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</si>
  <si>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</si>
  <si>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</si>
  <si>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</si>
  <si>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</si>
  <si>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Distribution costs</t>
  </si>
  <si>
    <t xml:space="preserve"> in subsidiaries</t>
  </si>
  <si>
    <t>Taxes paid</t>
  </si>
  <si>
    <t xml:space="preserve">    and property, plant and equipment </t>
  </si>
  <si>
    <t>Current portion of financial lease receivables</t>
  </si>
  <si>
    <t>ownership interests</t>
  </si>
  <si>
    <t>30 September</t>
  </si>
  <si>
    <t>Three-month period ended</t>
  </si>
  <si>
    <t>Statement of income (Unaudited)</t>
  </si>
  <si>
    <t>Statement of comprehensive income (Unaudited)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</si>
  <si>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</si>
  <si>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</si>
  <si>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</si>
  <si>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</si>
  <si>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Frasers Property (Thailand) Public Company Limited and its Subsidiaries</t>
  </si>
  <si>
    <t>Investment properties</t>
  </si>
  <si>
    <t>Other non-current liabilities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</si>
  <si>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</si>
  <si>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</si>
  <si>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</si>
  <si>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</si>
  <si>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</si>
  <si>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>Recognition of unearned rental income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</si>
  <si>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</si>
  <si>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</si>
  <si>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</si>
  <si>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</si>
  <si>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</si>
  <si>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</si>
  <si>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>Cost of hotel business</t>
  </si>
  <si>
    <t>Real estate development for sales</t>
  </si>
  <si>
    <t>Deposit for land - real estate development for sales</t>
  </si>
  <si>
    <t>Current portion of unearned leasehold rights</t>
  </si>
  <si>
    <t>Unearned leasehold rights</t>
  </si>
  <si>
    <t>Current portion of lease liabilities</t>
  </si>
  <si>
    <t>Loss on investments in equity instruments</t>
  </si>
  <si>
    <t>Loss on investment</t>
  </si>
  <si>
    <t>in equity instruments</t>
  </si>
  <si>
    <t>Payment of lease liabilities</t>
  </si>
  <si>
    <t>Trade accounts receivables</t>
  </si>
  <si>
    <t>Finance costs paid</t>
  </si>
  <si>
    <t>Loss on write-off assets</t>
  </si>
  <si>
    <t>Profit from operating activities</t>
  </si>
  <si>
    <t>Adjustments to reconcile profit to cash receipts (payments)</t>
  </si>
  <si>
    <t>Cost of sales of real estate</t>
  </si>
  <si>
    <t>(Unaudited)</t>
  </si>
  <si>
    <t>Transfer to legal reserve</t>
  </si>
  <si>
    <t>Short-term loans and accrued interest to related parties</t>
  </si>
  <si>
    <t xml:space="preserve">Total current assets </t>
  </si>
  <si>
    <t>Other investments</t>
  </si>
  <si>
    <t>Long-term loans and accrued interest to related parties</t>
  </si>
  <si>
    <t xml:space="preserve">Total non-current assets </t>
  </si>
  <si>
    <t>Cost of management fee</t>
  </si>
  <si>
    <t>Cash paid for litigation expenses</t>
  </si>
  <si>
    <t xml:space="preserve"> Cash flow hedge</t>
  </si>
  <si>
    <t>Current investment - fixed deposits</t>
  </si>
  <si>
    <t>Derivative financial asset</t>
  </si>
  <si>
    <t>Payables for purchase of investment properties</t>
  </si>
  <si>
    <t>Trade accounts payables</t>
  </si>
  <si>
    <t>Total comprehensive income (expense) attributable to:</t>
  </si>
  <si>
    <t>Cash paid for employee benefits</t>
  </si>
  <si>
    <t>Balance at 1 October 2024</t>
  </si>
  <si>
    <t>Provision for litigation</t>
  </si>
  <si>
    <t>Increase in current investment - fixed deposits</t>
  </si>
  <si>
    <t xml:space="preserve">   Earnings per share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</si>
  <si>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</si>
  <si>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Profit for the period </t>
  </si>
  <si>
    <t>Profit before income tax expense</t>
  </si>
  <si>
    <t>Increase in assets acquired under lease liabilities</t>
  </si>
  <si>
    <t>Net cash from (used in) operating activities</t>
  </si>
  <si>
    <t>Net cash generated from (used in) operations</t>
  </si>
  <si>
    <t>Deficit</t>
  </si>
  <si>
    <t xml:space="preserve">    and intangible assets</t>
  </si>
  <si>
    <t>Other current receivables</t>
  </si>
  <si>
    <t>Other current payables</t>
  </si>
  <si>
    <t>Investment income</t>
  </si>
  <si>
    <t>Taxes received</t>
  </si>
  <si>
    <t>Depreciation and amortisation</t>
  </si>
  <si>
    <t>Non-current provisions for employee benefits</t>
  </si>
  <si>
    <t>Income</t>
  </si>
  <si>
    <t>Total income</t>
  </si>
  <si>
    <t xml:space="preserve">   joint ventures net of unrealised gains on sales of </t>
  </si>
  <si>
    <t xml:space="preserve">   investment properties to associates and joint ventures</t>
  </si>
  <si>
    <t>Tax expense</t>
  </si>
  <si>
    <t xml:space="preserve">   Owners of parent</t>
  </si>
  <si>
    <t>Item that will be reclassified subsequently to profit or loss</t>
  </si>
  <si>
    <t xml:space="preserve">   profit or loss</t>
  </si>
  <si>
    <t>Total comprehensive income (expense) for the period</t>
  </si>
  <si>
    <t>Write-off withholding tax</t>
  </si>
  <si>
    <t>Gain on disposal of equipment</t>
  </si>
  <si>
    <t xml:space="preserve">Total item that will be reclassified subsequently to </t>
  </si>
  <si>
    <t>Items that will not be reclassified subsequently to</t>
  </si>
  <si>
    <t xml:space="preserve">Share of profit of investments in associates and joint ventures net of </t>
  </si>
  <si>
    <t>Short-term borrowings from financial institutions</t>
  </si>
  <si>
    <t>Short-term borrowings and accrued interest from related parties</t>
  </si>
  <si>
    <t>Current portion of long-term borrowings from financial institutions</t>
  </si>
  <si>
    <t>Long-term borrowings from financial institutions</t>
  </si>
  <si>
    <t>Gain (loss) on cash flow hedge, net of tax</t>
  </si>
  <si>
    <t xml:space="preserve">   designated at FVOCI</t>
  </si>
  <si>
    <t>Translation</t>
  </si>
  <si>
    <t>designated at FVOCI</t>
  </si>
  <si>
    <t>Proceeds from long-term borrowings from financial institutions</t>
  </si>
  <si>
    <t>Repayment of long-term borrowings from financial institutions</t>
  </si>
  <si>
    <t>2025</t>
  </si>
  <si>
    <t>Balance at 1 October 2025</t>
  </si>
  <si>
    <t>Restricted deposits at financial institution</t>
  </si>
  <si>
    <t>Trade accounts payable</t>
  </si>
  <si>
    <t>Corparate income tax payable</t>
  </si>
  <si>
    <t>Non-current provisions for employee benefit</t>
  </si>
  <si>
    <t>Share capital</t>
  </si>
  <si>
    <t>Authorised share capital</t>
  </si>
  <si>
    <t xml:space="preserve">Difference arising from business combinations </t>
  </si>
  <si>
    <r>
      <t xml:space="preserve">Total </t>
    </r>
    <r>
      <rPr>
        <b/>
        <sz val="11"/>
        <rFont val="Times New Roman"/>
        <family val="1"/>
      </rPr>
      <t>equity</t>
    </r>
  </si>
  <si>
    <t>Revenue from rental and other services</t>
  </si>
  <si>
    <t>Cost of rental and other services</t>
  </si>
  <si>
    <t>Acquisition of the right-of-use asset</t>
  </si>
  <si>
    <t xml:space="preserve">Net cash used in financing activities  </t>
  </si>
  <si>
    <t>Proceeds from (repayment of) short-term borrowings from financial institutions</t>
  </si>
  <si>
    <t>Impairment (reversal of) expected credit losses</t>
  </si>
  <si>
    <t>Net (decrease) increase  in cash and cash equivalents</t>
  </si>
  <si>
    <t>2, 6</t>
  </si>
  <si>
    <t xml:space="preserve">     and joint ventures</t>
  </si>
  <si>
    <t xml:space="preserve">     unrealised gains on sales of investment properties to associates </t>
  </si>
  <si>
    <t>Decrease in restricted deposits at financial institution</t>
  </si>
  <si>
    <t>Profit (loss) attributable to:</t>
  </si>
  <si>
    <t xml:space="preserve">Share of profit of investments in associates and </t>
  </si>
  <si>
    <t>Exchange differences on translating financial statements</t>
  </si>
  <si>
    <t xml:space="preserve">on change in </t>
  </si>
  <si>
    <t>Proceeds from sales of investment properties, property, plant and equipment</t>
  </si>
  <si>
    <t xml:space="preserve">Acquisition of investment property, property, plant and equipment </t>
  </si>
  <si>
    <t xml:space="preserve">   (3,710,844 thousand ordinary shares , par value at Baht 1 per share)</t>
  </si>
  <si>
    <t xml:space="preserve">   (2,319,277 thousand ordinary shares , par value at Baht 1 per share)</t>
  </si>
  <si>
    <t>(Reversal of) impairment loss on other assets</t>
  </si>
  <si>
    <t>31 March</t>
  </si>
  <si>
    <t>Six-month period ended</t>
  </si>
  <si>
    <t xml:space="preserve">   Distributions to owners of the parent</t>
  </si>
  <si>
    <t xml:space="preserve">   Dividends</t>
  </si>
  <si>
    <t xml:space="preserve">   Total distributions to owners of the parent</t>
  </si>
  <si>
    <t>Six-month period ended 31 March 2025</t>
  </si>
  <si>
    <t>Balance at 31 March 2025</t>
  </si>
  <si>
    <t>Six-month period ended 31 March 2026</t>
  </si>
  <si>
    <t>Balance at 31 March 2026</t>
  </si>
  <si>
    <t xml:space="preserve">   Profit</t>
  </si>
  <si>
    <t>Cash and cash equivalents at 31 March</t>
  </si>
  <si>
    <t>Dividends paid to owners of the Company</t>
  </si>
  <si>
    <t>Acquisition of subsidiaries, net of cash acquired</t>
  </si>
  <si>
    <t>Gain on sales of investment in associate</t>
  </si>
  <si>
    <t>Tax (expense) income</t>
  </si>
  <si>
    <t>Other comprehensive income (expense) for the period</t>
  </si>
  <si>
    <t>Impairment loss on real estate development for sales devaluation</t>
  </si>
  <si>
    <t>2, 13</t>
  </si>
  <si>
    <t>2, 4</t>
  </si>
  <si>
    <t xml:space="preserve">    Other comprehensive income (expense)</t>
  </si>
  <si>
    <t>Other non-current payables</t>
  </si>
  <si>
    <t xml:space="preserve">    Profit (loss)</t>
  </si>
  <si>
    <t xml:space="preserve">   Dividends to non-controlling interests</t>
  </si>
  <si>
    <t>Unrealised loss (gain) on foreign exchange</t>
  </si>
  <si>
    <t>Loss (gain) from fair value measurement of derivative</t>
  </si>
  <si>
    <t>Proceeds from (payment of) loans to related parties</t>
  </si>
  <si>
    <t>Repayment of short-term borrowings from related parties</t>
  </si>
  <si>
    <t>Impact from gain (loss) on cash flow hedge</t>
  </si>
  <si>
    <t xml:space="preserve">   Distributions to owners</t>
  </si>
  <si>
    <t xml:space="preserve">   Total distributions to owners</t>
  </si>
  <si>
    <t>Net cash (used in) from investing activities</t>
  </si>
  <si>
    <t>Share premium on ordinary shares</t>
  </si>
  <si>
    <t>Lease liabilities</t>
  </si>
  <si>
    <t>Proceeds from sales of investment in associate - net of expenses</t>
  </si>
  <si>
    <t>Proceeds from issuing debentures</t>
  </si>
  <si>
    <t>Repayment of debentures</t>
  </si>
  <si>
    <t>Transfer of provisions for employee benefits</t>
  </si>
  <si>
    <t>Other payables from purchase of ordinary shares</t>
  </si>
  <si>
    <t>Cash and cash equivalents at 1 October 2025/2024</t>
  </si>
  <si>
    <t>Comprehensive income (expense) for the period</t>
  </si>
  <si>
    <t>Long-term borrowings and accrued interest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</si>
</sst>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[$-409]d\-mmm;@"/>
  </numFmts>
  <fonts count="36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  <font>
      <i/>
      <sz val="15"/>
      <name val="Times New Roman"/>
      <family val="1"/>
    </font>
    <font>
      <sz val="10"/>
      <color theme="1"/>
      <name val="Times New Roman"/>
      <family val="1"/>
    </font>
    <font>
      <sz val="11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230">
    <xf numFmtId="0" fontId="0" fillId="0" borderId="0" xfId="0"/>
    <xf numFmtId="165" fontId="11" fillId="0" borderId="0" xfId="0" applyNumberFormat="1" applyFo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/>
    <xf numFmtId="165" fontId="11" fillId="0" borderId="0" xfId="1" applyNumberFormat="1" applyFont="1" applyFill="1" applyBorder="1" applyAlignment="1">
      <alignment horizontal="center"/>
    </xf>
    <xf numFmtId="0" fontId="23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165" fontId="24" fillId="0" borderId="0" xfId="0" applyNumberFormat="1" applyFont="1"/>
    <xf numFmtId="0" fontId="24" fillId="0" borderId="0" xfId="12" applyFont="1"/>
    <xf numFmtId="0" fontId="11" fillId="0" borderId="0" xfId="21" applyFont="1" applyAlignment="1" applyProtection="1">
      <alignment wrapText="1"/>
      <protection locked="0"/>
    </xf>
    <xf numFmtId="165" fontId="11" fillId="0" borderId="0" xfId="1" applyNumberFormat="1" applyFont="1" applyFill="1" applyAlignment="1" applyProtection="1">
      <protection locked="0"/>
    </xf>
    <xf numFmtId="0" fontId="14" fillId="0" borderId="0" xfId="21" applyFont="1" applyAlignment="1" applyProtection="1">
      <alignment horizontal="left"/>
      <protection locked="0"/>
    </xf>
    <xf numFmtId="0" fontId="11" fillId="0" borderId="0" xfId="21" applyFont="1" applyAlignment="1" applyProtection="1">
      <alignment horizontal="left" wrapText="1"/>
      <protection locked="0"/>
    </xf>
    <xf numFmtId="0" fontId="10" fillId="0" borderId="0" xfId="21" applyFont="1" applyAlignment="1" applyProtection="1">
      <alignment horizontal="left" wrapText="1"/>
      <protection locked="0"/>
    </xf>
    <xf numFmtId="165" fontId="11" fillId="0" borderId="3" xfId="1" applyNumberFormat="1" applyFont="1" applyFill="1" applyBorder="1" applyAlignment="1" applyProtection="1">
      <protection locked="0"/>
    </xf>
    <xf numFmtId="165" fontId="11" fillId="0" borderId="0" xfId="1" applyNumberFormat="1" applyFont="1" applyFill="1" applyAlignment="1" applyProtection="1">
      <alignment vertical="center"/>
      <protection locked="0"/>
    </xf>
    <xf numFmtId="165" fontId="11" fillId="0" borderId="0" xfId="1" applyNumberFormat="1" applyFont="1" applyAlignment="1" applyProtection="1">
      <alignment vertical="center"/>
      <protection locked="0"/>
    </xf>
    <xf numFmtId="165" fontId="11" fillId="0" borderId="3" xfId="1" applyNumberFormat="1" applyFont="1" applyBorder="1" applyAlignment="1" applyProtection="1">
      <alignment vertical="center"/>
      <protection locked="0"/>
    </xf>
    <xf numFmtId="37" fontId="11" fillId="0" borderId="0" xfId="21" applyNumberFormat="1" applyFont="1" applyAlignment="1" applyProtection="1">
      <alignment vertical="center"/>
      <protection locked="0"/>
    </xf>
    <xf numFmtId="165" fontId="11" fillId="0" borderId="0" xfId="1" applyNumberFormat="1" applyFont="1" applyAlignment="1" applyProtection="1">
      <protection locked="0"/>
    </xf>
    <xf numFmtId="0" fontId="11" fillId="0" borderId="0" xfId="21" applyFont="1" applyProtection="1">
      <protection locked="0"/>
    </xf>
    <xf numFmtId="165" fontId="11" fillId="0" borderId="7" xfId="1" applyNumberFormat="1" applyFont="1" applyBorder="1" applyAlignment="1" applyProtection="1">
      <protection locked="0"/>
    </xf>
    <xf numFmtId="0" fontId="10" fillId="0" borderId="0" xfId="21" applyFont="1" applyProtection="1">
      <protection locked="0"/>
    </xf>
    <xf numFmtId="0" fontId="14" fillId="0" borderId="0" xfId="21" applyFont="1" applyAlignment="1" applyProtection="1">
      <alignment horizontal="left" wrapText="1"/>
      <protection locked="0"/>
    </xf>
    <xf numFmtId="43" fontId="11" fillId="0" borderId="0" xfId="1" applyFont="1" applyAlignment="1" applyProtection="1">
      <alignment vertical="center"/>
      <protection locked="0"/>
    </xf>
    <xf numFmtId="165" fontId="11" fillId="0" borderId="0" xfId="1" applyNumberFormat="1" applyFont="1" applyFill="1" applyBorder="1" applyAlignment="1" applyProtection="1">
      <protection locked="0"/>
    </xf>
    <xf numFmtId="37" fontId="17" fillId="0" borderId="0" xfId="0" applyNumberFormat="1" applyFont="1" applyProtection="1">
      <protection locked="0"/>
    </xf>
    <xf numFmtId="37" fontId="13" fillId="0" borderId="0" xfId="0" applyNumberFormat="1" applyFont="1" applyProtection="1">
      <protection locked="0"/>
    </xf>
    <xf numFmtId="43" fontId="11" fillId="0" borderId="0" xfId="1" applyFont="1" applyFill="1" applyAlignment="1" applyProtection="1">
      <protection locked="0"/>
    </xf>
    <xf numFmtId="37" fontId="11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0" fontId="20" fillId="0" borderId="0" xfId="0" applyFont="1" applyProtection="1">
      <protection locked="0"/>
    </xf>
    <xf numFmtId="43" fontId="16" fillId="0" borderId="0" xfId="1" applyFont="1" applyFill="1" applyAlignment="1" applyProtection="1">
      <alignment horizontal="left"/>
      <protection locked="0"/>
    </xf>
    <xf numFmtId="165" fontId="10" fillId="0" borderId="0" xfId="1" applyNumberFormat="1" applyFont="1" applyFill="1" applyAlignment="1" applyProtection="1">
      <alignment horizontal="left"/>
      <protection locked="0"/>
    </xf>
    <xf numFmtId="37" fontId="11" fillId="0" borderId="0" xfId="0" applyNumberFormat="1" applyFont="1" applyAlignment="1" applyProtection="1">
      <alignment horizontal="centerContinuous"/>
      <protection locked="0"/>
    </xf>
    <xf numFmtId="37" fontId="13" fillId="0" borderId="0" xfId="0" applyNumberFormat="1" applyFont="1" applyAlignment="1" applyProtection="1">
      <alignment horizontal="centerContinuous"/>
      <protection locked="0"/>
    </xf>
    <xf numFmtId="43" fontId="11" fillId="0" borderId="0" xfId="1" applyFont="1" applyFill="1" applyAlignment="1" applyProtection="1">
      <alignment horizontal="centerContinuous"/>
      <protection locked="0"/>
    </xf>
    <xf numFmtId="165" fontId="10" fillId="0" borderId="0" xfId="1" applyNumberFormat="1" applyFont="1" applyFill="1" applyBorder="1" applyAlignment="1" applyProtection="1">
      <alignment horizontal="center"/>
      <protection locked="0"/>
    </xf>
    <xf numFmtId="165" fontId="10" fillId="0" borderId="0" xfId="1" applyNumberFormat="1" applyFont="1" applyFill="1" applyBorder="1" applyAlignment="1" applyProtection="1">
      <alignment horizontal="left"/>
      <protection locked="0"/>
    </xf>
    <xf numFmtId="165" fontId="10" fillId="0" borderId="0" xfId="1" applyNumberFormat="1" applyFont="1" applyFill="1" applyBorder="1" applyAlignment="1" applyProtection="1">
      <protection locked="0"/>
    </xf>
    <xf numFmtId="37" fontId="10" fillId="0" borderId="0" xfId="10" applyNumberFormat="1" applyFont="1" applyProtection="1">
      <protection locked="0"/>
    </xf>
    <xf numFmtId="37" fontId="14" fillId="0" borderId="0" xfId="10" applyNumberFormat="1" applyFont="1" applyAlignment="1" applyProtection="1">
      <alignment horizontal="center"/>
      <protection locked="0"/>
    </xf>
    <xf numFmtId="43" fontId="10" fillId="0" borderId="0" xfId="1" applyFont="1" applyFill="1" applyBorder="1" applyAlignment="1" applyProtection="1">
      <alignment horizontal="center"/>
      <protection locked="0"/>
    </xf>
    <xf numFmtId="170" fontId="11" fillId="0" borderId="0" xfId="1" quotePrefix="1" applyNumberFormat="1" applyFont="1" applyFill="1" applyBorder="1" applyAlignment="1" applyProtection="1">
      <alignment horizontal="center"/>
      <protection locked="0"/>
    </xf>
    <xf numFmtId="165" fontId="12" fillId="0" borderId="0" xfId="1" applyNumberFormat="1" applyFont="1" applyFill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1" fillId="0" borderId="0" xfId="1" applyNumberFormat="1" applyFont="1" applyFill="1" applyBorder="1" applyAlignment="1" applyProtection="1">
      <alignment horizontal="center"/>
      <protection locked="0"/>
    </xf>
    <xf numFmtId="165" fontId="11" fillId="0" borderId="0" xfId="1" applyNumberFormat="1" applyFont="1" applyFill="1" applyBorder="1" applyAlignment="1" applyProtection="1">
      <alignment horizontal="center"/>
      <protection locked="0"/>
    </xf>
    <xf numFmtId="49" fontId="11" fillId="0" borderId="0" xfId="1" quotePrefix="1" applyNumberFormat="1" applyFont="1" applyFill="1" applyBorder="1" applyAlignment="1" applyProtection="1">
      <alignment horizontal="center"/>
      <protection locked="0"/>
    </xf>
    <xf numFmtId="165" fontId="11" fillId="0" borderId="0" xfId="1" quotePrefix="1" applyNumberFormat="1" applyFont="1" applyFill="1" applyBorder="1" applyAlignment="1" applyProtection="1">
      <alignment horizontal="center"/>
      <protection locked="0"/>
    </xf>
    <xf numFmtId="0" fontId="14" fillId="0" borderId="0" xfId="21" applyFont="1" applyAlignment="1" applyProtection="1">
      <alignment wrapText="1"/>
      <protection locked="0"/>
    </xf>
    <xf numFmtId="0" fontId="13" fillId="0" borderId="0" xfId="21" applyFont="1" applyAlignment="1" applyProtection="1">
      <alignment horizontal="center"/>
      <protection locked="0"/>
    </xf>
    <xf numFmtId="37" fontId="11" fillId="0" borderId="0" xfId="21" applyNumberFormat="1" applyFont="1" applyProtection="1">
      <protection locked="0"/>
    </xf>
    <xf numFmtId="0" fontId="10" fillId="0" borderId="0" xfId="21" applyFont="1" applyAlignment="1" applyProtection="1">
      <alignment wrapText="1"/>
      <protection locked="0"/>
    </xf>
    <xf numFmtId="165" fontId="10" fillId="0" borderId="0" xfId="1" applyNumberFormat="1" applyFont="1" applyFill="1" applyAlignment="1" applyProtection="1">
      <protection locked="0"/>
    </xf>
    <xf numFmtId="0" fontId="11" fillId="0" borderId="0" xfId="21" applyFont="1" applyAlignment="1" applyProtection="1">
      <alignment horizontal="left"/>
      <protection locked="0"/>
    </xf>
    <xf numFmtId="165" fontId="11" fillId="0" borderId="0" xfId="0" applyNumberFormat="1" applyFont="1" applyProtection="1">
      <protection locked="0"/>
    </xf>
    <xf numFmtId="38" fontId="11" fillId="0" borderId="0" xfId="22" applyNumberFormat="1" applyFont="1" applyProtection="1"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43" fontId="13" fillId="0" borderId="0" xfId="1" applyFont="1" applyFill="1" applyAlignment="1" applyProtection="1">
      <alignment horizontal="center"/>
      <protection locked="0"/>
    </xf>
    <xf numFmtId="37" fontId="16" fillId="0" borderId="0" xfId="0" applyNumberFormat="1" applyFont="1" applyAlignment="1" applyProtection="1">
      <alignment horizontal="left"/>
      <protection locked="0"/>
    </xf>
    <xf numFmtId="0" fontId="27" fillId="0" borderId="0" xfId="0" applyFont="1" applyProtection="1">
      <protection locked="0"/>
    </xf>
    <xf numFmtId="0" fontId="14" fillId="0" borderId="0" xfId="0" applyFont="1" applyProtection="1">
      <protection locked="0"/>
    </xf>
    <xf numFmtId="43" fontId="10" fillId="0" borderId="0" xfId="1" applyFont="1" applyFill="1" applyAlignment="1" applyProtection="1">
      <alignment horizontal="left"/>
      <protection locked="0"/>
    </xf>
    <xf numFmtId="37" fontId="19" fillId="0" borderId="0" xfId="0" applyNumberFormat="1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43" fontId="11" fillId="0" borderId="0" xfId="1" applyFont="1" applyFill="1" applyAlignment="1" applyProtection="1">
      <alignment horizont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43" fontId="11" fillId="0" borderId="0" xfId="1" applyFont="1" applyFill="1" applyAlignment="1" applyProtection="1">
      <alignment vertical="center"/>
      <protection locked="0"/>
    </xf>
    <xf numFmtId="38" fontId="13" fillId="0" borderId="0" xfId="0" quotePrefix="1" applyNumberFormat="1" applyFont="1" applyAlignment="1" applyProtection="1">
      <alignment horizontal="center" vertical="center"/>
      <protection locked="0"/>
    </xf>
    <xf numFmtId="38" fontId="28" fillId="0" borderId="0" xfId="0" applyNumberFormat="1" applyFont="1" applyAlignment="1" applyProtection="1">
      <alignment vertical="center"/>
      <protection locked="0"/>
    </xf>
    <xf numFmtId="165" fontId="11" fillId="0" borderId="0" xfId="1" applyNumberFormat="1" applyFont="1" applyFill="1" applyAlignment="1" applyProtection="1">
      <alignment horizontal="right" vertical="center"/>
      <protection locked="0"/>
    </xf>
    <xf numFmtId="165" fontId="11" fillId="0" borderId="0" xfId="1" applyNumberFormat="1" applyFont="1" applyFill="1" applyBorder="1" applyAlignment="1" applyProtection="1">
      <alignment vertical="center"/>
      <protection locked="0"/>
    </xf>
    <xf numFmtId="38" fontId="22" fillId="0" borderId="0" xfId="0" applyNumberFormat="1" applyFont="1" applyAlignment="1" applyProtection="1">
      <alignment horizontal="center" vertical="center"/>
      <protection locked="0"/>
    </xf>
    <xf numFmtId="43" fontId="13" fillId="0" borderId="0" xfId="1" applyFont="1" applyFill="1" applyAlignment="1" applyProtection="1">
      <alignment horizontal="center" vertical="center"/>
      <protection locked="0"/>
    </xf>
    <xf numFmtId="165" fontId="10" fillId="0" borderId="0" xfId="1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38" fontId="13" fillId="0" borderId="0" xfId="0" quotePrefix="1" applyNumberFormat="1" applyFont="1" applyAlignment="1" applyProtection="1">
      <alignment horizontal="center"/>
      <protection locked="0"/>
    </xf>
    <xf numFmtId="165" fontId="11" fillId="0" borderId="0" xfId="1" applyNumberFormat="1" applyFont="1" applyFill="1" applyBorder="1" applyAlignment="1" applyProtection="1">
      <alignment horizontal="right"/>
      <protection locked="0"/>
    </xf>
    <xf numFmtId="165" fontId="11" fillId="0" borderId="0" xfId="1" applyNumberFormat="1" applyFont="1" applyFill="1" applyBorder="1" applyAlignment="1" applyProtection="1">
      <alignment horizontal="right" vertical="center"/>
      <protection locked="0"/>
    </xf>
    <xf numFmtId="37" fontId="13" fillId="0" borderId="0" xfId="0" applyNumberFormat="1" applyFont="1" applyAlignment="1" applyProtection="1">
      <alignment horizontal="center" vertical="center"/>
      <protection locked="0"/>
    </xf>
    <xf numFmtId="165" fontId="10" fillId="0" borderId="0" xfId="1" applyNumberFormat="1" applyFont="1" applyFill="1" applyAlignment="1" applyProtection="1">
      <alignment horizontal="right" vertical="center"/>
      <protection locked="0"/>
    </xf>
    <xf numFmtId="0" fontId="11" fillId="0" borderId="0" xfId="0" applyFont="1" applyProtection="1">
      <protection locked="0"/>
    </xf>
    <xf numFmtId="41" fontId="11" fillId="0" borderId="0" xfId="1" applyNumberFormat="1" applyFont="1" applyFill="1" applyAlignment="1" applyProtection="1">
      <alignment horizontal="right"/>
      <protection locked="0"/>
    </xf>
    <xf numFmtId="165" fontId="11" fillId="0" borderId="7" xfId="1" applyNumberFormat="1" applyFont="1" applyFill="1" applyBorder="1" applyAlignment="1" applyProtection="1">
      <alignment horizontal="right"/>
      <protection locked="0"/>
    </xf>
    <xf numFmtId="165" fontId="11" fillId="0" borderId="0" xfId="1" applyNumberFormat="1" applyFont="1" applyFill="1" applyAlignment="1" applyProtection="1">
      <alignment horizontal="right"/>
      <protection locked="0"/>
    </xf>
    <xf numFmtId="41" fontId="11" fillId="0" borderId="0" xfId="0" applyNumberFormat="1" applyFont="1" applyProtection="1">
      <protection locked="0"/>
    </xf>
    <xf numFmtId="41" fontId="26" fillId="0" borderId="0" xfId="0" applyNumberFormat="1" applyFont="1" applyProtection="1">
      <protection locked="0"/>
    </xf>
    <xf numFmtId="165" fontId="26" fillId="0" borderId="0" xfId="1" applyNumberFormat="1" applyFont="1" applyFill="1" applyBorder="1" applyAlignment="1" applyProtection="1">
      <protection locked="0"/>
    </xf>
    <xf numFmtId="165" fontId="26" fillId="0" borderId="0" xfId="1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Fill="1" applyAlignment="1" applyProtection="1">
      <alignment horizontal="center"/>
      <protection locked="0"/>
    </xf>
    <xf numFmtId="165" fontId="10" fillId="0" borderId="4" xfId="1" applyNumberFormat="1" applyFont="1" applyFill="1" applyBorder="1" applyAlignment="1" applyProtection="1"/>
    <xf numFmtId="165" fontId="10" fillId="0" borderId="7" xfId="1" applyNumberFormat="1" applyFont="1" applyFill="1" applyBorder="1" applyAlignment="1" applyProtection="1"/>
    <xf numFmtId="165" fontId="10" fillId="0" borderId="4" xfId="1" applyNumberFormat="1" applyFont="1" applyFill="1" applyBorder="1" applyAlignment="1" applyProtection="1">
      <alignment horizontal="right" vertical="center"/>
    </xf>
    <xf numFmtId="165" fontId="10" fillId="0" borderId="3" xfId="1" applyNumberFormat="1" applyFont="1" applyFill="1" applyBorder="1" applyAlignment="1" applyProtection="1">
      <alignment horizontal="right" vertical="center"/>
    </xf>
    <xf numFmtId="165" fontId="10" fillId="0" borderId="6" xfId="1" applyNumberFormat="1" applyFont="1" applyFill="1" applyBorder="1" applyAlignment="1" applyProtection="1">
      <alignment horizontal="center"/>
    </xf>
    <xf numFmtId="165" fontId="10" fillId="0" borderId="4" xfId="1" applyNumberFormat="1" applyFont="1" applyFill="1" applyBorder="1" applyAlignment="1" applyProtection="1">
      <alignment horizontal="center"/>
    </xf>
    <xf numFmtId="165" fontId="10" fillId="0" borderId="7" xfId="1" applyNumberFormat="1" applyFont="1" applyFill="1" applyBorder="1" applyAlignment="1" applyProtection="1">
      <alignment horizontal="center"/>
    </xf>
    <xf numFmtId="37" fontId="10" fillId="0" borderId="0" xfId="0" applyNumberFormat="1" applyFont="1" applyAlignment="1" applyProtection="1">
      <alignment horizontal="left"/>
      <protection locked="0"/>
    </xf>
    <xf numFmtId="43" fontId="10" fillId="0" borderId="0" xfId="1" applyFont="1" applyFill="1" applyBorder="1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43" fontId="16" fillId="0" borderId="0" xfId="1" applyFont="1" applyFill="1" applyAlignment="1" applyProtection="1">
      <protection locked="0"/>
    </xf>
    <xf numFmtId="41" fontId="10" fillId="0" borderId="0" xfId="0" applyNumberFormat="1" applyFont="1" applyProtection="1">
      <protection locked="0"/>
    </xf>
    <xf numFmtId="43" fontId="11" fillId="0" borderId="0" xfId="1" applyFont="1" applyFill="1" applyBorder="1" applyAlignment="1" applyProtection="1">
      <alignment horizontal="centerContinuous"/>
      <protection locked="0"/>
    </xf>
    <xf numFmtId="43" fontId="10" fillId="0" borderId="0" xfId="1" applyFont="1" applyFill="1" applyBorder="1" applyAlignment="1" applyProtection="1">
      <protection locked="0"/>
    </xf>
    <xf numFmtId="43" fontId="18" fillId="0" borderId="0" xfId="1" applyFont="1" applyFill="1" applyBorder="1" applyAlignment="1" applyProtection="1">
      <alignment horizontal="center"/>
      <protection locked="0"/>
    </xf>
    <xf numFmtId="1" fontId="11" fillId="0" borderId="0" xfId="13" quotePrefix="1" applyNumberFormat="1" applyAlignment="1" applyProtection="1">
      <alignment horizontal="center"/>
      <protection locked="0"/>
    </xf>
    <xf numFmtId="43" fontId="11" fillId="0" borderId="0" xfId="1" applyFont="1" applyFill="1" applyBorder="1" applyAlignment="1" applyProtection="1">
      <alignment horizontal="center"/>
      <protection locked="0"/>
    </xf>
    <xf numFmtId="43" fontId="15" fillId="0" borderId="0" xfId="1" applyFont="1" applyFill="1" applyAlignment="1" applyProtection="1">
      <alignment horizontal="center"/>
      <protection locked="0"/>
    </xf>
    <xf numFmtId="37" fontId="15" fillId="0" borderId="0" xfId="0" applyNumberFormat="1" applyFont="1" applyAlignment="1" applyProtection="1">
      <alignment horizontal="center"/>
      <protection locked="0"/>
    </xf>
    <xf numFmtId="43" fontId="13" fillId="0" borderId="0" xfId="1" applyFont="1" applyFill="1" applyBorder="1" applyAlignme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165" fontId="11" fillId="0" borderId="0" xfId="1" applyNumberFormat="1" applyFont="1" applyFill="1" applyAlignment="1" applyProtection="1">
      <alignment horizontal="center"/>
      <protection locked="0"/>
    </xf>
    <xf numFmtId="0" fontId="11" fillId="0" borderId="0" xfId="0" applyFont="1" applyAlignment="1" applyProtection="1">
      <alignment vertical="center"/>
      <protection locked="0"/>
    </xf>
    <xf numFmtId="165" fontId="11" fillId="0" borderId="3" xfId="1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wrapText="1"/>
      <protection locked="0"/>
    </xf>
    <xf numFmtId="0" fontId="14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43" fontId="11" fillId="0" borderId="0" xfId="1" applyFont="1" applyFill="1" applyBorder="1" applyAlignment="1" applyProtection="1">
      <protection locked="0"/>
    </xf>
    <xf numFmtId="165" fontId="10" fillId="0" borderId="0" xfId="1" applyNumberFormat="1" applyFont="1" applyFill="1" applyBorder="1" applyAlignment="1" applyProtection="1">
      <alignment horizontal="right"/>
      <protection locked="0"/>
    </xf>
    <xf numFmtId="43" fontId="10" fillId="0" borderId="0" xfId="1" applyFont="1" applyFill="1" applyAlignment="1" applyProtection="1">
      <protection locked="0"/>
    </xf>
    <xf numFmtId="37" fontId="10" fillId="0" borderId="0" xfId="0" applyNumberFormat="1" applyFont="1" applyProtection="1">
      <protection locked="0"/>
    </xf>
    <xf numFmtId="43" fontId="10" fillId="0" borderId="0" xfId="1" applyFont="1" applyFill="1" applyBorder="1" applyAlignment="1" applyProtection="1">
      <alignment horizontal="right"/>
      <protection locked="0"/>
    </xf>
    <xf numFmtId="41" fontId="11" fillId="0" borderId="0" xfId="0" applyNumberFormat="1" applyFont="1" applyAlignment="1" applyProtection="1">
      <alignment horizontal="right"/>
      <protection locked="0"/>
    </xf>
    <xf numFmtId="165" fontId="11" fillId="0" borderId="0" xfId="0" applyNumberFormat="1" applyFont="1" applyAlignment="1" applyProtection="1">
      <alignment horizontal="right"/>
      <protection locked="0"/>
    </xf>
    <xf numFmtId="165" fontId="13" fillId="0" borderId="0" xfId="1" applyNumberFormat="1" applyFont="1" applyFill="1" applyBorder="1" applyAlignment="1" applyProtection="1">
      <alignment horizontal="center"/>
      <protection locked="0"/>
    </xf>
    <xf numFmtId="37" fontId="32" fillId="0" borderId="0" xfId="0" applyNumberFormat="1" applyFont="1" applyAlignment="1" applyProtection="1">
      <alignment horizontal="center"/>
      <protection locked="0"/>
    </xf>
    <xf numFmtId="43" fontId="13" fillId="0" borderId="0" xfId="1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165" fontId="10" fillId="0" borderId="0" xfId="1" applyNumberFormat="1" applyFont="1" applyFill="1" applyAlignment="1" applyProtection="1">
      <alignment horizontal="right"/>
      <protection locked="0"/>
    </xf>
    <xf numFmtId="165" fontId="28" fillId="0" borderId="0" xfId="1" applyNumberFormat="1" applyFont="1" applyFill="1" applyBorder="1" applyAlignment="1" applyProtection="1">
      <alignment horizontal="center"/>
      <protection locked="0"/>
    </xf>
    <xf numFmtId="37" fontId="13" fillId="0" borderId="0" xfId="14" applyNumberFormat="1" applyFont="1" applyAlignment="1" applyProtection="1">
      <alignment horizontal="center"/>
      <protection locked="0"/>
    </xf>
    <xf numFmtId="0" fontId="33" fillId="0" borderId="0" xfId="0" applyFont="1" applyProtection="1">
      <protection locked="0"/>
    </xf>
    <xf numFmtId="0" fontId="26" fillId="0" borderId="0" xfId="0" applyFont="1" applyProtection="1">
      <protection locked="0"/>
    </xf>
    <xf numFmtId="165" fontId="10" fillId="0" borderId="3" xfId="1" applyNumberFormat="1" applyFont="1" applyFill="1" applyBorder="1" applyAlignment="1" applyProtection="1">
      <alignment horizontal="center"/>
    </xf>
    <xf numFmtId="165" fontId="10" fillId="0" borderId="0" xfId="1" applyNumberFormat="1" applyFont="1" applyFill="1" applyAlignment="1" applyProtection="1">
      <alignment horizontal="left"/>
    </xf>
    <xf numFmtId="165" fontId="10" fillId="0" borderId="5" xfId="1" applyNumberFormat="1" applyFont="1" applyFill="1" applyBorder="1" applyAlignment="1" applyProtection="1">
      <alignment horizontal="right"/>
    </xf>
    <xf numFmtId="165" fontId="10" fillId="0" borderId="0" xfId="1" applyNumberFormat="1" applyFont="1" applyFill="1" applyBorder="1" applyAlignment="1" applyProtection="1">
      <alignment horizontal="center"/>
    </xf>
    <xf numFmtId="165" fontId="10" fillId="0" borderId="5" xfId="1" applyNumberFormat="1" applyFont="1" applyFill="1" applyBorder="1" applyAlignment="1" applyProtection="1">
      <alignment horizontal="center"/>
    </xf>
    <xf numFmtId="43" fontId="10" fillId="0" borderId="7" xfId="1" applyFont="1" applyFill="1" applyBorder="1" applyAlignment="1" applyProtection="1">
      <alignment horizontal="right"/>
    </xf>
    <xf numFmtId="165" fontId="10" fillId="0" borderId="3" xfId="1" applyNumberFormat="1" applyFont="1" applyFill="1" applyBorder="1" applyAlignment="1" applyProtection="1">
      <alignment horizontal="right"/>
    </xf>
    <xf numFmtId="165" fontId="10" fillId="0" borderId="7" xfId="1" applyNumberFormat="1" applyFont="1" applyFill="1" applyBorder="1" applyAlignment="1" applyProtection="1">
      <alignment horizontal="right"/>
    </xf>
    <xf numFmtId="0" fontId="11" fillId="0" borderId="0" xfId="12" applyFont="1" applyProtection="1">
      <protection locked="0"/>
    </xf>
    <xf numFmtId="0" fontId="10" fillId="0" borderId="0" xfId="12" applyFont="1" applyAlignment="1" applyProtection="1">
      <alignment horizontal="center"/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12" applyFont="1" applyAlignment="1" applyProtection="1">
      <alignment horizontal="distributed"/>
      <protection locked="0"/>
    </xf>
    <xf numFmtId="0" fontId="12" fillId="0" borderId="0" xfId="12" applyFont="1" applyAlignment="1" applyProtection="1">
      <alignment horizontal="distributed"/>
      <protection locked="0"/>
    </xf>
    <xf numFmtId="0" fontId="13" fillId="0" borderId="0" xfId="12" applyFont="1" applyAlignment="1" applyProtection="1">
      <alignment horizontal="center"/>
      <protection locked="0"/>
    </xf>
    <xf numFmtId="0" fontId="10" fillId="0" borderId="0" xfId="11" applyFont="1" applyProtection="1">
      <protection locked="0"/>
    </xf>
    <xf numFmtId="41" fontId="11" fillId="0" borderId="0" xfId="0" applyNumberFormat="1" applyFont="1" applyAlignment="1" applyProtection="1">
      <alignment horizontal="center"/>
      <protection locked="0"/>
    </xf>
    <xf numFmtId="0" fontId="14" fillId="0" borderId="0" xfId="12" applyFont="1" applyProtection="1">
      <protection locked="0"/>
    </xf>
    <xf numFmtId="0" fontId="10" fillId="0" borderId="0" xfId="12" applyFont="1" applyProtection="1">
      <protection locked="0"/>
    </xf>
    <xf numFmtId="0" fontId="26" fillId="0" borderId="0" xfId="0" applyFont="1" applyAlignment="1" applyProtection="1">
      <alignment horizontal="left"/>
      <protection locked="0"/>
    </xf>
    <xf numFmtId="0" fontId="30" fillId="0" borderId="0" xfId="0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23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/>
      <protection locked="0"/>
    </xf>
    <xf numFmtId="165" fontId="24" fillId="0" borderId="0" xfId="0" applyNumberFormat="1" applyFont="1" applyProtection="1">
      <protection locked="0"/>
    </xf>
    <xf numFmtId="0" fontId="24" fillId="0" borderId="0" xfId="12" applyFont="1" applyProtection="1">
      <protection locked="0"/>
    </xf>
    <xf numFmtId="165" fontId="10" fillId="0" borderId="0" xfId="1" applyNumberFormat="1" applyFont="1" applyFill="1" applyBorder="1" applyAlignment="1" applyProtection="1"/>
    <xf numFmtId="165" fontId="10" fillId="0" borderId="0" xfId="1" applyNumberFormat="1" applyFont="1" applyFill="1" applyAlignment="1" applyProtection="1">
      <alignment horizontal="center"/>
    </xf>
    <xf numFmtId="165" fontId="11" fillId="0" borderId="0" xfId="1" applyNumberFormat="1" applyFont="1" applyFill="1" applyAlignment="1" applyProtection="1"/>
    <xf numFmtId="165" fontId="11" fillId="0" borderId="3" xfId="1" applyNumberFormat="1" applyFont="1" applyFill="1" applyBorder="1" applyAlignment="1" applyProtection="1"/>
    <xf numFmtId="165" fontId="11" fillId="0" borderId="0" xfId="1" applyNumberFormat="1" applyFont="1" applyFill="1" applyBorder="1" applyAlignment="1" applyProtection="1">
      <alignment horizontal="right"/>
    </xf>
    <xf numFmtId="165" fontId="11" fillId="0" borderId="0" xfId="1" applyNumberFormat="1" applyFont="1" applyFill="1" applyBorder="1" applyAlignment="1" applyProtection="1"/>
    <xf numFmtId="37" fontId="21" fillId="4" borderId="0" xfId="10" applyNumberFormat="1" applyFont="1" applyFill="1" applyProtection="1">
      <protection locked="0"/>
    </xf>
    <xf numFmtId="0" fontId="16" fillId="0" borderId="0" xfId="12" applyFont="1" applyAlignment="1" applyProtection="1">
      <alignment horizontal="left"/>
      <protection locked="0"/>
    </xf>
    <xf numFmtId="0" fontId="4" fillId="4" borderId="0" xfId="12" applyFont="1" applyFill="1" applyProtection="1">
      <protection locked="0"/>
    </xf>
    <xf numFmtId="0" fontId="11" fillId="4" borderId="0" xfId="12" applyFont="1" applyFill="1" applyProtection="1">
      <protection locked="0"/>
    </xf>
    <xf numFmtId="0" fontId="11" fillId="4" borderId="0" xfId="12" applyFont="1" applyFill="1" applyAlignment="1" applyProtection="1">
      <alignment horizontal="center"/>
      <protection locked="0"/>
    </xf>
    <xf numFmtId="0" fontId="12" fillId="0" borderId="0" xfId="12" applyFont="1" applyAlignment="1" applyProtection="1">
      <alignment horizontal="center"/>
      <protection locked="0"/>
    </xf>
    <xf numFmtId="37" fontId="11" fillId="0" borderId="0" xfId="10" applyNumberFormat="1" applyFont="1" applyProtection="1">
      <protection locked="0"/>
    </xf>
    <xf numFmtId="37" fontId="13" fillId="0" borderId="0" xfId="10" applyNumberFormat="1" applyFont="1" applyAlignment="1" applyProtection="1">
      <alignment horizontal="center"/>
      <protection locked="0"/>
    </xf>
    <xf numFmtId="165" fontId="11" fillId="0" borderId="3" xfId="1" applyNumberFormat="1" applyFont="1" applyFill="1" applyBorder="1" applyAlignment="1" applyProtection="1">
      <alignment horizontal="right"/>
      <protection locked="0"/>
    </xf>
    <xf numFmtId="0" fontId="10" fillId="4" borderId="0" xfId="12" applyFont="1" applyFill="1" applyProtection="1">
      <protection locked="0"/>
    </xf>
    <xf numFmtId="165" fontId="11" fillId="4" borderId="0" xfId="12" applyNumberFormat="1" applyFont="1" applyFill="1" applyProtection="1">
      <protection locked="0"/>
    </xf>
    <xf numFmtId="165" fontId="10" fillId="0" borderId="0" xfId="1" applyNumberFormat="1" applyFont="1" applyFill="1" applyBorder="1" applyAlignment="1" applyProtection="1">
      <alignment horizontal="right"/>
    </xf>
    <xf numFmtId="165" fontId="11" fillId="0" borderId="3" xfId="1" applyNumberFormat="1" applyFont="1" applyFill="1" applyBorder="1" applyAlignment="1" applyProtection="1">
      <alignment horizontal="right"/>
    </xf>
    <xf numFmtId="165" fontId="10" fillId="0" borderId="4" xfId="1" applyNumberFormat="1" applyFont="1" applyFill="1" applyBorder="1" applyAlignment="1" applyProtection="1">
      <alignment horizontal="right"/>
    </xf>
    <xf numFmtId="0" fontId="17" fillId="0" borderId="0" xfId="10" applyFont="1" applyProtection="1">
      <protection locked="0"/>
    </xf>
    <xf numFmtId="0" fontId="16" fillId="0" borderId="0" xfId="10" applyFont="1" applyProtection="1">
      <protection locked="0"/>
    </xf>
    <xf numFmtId="37" fontId="10" fillId="0" borderId="0" xfId="10" applyNumberFormat="1" applyFont="1" applyAlignment="1" applyProtection="1">
      <alignment horizontal="left"/>
      <protection locked="0"/>
    </xf>
    <xf numFmtId="37" fontId="16" fillId="0" borderId="0" xfId="10" applyNumberFormat="1" applyFont="1" applyAlignment="1" applyProtection="1">
      <alignment horizontal="left"/>
      <protection locked="0"/>
    </xf>
    <xf numFmtId="0" fontId="10" fillId="0" borderId="0" xfId="10" applyFont="1" applyProtection="1">
      <protection locked="0"/>
    </xf>
    <xf numFmtId="0" fontId="14" fillId="0" borderId="0" xfId="13" applyFont="1" applyProtection="1">
      <protection locked="0"/>
    </xf>
    <xf numFmtId="0" fontId="11" fillId="0" borderId="0" xfId="13" applyProtection="1">
      <protection locked="0"/>
    </xf>
    <xf numFmtId="0" fontId="13" fillId="0" borderId="0" xfId="13" applyFont="1" applyProtection="1">
      <protection locked="0"/>
    </xf>
    <xf numFmtId="0" fontId="11" fillId="0" borderId="0" xfId="10" applyFont="1" applyAlignment="1" applyProtection="1">
      <alignment wrapText="1"/>
      <protection locked="0"/>
    </xf>
    <xf numFmtId="0" fontId="11" fillId="0" borderId="0" xfId="10" applyFont="1" applyProtection="1">
      <protection locked="0"/>
    </xf>
    <xf numFmtId="37" fontId="13" fillId="0" borderId="0" xfId="19" applyNumberFormat="1" applyFont="1" applyAlignment="1" applyProtection="1">
      <alignment horizontal="center"/>
      <protection locked="0"/>
    </xf>
    <xf numFmtId="0" fontId="13" fillId="0" borderId="0" xfId="10" applyFont="1" applyAlignment="1" applyProtection="1">
      <alignment horizontal="center" wrapText="1"/>
      <protection locked="0"/>
    </xf>
    <xf numFmtId="37" fontId="13" fillId="0" borderId="0" xfId="10" applyNumberFormat="1" applyFont="1" applyProtection="1">
      <protection locked="0"/>
    </xf>
    <xf numFmtId="0" fontId="13" fillId="0" borderId="0" xfId="10" applyFont="1" applyAlignment="1" applyProtection="1">
      <alignment wrapText="1"/>
      <protection locked="0"/>
    </xf>
    <xf numFmtId="0" fontId="11" fillId="0" borderId="0" xfId="10" applyFont="1" applyAlignment="1" applyProtection="1">
      <alignment horizontal="left" wrapText="1"/>
      <protection locked="0"/>
    </xf>
    <xf numFmtId="37" fontId="11" fillId="0" borderId="0" xfId="0" applyNumberFormat="1" applyFont="1" applyAlignment="1" applyProtection="1">
      <alignment horizontal="left"/>
      <protection locked="0"/>
    </xf>
    <xf numFmtId="0" fontId="11" fillId="0" borderId="0" xfId="10" applyFont="1" applyAlignment="1" applyProtection="1">
      <alignment horizontal="left"/>
      <protection locked="0"/>
    </xf>
    <xf numFmtId="0" fontId="29" fillId="0" borderId="0" xfId="10" applyFont="1" applyProtection="1">
      <protection locked="0"/>
    </xf>
    <xf numFmtId="0" fontId="14" fillId="0" borderId="0" xfId="10" applyFont="1" applyProtection="1">
      <protection locked="0"/>
    </xf>
    <xf numFmtId="165" fontId="11" fillId="0" borderId="6" xfId="1" applyNumberFormat="1" applyFont="1" applyFill="1" applyBorder="1" applyAlignment="1" applyProtection="1">
      <alignment horizontal="right"/>
      <protection locked="0"/>
    </xf>
    <xf numFmtId="37" fontId="4" fillId="0" borderId="0" xfId="19" applyNumberFormat="1" applyFont="1" applyProtection="1">
      <protection locked="0"/>
    </xf>
    <xf numFmtId="37" fontId="4" fillId="0" borderId="0" xfId="10" applyNumberFormat="1" applyFont="1" applyProtection="1">
      <protection locked="0"/>
    </xf>
    <xf numFmtId="165" fontId="11" fillId="0" borderId="0" xfId="1" applyNumberFormat="1" applyFont="1" applyFill="1" applyBorder="1" applyAlignment="1" applyProtection="1">
      <alignment horizontal="center"/>
    </xf>
    <xf numFmtId="165" fontId="11" fillId="0" borderId="6" xfId="1" applyNumberFormat="1" applyFont="1" applyFill="1" applyBorder="1" applyAlignment="1" applyProtection="1">
      <alignment horizontal="center"/>
    </xf>
    <xf numFmtId="0" fontId="13" fillId="0" borderId="0" xfId="21" applyFont="1" applyProtection="1">
      <protection locked="0"/>
    </xf>
    <xf numFmtId="165" fontId="11" fillId="0" borderId="4" xfId="1" applyNumberFormat="1" applyFont="1" applyFill="1" applyBorder="1" applyAlignment="1" applyProtection="1"/>
    <xf numFmtId="165" fontId="10" fillId="0" borderId="4" xfId="1" applyNumberFormat="1" applyFont="1" applyFill="1" applyBorder="1" applyAlignment="1" applyProtection="1">
      <alignment horizontal="right"/>
      <protection locked="0"/>
    </xf>
    <xf numFmtId="165" fontId="10" fillId="0" borderId="3" xfId="1" applyNumberFormat="1" applyFont="1" applyFill="1" applyBorder="1" applyAlignment="1" applyProtection="1">
      <alignment horizontal="right"/>
      <protection locked="0"/>
    </xf>
    <xf numFmtId="165" fontId="10" fillId="0" borderId="7" xfId="1" applyNumberFormat="1" applyFont="1" applyFill="1" applyBorder="1" applyAlignment="1" applyProtection="1">
      <protection locked="0"/>
    </xf>
    <xf numFmtId="37" fontId="34" fillId="0" borderId="0" xfId="0" applyNumberFormat="1" applyFont="1" applyProtection="1">
      <protection locked="0"/>
    </xf>
    <xf numFmtId="0" fontId="34" fillId="0" borderId="0" xfId="0" applyFont="1" applyProtection="1">
      <protection locked="0"/>
    </xf>
    <xf numFmtId="0" fontId="35" fillId="0" borderId="0" xfId="0" applyFont="1" applyProtection="1">
      <protection locked="0"/>
    </xf>
    <xf numFmtId="43" fontId="34" fillId="0" borderId="0" xfId="1" applyFont="1" applyFill="1" applyAlignment="1" applyProtection="1">
      <protection locked="0"/>
    </xf>
    <xf numFmtId="43" fontId="34" fillId="0" borderId="0" xfId="1" applyFont="1" applyFill="1" applyBorder="1" applyAlignment="1" applyProtection="1">
      <protection locked="0"/>
    </xf>
    <xf numFmtId="165" fontId="10" fillId="0" borderId="0" xfId="1" applyNumberFormat="1" applyFont="1" applyFill="1" applyBorder="1" applyAlignment="1" applyProtection="1">
      <alignment horizontal="center"/>
      <protection locked="0"/>
    </xf>
    <xf numFmtId="165" fontId="13" fillId="0" borderId="0" xfId="1" applyNumberFormat="1" applyFont="1" applyFill="1" applyAlignment="1" applyProtection="1">
      <alignment horizontal="center"/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37" fontId="10" fillId="0" borderId="0" xfId="10" applyNumberFormat="1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 wrapText="1"/>
      <protection locked="0"/>
    </xf>
    <xf numFmtId="49" fontId="11" fillId="0" borderId="0" xfId="0" applyNumberFormat="1" applyFont="1" applyAlignment="1" applyProtection="1">
      <alignment horizontal="center" vertical="center" wrapText="1"/>
      <protection locked="0"/>
    </xf>
    <xf numFmtId="0" fontId="10" fillId="0" borderId="0" xfId="12" applyFont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3" xfId="12" applyFont="1" applyBorder="1" applyAlignment="1" applyProtection="1">
      <alignment horizontal="center"/>
      <protection locked="0"/>
    </xf>
    <xf numFmtId="0" fontId="13" fillId="0" borderId="0" xfId="12" applyFont="1" applyAlignment="1" applyProtection="1">
      <alignment horizontal="center"/>
      <protection locked="0"/>
    </xf>
    <xf numFmtId="37" fontId="17" fillId="0" borderId="0" xfId="10" applyNumberFormat="1" applyFont="1" applyAlignment="1" applyProtection="1">
      <alignment horizontal="left"/>
      <protection locked="0"/>
    </xf>
    <xf numFmtId="37" fontId="17" fillId="0" borderId="0" xfId="10" quotePrefix="1" applyNumberFormat="1" applyFont="1" applyAlignment="1" applyProtection="1">
      <alignment horizontal="left"/>
      <protection locked="0"/>
    </xf>
    <xf numFmtId="0" fontId="16" fillId="0" borderId="0" xfId="12" applyFont="1" applyAlignment="1" applyProtection="1">
      <alignment horizontal="left"/>
      <protection locked="0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07"/>
  <sheetViews>
    <sheetView view="pageBreakPreview" topLeftCell="A31" zoomScale="90" zoomScaleNormal="130" zoomScaleSheetLayoutView="90" workbookViewId="0">
      <selection activeCell="N7" sqref="N7"/>
    </sheetView>
  </sheetViews>
  <sheetFormatPr defaultColWidth="10.77734375" defaultRowHeight="21" customHeight="1"/>
  <cols>
    <col min="1" max="1" width="59.33203125" style="30" customWidth="1"/>
    <col min="2" max="2" width="10.77734375" style="28" bestFit="1" customWidth="1"/>
    <col min="3" max="3" width="0.5546875" style="29" customWidth="1"/>
    <col min="4" max="4" width="14.33203125" style="11" customWidth="1"/>
    <col min="5" max="5" width="1.21875" style="11" customWidth="1"/>
    <col min="6" max="6" width="13.77734375" style="11" customWidth="1"/>
    <col min="7" max="7" width="1.21875" style="11" customWidth="1"/>
    <col min="8" max="8" width="13.77734375" style="11" customWidth="1"/>
    <col min="9" max="9" width="1.21875" style="26" customWidth="1"/>
    <col min="10" max="10" width="13.77734375" style="11" customWidth="1"/>
    <col min="11" max="16384" width="10.77734375" style="30"/>
  </cols>
  <sheetData>
    <row r="1" spans="1:10" ht="21" customHeight="1">
      <c r="A1" s="27" t="s">
        <v>96</v>
      </c>
      <c r="I1" s="11"/>
    </row>
    <row r="2" spans="1:10" ht="21" customHeight="1">
      <c r="A2" s="31" t="s">
        <v>36</v>
      </c>
      <c r="B2" s="32"/>
      <c r="C2" s="33"/>
      <c r="D2" s="34"/>
      <c r="E2" s="34"/>
      <c r="F2" s="34"/>
      <c r="G2" s="34"/>
      <c r="H2" s="34"/>
      <c r="I2" s="34"/>
      <c r="J2" s="34"/>
    </row>
    <row r="3" spans="1:10" ht="21" customHeight="1">
      <c r="A3" s="31"/>
      <c r="B3" s="32"/>
      <c r="C3" s="33"/>
      <c r="D3" s="34"/>
      <c r="E3" s="34"/>
      <c r="F3" s="34"/>
      <c r="G3" s="34"/>
      <c r="H3" s="34"/>
      <c r="I3" s="34"/>
      <c r="J3" s="34"/>
    </row>
    <row r="4" spans="1:10" ht="21" customHeight="1">
      <c r="A4" s="35"/>
      <c r="B4" s="36"/>
      <c r="C4" s="37"/>
      <c r="D4" s="217" t="s">
        <v>42</v>
      </c>
      <c r="E4" s="217"/>
      <c r="F4" s="217"/>
      <c r="G4" s="39"/>
      <c r="H4" s="217" t="s">
        <v>44</v>
      </c>
      <c r="I4" s="217"/>
      <c r="J4" s="217"/>
    </row>
    <row r="5" spans="1:10" ht="21" customHeight="1">
      <c r="A5" s="35"/>
      <c r="B5" s="36"/>
      <c r="C5" s="37"/>
      <c r="D5" s="217" t="s">
        <v>43</v>
      </c>
      <c r="E5" s="217"/>
      <c r="F5" s="217"/>
      <c r="G5" s="40"/>
      <c r="H5" s="217" t="s">
        <v>43</v>
      </c>
      <c r="I5" s="217"/>
      <c r="J5" s="217"/>
    </row>
    <row r="6" spans="1:10" ht="21" customHeight="1">
      <c r="A6" s="41"/>
      <c r="B6" s="42"/>
      <c r="C6" s="43"/>
      <c r="D6" s="44" t="s">
        <v>215</v>
      </c>
      <c r="E6" s="44"/>
      <c r="F6" s="44" t="s">
        <v>88</v>
      </c>
      <c r="G6" s="45"/>
      <c r="H6" s="44" t="s">
        <v>215</v>
      </c>
      <c r="I6" s="44"/>
      <c r="J6" s="44" t="s">
        <v>88</v>
      </c>
    </row>
    <row r="7" spans="1:10" ht="21" customHeight="1">
      <c r="A7" s="31" t="s">
        <v>3</v>
      </c>
      <c r="B7" s="46" t="s">
        <v>2</v>
      </c>
      <c r="C7" s="43"/>
      <c r="D7" s="47">
        <v>2026</v>
      </c>
      <c r="E7" s="48"/>
      <c r="F7" s="49" t="s">
        <v>185</v>
      </c>
      <c r="G7" s="48"/>
      <c r="H7" s="47">
        <v>2026</v>
      </c>
      <c r="I7" s="48"/>
      <c r="J7" s="49" t="s">
        <v>185</v>
      </c>
    </row>
    <row r="8" spans="1:10" ht="21" customHeight="1">
      <c r="D8" s="48" t="s">
        <v>127</v>
      </c>
      <c r="E8" s="48"/>
      <c r="F8" s="50"/>
      <c r="G8" s="48"/>
      <c r="H8" s="48" t="s">
        <v>127</v>
      </c>
      <c r="I8" s="48"/>
      <c r="J8" s="48"/>
    </row>
    <row r="9" spans="1:10" ht="21" customHeight="1">
      <c r="D9" s="218" t="s">
        <v>39</v>
      </c>
      <c r="E9" s="218"/>
      <c r="F9" s="218"/>
      <c r="G9" s="218"/>
      <c r="H9" s="218"/>
      <c r="I9" s="218"/>
      <c r="J9" s="218"/>
    </row>
    <row r="10" spans="1:10" s="21" customFormat="1" ht="21" customHeight="1">
      <c r="A10" s="51" t="s">
        <v>4</v>
      </c>
      <c r="B10" s="52"/>
      <c r="C10" s="52"/>
    </row>
    <row r="11" spans="1:10" s="21" customFormat="1" ht="21" customHeight="1">
      <c r="A11" s="10" t="s">
        <v>5</v>
      </c>
      <c r="B11" s="52"/>
      <c r="C11" s="52"/>
      <c r="D11" s="11">
        <v>872802</v>
      </c>
      <c r="E11" s="11"/>
      <c r="F11" s="11">
        <v>1063977</v>
      </c>
      <c r="G11" s="26"/>
      <c r="H11" s="26">
        <v>64528</v>
      </c>
      <c r="I11" s="26"/>
      <c r="J11" s="11">
        <v>50594</v>
      </c>
    </row>
    <row r="12" spans="1:10" s="21" customFormat="1" ht="21" customHeight="1">
      <c r="A12" s="53" t="s">
        <v>137</v>
      </c>
      <c r="B12" s="52"/>
      <c r="C12" s="52"/>
      <c r="D12" s="11">
        <v>10710</v>
      </c>
      <c r="E12" s="11"/>
      <c r="F12" s="11">
        <v>9128</v>
      </c>
      <c r="G12" s="26"/>
      <c r="H12" s="26">
        <v>0</v>
      </c>
      <c r="I12" s="26"/>
      <c r="J12" s="11">
        <v>0</v>
      </c>
    </row>
    <row r="13" spans="1:10" s="21" customFormat="1" ht="21" customHeight="1">
      <c r="A13" s="10" t="s">
        <v>121</v>
      </c>
      <c r="B13" s="52" t="s">
        <v>232</v>
      </c>
      <c r="C13" s="52"/>
      <c r="D13" s="11">
        <v>691269</v>
      </c>
      <c r="E13" s="11"/>
      <c r="F13" s="11">
        <v>699138</v>
      </c>
      <c r="G13" s="26"/>
      <c r="H13" s="26">
        <v>224274</v>
      </c>
      <c r="I13" s="26"/>
      <c r="J13" s="11">
        <v>208615</v>
      </c>
    </row>
    <row r="14" spans="1:10" s="21" customFormat="1" ht="21" customHeight="1">
      <c r="A14" s="10" t="s">
        <v>155</v>
      </c>
      <c r="B14" s="52">
        <v>2</v>
      </c>
      <c r="C14" s="52"/>
      <c r="D14" s="11">
        <v>417690</v>
      </c>
      <c r="E14" s="11"/>
      <c r="F14" s="11">
        <v>361115</v>
      </c>
      <c r="G14" s="26"/>
      <c r="H14" s="26">
        <v>61387</v>
      </c>
      <c r="I14" s="26"/>
      <c r="J14" s="11">
        <v>21150</v>
      </c>
    </row>
    <row r="15" spans="1:10" s="21" customFormat="1" ht="21" customHeight="1">
      <c r="A15" s="10" t="s">
        <v>129</v>
      </c>
      <c r="B15" s="52">
        <v>2</v>
      </c>
      <c r="C15" s="52"/>
      <c r="D15" s="26">
        <v>0</v>
      </c>
      <c r="E15" s="11"/>
      <c r="F15" s="11">
        <v>17</v>
      </c>
      <c r="G15" s="26"/>
      <c r="H15" s="26">
        <v>13770148</v>
      </c>
      <c r="I15" s="26"/>
      <c r="J15" s="11">
        <v>11683195</v>
      </c>
    </row>
    <row r="16" spans="1:10" s="21" customFormat="1" ht="21" customHeight="1">
      <c r="A16" s="10" t="s">
        <v>86</v>
      </c>
      <c r="B16" s="52">
        <v>2</v>
      </c>
      <c r="C16" s="52"/>
      <c r="D16" s="11">
        <v>58524</v>
      </c>
      <c r="E16" s="11"/>
      <c r="F16" s="11">
        <v>57201</v>
      </c>
      <c r="G16" s="26"/>
      <c r="H16" s="26">
        <v>0</v>
      </c>
      <c r="I16" s="26"/>
      <c r="J16" s="11">
        <v>0</v>
      </c>
    </row>
    <row r="17" spans="1:10" s="21" customFormat="1" ht="21" customHeight="1">
      <c r="A17" s="10" t="s">
        <v>112</v>
      </c>
      <c r="B17" s="52">
        <v>3</v>
      </c>
      <c r="C17" s="52"/>
      <c r="D17" s="11">
        <v>36449927</v>
      </c>
      <c r="E17" s="11"/>
      <c r="F17" s="11">
        <v>33447122</v>
      </c>
      <c r="G17" s="26"/>
      <c r="H17" s="26">
        <v>0</v>
      </c>
      <c r="I17" s="26"/>
      <c r="J17" s="11">
        <v>0</v>
      </c>
    </row>
    <row r="18" spans="1:10" s="21" customFormat="1" ht="21" customHeight="1">
      <c r="A18" s="10" t="s">
        <v>113</v>
      </c>
      <c r="B18" s="52"/>
      <c r="C18" s="52"/>
      <c r="D18" s="11">
        <v>0</v>
      </c>
      <c r="E18" s="11"/>
      <c r="F18" s="11">
        <v>34660</v>
      </c>
      <c r="G18" s="26"/>
      <c r="H18" s="26">
        <v>0</v>
      </c>
      <c r="I18" s="26"/>
      <c r="J18" s="11">
        <v>0</v>
      </c>
    </row>
    <row r="19" spans="1:10" s="21" customFormat="1" ht="21" customHeight="1">
      <c r="A19" s="10" t="s">
        <v>138</v>
      </c>
      <c r="B19" s="52"/>
      <c r="C19" s="52"/>
      <c r="D19" s="11">
        <v>7383</v>
      </c>
      <c r="E19" s="11"/>
      <c r="F19" s="11">
        <v>3559</v>
      </c>
      <c r="G19" s="26"/>
      <c r="H19" s="26">
        <v>0</v>
      </c>
      <c r="I19" s="26"/>
      <c r="J19" s="11">
        <v>0</v>
      </c>
    </row>
    <row r="20" spans="1:10" s="21" customFormat="1" ht="21" customHeight="1">
      <c r="A20" s="10" t="s">
        <v>6</v>
      </c>
      <c r="B20" s="52"/>
      <c r="C20" s="52"/>
      <c r="D20" s="11">
        <v>350294</v>
      </c>
      <c r="E20" s="11"/>
      <c r="F20" s="11">
        <v>311244</v>
      </c>
      <c r="G20" s="26"/>
      <c r="H20" s="26">
        <v>273</v>
      </c>
      <c r="I20" s="26"/>
      <c r="J20" s="11">
        <v>5411</v>
      </c>
    </row>
    <row r="21" spans="1:10" s="21" customFormat="1" ht="21" customHeight="1">
      <c r="A21" s="54" t="s">
        <v>130</v>
      </c>
      <c r="B21" s="52"/>
      <c r="C21" s="52"/>
      <c r="D21" s="92">
        <v>38858599</v>
      </c>
      <c r="E21" s="55"/>
      <c r="F21" s="92">
        <v>35987161</v>
      </c>
      <c r="G21" s="55"/>
      <c r="H21" s="92">
        <v>14120610</v>
      </c>
      <c r="I21" s="55"/>
      <c r="J21" s="92">
        <v>11968965</v>
      </c>
    </row>
    <row r="22" spans="1:10" s="21" customFormat="1" ht="21" customHeight="1">
      <c r="A22" s="56"/>
      <c r="B22" s="52"/>
      <c r="C22" s="52"/>
      <c r="D22" s="53"/>
      <c r="E22" s="53"/>
      <c r="F22" s="53"/>
      <c r="G22" s="53"/>
      <c r="H22" s="53"/>
      <c r="I22" s="53"/>
      <c r="J22" s="53"/>
    </row>
    <row r="23" spans="1:10" s="21" customFormat="1" ht="21" customHeight="1">
      <c r="A23" s="51" t="s">
        <v>7</v>
      </c>
      <c r="B23" s="52"/>
      <c r="C23" s="52"/>
      <c r="D23" s="53"/>
      <c r="E23" s="53"/>
      <c r="F23" s="53"/>
      <c r="G23" s="53"/>
      <c r="H23" s="53"/>
      <c r="I23" s="53"/>
      <c r="J23" s="53"/>
    </row>
    <row r="24" spans="1:10" s="21" customFormat="1" ht="21" customHeight="1">
      <c r="A24" s="10" t="s">
        <v>187</v>
      </c>
      <c r="B24" s="52"/>
      <c r="C24" s="52"/>
      <c r="D24" s="11">
        <v>115980</v>
      </c>
      <c r="E24" s="11"/>
      <c r="F24" s="20">
        <v>144075</v>
      </c>
      <c r="G24" s="11"/>
      <c r="H24" s="11">
        <v>0</v>
      </c>
      <c r="I24" s="11"/>
      <c r="J24" s="20">
        <v>0</v>
      </c>
    </row>
    <row r="25" spans="1:10" s="21" customFormat="1" ht="21" customHeight="1">
      <c r="A25" s="10" t="s">
        <v>8</v>
      </c>
      <c r="B25" s="52">
        <v>5</v>
      </c>
      <c r="C25" s="52"/>
      <c r="D25" s="57">
        <v>0</v>
      </c>
      <c r="E25" s="11"/>
      <c r="F25" s="20">
        <v>0</v>
      </c>
      <c r="G25" s="58"/>
      <c r="H25" s="26">
        <v>43520197</v>
      </c>
      <c r="I25" s="26"/>
      <c r="J25" s="20">
        <v>42996031</v>
      </c>
    </row>
    <row r="26" spans="1:10" s="21" customFormat="1" ht="21" customHeight="1">
      <c r="A26" s="10" t="s">
        <v>38</v>
      </c>
      <c r="B26" s="52">
        <v>4</v>
      </c>
      <c r="C26" s="52"/>
      <c r="D26" s="11">
        <v>12026772</v>
      </c>
      <c r="E26" s="11"/>
      <c r="F26" s="11">
        <v>11201168</v>
      </c>
      <c r="G26" s="26"/>
      <c r="H26" s="26">
        <v>1981927</v>
      </c>
      <c r="I26" s="26"/>
      <c r="J26" s="20">
        <v>6892987</v>
      </c>
    </row>
    <row r="27" spans="1:10" s="21" customFormat="1" ht="21" customHeight="1">
      <c r="A27" s="10" t="s">
        <v>58</v>
      </c>
      <c r="B27" s="52">
        <v>4</v>
      </c>
      <c r="C27" s="52"/>
      <c r="D27" s="11">
        <v>2165513</v>
      </c>
      <c r="E27" s="11"/>
      <c r="F27" s="20">
        <v>2119371</v>
      </c>
      <c r="G27" s="26"/>
      <c r="H27" s="26">
        <v>0</v>
      </c>
      <c r="I27" s="26"/>
      <c r="J27" s="20">
        <v>0</v>
      </c>
    </row>
    <row r="28" spans="1:10" s="21" customFormat="1" ht="21" customHeight="1">
      <c r="A28" s="10" t="s">
        <v>131</v>
      </c>
      <c r="B28" s="52"/>
      <c r="C28" s="52"/>
      <c r="D28" s="11">
        <v>88</v>
      </c>
      <c r="E28" s="11"/>
      <c r="F28" s="20">
        <v>2063</v>
      </c>
      <c r="G28" s="26"/>
      <c r="H28" s="26">
        <v>88</v>
      </c>
      <c r="I28" s="26"/>
      <c r="J28" s="20">
        <v>88</v>
      </c>
    </row>
    <row r="29" spans="1:10" s="21" customFormat="1" ht="21" customHeight="1">
      <c r="A29" s="10" t="s">
        <v>81</v>
      </c>
      <c r="B29" s="52">
        <v>2</v>
      </c>
      <c r="C29" s="52"/>
      <c r="D29" s="11">
        <v>3142556</v>
      </c>
      <c r="E29" s="11"/>
      <c r="F29" s="20">
        <v>3152736</v>
      </c>
      <c r="G29" s="26"/>
      <c r="H29" s="26">
        <v>0</v>
      </c>
      <c r="I29" s="26"/>
      <c r="J29" s="20">
        <v>0</v>
      </c>
    </row>
    <row r="30" spans="1:10" s="21" customFormat="1" ht="21" customHeight="1">
      <c r="A30" s="10" t="s">
        <v>132</v>
      </c>
      <c r="B30" s="52">
        <v>2</v>
      </c>
      <c r="C30" s="52"/>
      <c r="D30" s="11">
        <v>0</v>
      </c>
      <c r="E30" s="11"/>
      <c r="F30" s="20">
        <v>99044</v>
      </c>
      <c r="G30" s="26"/>
      <c r="H30" s="26">
        <v>11625000</v>
      </c>
      <c r="I30" s="26"/>
      <c r="J30" s="20">
        <v>11615000</v>
      </c>
    </row>
    <row r="31" spans="1:10" s="21" customFormat="1" ht="21" customHeight="1">
      <c r="A31" s="10" t="s">
        <v>97</v>
      </c>
      <c r="B31" s="52">
        <v>6</v>
      </c>
      <c r="C31" s="52"/>
      <c r="D31" s="11">
        <v>38989346</v>
      </c>
      <c r="E31" s="11"/>
      <c r="F31" s="20">
        <v>37505059</v>
      </c>
      <c r="G31" s="26"/>
      <c r="H31" s="26">
        <v>2948202</v>
      </c>
      <c r="I31" s="26"/>
      <c r="J31" s="20">
        <v>2662929</v>
      </c>
    </row>
    <row r="32" spans="1:10" s="21" customFormat="1" ht="21" customHeight="1">
      <c r="A32" s="10" t="s">
        <v>31</v>
      </c>
      <c r="B32" s="52">
        <v>7</v>
      </c>
      <c r="C32" s="52"/>
      <c r="D32" s="11">
        <v>2407247</v>
      </c>
      <c r="E32" s="11"/>
      <c r="F32" s="20">
        <v>2415514</v>
      </c>
      <c r="G32" s="26"/>
      <c r="H32" s="26">
        <v>28636</v>
      </c>
      <c r="I32" s="26"/>
      <c r="J32" s="20">
        <v>22135</v>
      </c>
    </row>
    <row r="33" spans="1:10" s="21" customFormat="1" ht="21" customHeight="1">
      <c r="A33" s="10" t="s">
        <v>45</v>
      </c>
      <c r="B33" s="52"/>
      <c r="C33" s="52"/>
      <c r="D33" s="11">
        <v>99223</v>
      </c>
      <c r="E33" s="11"/>
      <c r="F33" s="20">
        <v>103117</v>
      </c>
      <c r="G33" s="26"/>
      <c r="H33" s="26">
        <v>28603</v>
      </c>
      <c r="I33" s="26"/>
      <c r="J33" s="20">
        <v>31661</v>
      </c>
    </row>
    <row r="34" spans="1:10" s="21" customFormat="1" ht="21" customHeight="1">
      <c r="A34" s="10" t="s">
        <v>74</v>
      </c>
      <c r="B34" s="52"/>
      <c r="C34" s="52"/>
      <c r="D34" s="11">
        <v>786091</v>
      </c>
      <c r="E34" s="11"/>
      <c r="F34" s="20">
        <v>720524</v>
      </c>
      <c r="G34" s="26"/>
      <c r="H34" s="26">
        <v>0</v>
      </c>
      <c r="I34" s="26"/>
      <c r="J34" s="20">
        <v>0</v>
      </c>
    </row>
    <row r="35" spans="1:10" s="21" customFormat="1" ht="21" customHeight="1">
      <c r="A35" s="10" t="s">
        <v>51</v>
      </c>
      <c r="B35" s="52">
        <v>2</v>
      </c>
      <c r="C35" s="52"/>
      <c r="D35" s="11">
        <v>391125</v>
      </c>
      <c r="E35" s="11"/>
      <c r="F35" s="11">
        <v>428656</v>
      </c>
      <c r="G35" s="26"/>
      <c r="H35" s="26">
        <v>66411</v>
      </c>
      <c r="I35" s="26"/>
      <c r="J35" s="20">
        <v>66540</v>
      </c>
    </row>
    <row r="36" spans="1:10" s="21" customFormat="1" ht="21" customHeight="1">
      <c r="A36" s="54" t="s">
        <v>133</v>
      </c>
      <c r="B36" s="52"/>
      <c r="C36" s="52"/>
      <c r="D36" s="92">
        <v>60123941</v>
      </c>
      <c r="E36" s="55"/>
      <c r="F36" s="92">
        <v>57891327</v>
      </c>
      <c r="G36" s="55"/>
      <c r="H36" s="92">
        <v>60199064</v>
      </c>
      <c r="I36" s="55"/>
      <c r="J36" s="92">
        <v>64287371</v>
      </c>
    </row>
    <row r="37" spans="1:10" s="21" customFormat="1" ht="21" customHeight="1">
      <c r="A37" s="54"/>
      <c r="B37" s="52"/>
      <c r="C37" s="52"/>
      <c r="D37" s="40"/>
      <c r="E37" s="55"/>
      <c r="F37" s="40"/>
      <c r="G37" s="55"/>
      <c r="H37" s="40"/>
      <c r="I37" s="55"/>
      <c r="J37" s="40"/>
    </row>
    <row r="38" spans="1:10" s="21" customFormat="1" ht="22.5" customHeight="1" thickBot="1">
      <c r="A38" s="23" t="s">
        <v>9</v>
      </c>
      <c r="B38" s="52"/>
      <c r="C38" s="52"/>
      <c r="D38" s="93">
        <v>98982540</v>
      </c>
      <c r="E38" s="55"/>
      <c r="F38" s="93">
        <v>93878488</v>
      </c>
      <c r="G38" s="55"/>
      <c r="H38" s="93">
        <v>74319674</v>
      </c>
      <c r="I38" s="55"/>
      <c r="J38" s="93">
        <v>76256336</v>
      </c>
    </row>
    <row r="39" spans="1:10" s="21" customFormat="1" ht="21.75" customHeight="1" thickTop="1">
      <c r="A39" s="56"/>
    </row>
    <row r="40" spans="1:10" ht="21" customHeight="1">
      <c r="A40" s="27" t="s">
        <v>96</v>
      </c>
      <c r="B40" s="59"/>
      <c r="C40" s="60"/>
      <c r="D40" s="34"/>
      <c r="E40" s="34"/>
      <c r="F40" s="34"/>
      <c r="G40" s="34"/>
      <c r="H40" s="34"/>
      <c r="I40" s="34"/>
      <c r="J40" s="34"/>
    </row>
    <row r="41" spans="1:10" ht="21" customHeight="1">
      <c r="A41" s="61" t="s">
        <v>36</v>
      </c>
      <c r="B41" s="59"/>
      <c r="C41" s="60"/>
      <c r="D41" s="34"/>
      <c r="E41" s="34"/>
      <c r="F41" s="34"/>
      <c r="G41" s="34"/>
      <c r="H41" s="34"/>
      <c r="I41" s="34"/>
      <c r="J41" s="34"/>
    </row>
    <row r="42" spans="1:10" ht="21" customHeight="1">
      <c r="A42" s="61"/>
      <c r="B42" s="59"/>
      <c r="C42" s="60"/>
      <c r="D42" s="34"/>
      <c r="E42" s="34"/>
      <c r="F42" s="34"/>
      <c r="G42" s="34"/>
      <c r="H42" s="34"/>
      <c r="I42" s="34"/>
      <c r="J42" s="34"/>
    </row>
    <row r="43" spans="1:10" ht="21" customHeight="1">
      <c r="A43" s="61"/>
      <c r="B43" s="59"/>
      <c r="C43" s="60"/>
      <c r="D43" s="217" t="s">
        <v>42</v>
      </c>
      <c r="E43" s="217"/>
      <c r="F43" s="217"/>
      <c r="G43" s="39"/>
      <c r="H43" s="217" t="s">
        <v>44</v>
      </c>
      <c r="I43" s="217"/>
      <c r="J43" s="217"/>
    </row>
    <row r="44" spans="1:10" ht="21" customHeight="1">
      <c r="A44" s="62"/>
      <c r="B44" s="63"/>
      <c r="C44" s="64"/>
      <c r="D44" s="217" t="s">
        <v>43</v>
      </c>
      <c r="E44" s="217"/>
      <c r="F44" s="217"/>
      <c r="G44" s="40"/>
      <c r="H44" s="217" t="s">
        <v>43</v>
      </c>
      <c r="I44" s="217"/>
      <c r="J44" s="217"/>
    </row>
    <row r="45" spans="1:10" ht="21" customHeight="1">
      <c r="A45" s="61"/>
      <c r="B45" s="65"/>
      <c r="C45" s="33"/>
      <c r="D45" s="44" t="s">
        <v>215</v>
      </c>
      <c r="E45" s="44"/>
      <c r="F45" s="44" t="s">
        <v>88</v>
      </c>
      <c r="G45" s="45"/>
      <c r="H45" s="44" t="s">
        <v>215</v>
      </c>
      <c r="I45" s="44"/>
      <c r="J45" s="44" t="s">
        <v>88</v>
      </c>
    </row>
    <row r="46" spans="1:10" ht="21" customHeight="1">
      <c r="A46" s="66" t="s">
        <v>60</v>
      </c>
      <c r="B46" s="59" t="s">
        <v>2</v>
      </c>
      <c r="C46" s="64"/>
      <c r="D46" s="47">
        <v>2026</v>
      </c>
      <c r="E46" s="48"/>
      <c r="F46" s="49" t="s">
        <v>185</v>
      </c>
      <c r="G46" s="48"/>
      <c r="H46" s="47">
        <v>2026</v>
      </c>
      <c r="I46" s="48"/>
      <c r="J46" s="49" t="s">
        <v>185</v>
      </c>
    </row>
    <row r="47" spans="1:10" ht="21" customHeight="1">
      <c r="C47" s="64"/>
      <c r="D47" s="48" t="s">
        <v>127</v>
      </c>
      <c r="E47" s="48"/>
      <c r="F47" s="50"/>
      <c r="G47" s="48"/>
      <c r="H47" s="48" t="s">
        <v>127</v>
      </c>
      <c r="I47" s="48"/>
      <c r="J47" s="48"/>
    </row>
    <row r="48" spans="1:10" ht="21" customHeight="1">
      <c r="A48" s="66"/>
      <c r="B48" s="59"/>
      <c r="C48" s="67"/>
      <c r="D48" s="218" t="s">
        <v>39</v>
      </c>
      <c r="E48" s="218"/>
      <c r="F48" s="218"/>
      <c r="G48" s="218"/>
      <c r="H48" s="218"/>
      <c r="I48" s="218"/>
      <c r="J48" s="218"/>
    </row>
    <row r="49" spans="1:10" ht="21" customHeight="1">
      <c r="A49" s="24" t="s">
        <v>10</v>
      </c>
      <c r="B49" s="68"/>
      <c r="C49" s="69"/>
      <c r="D49" s="16"/>
      <c r="E49" s="16"/>
      <c r="F49" s="16"/>
      <c r="G49" s="16"/>
      <c r="H49" s="16"/>
      <c r="I49" s="16"/>
      <c r="J49" s="16"/>
    </row>
    <row r="50" spans="1:10" ht="21" customHeight="1">
      <c r="A50" s="13" t="s">
        <v>175</v>
      </c>
      <c r="B50" s="70"/>
      <c r="C50" s="71"/>
      <c r="D50" s="72">
        <v>4100000</v>
      </c>
      <c r="E50" s="72"/>
      <c r="F50" s="17">
        <v>3250000</v>
      </c>
      <c r="G50" s="73"/>
      <c r="H50" s="73">
        <v>2600000</v>
      </c>
      <c r="I50" s="73"/>
      <c r="J50" s="17">
        <v>2750000</v>
      </c>
    </row>
    <row r="51" spans="1:10" ht="21" customHeight="1">
      <c r="A51" s="13" t="s">
        <v>176</v>
      </c>
      <c r="B51" s="70">
        <v>2</v>
      </c>
      <c r="C51" s="71"/>
      <c r="D51" s="72">
        <v>636586</v>
      </c>
      <c r="E51" s="72"/>
      <c r="F51" s="17">
        <v>0</v>
      </c>
      <c r="G51" s="73"/>
      <c r="H51" s="73">
        <v>20355</v>
      </c>
      <c r="I51" s="73"/>
      <c r="J51" s="17">
        <v>38088</v>
      </c>
    </row>
    <row r="52" spans="1:10" ht="21" customHeight="1">
      <c r="A52" s="13" t="s">
        <v>188</v>
      </c>
      <c r="B52" s="70">
        <v>2</v>
      </c>
      <c r="C52" s="71"/>
      <c r="D52" s="72">
        <v>3386629</v>
      </c>
      <c r="E52" s="72"/>
      <c r="F52" s="17">
        <v>3169708</v>
      </c>
      <c r="G52" s="73"/>
      <c r="H52" s="73">
        <v>11614</v>
      </c>
      <c r="I52" s="73"/>
      <c r="J52" s="17">
        <v>15309</v>
      </c>
    </row>
    <row r="53" spans="1:10" ht="21" customHeight="1">
      <c r="A53" s="13" t="s">
        <v>156</v>
      </c>
      <c r="B53" s="70">
        <v>2</v>
      </c>
      <c r="C53" s="71"/>
      <c r="D53" s="72">
        <v>1788136</v>
      </c>
      <c r="E53" s="72"/>
      <c r="F53" s="16">
        <v>990723</v>
      </c>
      <c r="G53" s="73"/>
      <c r="H53" s="73">
        <v>234008</v>
      </c>
      <c r="I53" s="73"/>
      <c r="J53" s="17">
        <v>282215</v>
      </c>
    </row>
    <row r="54" spans="1:10" ht="21" customHeight="1">
      <c r="A54" s="13" t="s">
        <v>177</v>
      </c>
      <c r="B54" s="70"/>
      <c r="C54" s="71"/>
      <c r="D54" s="72">
        <v>3133148</v>
      </c>
      <c r="E54" s="72"/>
      <c r="F54" s="17">
        <v>1248599</v>
      </c>
      <c r="G54" s="73"/>
      <c r="H54" s="73">
        <v>0</v>
      </c>
      <c r="I54" s="73"/>
      <c r="J54" s="17">
        <v>0</v>
      </c>
    </row>
    <row r="55" spans="1:10" ht="21" customHeight="1">
      <c r="A55" s="13" t="s">
        <v>11</v>
      </c>
      <c r="B55" s="70">
        <v>9</v>
      </c>
      <c r="C55" s="71"/>
      <c r="D55" s="72">
        <v>6572814</v>
      </c>
      <c r="E55" s="72"/>
      <c r="F55" s="17">
        <v>9106900</v>
      </c>
      <c r="G55" s="73"/>
      <c r="H55" s="73">
        <v>6572814</v>
      </c>
      <c r="I55" s="73"/>
      <c r="J55" s="17">
        <v>9106900</v>
      </c>
    </row>
    <row r="56" spans="1:10" ht="21" customHeight="1">
      <c r="A56" s="13" t="s">
        <v>116</v>
      </c>
      <c r="B56" s="70">
        <v>2</v>
      </c>
      <c r="C56" s="71"/>
      <c r="D56" s="72">
        <v>107306</v>
      </c>
      <c r="E56" s="72"/>
      <c r="F56" s="17">
        <v>194900</v>
      </c>
      <c r="G56" s="73"/>
      <c r="H56" s="73">
        <v>8761</v>
      </c>
      <c r="I56" s="73"/>
      <c r="J56" s="17">
        <v>7588</v>
      </c>
    </row>
    <row r="57" spans="1:10" ht="21" customHeight="1">
      <c r="A57" s="13" t="s">
        <v>114</v>
      </c>
      <c r="B57" s="70">
        <v>2</v>
      </c>
      <c r="C57" s="71"/>
      <c r="D57" s="72">
        <v>59266</v>
      </c>
      <c r="E57" s="72"/>
      <c r="F57" s="17">
        <v>52949</v>
      </c>
      <c r="G57" s="73"/>
      <c r="H57" s="73">
        <v>8180</v>
      </c>
      <c r="I57" s="73"/>
      <c r="J57" s="17">
        <v>8180</v>
      </c>
    </row>
    <row r="58" spans="1:10" ht="21" customHeight="1">
      <c r="A58" s="13" t="s">
        <v>189</v>
      </c>
      <c r="B58" s="70"/>
      <c r="C58" s="71"/>
      <c r="D58" s="72">
        <v>76565</v>
      </c>
      <c r="E58" s="72"/>
      <c r="F58" s="17">
        <v>155622</v>
      </c>
      <c r="G58" s="73"/>
      <c r="H58" s="73">
        <v>13318</v>
      </c>
      <c r="I58" s="73"/>
      <c r="J58" s="17">
        <v>67707</v>
      </c>
    </row>
    <row r="59" spans="1:10" ht="21" customHeight="1">
      <c r="A59" s="13" t="s">
        <v>12</v>
      </c>
      <c r="B59" s="70">
        <v>2</v>
      </c>
      <c r="C59" s="74"/>
      <c r="D59" s="72">
        <v>531071</v>
      </c>
      <c r="E59" s="72"/>
      <c r="F59" s="18">
        <v>479607</v>
      </c>
      <c r="G59" s="73"/>
      <c r="H59" s="73">
        <v>28895</v>
      </c>
      <c r="I59" s="73"/>
      <c r="J59" s="18">
        <v>28536</v>
      </c>
    </row>
    <row r="60" spans="1:10" ht="21" customHeight="1">
      <c r="A60" s="66" t="s">
        <v>13</v>
      </c>
      <c r="B60" s="70"/>
      <c r="C60" s="75"/>
      <c r="D60" s="94">
        <v>20391521</v>
      </c>
      <c r="E60" s="76"/>
      <c r="F60" s="94">
        <v>18649008</v>
      </c>
      <c r="G60" s="76"/>
      <c r="H60" s="94">
        <v>9497945</v>
      </c>
      <c r="I60" s="76"/>
      <c r="J60" s="94">
        <v>12304523</v>
      </c>
    </row>
    <row r="61" spans="1:10" ht="21" customHeight="1">
      <c r="A61" s="77"/>
      <c r="B61" s="70"/>
      <c r="C61" s="75"/>
      <c r="D61" s="76"/>
      <c r="E61" s="76"/>
      <c r="F61" s="76"/>
      <c r="G61" s="76"/>
      <c r="H61" s="76"/>
      <c r="I61" s="76"/>
      <c r="J61" s="76"/>
    </row>
    <row r="62" spans="1:10" ht="21" customHeight="1">
      <c r="A62" s="63" t="s">
        <v>14</v>
      </c>
      <c r="B62" s="78"/>
      <c r="C62" s="60"/>
      <c r="D62" s="79"/>
      <c r="E62" s="79"/>
      <c r="F62" s="79"/>
      <c r="G62" s="79"/>
      <c r="H62" s="79"/>
      <c r="I62" s="79"/>
      <c r="J62" s="79"/>
    </row>
    <row r="63" spans="1:10" ht="21" customHeight="1">
      <c r="A63" s="13" t="s">
        <v>178</v>
      </c>
      <c r="B63" s="70"/>
      <c r="C63" s="74"/>
      <c r="D63" s="72">
        <v>8479660</v>
      </c>
      <c r="E63" s="72"/>
      <c r="F63" s="19">
        <v>7316824</v>
      </c>
      <c r="G63" s="73"/>
      <c r="H63" s="73">
        <v>1000000</v>
      </c>
      <c r="I63" s="73"/>
      <c r="J63" s="17">
        <v>0</v>
      </c>
    </row>
    <row r="64" spans="1:10" ht="21" customHeight="1">
      <c r="A64" s="13" t="s">
        <v>255</v>
      </c>
      <c r="B64" s="70">
        <v>2</v>
      </c>
      <c r="C64" s="74"/>
      <c r="D64" s="72">
        <v>0</v>
      </c>
      <c r="E64" s="72"/>
      <c r="F64" s="19">
        <v>629207</v>
      </c>
      <c r="G64" s="73"/>
      <c r="H64" s="73">
        <v>0</v>
      </c>
      <c r="I64" s="73"/>
      <c r="J64" s="25">
        <v>0</v>
      </c>
    </row>
    <row r="65" spans="1:10" ht="21" customHeight="1">
      <c r="A65" s="13" t="s">
        <v>32</v>
      </c>
      <c r="B65" s="70">
        <v>9</v>
      </c>
      <c r="C65" s="74"/>
      <c r="D65" s="72">
        <v>24759225</v>
      </c>
      <c r="E65" s="72"/>
      <c r="F65" s="19">
        <v>24836868</v>
      </c>
      <c r="G65" s="73"/>
      <c r="H65" s="73">
        <v>24759225</v>
      </c>
      <c r="I65" s="73"/>
      <c r="J65" s="19">
        <v>24836868</v>
      </c>
    </row>
    <row r="66" spans="1:10" ht="21" customHeight="1">
      <c r="A66" s="13" t="s">
        <v>235</v>
      </c>
      <c r="B66" s="70">
        <v>2</v>
      </c>
      <c r="C66" s="74"/>
      <c r="D66" s="72">
        <v>913350</v>
      </c>
      <c r="E66" s="72"/>
      <c r="F66" s="73">
        <v>0</v>
      </c>
      <c r="G66" s="80"/>
      <c r="H66" s="73">
        <v>0</v>
      </c>
      <c r="I66" s="80"/>
      <c r="J66" s="73">
        <v>0</v>
      </c>
    </row>
    <row r="67" spans="1:10" ht="21" customHeight="1">
      <c r="A67" s="13" t="s">
        <v>247</v>
      </c>
      <c r="B67" s="70">
        <v>2</v>
      </c>
      <c r="C67" s="74"/>
      <c r="D67" s="72">
        <v>4392991</v>
      </c>
      <c r="E67" s="72"/>
      <c r="F67" s="73">
        <v>3509342</v>
      </c>
      <c r="G67" s="80"/>
      <c r="H67" s="73">
        <v>560532</v>
      </c>
      <c r="I67" s="80"/>
      <c r="J67" s="73">
        <v>98748</v>
      </c>
    </row>
    <row r="68" spans="1:10" ht="21" customHeight="1">
      <c r="A68" s="13" t="s">
        <v>115</v>
      </c>
      <c r="B68" s="70">
        <v>2</v>
      </c>
      <c r="C68" s="74"/>
      <c r="D68" s="72">
        <v>848056</v>
      </c>
      <c r="E68" s="72"/>
      <c r="F68" s="19">
        <v>873695</v>
      </c>
      <c r="G68" s="73"/>
      <c r="H68" s="73">
        <v>138848</v>
      </c>
      <c r="I68" s="73"/>
      <c r="J68" s="19">
        <v>142938</v>
      </c>
    </row>
    <row r="69" spans="1:10" ht="21" customHeight="1">
      <c r="A69" s="13" t="s">
        <v>15</v>
      </c>
      <c r="B69" s="70"/>
      <c r="C69" s="74"/>
      <c r="D69" s="72">
        <v>622841</v>
      </c>
      <c r="E69" s="72"/>
      <c r="F69" s="19">
        <v>615430</v>
      </c>
      <c r="G69" s="73"/>
      <c r="H69" s="73">
        <v>55829</v>
      </c>
      <c r="I69" s="73"/>
      <c r="J69" s="19">
        <v>42696</v>
      </c>
    </row>
    <row r="70" spans="1:10" ht="21" customHeight="1">
      <c r="A70" s="13" t="s">
        <v>190</v>
      </c>
      <c r="B70" s="70"/>
      <c r="C70" s="74"/>
      <c r="D70" s="72">
        <v>476112</v>
      </c>
      <c r="E70" s="72"/>
      <c r="F70" s="19">
        <v>402007</v>
      </c>
      <c r="G70" s="80"/>
      <c r="H70" s="73">
        <v>152872</v>
      </c>
      <c r="I70" s="80"/>
      <c r="J70" s="19">
        <v>99854</v>
      </c>
    </row>
    <row r="71" spans="1:10" ht="21" customHeight="1">
      <c r="A71" s="13" t="s">
        <v>98</v>
      </c>
      <c r="B71" s="70">
        <v>2</v>
      </c>
      <c r="C71" s="74"/>
      <c r="D71" s="72">
        <v>955786</v>
      </c>
      <c r="E71" s="72"/>
      <c r="F71" s="19">
        <v>825338</v>
      </c>
      <c r="G71" s="80"/>
      <c r="H71" s="73">
        <v>79068</v>
      </c>
      <c r="I71" s="80"/>
      <c r="J71" s="19">
        <v>85942</v>
      </c>
    </row>
    <row r="72" spans="1:10" ht="21" customHeight="1">
      <c r="A72" s="14" t="s">
        <v>16</v>
      </c>
      <c r="B72" s="81"/>
      <c r="C72" s="75"/>
      <c r="D72" s="94">
        <v>41448021</v>
      </c>
      <c r="E72" s="82"/>
      <c r="F72" s="94">
        <v>39008711</v>
      </c>
      <c r="G72" s="82"/>
      <c r="H72" s="94">
        <v>26746374</v>
      </c>
      <c r="I72" s="82"/>
      <c r="J72" s="94">
        <v>25307046</v>
      </c>
    </row>
    <row r="73" spans="1:10" ht="21" customHeight="1">
      <c r="A73" s="77"/>
      <c r="B73" s="81"/>
      <c r="C73" s="75"/>
      <c r="D73" s="80"/>
      <c r="E73" s="80"/>
      <c r="F73" s="80"/>
      <c r="G73" s="80"/>
      <c r="H73" s="80"/>
      <c r="I73" s="80"/>
      <c r="J73" s="80"/>
    </row>
    <row r="74" spans="1:10" ht="21" customHeight="1">
      <c r="A74" s="14" t="s">
        <v>17</v>
      </c>
      <c r="B74" s="81"/>
      <c r="C74" s="75"/>
      <c r="D74" s="95">
        <v>61839542</v>
      </c>
      <c r="E74" s="76"/>
      <c r="F74" s="95">
        <v>57657719</v>
      </c>
      <c r="G74" s="76"/>
      <c r="H74" s="95">
        <v>36244319</v>
      </c>
      <c r="I74" s="76"/>
      <c r="J74" s="95">
        <v>37611569</v>
      </c>
    </row>
    <row r="75" spans="1:10" ht="21" customHeight="1">
      <c r="A75" s="83"/>
      <c r="B75" s="59"/>
      <c r="C75" s="67"/>
      <c r="D75" s="34"/>
      <c r="E75" s="34"/>
      <c r="F75" s="34"/>
      <c r="G75" s="34"/>
      <c r="H75" s="34"/>
      <c r="I75" s="34"/>
      <c r="J75" s="34"/>
    </row>
    <row r="76" spans="1:10" ht="21" customHeight="1">
      <c r="A76" s="27" t="s">
        <v>96</v>
      </c>
      <c r="B76" s="59"/>
      <c r="C76" s="67"/>
      <c r="D76" s="34"/>
      <c r="E76" s="34"/>
      <c r="F76" s="34"/>
      <c r="G76" s="34"/>
      <c r="H76" s="34"/>
      <c r="I76" s="34"/>
      <c r="J76" s="34"/>
    </row>
    <row r="77" spans="1:10" ht="21" customHeight="1">
      <c r="A77" s="31" t="s">
        <v>59</v>
      </c>
      <c r="B77" s="59"/>
      <c r="C77" s="67"/>
      <c r="D77" s="34"/>
      <c r="E77" s="34"/>
      <c r="F77" s="34"/>
      <c r="G77" s="34"/>
      <c r="H77" s="34"/>
      <c r="I77" s="34"/>
      <c r="J77" s="34"/>
    </row>
    <row r="78" spans="1:10" ht="21" customHeight="1">
      <c r="A78" s="31"/>
      <c r="B78" s="59"/>
      <c r="C78" s="67"/>
      <c r="D78" s="34"/>
      <c r="E78" s="34"/>
      <c r="F78" s="34"/>
      <c r="G78" s="34"/>
      <c r="H78" s="34"/>
      <c r="I78" s="34"/>
      <c r="J78" s="34"/>
    </row>
    <row r="79" spans="1:10" ht="21" customHeight="1">
      <c r="A79" s="27"/>
      <c r="B79" s="59"/>
      <c r="C79" s="67"/>
      <c r="D79" s="217" t="s">
        <v>42</v>
      </c>
      <c r="E79" s="217"/>
      <c r="F79" s="217"/>
      <c r="G79" s="39"/>
      <c r="H79" s="217" t="s">
        <v>44</v>
      </c>
      <c r="I79" s="217"/>
      <c r="J79" s="217"/>
    </row>
    <row r="80" spans="1:10" ht="21" customHeight="1">
      <c r="A80" s="62"/>
      <c r="B80" s="63"/>
      <c r="C80" s="64"/>
      <c r="D80" s="217" t="s">
        <v>43</v>
      </c>
      <c r="E80" s="217"/>
      <c r="F80" s="217"/>
      <c r="G80" s="40"/>
      <c r="H80" s="217" t="s">
        <v>43</v>
      </c>
      <c r="I80" s="217"/>
      <c r="J80" s="217"/>
    </row>
    <row r="81" spans="1:10" ht="21" customHeight="1">
      <c r="A81" s="31"/>
      <c r="B81" s="32"/>
      <c r="C81" s="33"/>
      <c r="D81" s="44" t="s">
        <v>215</v>
      </c>
      <c r="E81" s="44"/>
      <c r="F81" s="44" t="s">
        <v>88</v>
      </c>
      <c r="G81" s="45"/>
      <c r="H81" s="44" t="s">
        <v>215</v>
      </c>
      <c r="I81" s="44"/>
      <c r="J81" s="44" t="s">
        <v>88</v>
      </c>
    </row>
    <row r="82" spans="1:10" ht="21" customHeight="1">
      <c r="A82" s="66" t="s">
        <v>60</v>
      </c>
      <c r="B82" s="59"/>
      <c r="C82" s="64"/>
      <c r="D82" s="47">
        <v>2026</v>
      </c>
      <c r="E82" s="48"/>
      <c r="F82" s="49" t="s">
        <v>185</v>
      </c>
      <c r="G82" s="48"/>
      <c r="H82" s="47">
        <v>2026</v>
      </c>
      <c r="I82" s="48"/>
      <c r="J82" s="49" t="s">
        <v>185</v>
      </c>
    </row>
    <row r="83" spans="1:10" ht="21" customHeight="1">
      <c r="C83" s="64"/>
      <c r="D83" s="48" t="s">
        <v>127</v>
      </c>
      <c r="E83" s="48"/>
      <c r="F83" s="50"/>
      <c r="G83" s="48"/>
      <c r="H83" s="48" t="s">
        <v>127</v>
      </c>
      <c r="I83" s="48"/>
      <c r="J83" s="48"/>
    </row>
    <row r="84" spans="1:10" ht="21" customHeight="1">
      <c r="B84" s="30"/>
      <c r="C84" s="67"/>
      <c r="D84" s="218" t="s">
        <v>39</v>
      </c>
      <c r="E84" s="218"/>
      <c r="F84" s="218"/>
      <c r="G84" s="218"/>
      <c r="H84" s="218"/>
      <c r="I84" s="218"/>
      <c r="J84" s="218"/>
    </row>
    <row r="85" spans="1:10" ht="21" customHeight="1">
      <c r="A85" s="12" t="s">
        <v>61</v>
      </c>
      <c r="B85" s="59"/>
      <c r="I85" s="11"/>
    </row>
    <row r="86" spans="1:10" ht="21" customHeight="1">
      <c r="A86" s="21" t="s">
        <v>191</v>
      </c>
      <c r="B86" s="59"/>
      <c r="C86" s="67"/>
      <c r="I86" s="11"/>
    </row>
    <row r="87" spans="1:10" ht="21" customHeight="1">
      <c r="A87" s="10" t="s">
        <v>192</v>
      </c>
      <c r="B87" s="59"/>
      <c r="C87" s="67"/>
      <c r="I87" s="11"/>
    </row>
    <row r="88" spans="1:10" ht="21" customHeight="1" thickBot="1">
      <c r="A88" s="207" t="s">
        <v>212</v>
      </c>
      <c r="B88" s="78"/>
      <c r="C88" s="84"/>
      <c r="D88" s="85">
        <v>3710844</v>
      </c>
      <c r="E88" s="86"/>
      <c r="F88" s="22">
        <v>3710844</v>
      </c>
      <c r="G88" s="86"/>
      <c r="H88" s="85">
        <v>3710844</v>
      </c>
      <c r="I88" s="86"/>
      <c r="J88" s="22">
        <v>3710844</v>
      </c>
    </row>
    <row r="89" spans="1:10" ht="21" customHeight="1" thickTop="1">
      <c r="A89" s="10" t="s">
        <v>46</v>
      </c>
      <c r="B89" s="78"/>
      <c r="C89" s="84"/>
      <c r="D89" s="79"/>
      <c r="E89" s="86"/>
      <c r="G89" s="86"/>
      <c r="H89" s="79"/>
      <c r="I89" s="86"/>
    </row>
    <row r="90" spans="1:10" ht="21" customHeight="1">
      <c r="A90" s="207" t="s">
        <v>213</v>
      </c>
      <c r="B90" s="78"/>
      <c r="C90" s="84"/>
      <c r="D90" s="87">
        <v>2319277</v>
      </c>
      <c r="E90" s="86"/>
      <c r="F90" s="11">
        <v>2319277</v>
      </c>
      <c r="G90" s="26"/>
      <c r="H90" s="87">
        <v>2319277</v>
      </c>
      <c r="J90" s="11">
        <v>2319277</v>
      </c>
    </row>
    <row r="91" spans="1:10" ht="21" customHeight="1">
      <c r="A91" s="13" t="s">
        <v>246</v>
      </c>
      <c r="B91" s="78"/>
      <c r="C91" s="84"/>
      <c r="D91" s="88">
        <v>25818624</v>
      </c>
      <c r="E91" s="86"/>
      <c r="F91" s="20">
        <v>25818624</v>
      </c>
      <c r="G91" s="89"/>
      <c r="H91" s="88">
        <v>25818624</v>
      </c>
      <c r="J91" s="20">
        <v>25818624</v>
      </c>
    </row>
    <row r="92" spans="1:10" ht="21" customHeight="1">
      <c r="A92" s="13" t="s">
        <v>18</v>
      </c>
      <c r="B92" s="78"/>
      <c r="C92" s="84"/>
      <c r="D92" s="86"/>
      <c r="E92" s="86"/>
      <c r="F92" s="20"/>
      <c r="G92" s="89"/>
      <c r="H92" s="89"/>
      <c r="J92" s="20"/>
    </row>
    <row r="93" spans="1:10" ht="21" customHeight="1">
      <c r="A93" s="13" t="s">
        <v>55</v>
      </c>
      <c r="B93" s="78"/>
      <c r="C93" s="84"/>
      <c r="D93" s="86"/>
      <c r="E93" s="86"/>
      <c r="F93" s="20"/>
      <c r="G93" s="89"/>
      <c r="H93" s="89"/>
      <c r="J93" s="20"/>
    </row>
    <row r="94" spans="1:10" ht="21" customHeight="1">
      <c r="A94" s="13" t="s">
        <v>100</v>
      </c>
      <c r="B94" s="78"/>
      <c r="C94" s="84"/>
      <c r="D94" s="86">
        <v>1915260</v>
      </c>
      <c r="E94" s="86"/>
      <c r="F94" s="20">
        <v>1915260</v>
      </c>
      <c r="G94" s="89"/>
      <c r="H94" s="26">
        <v>371084</v>
      </c>
      <c r="J94" s="20">
        <v>371084</v>
      </c>
    </row>
    <row r="95" spans="1:10" ht="21" customHeight="1">
      <c r="A95" s="13" t="s">
        <v>56</v>
      </c>
      <c r="B95" s="78"/>
      <c r="C95" s="84"/>
      <c r="D95" s="86">
        <v>11958207</v>
      </c>
      <c r="E95" s="86"/>
      <c r="F95" s="20">
        <v>11090100</v>
      </c>
      <c r="G95" s="89"/>
      <c r="H95" s="26">
        <v>9566370</v>
      </c>
      <c r="J95" s="20">
        <v>10135782</v>
      </c>
    </row>
    <row r="96" spans="1:10" ht="21" customHeight="1">
      <c r="A96" s="10" t="s">
        <v>62</v>
      </c>
      <c r="B96" s="78"/>
      <c r="C96" s="84"/>
      <c r="D96" s="86">
        <v>-2315730</v>
      </c>
      <c r="E96" s="86"/>
      <c r="F96" s="11">
        <v>-2376675</v>
      </c>
      <c r="G96" s="90"/>
      <c r="H96" s="26">
        <v>0</v>
      </c>
      <c r="J96" s="11">
        <v>0</v>
      </c>
    </row>
    <row r="97" spans="1:10" ht="21" customHeight="1">
      <c r="A97" s="13" t="s">
        <v>193</v>
      </c>
      <c r="B97" s="78"/>
      <c r="C97" s="84"/>
    </row>
    <row r="98" spans="1:10" ht="21" customHeight="1">
      <c r="A98" s="13" t="s">
        <v>99</v>
      </c>
      <c r="B98" s="78"/>
      <c r="C98" s="84"/>
      <c r="D98" s="86">
        <v>-2274288</v>
      </c>
      <c r="E98" s="86"/>
      <c r="F98" s="15">
        <v>-2274288</v>
      </c>
      <c r="G98" s="89"/>
      <c r="H98" s="26">
        <v>0</v>
      </c>
      <c r="J98" s="15">
        <v>0</v>
      </c>
    </row>
    <row r="99" spans="1:10" ht="21" customHeight="1">
      <c r="A99" s="14" t="s">
        <v>63</v>
      </c>
      <c r="B99" s="78"/>
      <c r="C99" s="60"/>
      <c r="D99" s="96">
        <v>37421350</v>
      </c>
      <c r="E99" s="38"/>
      <c r="F99" s="96">
        <v>36492298</v>
      </c>
      <c r="G99" s="38"/>
      <c r="H99" s="96">
        <v>38075355</v>
      </c>
      <c r="I99" s="38"/>
      <c r="J99" s="96">
        <v>38644767</v>
      </c>
    </row>
    <row r="100" spans="1:10" ht="21" customHeight="1">
      <c r="A100" s="10" t="s">
        <v>64</v>
      </c>
      <c r="B100" s="78"/>
      <c r="C100" s="60"/>
      <c r="D100" s="86">
        <v>-278352</v>
      </c>
      <c r="E100" s="86"/>
      <c r="F100" s="20">
        <v>-271529</v>
      </c>
      <c r="G100" s="89"/>
      <c r="H100" s="15">
        <v>0</v>
      </c>
      <c r="J100" s="26">
        <v>0</v>
      </c>
    </row>
    <row r="101" spans="1:10" ht="21" customHeight="1">
      <c r="A101" s="23" t="s">
        <v>194</v>
      </c>
      <c r="B101" s="78"/>
      <c r="C101" s="60"/>
      <c r="D101" s="97">
        <v>37142998</v>
      </c>
      <c r="E101" s="91"/>
      <c r="F101" s="97">
        <v>36220769</v>
      </c>
      <c r="G101" s="91"/>
      <c r="H101" s="97">
        <v>38075355</v>
      </c>
      <c r="I101" s="91"/>
      <c r="J101" s="97">
        <v>38644767</v>
      </c>
    </row>
    <row r="102" spans="1:10" ht="21" customHeight="1">
      <c r="A102" s="66"/>
      <c r="B102" s="78"/>
      <c r="C102" s="60"/>
      <c r="D102" s="38"/>
      <c r="E102" s="91"/>
      <c r="F102" s="38"/>
      <c r="G102" s="91"/>
      <c r="H102" s="38"/>
      <c r="I102" s="91"/>
      <c r="J102" s="38"/>
    </row>
    <row r="103" spans="1:10" ht="21" customHeight="1" thickBot="1">
      <c r="A103" s="66" t="s">
        <v>65</v>
      </c>
      <c r="B103" s="78"/>
      <c r="C103" s="67"/>
      <c r="D103" s="98">
        <v>98982540</v>
      </c>
      <c r="E103" s="38"/>
      <c r="F103" s="98">
        <v>93878488</v>
      </c>
      <c r="G103" s="38"/>
      <c r="H103" s="98">
        <v>74319674</v>
      </c>
      <c r="I103" s="38"/>
      <c r="J103" s="98">
        <v>76256336</v>
      </c>
    </row>
    <row r="104" spans="1:10" ht="21" customHeight="1" thickTop="1"/>
    <row r="107" spans="1:10" ht="21" customHeight="1">
      <c r="D107" s="29"/>
    </row>
  </sheetData>
  <sheetProtection formatCells="0" formatColumns="0" formatRows="0" insertColumns="0" insertRows="0" insertHyperlinks="0" deleteColumns="0" deleteRows="0" sort="0" autoFilter="0" pivotTables="0"/>
  <mergeCells count="15">
    <mergeCell ref="D80:F80"/>
    <mergeCell ref="H80:J80"/>
    <mergeCell ref="D84:J84"/>
    <mergeCell ref="D43:F43"/>
    <mergeCell ref="H43:J43"/>
    <mergeCell ref="D48:J48"/>
    <mergeCell ref="D79:F79"/>
    <mergeCell ref="H79:J79"/>
    <mergeCell ref="H44:J44"/>
    <mergeCell ref="D44:F44"/>
    <mergeCell ref="D4:F4"/>
    <mergeCell ref="H4:J4"/>
    <mergeCell ref="D9:J9"/>
    <mergeCell ref="D5:F5"/>
    <mergeCell ref="H5:J5"/>
  </mergeCells>
  <pageMargins left="0.8" right="0.5" top="0.48" bottom="0.5" header="0.5" footer="0.5"/>
  <pageSetup paperSize="9" scale="69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9" max="16383" man="1"/>
    <brk id="7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7997C-22F7-4927-8B76-EAED0C38AA2C}">
  <sheetPr>
    <tabColor theme="0"/>
  </sheetPr>
  <dimension ref="A1:L72"/>
  <sheetViews>
    <sheetView view="pageBreakPreview" topLeftCell="A28" zoomScaleNormal="160" zoomScaleSheetLayoutView="100" workbookViewId="0">
      <selection activeCell="D44" sqref="D44:K44"/>
    </sheetView>
  </sheetViews>
  <sheetFormatPr defaultColWidth="9.21875" defaultRowHeight="13.8"/>
  <cols>
    <col min="1" max="1" width="44.77734375" style="135" customWidth="1"/>
    <col min="2" max="2" width="8.88671875" style="135" customWidth="1"/>
    <col min="3" max="3" width="1.44140625" style="135" customWidth="1"/>
    <col min="4" max="4" width="15.5546875" style="136" customWidth="1"/>
    <col min="5" max="5" width="1.44140625" style="136" customWidth="1"/>
    <col min="6" max="6" width="15.5546875" style="136" customWidth="1"/>
    <col min="7" max="7" width="1.44140625" style="136" customWidth="1"/>
    <col min="8" max="8" width="14.21875" style="136" customWidth="1"/>
    <col min="9" max="9" width="1.44140625" style="136" customWidth="1"/>
    <col min="10" max="10" width="14.21875" style="136" customWidth="1"/>
    <col min="11" max="16384" width="9.21875" style="135"/>
  </cols>
  <sheetData>
    <row r="1" spans="1:10" s="30" customFormat="1" ht="17.399999999999999">
      <c r="A1" s="27" t="s">
        <v>96</v>
      </c>
      <c r="B1" s="63"/>
      <c r="C1" s="64"/>
      <c r="D1" s="99"/>
      <c r="E1" s="64"/>
      <c r="F1" s="99"/>
      <c r="G1" s="100"/>
      <c r="H1" s="99"/>
      <c r="I1" s="100"/>
      <c r="J1" s="99"/>
    </row>
    <row r="2" spans="1:10" s="61" customFormat="1" ht="18" customHeight="1">
      <c r="A2" s="31" t="s">
        <v>90</v>
      </c>
      <c r="B2" s="101"/>
      <c r="C2" s="102"/>
      <c r="D2" s="103"/>
      <c r="E2" s="64"/>
      <c r="F2" s="103"/>
      <c r="G2" s="64"/>
      <c r="H2" s="103"/>
      <c r="I2" s="100"/>
      <c r="J2" s="103"/>
    </row>
    <row r="3" spans="1:10" s="30" customFormat="1" ht="18" customHeight="1">
      <c r="A3" s="35"/>
      <c r="B3" s="36"/>
      <c r="C3" s="37"/>
      <c r="D3" s="35"/>
      <c r="E3" s="37"/>
      <c r="F3" s="35"/>
      <c r="G3" s="37"/>
      <c r="H3" s="35"/>
      <c r="I3" s="104"/>
      <c r="J3" s="35"/>
    </row>
    <row r="4" spans="1:10" s="41" customFormat="1" ht="18" customHeight="1">
      <c r="B4" s="42"/>
      <c r="C4" s="43"/>
      <c r="D4" s="220" t="s">
        <v>0</v>
      </c>
      <c r="E4" s="220"/>
      <c r="F4" s="220"/>
      <c r="G4" s="105"/>
      <c r="H4" s="220" t="s">
        <v>1</v>
      </c>
      <c r="I4" s="220"/>
      <c r="J4" s="220"/>
    </row>
    <row r="5" spans="1:10" s="41" customFormat="1" ht="18" customHeight="1">
      <c r="B5" s="59"/>
      <c r="C5" s="43"/>
      <c r="D5" s="221" t="s">
        <v>89</v>
      </c>
      <c r="E5" s="221"/>
      <c r="F5" s="221"/>
      <c r="G5" s="106"/>
      <c r="H5" s="221" t="s">
        <v>89</v>
      </c>
      <c r="I5" s="221"/>
      <c r="J5" s="221"/>
    </row>
    <row r="6" spans="1:10" s="41" customFormat="1">
      <c r="B6" s="59"/>
      <c r="C6" s="43"/>
      <c r="D6" s="222" t="s">
        <v>215</v>
      </c>
      <c r="E6" s="222"/>
      <c r="F6" s="222"/>
      <c r="G6" s="106"/>
      <c r="H6" s="222" t="s">
        <v>215</v>
      </c>
      <c r="I6" s="222"/>
      <c r="J6" s="222"/>
    </row>
    <row r="7" spans="1:10" s="30" customFormat="1" ht="18" customHeight="1">
      <c r="B7" s="59"/>
      <c r="C7" s="29"/>
      <c r="D7" s="107">
        <v>2026</v>
      </c>
      <c r="E7" s="108"/>
      <c r="F7" s="107">
        <v>2025</v>
      </c>
      <c r="G7" s="108"/>
      <c r="H7" s="107">
        <v>2026</v>
      </c>
      <c r="I7" s="108"/>
      <c r="J7" s="107">
        <v>2025</v>
      </c>
    </row>
    <row r="8" spans="1:10" s="30" customFormat="1" ht="18" customHeight="1">
      <c r="B8" s="59"/>
      <c r="C8" s="29"/>
      <c r="D8" s="219" t="s">
        <v>39</v>
      </c>
      <c r="E8" s="219"/>
      <c r="F8" s="219"/>
      <c r="G8" s="219"/>
      <c r="H8" s="219"/>
      <c r="I8" s="219"/>
      <c r="J8" s="219"/>
    </row>
    <row r="9" spans="1:10" s="28" customFormat="1" ht="18" customHeight="1">
      <c r="A9" s="63" t="s">
        <v>161</v>
      </c>
      <c r="B9" s="59"/>
      <c r="C9" s="60"/>
      <c r="D9" s="59"/>
      <c r="E9" s="60"/>
      <c r="F9" s="59"/>
      <c r="G9" s="109"/>
      <c r="H9" s="110"/>
      <c r="I9" s="111"/>
      <c r="J9" s="110"/>
    </row>
    <row r="10" spans="1:10" s="30" customFormat="1" ht="18" customHeight="1">
      <c r="A10" s="112" t="s">
        <v>110</v>
      </c>
      <c r="B10" s="59"/>
      <c r="C10" s="60"/>
      <c r="D10" s="48">
        <v>1534420</v>
      </c>
      <c r="E10" s="113"/>
      <c r="F10" s="48">
        <v>1753939</v>
      </c>
      <c r="G10" s="113"/>
      <c r="H10" s="48">
        <v>0</v>
      </c>
      <c r="I10" s="113"/>
      <c r="J10" s="48">
        <v>0</v>
      </c>
    </row>
    <row r="11" spans="1:10" s="30" customFormat="1" ht="18" customHeight="1">
      <c r="A11" s="112" t="s">
        <v>195</v>
      </c>
      <c r="B11" s="59"/>
      <c r="C11" s="60"/>
      <c r="D11" s="48">
        <v>791486</v>
      </c>
      <c r="E11" s="113"/>
      <c r="F11" s="48">
        <v>846269</v>
      </c>
      <c r="G11" s="113"/>
      <c r="H11" s="48">
        <v>74890</v>
      </c>
      <c r="I11" s="113"/>
      <c r="J11" s="48">
        <v>91017</v>
      </c>
    </row>
    <row r="12" spans="1:10" s="30" customFormat="1" ht="18" customHeight="1">
      <c r="A12" s="114" t="s">
        <v>101</v>
      </c>
      <c r="B12" s="59"/>
      <c r="C12" s="60"/>
      <c r="D12" s="48">
        <v>93419</v>
      </c>
      <c r="E12" s="113"/>
      <c r="F12" s="48">
        <v>97669</v>
      </c>
      <c r="G12" s="113"/>
      <c r="H12" s="48">
        <v>0</v>
      </c>
      <c r="I12" s="113"/>
      <c r="J12" s="48">
        <v>0</v>
      </c>
    </row>
    <row r="13" spans="1:10" s="30" customFormat="1" ht="18" customHeight="1">
      <c r="A13" s="112" t="s">
        <v>102</v>
      </c>
      <c r="B13" s="59"/>
      <c r="C13" s="60"/>
      <c r="D13" s="11">
        <v>234318</v>
      </c>
      <c r="E13" s="11"/>
      <c r="F13" s="11">
        <v>186741</v>
      </c>
      <c r="G13" s="113"/>
      <c r="H13" s="48">
        <v>185401</v>
      </c>
      <c r="I13" s="113"/>
      <c r="J13" s="48">
        <v>134464</v>
      </c>
    </row>
    <row r="14" spans="1:10" s="30" customFormat="1" ht="18" customHeight="1">
      <c r="A14" s="83" t="s">
        <v>157</v>
      </c>
      <c r="B14" s="59"/>
      <c r="C14" s="60"/>
      <c r="D14" s="48">
        <v>47826</v>
      </c>
      <c r="E14" s="113"/>
      <c r="F14" s="48">
        <v>30150</v>
      </c>
      <c r="G14" s="11"/>
      <c r="H14" s="48">
        <v>205209</v>
      </c>
      <c r="I14" s="11"/>
      <c r="J14" s="48">
        <v>525585</v>
      </c>
    </row>
    <row r="15" spans="1:10" s="30" customFormat="1" ht="18" customHeight="1">
      <c r="A15" s="83" t="s">
        <v>228</v>
      </c>
      <c r="B15" s="59"/>
      <c r="C15" s="60"/>
      <c r="D15" s="48">
        <v>65942</v>
      </c>
      <c r="E15" s="113"/>
      <c r="F15" s="48">
        <v>0</v>
      </c>
      <c r="G15" s="11"/>
      <c r="H15" s="48">
        <v>8379</v>
      </c>
      <c r="I15" s="11"/>
      <c r="J15" s="48">
        <v>0</v>
      </c>
    </row>
    <row r="16" spans="1:10" s="30" customFormat="1" ht="18" customHeight="1">
      <c r="A16" s="83" t="s">
        <v>103</v>
      </c>
      <c r="B16" s="59"/>
      <c r="C16" s="60"/>
      <c r="D16" s="48">
        <v>30419</v>
      </c>
      <c r="E16" s="113"/>
      <c r="F16" s="48">
        <v>107388</v>
      </c>
      <c r="G16" s="113"/>
      <c r="H16" s="48">
        <v>24326</v>
      </c>
      <c r="I16" s="113"/>
      <c r="J16" s="48">
        <v>90398</v>
      </c>
    </row>
    <row r="17" spans="1:10" s="30" customFormat="1" ht="18" customHeight="1">
      <c r="A17" s="112" t="s">
        <v>19</v>
      </c>
      <c r="B17" s="59"/>
      <c r="C17" s="60"/>
      <c r="D17" s="115">
        <v>32338</v>
      </c>
      <c r="E17" s="113"/>
      <c r="F17" s="115">
        <v>21501</v>
      </c>
      <c r="G17" s="113"/>
      <c r="H17" s="115">
        <v>2390</v>
      </c>
      <c r="I17" s="113"/>
      <c r="J17" s="115">
        <v>1171</v>
      </c>
    </row>
    <row r="18" spans="1:10" s="30" customFormat="1" ht="18" customHeight="1">
      <c r="A18" s="116" t="s">
        <v>162</v>
      </c>
      <c r="C18" s="60"/>
      <c r="D18" s="137">
        <v>2830168</v>
      </c>
      <c r="E18" s="91"/>
      <c r="F18" s="137">
        <v>3043657</v>
      </c>
      <c r="G18" s="91"/>
      <c r="H18" s="137">
        <v>500595</v>
      </c>
      <c r="I18" s="38"/>
      <c r="J18" s="137">
        <v>842635</v>
      </c>
    </row>
    <row r="19" spans="1:10" s="30" customFormat="1" ht="18" customHeight="1">
      <c r="A19" s="116"/>
      <c r="B19" s="59"/>
      <c r="C19" s="60"/>
      <c r="D19" s="38"/>
      <c r="E19" s="91"/>
      <c r="F19" s="38"/>
      <c r="G19" s="91"/>
      <c r="H19" s="38"/>
      <c r="I19" s="38"/>
      <c r="J19" s="38"/>
    </row>
    <row r="20" spans="1:10" s="30" customFormat="1" ht="18" customHeight="1">
      <c r="A20" s="117" t="s">
        <v>20</v>
      </c>
      <c r="B20" s="59"/>
      <c r="C20" s="60"/>
      <c r="D20" s="113"/>
      <c r="E20" s="11"/>
      <c r="F20" s="113"/>
      <c r="G20" s="11"/>
      <c r="H20" s="113"/>
      <c r="I20" s="26"/>
      <c r="J20" s="113"/>
    </row>
    <row r="21" spans="1:10" s="30" customFormat="1" ht="18" customHeight="1">
      <c r="A21" s="112" t="s">
        <v>126</v>
      </c>
      <c r="B21" s="59"/>
      <c r="C21" s="60"/>
      <c r="D21" s="48">
        <v>1242869</v>
      </c>
      <c r="E21" s="113"/>
      <c r="F21" s="48">
        <v>1379424</v>
      </c>
      <c r="G21" s="113"/>
      <c r="H21" s="48">
        <v>0</v>
      </c>
      <c r="I21" s="113"/>
      <c r="J21" s="48">
        <v>0</v>
      </c>
    </row>
    <row r="22" spans="1:10" s="30" customFormat="1" ht="18" customHeight="1">
      <c r="A22" s="112" t="s">
        <v>196</v>
      </c>
      <c r="B22" s="59"/>
      <c r="C22" s="60"/>
      <c r="D22" s="48">
        <v>357988</v>
      </c>
      <c r="E22" s="113"/>
      <c r="F22" s="48">
        <v>366261</v>
      </c>
      <c r="G22" s="113"/>
      <c r="H22" s="48">
        <v>29160</v>
      </c>
      <c r="I22" s="113"/>
      <c r="J22" s="48">
        <v>31583</v>
      </c>
    </row>
    <row r="23" spans="1:10" s="30" customFormat="1" ht="18" customHeight="1">
      <c r="A23" s="112" t="s">
        <v>111</v>
      </c>
      <c r="B23" s="59"/>
      <c r="C23" s="60"/>
      <c r="D23" s="48">
        <v>44710</v>
      </c>
      <c r="E23" s="113"/>
      <c r="F23" s="48">
        <v>48611</v>
      </c>
      <c r="G23" s="113"/>
      <c r="H23" s="48">
        <v>0</v>
      </c>
      <c r="I23" s="113"/>
      <c r="J23" s="48">
        <v>0</v>
      </c>
    </row>
    <row r="24" spans="1:10" s="30" customFormat="1" ht="18" customHeight="1">
      <c r="A24" s="112" t="s">
        <v>134</v>
      </c>
      <c r="B24" s="59"/>
      <c r="C24" s="60"/>
      <c r="D24" s="48">
        <v>177425</v>
      </c>
      <c r="E24" s="113"/>
      <c r="F24" s="48">
        <v>124732</v>
      </c>
      <c r="G24" s="113"/>
      <c r="H24" s="48">
        <v>170669</v>
      </c>
      <c r="I24" s="113"/>
      <c r="J24" s="48">
        <v>121718</v>
      </c>
    </row>
    <row r="25" spans="1:10" s="30" customFormat="1" ht="18" customHeight="1">
      <c r="A25" s="112" t="s">
        <v>82</v>
      </c>
      <c r="B25" s="59"/>
      <c r="C25" s="60"/>
      <c r="D25" s="11">
        <v>185813</v>
      </c>
      <c r="E25" s="113"/>
      <c r="F25" s="11">
        <v>226746</v>
      </c>
      <c r="G25" s="113"/>
      <c r="H25" s="48">
        <v>163</v>
      </c>
      <c r="I25" s="113"/>
      <c r="J25" s="48">
        <v>315</v>
      </c>
    </row>
    <row r="26" spans="1:10" s="30" customFormat="1" ht="18" customHeight="1">
      <c r="A26" s="112" t="s">
        <v>21</v>
      </c>
      <c r="B26" s="59"/>
      <c r="C26" s="60"/>
      <c r="D26" s="48">
        <v>475455</v>
      </c>
      <c r="E26" s="113"/>
      <c r="F26" s="48">
        <v>493026</v>
      </c>
      <c r="G26" s="113"/>
      <c r="H26" s="115">
        <v>21301</v>
      </c>
      <c r="I26" s="113"/>
      <c r="J26" s="115">
        <v>23404</v>
      </c>
    </row>
    <row r="27" spans="1:10" s="30" customFormat="1" ht="18" customHeight="1">
      <c r="A27" s="118" t="s">
        <v>22</v>
      </c>
      <c r="B27" s="59"/>
      <c r="C27" s="60"/>
      <c r="D27" s="97">
        <v>2484260</v>
      </c>
      <c r="E27" s="91"/>
      <c r="F27" s="97">
        <v>2638800</v>
      </c>
      <c r="G27" s="91"/>
      <c r="H27" s="97">
        <v>221293</v>
      </c>
      <c r="I27" s="38"/>
      <c r="J27" s="97">
        <v>177020</v>
      </c>
    </row>
    <row r="28" spans="1:10" s="30" customFormat="1" ht="18" customHeight="1">
      <c r="A28" s="119"/>
      <c r="B28" s="59"/>
      <c r="C28" s="64"/>
      <c r="D28" s="34"/>
      <c r="E28" s="34"/>
      <c r="F28" s="34"/>
      <c r="G28" s="39"/>
      <c r="H28" s="34"/>
      <c r="I28" s="39"/>
      <c r="J28" s="34"/>
    </row>
    <row r="29" spans="1:10" s="30" customFormat="1" ht="18" customHeight="1">
      <c r="A29" s="118" t="s">
        <v>124</v>
      </c>
      <c r="B29" s="59"/>
      <c r="C29" s="64"/>
      <c r="D29" s="138">
        <v>345908</v>
      </c>
      <c r="E29" s="34"/>
      <c r="F29" s="138">
        <v>404857</v>
      </c>
      <c r="G29" s="39"/>
      <c r="H29" s="138">
        <v>279302</v>
      </c>
      <c r="I29" s="39"/>
      <c r="J29" s="138">
        <v>665615</v>
      </c>
    </row>
    <row r="30" spans="1:10" s="30" customFormat="1" ht="18" customHeight="1">
      <c r="A30" s="112" t="s">
        <v>40</v>
      </c>
      <c r="B30" s="59"/>
      <c r="C30" s="60"/>
      <c r="D30" s="48">
        <v>-297753</v>
      </c>
      <c r="E30" s="113"/>
      <c r="F30" s="48">
        <v>-313909</v>
      </c>
      <c r="G30" s="113"/>
      <c r="H30" s="48">
        <v>-269179</v>
      </c>
      <c r="I30" s="113"/>
      <c r="J30" s="48">
        <v>-282874</v>
      </c>
    </row>
    <row r="31" spans="1:10" s="30" customFormat="1" ht="18" customHeight="1">
      <c r="A31" s="120" t="s">
        <v>207</v>
      </c>
      <c r="B31" s="59"/>
      <c r="D31" s="11"/>
      <c r="E31" s="11"/>
      <c r="F31" s="11"/>
      <c r="G31" s="113"/>
      <c r="H31" s="48"/>
      <c r="I31" s="113"/>
      <c r="J31" s="48"/>
    </row>
    <row r="32" spans="1:10" s="30" customFormat="1" ht="18" customHeight="1">
      <c r="A32" s="120" t="s">
        <v>163</v>
      </c>
      <c r="B32" s="59"/>
      <c r="C32" s="64"/>
      <c r="D32" s="11"/>
      <c r="E32" s="113"/>
      <c r="F32" s="11"/>
      <c r="H32" s="121"/>
      <c r="I32" s="29"/>
      <c r="J32" s="121"/>
    </row>
    <row r="33" spans="1:10" s="30" customFormat="1" ht="18" customHeight="1">
      <c r="A33" s="120" t="s">
        <v>164</v>
      </c>
      <c r="B33" s="59"/>
      <c r="C33" s="60"/>
      <c r="D33" s="115">
        <v>1244491</v>
      </c>
      <c r="E33" s="48"/>
      <c r="F33" s="115">
        <v>153852</v>
      </c>
      <c r="G33" s="48"/>
      <c r="H33" s="115">
        <v>0</v>
      </c>
      <c r="I33" s="48"/>
      <c r="J33" s="115">
        <v>0</v>
      </c>
    </row>
    <row r="34" spans="1:10" s="30" customFormat="1" ht="18" customHeight="1">
      <c r="A34" s="116" t="s">
        <v>149</v>
      </c>
      <c r="B34" s="59"/>
      <c r="C34" s="60"/>
      <c r="D34" s="140">
        <v>1292646</v>
      </c>
      <c r="E34" s="113"/>
      <c r="F34" s="140">
        <v>244800</v>
      </c>
      <c r="G34" s="91"/>
      <c r="H34" s="140">
        <v>10123</v>
      </c>
      <c r="I34" s="38"/>
      <c r="J34" s="140">
        <v>382741</v>
      </c>
    </row>
    <row r="35" spans="1:10" s="30" customFormat="1" ht="18" customHeight="1">
      <c r="A35" s="112" t="s">
        <v>229</v>
      </c>
      <c r="B35" s="59"/>
      <c r="C35" s="60"/>
      <c r="D35" s="115">
        <v>-24260</v>
      </c>
      <c r="E35" s="48"/>
      <c r="F35" s="115">
        <v>-24240</v>
      </c>
      <c r="G35" s="113"/>
      <c r="H35" s="48">
        <v>968</v>
      </c>
      <c r="I35" s="113"/>
      <c r="J35" s="48">
        <v>-6162</v>
      </c>
    </row>
    <row r="36" spans="1:10" s="30" customFormat="1" ht="18" customHeight="1" thickBot="1">
      <c r="A36" s="116" t="s">
        <v>148</v>
      </c>
      <c r="B36" s="59"/>
      <c r="C36" s="60"/>
      <c r="D36" s="139">
        <v>1268386</v>
      </c>
      <c r="E36" s="113"/>
      <c r="F36" s="139">
        <v>220560</v>
      </c>
      <c r="G36" s="91"/>
      <c r="H36" s="139">
        <v>11091</v>
      </c>
      <c r="I36" s="38"/>
      <c r="J36" s="139">
        <v>376579</v>
      </c>
    </row>
    <row r="37" spans="1:10" s="30" customFormat="1" ht="14.4" thickTop="1">
      <c r="A37" s="116"/>
      <c r="B37" s="59"/>
      <c r="C37" s="60"/>
      <c r="D37" s="79"/>
      <c r="E37" s="11"/>
      <c r="F37" s="79"/>
      <c r="G37" s="113"/>
      <c r="H37" s="79"/>
      <c r="I37" s="48"/>
      <c r="J37" s="79"/>
    </row>
    <row r="38" spans="1:10" s="30" customFormat="1" ht="18" customHeight="1">
      <c r="A38" s="66" t="s">
        <v>206</v>
      </c>
      <c r="B38" s="59"/>
      <c r="C38" s="60"/>
      <c r="D38" s="79"/>
      <c r="E38" s="11"/>
      <c r="F38" s="79"/>
      <c r="G38" s="11"/>
      <c r="H38" s="26"/>
      <c r="I38" s="26"/>
      <c r="J38" s="26"/>
    </row>
    <row r="39" spans="1:10" s="30" customFormat="1" ht="18" customHeight="1">
      <c r="A39" s="83" t="s">
        <v>166</v>
      </c>
      <c r="B39" s="59"/>
      <c r="C39" s="60"/>
      <c r="D39" s="79">
        <v>1269602</v>
      </c>
      <c r="E39" s="11"/>
      <c r="F39" s="79">
        <v>222210</v>
      </c>
      <c r="G39" s="113"/>
      <c r="H39" s="48">
        <v>11091</v>
      </c>
      <c r="I39" s="113"/>
      <c r="J39" s="48">
        <v>376579</v>
      </c>
    </row>
    <row r="40" spans="1:10" s="30" customFormat="1" ht="18" customHeight="1">
      <c r="A40" s="83" t="s">
        <v>48</v>
      </c>
      <c r="B40" s="59"/>
      <c r="C40" s="60"/>
      <c r="D40" s="48">
        <v>-1216</v>
      </c>
      <c r="E40" s="11"/>
      <c r="F40" s="48">
        <v>-1650</v>
      </c>
      <c r="G40" s="113"/>
      <c r="H40" s="115">
        <v>0</v>
      </c>
      <c r="I40" s="113"/>
      <c r="J40" s="115">
        <v>0</v>
      </c>
    </row>
    <row r="41" spans="1:10" s="30" customFormat="1" ht="18" customHeight="1" thickBot="1">
      <c r="A41" s="66"/>
      <c r="B41" s="59"/>
      <c r="C41" s="60"/>
      <c r="D41" s="141">
        <v>1268386</v>
      </c>
      <c r="E41" s="55"/>
      <c r="F41" s="141">
        <v>220560</v>
      </c>
      <c r="G41" s="55"/>
      <c r="H41" s="139">
        <v>11091</v>
      </c>
      <c r="I41" s="55"/>
      <c r="J41" s="139">
        <v>376579</v>
      </c>
    </row>
    <row r="42" spans="1:10" s="30" customFormat="1" ht="18" customHeight="1" thickTop="1">
      <c r="A42" s="66"/>
      <c r="B42" s="59"/>
      <c r="C42" s="60"/>
      <c r="D42" s="122"/>
      <c r="E42" s="123"/>
      <c r="F42" s="122"/>
      <c r="G42" s="123"/>
      <c r="H42" s="122"/>
      <c r="I42" s="123"/>
      <c r="J42" s="122"/>
    </row>
    <row r="43" spans="1:10" s="30" customFormat="1" ht="18" customHeight="1">
      <c r="A43" s="124" t="s">
        <v>147</v>
      </c>
      <c r="B43" s="59"/>
      <c r="C43" s="29"/>
      <c r="D43" s="105"/>
      <c r="E43" s="121"/>
      <c r="F43" s="105"/>
      <c r="G43" s="121"/>
      <c r="H43" s="105"/>
      <c r="I43" s="121"/>
      <c r="J43" s="105"/>
    </row>
    <row r="44" spans="1:10" s="30" customFormat="1" ht="18" customHeight="1" thickBot="1">
      <c r="A44" s="30" t="s">
        <v>146</v>
      </c>
      <c r="B44" s="59"/>
      <c r="C44" s="29"/>
      <c r="D44" s="142">
        <v>0.55000000000000004</v>
      </c>
      <c r="E44" s="121"/>
      <c r="F44" s="142">
        <v>0.1</v>
      </c>
      <c r="G44" s="121"/>
      <c r="H44" s="142">
        <v>4.7820937300719147E-3</v>
      </c>
      <c r="I44" s="121"/>
      <c r="J44" s="142">
        <v>0.16</v>
      </c>
    </row>
    <row r="45" spans="1:10" s="30" customFormat="1" ht="18" customHeight="1" thickTop="1">
      <c r="B45" s="59"/>
      <c r="C45" s="29"/>
      <c r="D45" s="125"/>
      <c r="E45" s="121"/>
      <c r="F45" s="125"/>
      <c r="G45" s="121"/>
      <c r="H45" s="125"/>
      <c r="I45" s="121"/>
      <c r="J45" s="125"/>
    </row>
    <row r="46" spans="1:10" s="30" customFormat="1" ht="18" customHeight="1">
      <c r="A46" s="119" t="str">
        <f>A1</f>
        <v>Frasers Property (Thailand) Public Company Limited and its Subsidiaries</v>
      </c>
      <c r="B46" s="59"/>
      <c r="C46" s="60"/>
      <c r="D46" s="126"/>
      <c r="E46" s="29"/>
      <c r="F46" s="126"/>
      <c r="G46" s="67"/>
      <c r="H46" s="127"/>
      <c r="I46" s="108"/>
      <c r="J46" s="127"/>
    </row>
    <row r="47" spans="1:10" s="30" customFormat="1" ht="18" customHeight="1">
      <c r="A47" s="31" t="s">
        <v>91</v>
      </c>
      <c r="B47" s="59"/>
      <c r="C47" s="60"/>
      <c r="D47" s="126"/>
      <c r="E47" s="29"/>
      <c r="F47" s="126"/>
      <c r="G47" s="67"/>
      <c r="H47" s="127"/>
      <c r="I47" s="108"/>
      <c r="J47" s="127"/>
    </row>
    <row r="48" spans="1:10" s="30" customFormat="1" ht="18" customHeight="1">
      <c r="A48" s="31"/>
      <c r="B48" s="59"/>
      <c r="C48" s="60"/>
      <c r="D48" s="126"/>
      <c r="E48" s="29"/>
      <c r="F48" s="126"/>
      <c r="G48" s="67"/>
      <c r="H48" s="127"/>
      <c r="I48" s="108"/>
      <c r="J48" s="127"/>
    </row>
    <row r="49" spans="1:10" s="30" customFormat="1" ht="18" customHeight="1">
      <c r="A49" s="41"/>
      <c r="B49" s="42"/>
      <c r="C49" s="43"/>
      <c r="D49" s="220" t="s">
        <v>0</v>
      </c>
      <c r="E49" s="220"/>
      <c r="F49" s="220"/>
      <c r="G49" s="105"/>
      <c r="H49" s="220" t="s">
        <v>1</v>
      </c>
      <c r="I49" s="220"/>
      <c r="J49" s="220"/>
    </row>
    <row r="50" spans="1:10" s="41" customFormat="1" ht="18" customHeight="1">
      <c r="B50" s="59"/>
      <c r="C50" s="43"/>
      <c r="D50" s="221" t="s">
        <v>89</v>
      </c>
      <c r="E50" s="221"/>
      <c r="F50" s="221"/>
      <c r="G50" s="106"/>
      <c r="H50" s="221" t="s">
        <v>89</v>
      </c>
      <c r="I50" s="221"/>
      <c r="J50" s="221"/>
    </row>
    <row r="51" spans="1:10" s="41" customFormat="1" ht="18" customHeight="1">
      <c r="B51" s="59"/>
      <c r="C51" s="43"/>
      <c r="D51" s="222" t="s">
        <v>215</v>
      </c>
      <c r="E51" s="222"/>
      <c r="F51" s="222"/>
      <c r="G51" s="106"/>
      <c r="H51" s="222" t="s">
        <v>215</v>
      </c>
      <c r="I51" s="222"/>
      <c r="J51" s="222"/>
    </row>
    <row r="52" spans="1:10" s="41" customFormat="1" ht="18" customHeight="1">
      <c r="A52" s="30"/>
      <c r="B52" s="59"/>
      <c r="C52" s="29"/>
      <c r="D52" s="107">
        <v>2026</v>
      </c>
      <c r="E52" s="108"/>
      <c r="F52" s="107">
        <v>2025</v>
      </c>
      <c r="G52" s="108"/>
      <c r="H52" s="107">
        <v>2026</v>
      </c>
      <c r="I52" s="108"/>
      <c r="J52" s="107">
        <v>2025</v>
      </c>
    </row>
    <row r="53" spans="1:10" s="30" customFormat="1" ht="18" customHeight="1">
      <c r="B53" s="59"/>
      <c r="C53" s="29"/>
      <c r="D53" s="219" t="s">
        <v>39</v>
      </c>
      <c r="E53" s="219"/>
      <c r="F53" s="219"/>
      <c r="G53" s="219"/>
      <c r="H53" s="219"/>
      <c r="I53" s="219"/>
      <c r="J53" s="219"/>
    </row>
    <row r="54" spans="1:10" s="30" customFormat="1" ht="18" customHeight="1">
      <c r="A54" s="116" t="s">
        <v>148</v>
      </c>
      <c r="B54" s="59"/>
      <c r="C54" s="29"/>
      <c r="D54" s="140">
        <v>1268386</v>
      </c>
      <c r="E54" s="128"/>
      <c r="F54" s="140">
        <v>220560</v>
      </c>
      <c r="G54" s="128"/>
      <c r="H54" s="140">
        <v>11091</v>
      </c>
      <c r="I54" s="128"/>
      <c r="J54" s="140">
        <v>376579</v>
      </c>
    </row>
    <row r="55" spans="1:10" s="30" customFormat="1" ht="18" customHeight="1">
      <c r="A55" s="116"/>
      <c r="B55" s="59"/>
      <c r="C55" s="60"/>
      <c r="D55" s="79"/>
      <c r="E55" s="11"/>
      <c r="F55" s="79"/>
      <c r="G55" s="113"/>
      <c r="H55" s="79"/>
      <c r="I55" s="48"/>
      <c r="J55" s="79"/>
    </row>
    <row r="56" spans="1:10" s="30" customFormat="1" ht="18" customHeight="1">
      <c r="A56" s="116" t="s">
        <v>47</v>
      </c>
      <c r="B56" s="59"/>
      <c r="C56" s="60"/>
      <c r="D56" s="79"/>
      <c r="E56" s="11"/>
      <c r="F56" s="79"/>
      <c r="G56" s="113"/>
      <c r="H56" s="79"/>
      <c r="I56" s="48"/>
      <c r="J56" s="79"/>
    </row>
    <row r="57" spans="1:10" s="30" customFormat="1" ht="18" customHeight="1">
      <c r="A57" s="63" t="s">
        <v>167</v>
      </c>
      <c r="B57" s="59"/>
      <c r="C57" s="60"/>
      <c r="D57" s="79"/>
      <c r="E57" s="11"/>
      <c r="F57" s="79"/>
      <c r="G57" s="113"/>
      <c r="H57" s="79"/>
      <c r="I57" s="48"/>
      <c r="J57" s="79"/>
    </row>
    <row r="58" spans="1:10" s="30" customFormat="1" ht="18" customHeight="1">
      <c r="A58" s="83" t="s">
        <v>208</v>
      </c>
      <c r="B58" s="59"/>
      <c r="C58" s="60"/>
      <c r="D58" s="48">
        <v>204277</v>
      </c>
      <c r="E58" s="79"/>
      <c r="F58" s="48">
        <v>-123806</v>
      </c>
      <c r="G58" s="48"/>
      <c r="H58" s="48">
        <v>0</v>
      </c>
      <c r="I58" s="48"/>
      <c r="J58" s="48">
        <v>0</v>
      </c>
    </row>
    <row r="59" spans="1:10" s="30" customFormat="1" ht="18" customHeight="1">
      <c r="A59" s="30" t="s">
        <v>179</v>
      </c>
      <c r="B59" s="59"/>
      <c r="C59" s="129"/>
      <c r="D59" s="115">
        <v>1179</v>
      </c>
      <c r="E59" s="86"/>
      <c r="F59" s="115">
        <v>-1418</v>
      </c>
      <c r="G59" s="113"/>
      <c r="H59" s="115">
        <v>0</v>
      </c>
      <c r="I59" s="113"/>
      <c r="J59" s="115">
        <v>0</v>
      </c>
    </row>
    <row r="60" spans="1:10" s="30" customFormat="1" ht="18" customHeight="1">
      <c r="A60" s="124" t="s">
        <v>172</v>
      </c>
      <c r="B60" s="59"/>
      <c r="C60" s="60"/>
      <c r="D60" s="79"/>
      <c r="E60" s="26"/>
      <c r="F60" s="79"/>
      <c r="G60" s="48"/>
      <c r="H60" s="48"/>
      <c r="I60" s="48"/>
      <c r="J60" s="48"/>
    </row>
    <row r="61" spans="1:10" s="30" customFormat="1" ht="18" customHeight="1">
      <c r="A61" s="118" t="s">
        <v>168</v>
      </c>
      <c r="B61" s="59"/>
      <c r="C61" s="130"/>
      <c r="D61" s="143">
        <v>205456</v>
      </c>
      <c r="E61" s="40"/>
      <c r="F61" s="143">
        <v>-125224</v>
      </c>
      <c r="G61" s="38"/>
      <c r="H61" s="143">
        <v>0</v>
      </c>
      <c r="I61" s="48"/>
      <c r="J61" s="143">
        <v>0</v>
      </c>
    </row>
    <row r="62" spans="1:10" s="30" customFormat="1">
      <c r="A62" s="118"/>
      <c r="B62" s="59"/>
      <c r="C62" s="130"/>
      <c r="D62" s="122"/>
      <c r="E62" s="40"/>
      <c r="F62" s="122"/>
      <c r="G62" s="38"/>
      <c r="H62" s="122"/>
      <c r="I62" s="38"/>
      <c r="J62" s="122"/>
    </row>
    <row r="63" spans="1:10" s="30" customFormat="1" ht="18" customHeight="1">
      <c r="A63" s="66" t="s">
        <v>230</v>
      </c>
      <c r="B63" s="59"/>
      <c r="C63" s="60"/>
      <c r="D63" s="143">
        <v>205456</v>
      </c>
      <c r="E63" s="122"/>
      <c r="F63" s="143">
        <v>-125224</v>
      </c>
      <c r="G63" s="122"/>
      <c r="H63" s="143">
        <v>0</v>
      </c>
      <c r="I63" s="79"/>
      <c r="J63" s="143">
        <v>0</v>
      </c>
    </row>
    <row r="64" spans="1:10" s="30" customFormat="1" ht="18" customHeight="1" thickBot="1">
      <c r="A64" s="66" t="s">
        <v>94</v>
      </c>
      <c r="B64" s="59"/>
      <c r="C64" s="60"/>
      <c r="D64" s="144">
        <v>1473842</v>
      </c>
      <c r="E64" s="26"/>
      <c r="F64" s="144">
        <v>95336</v>
      </c>
      <c r="G64" s="48"/>
      <c r="H64" s="144">
        <v>11091</v>
      </c>
      <c r="I64" s="48"/>
      <c r="J64" s="144">
        <v>376579</v>
      </c>
    </row>
    <row r="65" spans="1:12" s="30" customFormat="1" ht="18" customHeight="1" thickTop="1">
      <c r="A65" s="66"/>
      <c r="B65" s="59"/>
      <c r="C65" s="60"/>
      <c r="D65" s="79"/>
      <c r="E65" s="11"/>
      <c r="F65" s="79"/>
      <c r="G65" s="11"/>
      <c r="H65" s="79"/>
      <c r="I65" s="11"/>
      <c r="J65" s="79"/>
      <c r="L65" s="133"/>
    </row>
    <row r="66" spans="1:12" s="30" customFormat="1" ht="18" customHeight="1">
      <c r="A66" s="66" t="s">
        <v>141</v>
      </c>
      <c r="B66" s="59"/>
      <c r="C66" s="60"/>
      <c r="D66" s="11"/>
      <c r="E66" s="11"/>
      <c r="F66" s="11"/>
      <c r="G66" s="11"/>
      <c r="H66" s="11"/>
      <c r="I66" s="11"/>
      <c r="J66" s="11"/>
    </row>
    <row r="67" spans="1:12" s="30" customFormat="1" ht="18" customHeight="1">
      <c r="A67" s="83" t="s">
        <v>166</v>
      </c>
      <c r="B67" s="59"/>
      <c r="C67" s="60"/>
      <c r="D67" s="79">
        <v>1475058</v>
      </c>
      <c r="E67" s="11"/>
      <c r="F67" s="79">
        <v>96986</v>
      </c>
      <c r="G67" s="48"/>
      <c r="H67" s="48">
        <v>11091</v>
      </c>
      <c r="I67" s="48"/>
      <c r="J67" s="48">
        <v>376579</v>
      </c>
    </row>
    <row r="68" spans="1:12" s="30" customFormat="1" ht="18" customHeight="1">
      <c r="A68" s="83" t="s">
        <v>48</v>
      </c>
      <c r="B68" s="134"/>
      <c r="C68" s="60"/>
      <c r="D68" s="15">
        <v>-1216</v>
      </c>
      <c r="E68" s="11"/>
      <c r="F68" s="15">
        <v>-1650</v>
      </c>
      <c r="G68" s="38"/>
      <c r="H68" s="115">
        <v>0</v>
      </c>
      <c r="I68" s="38"/>
      <c r="J68" s="115">
        <v>0</v>
      </c>
      <c r="K68" s="38"/>
    </row>
    <row r="69" spans="1:12" s="30" customFormat="1" ht="18" customHeight="1" thickBot="1">
      <c r="A69" s="66"/>
      <c r="B69" s="134"/>
      <c r="C69" s="60"/>
      <c r="D69" s="144">
        <v>1473842</v>
      </c>
      <c r="E69" s="55"/>
      <c r="F69" s="144">
        <v>95336</v>
      </c>
      <c r="G69" s="55"/>
      <c r="H69" s="144">
        <v>11091</v>
      </c>
      <c r="I69" s="55"/>
      <c r="J69" s="144">
        <v>376579</v>
      </c>
    </row>
    <row r="70" spans="1:12" s="30" customFormat="1" ht="18" customHeight="1" thickTop="1">
      <c r="B70" s="28"/>
      <c r="C70" s="29"/>
      <c r="D70" s="212"/>
      <c r="E70" s="212"/>
      <c r="F70" s="212"/>
      <c r="G70" s="212"/>
      <c r="H70" s="212"/>
      <c r="I70" s="212"/>
      <c r="J70" s="212"/>
      <c r="K70" s="212"/>
      <c r="L70" s="212"/>
    </row>
    <row r="71" spans="1:12">
      <c r="D71" s="213"/>
      <c r="E71" s="213"/>
      <c r="F71" s="213"/>
      <c r="G71" s="213"/>
      <c r="H71" s="213"/>
      <c r="I71" s="213"/>
      <c r="J71" s="213"/>
      <c r="K71" s="214"/>
      <c r="L71" s="214"/>
    </row>
    <row r="72" spans="1:12" s="30" customFormat="1">
      <c r="B72" s="28"/>
      <c r="C72" s="29"/>
      <c r="E72" s="29"/>
      <c r="G72" s="29"/>
      <c r="I72" s="121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53:J53"/>
    <mergeCell ref="D8:J8"/>
    <mergeCell ref="D49:F49"/>
    <mergeCell ref="H49:J49"/>
    <mergeCell ref="D50:F50"/>
    <mergeCell ref="H50:J50"/>
    <mergeCell ref="D51:F51"/>
    <mergeCell ref="H51:J51"/>
  </mergeCells>
  <pageMargins left="0.8" right="0.5" top="0.48" bottom="0.5" header="0.5" footer="0.5"/>
  <pageSetup paperSize="9" scale="75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5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L89"/>
  <sheetViews>
    <sheetView tabSelected="1" view="pageBreakPreview" topLeftCell="A30" zoomScale="90" zoomScaleNormal="100" zoomScaleSheetLayoutView="90" workbookViewId="0">
      <selection activeCell="N42" sqref="N42"/>
    </sheetView>
  </sheetViews>
  <sheetFormatPr defaultColWidth="9.21875" defaultRowHeight="13.8"/>
  <cols>
    <col min="1" max="1" width="44.77734375" style="135" customWidth="1"/>
    <col min="2" max="2" width="8.88671875" style="135" customWidth="1"/>
    <col min="3" max="3" width="1.44140625" style="135" customWidth="1"/>
    <col min="4" max="4" width="15.5546875" style="136" customWidth="1"/>
    <col min="5" max="5" width="1.44140625" style="136" customWidth="1"/>
    <col min="6" max="6" width="15.5546875" style="136" customWidth="1"/>
    <col min="7" max="7" width="1.44140625" style="136" customWidth="1"/>
    <col min="8" max="8" width="14.21875" style="136" customWidth="1"/>
    <col min="9" max="9" width="1.44140625" style="136" customWidth="1"/>
    <col min="10" max="10" width="14.21875" style="136" customWidth="1"/>
    <col min="11" max="16384" width="9.21875" style="135"/>
  </cols>
  <sheetData>
    <row r="1" spans="1:10" s="30" customFormat="1" ht="17.399999999999999">
      <c r="A1" s="27" t="s">
        <v>96</v>
      </c>
      <c r="B1" s="63"/>
      <c r="C1" s="64"/>
      <c r="D1" s="99"/>
      <c r="E1" s="64"/>
      <c r="F1" s="99"/>
      <c r="G1" s="100"/>
      <c r="H1" s="99"/>
      <c r="I1" s="100"/>
      <c r="J1" s="99"/>
    </row>
    <row r="2" spans="1:10" s="61" customFormat="1" ht="18" customHeight="1">
      <c r="A2" s="31" t="s">
        <v>90</v>
      </c>
      <c r="B2" s="101"/>
      <c r="C2" s="102"/>
      <c r="D2" s="103"/>
      <c r="E2" s="64"/>
      <c r="F2" s="103"/>
      <c r="G2" s="64"/>
      <c r="H2" s="103"/>
      <c r="I2" s="100"/>
      <c r="J2" s="103"/>
    </row>
    <row r="3" spans="1:10" s="30" customFormat="1" ht="18" customHeight="1">
      <c r="A3" s="35"/>
      <c r="B3" s="36"/>
      <c r="C3" s="37"/>
      <c r="D3" s="35"/>
      <c r="E3" s="37"/>
      <c r="F3" s="35"/>
      <c r="G3" s="37"/>
      <c r="H3" s="35"/>
      <c r="I3" s="104"/>
      <c r="J3" s="35"/>
    </row>
    <row r="4" spans="1:10" s="41" customFormat="1" ht="18" customHeight="1">
      <c r="B4" s="42"/>
      <c r="C4" s="43"/>
      <c r="D4" s="220" t="s">
        <v>0</v>
      </c>
      <c r="E4" s="220"/>
      <c r="F4" s="220"/>
      <c r="G4" s="105"/>
      <c r="H4" s="220" t="s">
        <v>1</v>
      </c>
      <c r="I4" s="220"/>
      <c r="J4" s="220"/>
    </row>
    <row r="5" spans="1:10" s="41" customFormat="1" ht="18" customHeight="1">
      <c r="B5" s="59"/>
      <c r="C5" s="43"/>
      <c r="D5" s="221" t="s">
        <v>216</v>
      </c>
      <c r="E5" s="221"/>
      <c r="F5" s="221"/>
      <c r="G5" s="106"/>
      <c r="H5" s="221" t="s">
        <v>216</v>
      </c>
      <c r="I5" s="221"/>
      <c r="J5" s="221"/>
    </row>
    <row r="6" spans="1:10" s="41" customFormat="1">
      <c r="B6" s="59"/>
      <c r="C6" s="43"/>
      <c r="D6" s="222" t="s">
        <v>215</v>
      </c>
      <c r="E6" s="222"/>
      <c r="F6" s="222"/>
      <c r="G6" s="106"/>
      <c r="H6" s="222" t="s">
        <v>215</v>
      </c>
      <c r="I6" s="222"/>
      <c r="J6" s="222"/>
    </row>
    <row r="7" spans="1:10" s="30" customFormat="1" ht="18" customHeight="1">
      <c r="B7" s="59" t="s">
        <v>2</v>
      </c>
      <c r="C7" s="29"/>
      <c r="D7" s="107">
        <v>2026</v>
      </c>
      <c r="E7" s="108"/>
      <c r="F7" s="107">
        <v>2025</v>
      </c>
      <c r="G7" s="108"/>
      <c r="H7" s="107">
        <v>2026</v>
      </c>
      <c r="I7" s="108"/>
      <c r="J7" s="107">
        <v>2025</v>
      </c>
    </row>
    <row r="8" spans="1:10" s="30" customFormat="1" ht="18" customHeight="1">
      <c r="B8" s="59"/>
      <c r="C8" s="29"/>
      <c r="D8" s="219" t="s">
        <v>39</v>
      </c>
      <c r="E8" s="219"/>
      <c r="F8" s="219"/>
      <c r="G8" s="219"/>
      <c r="H8" s="219"/>
      <c r="I8" s="219"/>
      <c r="J8" s="219"/>
    </row>
    <row r="9" spans="1:10" s="28" customFormat="1" ht="18" customHeight="1">
      <c r="A9" s="63" t="s">
        <v>161</v>
      </c>
      <c r="B9" s="59"/>
      <c r="C9" s="60"/>
      <c r="D9" s="59"/>
      <c r="E9" s="60"/>
      <c r="F9" s="59"/>
      <c r="G9" s="109"/>
      <c r="H9" s="110"/>
      <c r="I9" s="111"/>
      <c r="J9" s="110"/>
    </row>
    <row r="10" spans="1:10" s="30" customFormat="1" ht="18" customHeight="1">
      <c r="A10" s="112" t="s">
        <v>110</v>
      </c>
      <c r="B10" s="59"/>
      <c r="C10" s="60"/>
      <c r="D10" s="48">
        <v>3674475</v>
      </c>
      <c r="E10" s="113"/>
      <c r="F10" s="48">
        <v>3756547</v>
      </c>
      <c r="G10" s="113"/>
      <c r="H10" s="48">
        <v>0</v>
      </c>
      <c r="I10" s="113"/>
      <c r="J10" s="48">
        <v>0</v>
      </c>
    </row>
    <row r="11" spans="1:10" s="30" customFormat="1" ht="18" customHeight="1">
      <c r="A11" s="112" t="s">
        <v>195</v>
      </c>
      <c r="B11" s="59" t="s">
        <v>202</v>
      </c>
      <c r="C11" s="60"/>
      <c r="D11" s="48">
        <v>1586898</v>
      </c>
      <c r="E11" s="113"/>
      <c r="F11" s="48">
        <v>1649982</v>
      </c>
      <c r="G11" s="113"/>
      <c r="H11" s="48">
        <v>153536</v>
      </c>
      <c r="I11" s="113"/>
      <c r="J11" s="48">
        <v>181351</v>
      </c>
    </row>
    <row r="12" spans="1:10" s="30" customFormat="1" ht="18" customHeight="1">
      <c r="A12" s="114" t="s">
        <v>101</v>
      </c>
      <c r="B12" s="59"/>
      <c r="C12" s="60"/>
      <c r="D12" s="48">
        <v>192547</v>
      </c>
      <c r="E12" s="113"/>
      <c r="F12" s="48">
        <v>210306</v>
      </c>
      <c r="G12" s="113"/>
      <c r="H12" s="48">
        <v>0</v>
      </c>
      <c r="I12" s="113"/>
      <c r="J12" s="48">
        <v>0</v>
      </c>
    </row>
    <row r="13" spans="1:10" s="30" customFormat="1" ht="18" customHeight="1">
      <c r="A13" s="112" t="s">
        <v>102</v>
      </c>
      <c r="B13" s="59">
        <v>2</v>
      </c>
      <c r="C13" s="60"/>
      <c r="D13" s="11">
        <v>422780</v>
      </c>
      <c r="E13" s="11"/>
      <c r="F13" s="11">
        <v>375653</v>
      </c>
      <c r="G13" s="113"/>
      <c r="H13" s="48">
        <v>317032</v>
      </c>
      <c r="I13" s="113"/>
      <c r="J13" s="48">
        <v>258996</v>
      </c>
    </row>
    <row r="14" spans="1:10" s="30" customFormat="1" ht="18" customHeight="1">
      <c r="A14" s="83" t="s">
        <v>157</v>
      </c>
      <c r="B14" s="59">
        <v>2</v>
      </c>
      <c r="C14" s="60"/>
      <c r="D14" s="48">
        <v>114243</v>
      </c>
      <c r="E14" s="113"/>
      <c r="F14" s="48">
        <v>49405</v>
      </c>
      <c r="G14" s="11"/>
      <c r="H14" s="48">
        <v>489208</v>
      </c>
      <c r="I14" s="11"/>
      <c r="J14" s="48">
        <v>727905</v>
      </c>
    </row>
    <row r="15" spans="1:10" s="30" customFormat="1" ht="18" customHeight="1">
      <c r="A15" s="83" t="s">
        <v>228</v>
      </c>
      <c r="B15" s="59" t="s">
        <v>233</v>
      </c>
      <c r="C15" s="60"/>
      <c r="D15" s="48">
        <v>65942</v>
      </c>
      <c r="E15" s="113"/>
      <c r="F15" s="48">
        <v>0</v>
      </c>
      <c r="G15" s="11"/>
      <c r="H15" s="48">
        <v>8379</v>
      </c>
      <c r="I15" s="11"/>
      <c r="J15" s="48">
        <v>0</v>
      </c>
    </row>
    <row r="16" spans="1:10" s="30" customFormat="1" ht="18" customHeight="1">
      <c r="A16" s="83" t="s">
        <v>103</v>
      </c>
      <c r="B16" s="59">
        <v>2</v>
      </c>
      <c r="C16" s="60"/>
      <c r="D16" s="48">
        <v>279428</v>
      </c>
      <c r="E16" s="113"/>
      <c r="F16" s="48">
        <v>249629</v>
      </c>
      <c r="G16" s="113"/>
      <c r="H16" s="48">
        <v>183605</v>
      </c>
      <c r="I16" s="113"/>
      <c r="J16" s="48">
        <v>232639</v>
      </c>
    </row>
    <row r="17" spans="1:10" s="30" customFormat="1" ht="18" customHeight="1">
      <c r="A17" s="112" t="s">
        <v>19</v>
      </c>
      <c r="B17" s="59">
        <v>2</v>
      </c>
      <c r="C17" s="60"/>
      <c r="D17" s="115">
        <v>36090</v>
      </c>
      <c r="E17" s="113"/>
      <c r="F17" s="115">
        <v>34416</v>
      </c>
      <c r="G17" s="113"/>
      <c r="H17" s="115">
        <v>3034</v>
      </c>
      <c r="I17" s="113"/>
      <c r="J17" s="115">
        <v>3483</v>
      </c>
    </row>
    <row r="18" spans="1:10" s="30" customFormat="1" ht="18" customHeight="1">
      <c r="A18" s="116" t="s">
        <v>162</v>
      </c>
      <c r="C18" s="60"/>
      <c r="D18" s="137">
        <v>6372403</v>
      </c>
      <c r="E18" s="91"/>
      <c r="F18" s="137">
        <v>6325938</v>
      </c>
      <c r="G18" s="91"/>
      <c r="H18" s="137">
        <v>1154794</v>
      </c>
      <c r="I18" s="38"/>
      <c r="J18" s="137">
        <v>1404374</v>
      </c>
    </row>
    <row r="19" spans="1:10" s="30" customFormat="1" ht="18" customHeight="1">
      <c r="A19" s="116"/>
      <c r="B19" s="59"/>
      <c r="C19" s="60"/>
      <c r="D19" s="38"/>
      <c r="E19" s="91"/>
      <c r="F19" s="38"/>
      <c r="G19" s="91"/>
      <c r="H19" s="38"/>
      <c r="I19" s="38"/>
      <c r="J19" s="38"/>
    </row>
    <row r="20" spans="1:10" s="30" customFormat="1" ht="18" customHeight="1">
      <c r="A20" s="117" t="s">
        <v>20</v>
      </c>
      <c r="B20" s="59"/>
      <c r="C20" s="60"/>
      <c r="D20" s="113"/>
      <c r="E20" s="11"/>
      <c r="F20" s="113"/>
      <c r="G20" s="11"/>
      <c r="H20" s="113"/>
      <c r="I20" s="26"/>
      <c r="J20" s="113"/>
    </row>
    <row r="21" spans="1:10" s="30" customFormat="1" ht="18" customHeight="1">
      <c r="A21" s="112" t="s">
        <v>126</v>
      </c>
      <c r="B21" s="59"/>
      <c r="C21" s="60"/>
      <c r="D21" s="48">
        <v>2958070</v>
      </c>
      <c r="E21" s="113"/>
      <c r="F21" s="48">
        <v>2877907</v>
      </c>
      <c r="G21" s="113"/>
      <c r="H21" s="48">
        <v>0</v>
      </c>
      <c r="I21" s="113"/>
      <c r="J21" s="48">
        <v>0</v>
      </c>
    </row>
    <row r="22" spans="1:10" s="30" customFormat="1" ht="18" customHeight="1">
      <c r="A22" s="112" t="s">
        <v>196</v>
      </c>
      <c r="B22" s="59">
        <v>2</v>
      </c>
      <c r="C22" s="60"/>
      <c r="D22" s="48">
        <v>715333</v>
      </c>
      <c r="E22" s="113"/>
      <c r="F22" s="48">
        <v>728139</v>
      </c>
      <c r="G22" s="113"/>
      <c r="H22" s="48">
        <v>57823</v>
      </c>
      <c r="I22" s="113"/>
      <c r="J22" s="48">
        <v>64330</v>
      </c>
    </row>
    <row r="23" spans="1:10" s="30" customFormat="1" ht="18" customHeight="1">
      <c r="A23" s="112" t="s">
        <v>111</v>
      </c>
      <c r="B23" s="59"/>
      <c r="C23" s="60"/>
      <c r="D23" s="48">
        <v>90267</v>
      </c>
      <c r="E23" s="113"/>
      <c r="F23" s="48">
        <v>102074</v>
      </c>
      <c r="G23" s="113"/>
      <c r="H23" s="48">
        <v>0</v>
      </c>
      <c r="I23" s="113"/>
      <c r="J23" s="48">
        <v>0</v>
      </c>
    </row>
    <row r="24" spans="1:10" s="30" customFormat="1" ht="18" customHeight="1">
      <c r="A24" s="112" t="s">
        <v>134</v>
      </c>
      <c r="B24" s="59">
        <v>2</v>
      </c>
      <c r="C24" s="60"/>
      <c r="D24" s="48">
        <v>304500</v>
      </c>
      <c r="E24" s="113"/>
      <c r="F24" s="48">
        <v>250532</v>
      </c>
      <c r="G24" s="113"/>
      <c r="H24" s="48">
        <v>290027</v>
      </c>
      <c r="I24" s="113"/>
      <c r="J24" s="48">
        <v>234472</v>
      </c>
    </row>
    <row r="25" spans="1:10" s="30" customFormat="1" ht="18" customHeight="1">
      <c r="A25" s="112" t="s">
        <v>82</v>
      </c>
      <c r="B25" s="59"/>
      <c r="C25" s="60"/>
      <c r="D25" s="11">
        <v>410097</v>
      </c>
      <c r="E25" s="113"/>
      <c r="F25" s="11">
        <v>452770</v>
      </c>
      <c r="G25" s="113"/>
      <c r="H25" s="48">
        <v>240</v>
      </c>
      <c r="I25" s="113"/>
      <c r="J25" s="48">
        <v>637</v>
      </c>
    </row>
    <row r="26" spans="1:10" s="30" customFormat="1" ht="18" customHeight="1">
      <c r="A26" s="112" t="s">
        <v>21</v>
      </c>
      <c r="B26" s="59">
        <v>2</v>
      </c>
      <c r="C26" s="60"/>
      <c r="D26" s="48">
        <v>957330</v>
      </c>
      <c r="E26" s="113"/>
      <c r="F26" s="48">
        <v>1007167</v>
      </c>
      <c r="G26" s="113"/>
      <c r="H26" s="115">
        <v>48290</v>
      </c>
      <c r="I26" s="113"/>
      <c r="J26" s="115">
        <v>44083</v>
      </c>
    </row>
    <row r="27" spans="1:10" s="30" customFormat="1" ht="18" customHeight="1">
      <c r="A27" s="118" t="s">
        <v>22</v>
      </c>
      <c r="B27" s="59"/>
      <c r="C27" s="60"/>
      <c r="D27" s="97">
        <v>5435597</v>
      </c>
      <c r="E27" s="91"/>
      <c r="F27" s="97">
        <v>5418589</v>
      </c>
      <c r="G27" s="91"/>
      <c r="H27" s="97">
        <v>396380</v>
      </c>
      <c r="I27" s="38"/>
      <c r="J27" s="97">
        <v>343522</v>
      </c>
    </row>
    <row r="28" spans="1:10" s="30" customFormat="1" ht="18" customHeight="1">
      <c r="A28" s="119"/>
      <c r="B28" s="59"/>
      <c r="C28" s="64"/>
      <c r="D28" s="34"/>
      <c r="E28" s="34"/>
      <c r="F28" s="34"/>
      <c r="G28" s="39"/>
      <c r="H28" s="34"/>
      <c r="I28" s="39"/>
      <c r="J28" s="34"/>
    </row>
    <row r="29" spans="1:10" s="30" customFormat="1" ht="18" customHeight="1">
      <c r="A29" s="118" t="s">
        <v>124</v>
      </c>
      <c r="B29" s="59"/>
      <c r="C29" s="64"/>
      <c r="D29" s="138">
        <v>936806</v>
      </c>
      <c r="E29" s="34"/>
      <c r="F29" s="138">
        <v>907349</v>
      </c>
      <c r="G29" s="39"/>
      <c r="H29" s="138">
        <v>758414</v>
      </c>
      <c r="I29" s="39"/>
      <c r="J29" s="138">
        <v>1060852</v>
      </c>
    </row>
    <row r="30" spans="1:10" s="30" customFormat="1" ht="18" customHeight="1">
      <c r="A30" s="112" t="s">
        <v>40</v>
      </c>
      <c r="B30" s="59">
        <v>2</v>
      </c>
      <c r="C30" s="60"/>
      <c r="D30" s="48">
        <v>-608016</v>
      </c>
      <c r="E30" s="113"/>
      <c r="F30" s="48">
        <v>-628070</v>
      </c>
      <c r="G30" s="113"/>
      <c r="H30" s="48">
        <v>-549098</v>
      </c>
      <c r="I30" s="113"/>
      <c r="J30" s="48">
        <v>-565541</v>
      </c>
    </row>
    <row r="31" spans="1:10" s="30" customFormat="1" ht="18" customHeight="1">
      <c r="A31" s="120" t="s">
        <v>207</v>
      </c>
      <c r="B31" s="59"/>
      <c r="D31" s="11"/>
      <c r="E31" s="11"/>
      <c r="F31" s="11"/>
      <c r="G31" s="113"/>
      <c r="H31" s="48"/>
      <c r="I31" s="113"/>
      <c r="J31" s="48"/>
    </row>
    <row r="32" spans="1:10" s="30" customFormat="1" ht="18" customHeight="1">
      <c r="A32" s="120" t="s">
        <v>163</v>
      </c>
      <c r="B32" s="59"/>
      <c r="C32" s="64"/>
      <c r="D32" s="11"/>
      <c r="E32" s="113"/>
      <c r="F32" s="11"/>
      <c r="H32" s="121"/>
      <c r="I32" s="29"/>
      <c r="J32" s="121"/>
    </row>
    <row r="33" spans="1:10" s="30" customFormat="1" ht="18" customHeight="1">
      <c r="A33" s="120" t="s">
        <v>164</v>
      </c>
      <c r="B33" s="59">
        <v>4</v>
      </c>
      <c r="C33" s="60"/>
      <c r="D33" s="115">
        <v>1365341</v>
      </c>
      <c r="E33" s="48"/>
      <c r="F33" s="115">
        <v>360913</v>
      </c>
      <c r="G33" s="48"/>
      <c r="H33" s="115">
        <v>0</v>
      </c>
      <c r="I33" s="48"/>
      <c r="J33" s="115">
        <v>0</v>
      </c>
    </row>
    <row r="34" spans="1:10" s="30" customFormat="1" ht="18" customHeight="1">
      <c r="A34" s="116" t="s">
        <v>149</v>
      </c>
      <c r="B34" s="59"/>
      <c r="C34" s="60"/>
      <c r="D34" s="140">
        <v>1694131</v>
      </c>
      <c r="E34" s="113"/>
      <c r="F34" s="140">
        <v>640192</v>
      </c>
      <c r="G34" s="91"/>
      <c r="H34" s="140">
        <v>209316</v>
      </c>
      <c r="I34" s="38"/>
      <c r="J34" s="140">
        <v>495311</v>
      </c>
    </row>
    <row r="35" spans="1:10" s="30" customFormat="1" ht="18" customHeight="1">
      <c r="A35" s="112" t="s">
        <v>165</v>
      </c>
      <c r="B35" s="59">
        <v>11</v>
      </c>
      <c r="C35" s="60"/>
      <c r="D35" s="115">
        <v>-97382</v>
      </c>
      <c r="E35" s="48"/>
      <c r="F35" s="115">
        <v>-90281</v>
      </c>
      <c r="G35" s="113"/>
      <c r="H35" s="48">
        <v>-43263</v>
      </c>
      <c r="I35" s="113"/>
      <c r="J35" s="48">
        <v>-26954</v>
      </c>
    </row>
    <row r="36" spans="1:10" s="30" customFormat="1" ht="18" customHeight="1" thickBot="1">
      <c r="A36" s="116" t="s">
        <v>148</v>
      </c>
      <c r="B36" s="59"/>
      <c r="C36" s="60"/>
      <c r="D36" s="139">
        <v>1596749</v>
      </c>
      <c r="E36" s="113"/>
      <c r="F36" s="139">
        <v>549911</v>
      </c>
      <c r="G36" s="91"/>
      <c r="H36" s="139">
        <v>166053</v>
      </c>
      <c r="I36" s="38"/>
      <c r="J36" s="139">
        <v>468357</v>
      </c>
    </row>
    <row r="37" spans="1:10" s="30" customFormat="1" ht="14.4" thickTop="1">
      <c r="A37" s="116"/>
      <c r="B37" s="59"/>
      <c r="C37" s="60"/>
      <c r="D37" s="79"/>
      <c r="E37" s="11"/>
      <c r="F37" s="79"/>
      <c r="G37" s="113"/>
      <c r="H37" s="79"/>
      <c r="I37" s="48"/>
      <c r="J37" s="79"/>
    </row>
    <row r="38" spans="1:10" s="30" customFormat="1" ht="18" customHeight="1">
      <c r="A38" s="66" t="s">
        <v>206</v>
      </c>
      <c r="B38" s="59"/>
      <c r="C38" s="60"/>
      <c r="D38" s="79"/>
      <c r="E38" s="11"/>
      <c r="F38" s="79"/>
      <c r="G38" s="11"/>
      <c r="H38" s="26"/>
      <c r="I38" s="26"/>
      <c r="J38" s="26"/>
    </row>
    <row r="39" spans="1:10" s="30" customFormat="1" ht="18" customHeight="1">
      <c r="A39" s="83" t="s">
        <v>166</v>
      </c>
      <c r="B39" s="59"/>
      <c r="C39" s="60"/>
      <c r="D39" s="79">
        <v>1603572</v>
      </c>
      <c r="E39" s="11"/>
      <c r="F39" s="79">
        <v>548673</v>
      </c>
      <c r="G39" s="113"/>
      <c r="H39" s="48">
        <v>166053</v>
      </c>
      <c r="I39" s="113"/>
      <c r="J39" s="48">
        <v>468357</v>
      </c>
    </row>
    <row r="40" spans="1:10" s="30" customFormat="1" ht="18" customHeight="1">
      <c r="A40" s="83" t="s">
        <v>48</v>
      </c>
      <c r="B40" s="59"/>
      <c r="C40" s="60"/>
      <c r="D40" s="48">
        <v>-6823</v>
      </c>
      <c r="E40" s="11"/>
      <c r="F40" s="48">
        <v>1238</v>
      </c>
      <c r="G40" s="113"/>
      <c r="H40" s="115">
        <v>0</v>
      </c>
      <c r="I40" s="113"/>
      <c r="J40" s="115">
        <v>0</v>
      </c>
    </row>
    <row r="41" spans="1:10" s="30" customFormat="1" ht="18" customHeight="1" thickBot="1">
      <c r="A41" s="66"/>
      <c r="B41" s="59"/>
      <c r="C41" s="60"/>
      <c r="D41" s="141">
        <v>1596749</v>
      </c>
      <c r="E41" s="55"/>
      <c r="F41" s="141">
        <v>549911</v>
      </c>
      <c r="G41" s="55"/>
      <c r="H41" s="139">
        <v>166053</v>
      </c>
      <c r="I41" s="55"/>
      <c r="J41" s="139">
        <v>468357</v>
      </c>
    </row>
    <row r="42" spans="1:10" s="30" customFormat="1" ht="18" customHeight="1" thickTop="1">
      <c r="A42" s="66"/>
      <c r="B42" s="59"/>
      <c r="C42" s="60"/>
      <c r="D42" s="122"/>
      <c r="E42" s="123"/>
      <c r="F42" s="122"/>
      <c r="G42" s="123"/>
      <c r="H42" s="122"/>
      <c r="I42" s="123"/>
      <c r="J42" s="122"/>
    </row>
    <row r="43" spans="1:10" s="30" customFormat="1" ht="18" customHeight="1">
      <c r="A43" s="124" t="s">
        <v>147</v>
      </c>
      <c r="B43" s="59"/>
      <c r="C43" s="29"/>
      <c r="D43" s="105"/>
      <c r="E43" s="121"/>
      <c r="F43" s="105"/>
      <c r="G43" s="121"/>
      <c r="H43" s="105"/>
      <c r="I43" s="121"/>
      <c r="J43" s="105"/>
    </row>
    <row r="44" spans="1:10" s="30" customFormat="1" ht="18" customHeight="1" thickBot="1">
      <c r="A44" s="30" t="s">
        <v>146</v>
      </c>
      <c r="B44" s="59"/>
      <c r="C44" s="29"/>
      <c r="D44" s="142">
        <v>0.69141029726074121</v>
      </c>
      <c r="E44" s="121"/>
      <c r="F44" s="142">
        <v>0.23657070716434475</v>
      </c>
      <c r="G44" s="121"/>
      <c r="H44" s="142">
        <v>7.1596881269464577E-2</v>
      </c>
      <c r="I44" s="121"/>
      <c r="J44" s="142">
        <v>0.2019409497011353</v>
      </c>
    </row>
    <row r="45" spans="1:10" s="30" customFormat="1" ht="18" customHeight="1" thickTop="1">
      <c r="B45" s="59"/>
      <c r="C45" s="29"/>
      <c r="D45" s="125"/>
      <c r="E45" s="121"/>
      <c r="F45" s="125"/>
      <c r="G45" s="121"/>
      <c r="H45" s="125"/>
      <c r="I45" s="121"/>
      <c r="J45" s="125"/>
    </row>
    <row r="46" spans="1:10" s="30" customFormat="1" ht="18" customHeight="1">
      <c r="A46" s="119" t="str">
        <f>A1</f>
        <v>Frasers Property (Thailand) Public Company Limited and its Subsidiaries</v>
      </c>
      <c r="B46" s="59"/>
      <c r="C46" s="60"/>
      <c r="D46" s="126"/>
      <c r="E46" s="29"/>
      <c r="F46" s="126"/>
      <c r="G46" s="67"/>
      <c r="H46" s="127"/>
      <c r="I46" s="108"/>
      <c r="J46" s="127"/>
    </row>
    <row r="47" spans="1:10" s="30" customFormat="1" ht="18" customHeight="1">
      <c r="A47" s="31" t="s">
        <v>91</v>
      </c>
      <c r="B47" s="59"/>
      <c r="C47" s="60"/>
      <c r="D47" s="126"/>
      <c r="E47" s="29"/>
      <c r="F47" s="126"/>
      <c r="G47" s="67"/>
      <c r="H47" s="127"/>
      <c r="I47" s="108"/>
      <c r="J47" s="127"/>
    </row>
    <row r="48" spans="1:10" s="30" customFormat="1" ht="18" customHeight="1">
      <c r="A48" s="31"/>
      <c r="B48" s="59"/>
      <c r="C48" s="60"/>
      <c r="D48" s="126"/>
      <c r="E48" s="29"/>
      <c r="F48" s="126"/>
      <c r="G48" s="67"/>
      <c r="H48" s="127"/>
      <c r="I48" s="108"/>
      <c r="J48" s="127"/>
    </row>
    <row r="49" spans="1:10" s="30" customFormat="1" ht="18" customHeight="1">
      <c r="A49" s="41"/>
      <c r="B49" s="42"/>
      <c r="C49" s="43"/>
      <c r="D49" s="220" t="s">
        <v>0</v>
      </c>
      <c r="E49" s="220"/>
      <c r="F49" s="220"/>
      <c r="G49" s="105"/>
      <c r="H49" s="220" t="s">
        <v>1</v>
      </c>
      <c r="I49" s="220"/>
      <c r="J49" s="220"/>
    </row>
    <row r="50" spans="1:10" s="41" customFormat="1" ht="18" customHeight="1">
      <c r="B50" s="59"/>
      <c r="C50" s="43"/>
      <c r="D50" s="221" t="s">
        <v>216</v>
      </c>
      <c r="E50" s="221"/>
      <c r="F50" s="221"/>
      <c r="G50" s="106"/>
      <c r="H50" s="221" t="s">
        <v>216</v>
      </c>
      <c r="I50" s="221"/>
      <c r="J50" s="221"/>
    </row>
    <row r="51" spans="1:10" s="41" customFormat="1" ht="18" customHeight="1">
      <c r="B51" s="59"/>
      <c r="C51" s="43"/>
      <c r="D51" s="222" t="s">
        <v>215</v>
      </c>
      <c r="E51" s="222"/>
      <c r="F51" s="222"/>
      <c r="G51" s="106"/>
      <c r="H51" s="222" t="s">
        <v>215</v>
      </c>
      <c r="I51" s="222"/>
      <c r="J51" s="222"/>
    </row>
    <row r="52" spans="1:10" s="41" customFormat="1" ht="18" customHeight="1">
      <c r="A52" s="30"/>
      <c r="B52" s="59"/>
      <c r="C52" s="29"/>
      <c r="D52" s="107">
        <v>2026</v>
      </c>
      <c r="E52" s="108"/>
      <c r="F52" s="107">
        <v>2025</v>
      </c>
      <c r="G52" s="108"/>
      <c r="H52" s="107">
        <v>2026</v>
      </c>
      <c r="I52" s="108"/>
      <c r="J52" s="107">
        <v>2025</v>
      </c>
    </row>
    <row r="53" spans="1:10" s="30" customFormat="1" ht="18" customHeight="1">
      <c r="B53" s="59"/>
      <c r="C53" s="29"/>
      <c r="D53" s="219" t="s">
        <v>39</v>
      </c>
      <c r="E53" s="219"/>
      <c r="F53" s="219"/>
      <c r="G53" s="219"/>
      <c r="H53" s="219"/>
      <c r="I53" s="219"/>
      <c r="J53" s="219"/>
    </row>
    <row r="54" spans="1:10" s="30" customFormat="1" ht="18" customHeight="1">
      <c r="A54" s="116" t="s">
        <v>148</v>
      </c>
      <c r="B54" s="59"/>
      <c r="C54" s="29"/>
      <c r="D54" s="140">
        <v>1596749</v>
      </c>
      <c r="E54" s="128"/>
      <c r="F54" s="140">
        <v>549911</v>
      </c>
      <c r="G54" s="128"/>
      <c r="H54" s="140">
        <v>166053</v>
      </c>
      <c r="I54" s="128"/>
      <c r="J54" s="140">
        <v>468357</v>
      </c>
    </row>
    <row r="55" spans="1:10" s="30" customFormat="1" ht="18" customHeight="1">
      <c r="A55" s="116"/>
      <c r="B55" s="59"/>
      <c r="C55" s="60"/>
      <c r="D55" s="79"/>
      <c r="E55" s="11"/>
      <c r="F55" s="79"/>
      <c r="G55" s="113"/>
      <c r="H55" s="79"/>
      <c r="I55" s="48"/>
      <c r="J55" s="79"/>
    </row>
    <row r="56" spans="1:10" s="30" customFormat="1" ht="18" customHeight="1">
      <c r="A56" s="116" t="s">
        <v>47</v>
      </c>
      <c r="B56" s="59"/>
      <c r="C56" s="60"/>
      <c r="D56" s="79"/>
      <c r="E56" s="11"/>
      <c r="F56" s="79"/>
      <c r="G56" s="113"/>
      <c r="H56" s="79"/>
      <c r="I56" s="48"/>
      <c r="J56" s="79"/>
    </row>
    <row r="57" spans="1:10" s="30" customFormat="1" ht="18" customHeight="1">
      <c r="A57" s="63" t="s">
        <v>167</v>
      </c>
      <c r="B57" s="59"/>
      <c r="C57" s="60"/>
      <c r="D57" s="79"/>
      <c r="E57" s="11"/>
      <c r="F57" s="79"/>
      <c r="G57" s="113"/>
      <c r="H57" s="79"/>
      <c r="I57" s="48"/>
      <c r="J57" s="79"/>
    </row>
    <row r="58" spans="1:10" s="30" customFormat="1" ht="18" customHeight="1">
      <c r="A58" s="83" t="s">
        <v>208</v>
      </c>
      <c r="B58" s="59"/>
      <c r="C58" s="60"/>
      <c r="D58" s="48">
        <v>62897</v>
      </c>
      <c r="E58" s="79"/>
      <c r="F58" s="48">
        <v>-170838</v>
      </c>
      <c r="G58" s="48"/>
      <c r="H58" s="48">
        <v>0</v>
      </c>
      <c r="I58" s="48"/>
      <c r="J58" s="48">
        <v>0</v>
      </c>
    </row>
    <row r="59" spans="1:10" s="30" customFormat="1" ht="18" customHeight="1">
      <c r="A59" s="30" t="s">
        <v>179</v>
      </c>
      <c r="B59" s="59"/>
      <c r="C59" s="129"/>
      <c r="D59" s="115">
        <v>23</v>
      </c>
      <c r="E59" s="86"/>
      <c r="F59" s="115">
        <v>-1297</v>
      </c>
      <c r="G59" s="113"/>
      <c r="H59" s="115">
        <v>0</v>
      </c>
      <c r="I59" s="113"/>
      <c r="J59" s="115">
        <v>0</v>
      </c>
    </row>
    <row r="60" spans="1:10" s="30" customFormat="1" ht="18" customHeight="1">
      <c r="A60" s="124" t="s">
        <v>172</v>
      </c>
      <c r="B60" s="59"/>
      <c r="C60" s="60"/>
      <c r="D60" s="79"/>
      <c r="E60" s="26"/>
      <c r="F60" s="79"/>
      <c r="G60" s="48"/>
      <c r="H60" s="48"/>
      <c r="I60" s="48"/>
      <c r="J60" s="48"/>
    </row>
    <row r="61" spans="1:10" s="30" customFormat="1" ht="18" customHeight="1">
      <c r="A61" s="118" t="s">
        <v>168</v>
      </c>
      <c r="B61" s="59"/>
      <c r="C61" s="130"/>
      <c r="D61" s="143">
        <v>62920</v>
      </c>
      <c r="E61" s="40"/>
      <c r="F61" s="143">
        <v>-172135</v>
      </c>
      <c r="G61" s="38"/>
      <c r="H61" s="143">
        <v>0</v>
      </c>
      <c r="I61" s="48"/>
      <c r="J61" s="143">
        <v>0</v>
      </c>
    </row>
    <row r="62" spans="1:10" s="30" customFormat="1" ht="10.5" customHeight="1">
      <c r="A62" s="118"/>
      <c r="B62" s="59"/>
      <c r="C62" s="130"/>
      <c r="D62" s="122"/>
      <c r="E62" s="40"/>
      <c r="F62" s="122"/>
      <c r="G62" s="38"/>
      <c r="H62" s="122"/>
      <c r="I62" s="38"/>
      <c r="J62" s="122"/>
    </row>
    <row r="63" spans="1:10" s="30" customFormat="1" ht="18" customHeight="1">
      <c r="A63" s="131" t="s">
        <v>173</v>
      </c>
      <c r="B63" s="59"/>
      <c r="C63" s="130"/>
      <c r="D63" s="122"/>
      <c r="E63" s="40"/>
      <c r="F63" s="122"/>
      <c r="G63" s="38"/>
      <c r="H63" s="122"/>
      <c r="I63" s="38"/>
      <c r="J63" s="122"/>
    </row>
    <row r="64" spans="1:10" s="30" customFormat="1" ht="18" customHeight="1">
      <c r="A64" s="131" t="s">
        <v>168</v>
      </c>
      <c r="B64" s="59"/>
      <c r="C64" s="130"/>
      <c r="D64" s="122"/>
      <c r="E64" s="40"/>
      <c r="F64" s="122"/>
      <c r="G64" s="38"/>
      <c r="H64" s="122"/>
      <c r="I64" s="38"/>
      <c r="J64" s="122"/>
    </row>
    <row r="65" spans="1:12" s="30" customFormat="1" ht="18" customHeight="1">
      <c r="A65" s="120" t="s">
        <v>117</v>
      </c>
      <c r="B65" s="59"/>
      <c r="C65" s="130"/>
      <c r="D65" s="79"/>
      <c r="E65" s="26"/>
      <c r="F65" s="79"/>
      <c r="G65" s="48"/>
      <c r="H65" s="79"/>
      <c r="I65" s="48"/>
      <c r="J65" s="79"/>
    </row>
    <row r="66" spans="1:12" s="30" customFormat="1" ht="18" customHeight="1">
      <c r="A66" s="30" t="s">
        <v>180</v>
      </c>
      <c r="B66" s="59"/>
      <c r="C66" s="130"/>
      <c r="D66" s="115">
        <v>-1975</v>
      </c>
      <c r="E66" s="86"/>
      <c r="F66" s="115">
        <v>0</v>
      </c>
      <c r="G66" s="113"/>
      <c r="H66" s="115">
        <v>0</v>
      </c>
      <c r="I66" s="113"/>
      <c r="J66" s="115">
        <v>0</v>
      </c>
    </row>
    <row r="67" spans="1:12" s="30" customFormat="1" ht="18" customHeight="1">
      <c r="A67" s="118" t="s">
        <v>173</v>
      </c>
      <c r="B67" s="59"/>
      <c r="C67" s="130"/>
      <c r="D67" s="48"/>
      <c r="E67" s="86"/>
      <c r="F67" s="48"/>
      <c r="G67" s="113"/>
      <c r="H67" s="48"/>
      <c r="I67" s="113"/>
      <c r="J67" s="48"/>
    </row>
    <row r="68" spans="1:12" s="30" customFormat="1" ht="18" customHeight="1">
      <c r="A68" s="118" t="s">
        <v>168</v>
      </c>
      <c r="B68" s="59"/>
      <c r="C68" s="130"/>
      <c r="D68" s="137">
        <v>-1975</v>
      </c>
      <c r="E68" s="132"/>
      <c r="F68" s="137">
        <v>0</v>
      </c>
      <c r="G68" s="91"/>
      <c r="H68" s="137">
        <v>0</v>
      </c>
      <c r="I68" s="91"/>
      <c r="J68" s="137">
        <v>0</v>
      </c>
    </row>
    <row r="69" spans="1:12" s="30" customFormat="1" ht="18" customHeight="1">
      <c r="A69" s="66" t="s">
        <v>230</v>
      </c>
      <c r="B69" s="59"/>
      <c r="C69" s="60"/>
      <c r="D69" s="143">
        <v>60945</v>
      </c>
      <c r="E69" s="122"/>
      <c r="F69" s="143">
        <v>-172135</v>
      </c>
      <c r="G69" s="122"/>
      <c r="H69" s="143">
        <v>0</v>
      </c>
      <c r="I69" s="79"/>
      <c r="J69" s="143">
        <v>0</v>
      </c>
    </row>
    <row r="70" spans="1:12" s="30" customFormat="1" ht="18" customHeight="1" thickBot="1">
      <c r="A70" s="66" t="s">
        <v>94</v>
      </c>
      <c r="B70" s="59"/>
      <c r="C70" s="60"/>
      <c r="D70" s="144">
        <v>1657694</v>
      </c>
      <c r="E70" s="26"/>
      <c r="F70" s="144">
        <v>377776</v>
      </c>
      <c r="G70" s="48"/>
      <c r="H70" s="144">
        <v>166053</v>
      </c>
      <c r="I70" s="48"/>
      <c r="J70" s="144">
        <v>468357</v>
      </c>
    </row>
    <row r="71" spans="1:12" s="30" customFormat="1" ht="18" customHeight="1" thickTop="1">
      <c r="A71" s="66"/>
      <c r="B71" s="59"/>
      <c r="C71" s="60"/>
      <c r="D71" s="79"/>
      <c r="E71" s="11"/>
      <c r="F71" s="79"/>
      <c r="G71" s="11"/>
      <c r="H71" s="79"/>
      <c r="I71" s="11"/>
      <c r="J71" s="79"/>
      <c r="L71" s="133"/>
    </row>
    <row r="72" spans="1:12" s="30" customFormat="1" ht="18" customHeight="1">
      <c r="A72" s="66" t="s">
        <v>141</v>
      </c>
      <c r="B72" s="59"/>
      <c r="C72" s="60"/>
      <c r="D72" s="11"/>
      <c r="E72" s="11"/>
      <c r="F72" s="11"/>
      <c r="G72" s="11"/>
      <c r="H72" s="11"/>
      <c r="I72" s="11"/>
      <c r="J72" s="11"/>
    </row>
    <row r="73" spans="1:12" s="30" customFormat="1" ht="18" customHeight="1">
      <c r="A73" s="83" t="s">
        <v>166</v>
      </c>
      <c r="B73" s="59"/>
      <c r="C73" s="60"/>
      <c r="D73" s="79">
        <v>1664517</v>
      </c>
      <c r="E73" s="11"/>
      <c r="F73" s="79">
        <v>376538</v>
      </c>
      <c r="G73" s="48"/>
      <c r="H73" s="48">
        <v>166053</v>
      </c>
      <c r="I73" s="48"/>
      <c r="J73" s="48">
        <v>468357</v>
      </c>
    </row>
    <row r="74" spans="1:12" s="30" customFormat="1" ht="18" customHeight="1">
      <c r="A74" s="83" t="s">
        <v>48</v>
      </c>
      <c r="B74" s="134"/>
      <c r="C74" s="60"/>
      <c r="D74" s="15">
        <v>-6823</v>
      </c>
      <c r="E74" s="11"/>
      <c r="F74" s="15">
        <v>1238</v>
      </c>
      <c r="G74" s="38"/>
      <c r="H74" s="115">
        <v>0</v>
      </c>
      <c r="I74" s="38"/>
      <c r="J74" s="115">
        <v>0</v>
      </c>
      <c r="K74" s="38"/>
    </row>
    <row r="75" spans="1:12" s="30" customFormat="1" ht="18" customHeight="1" thickBot="1">
      <c r="A75" s="66"/>
      <c r="B75" s="134"/>
      <c r="C75" s="60"/>
      <c r="D75" s="144">
        <v>1657694</v>
      </c>
      <c r="E75" s="55"/>
      <c r="F75" s="144">
        <v>377776</v>
      </c>
      <c r="G75" s="55"/>
      <c r="H75" s="144">
        <v>166053</v>
      </c>
      <c r="I75" s="55"/>
      <c r="J75" s="144">
        <v>468357</v>
      </c>
    </row>
    <row r="76" spans="1:12" s="30" customFormat="1" ht="18" customHeight="1" thickTop="1">
      <c r="B76" s="28"/>
      <c r="C76" s="29"/>
      <c r="D76" s="212"/>
      <c r="E76" s="212"/>
      <c r="F76" s="212"/>
      <c r="G76" s="212"/>
      <c r="H76" s="212"/>
      <c r="I76" s="212"/>
      <c r="J76" s="212"/>
      <c r="K76" s="212"/>
    </row>
    <row r="77" spans="1:12">
      <c r="D77" s="213"/>
      <c r="E77" s="213"/>
      <c r="F77" s="213"/>
      <c r="G77" s="213"/>
      <c r="H77" s="213"/>
      <c r="I77" s="213"/>
      <c r="J77" s="213"/>
      <c r="K77" s="213"/>
    </row>
    <row r="78" spans="1:12" s="30" customFormat="1">
      <c r="B78" s="28"/>
      <c r="C78" s="29"/>
      <c r="D78" s="212"/>
      <c r="E78" s="215"/>
      <c r="F78" s="212"/>
      <c r="G78" s="215"/>
      <c r="H78" s="212"/>
      <c r="I78" s="216"/>
      <c r="J78" s="212"/>
      <c r="K78" s="212"/>
    </row>
    <row r="89" spans="1:1">
      <c r="A89" s="214"/>
    </row>
  </sheetData>
  <sheetProtection formatCells="0" formatColumns="0" formatRows="0" insertColumns="0" insertRows="0" insertHyperlinks="0" deleteColumns="0" deleteRows="0" sort="0" autoFilter="0" pivotTables="0"/>
  <mergeCells count="14">
    <mergeCell ref="D53:J53"/>
    <mergeCell ref="D8:J8"/>
    <mergeCell ref="D49:F49"/>
    <mergeCell ref="H49:J49"/>
    <mergeCell ref="D4:F4"/>
    <mergeCell ref="H4:J4"/>
    <mergeCell ref="D5:F5"/>
    <mergeCell ref="H5:J5"/>
    <mergeCell ref="D51:F51"/>
    <mergeCell ref="H51:J51"/>
    <mergeCell ref="D50:F50"/>
    <mergeCell ref="H50:J50"/>
    <mergeCell ref="D6:F6"/>
    <mergeCell ref="H6:J6"/>
  </mergeCells>
  <pageMargins left="0.8" right="0.5" top="0.48" bottom="0.5" header="0.5" footer="0.5"/>
  <pageSetup paperSize="9" scale="75" firstPageNumber="7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5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4B7D7-B241-47F6-AB26-606523E6FCB6}">
  <sheetPr>
    <tabColor theme="0"/>
  </sheetPr>
  <dimension ref="A1:AC46"/>
  <sheetViews>
    <sheetView view="pageBreakPreview" topLeftCell="B1" zoomScale="70" zoomScaleNormal="60" zoomScaleSheetLayoutView="70" workbookViewId="0">
      <selection activeCell="Q55" sqref="Q55:AC56"/>
    </sheetView>
  </sheetViews>
  <sheetFormatPr defaultColWidth="9.21875" defaultRowHeight="24" customHeight="1"/>
  <cols>
    <col min="1" max="1" width="47.88671875" style="145" customWidth="1"/>
    <col min="2" max="2" width="11.6640625" style="145" customWidth="1"/>
    <col min="3" max="3" width="15.77734375" style="145" customWidth="1"/>
    <col min="4" max="4" width="1.6640625" style="149" customWidth="1"/>
    <col min="5" max="5" width="17.44140625" style="145" customWidth="1"/>
    <col min="6" max="6" width="1.6640625" style="149" customWidth="1"/>
    <col min="7" max="7" width="15.77734375" style="145" customWidth="1"/>
    <col min="8" max="8" width="1.6640625" style="149" customWidth="1"/>
    <col min="9" max="9" width="15.77734375" style="145" customWidth="1"/>
    <col min="10" max="10" width="1.6640625" style="149" customWidth="1"/>
    <col min="11" max="11" width="15.77734375" style="145" customWidth="1"/>
    <col min="12" max="12" width="1.6640625" style="145" customWidth="1"/>
    <col min="13" max="13" width="15.77734375" style="145" customWidth="1"/>
    <col min="14" max="14" width="1.6640625" style="145" customWidth="1"/>
    <col min="15" max="15" width="15.77734375" style="145" customWidth="1"/>
    <col min="16" max="16" width="1.6640625" style="145" customWidth="1"/>
    <col min="17" max="17" width="18.77734375" style="145" customWidth="1"/>
    <col min="18" max="18" width="1.6640625" style="145" customWidth="1"/>
    <col min="19" max="19" width="15.77734375" style="145" customWidth="1"/>
    <col min="20" max="20" width="1.6640625" style="149" customWidth="1"/>
    <col min="21" max="21" width="15.77734375" style="149" customWidth="1"/>
    <col min="22" max="22" width="1.6640625" style="149" customWidth="1"/>
    <col min="23" max="23" width="19" style="145" customWidth="1"/>
    <col min="24" max="24" width="1.6640625" style="145" customWidth="1"/>
    <col min="25" max="25" width="14.109375" style="145" bestFit="1" customWidth="1"/>
    <col min="26" max="26" width="1.6640625" style="145" customWidth="1"/>
    <col min="27" max="27" width="18.109375" style="145" customWidth="1"/>
    <col min="28" max="28" width="11.33203125" style="145" bestFit="1" customWidth="1"/>
    <col min="29" max="16384" width="9.21875" style="145"/>
  </cols>
  <sheetData>
    <row r="1" spans="1:29" s="99" customFormat="1" ht="19.5" customHeight="1">
      <c r="A1" s="119" t="s">
        <v>96</v>
      </c>
      <c r="B1" s="119"/>
    </row>
    <row r="2" spans="1:29" s="99" customFormat="1" ht="19.5" customHeight="1">
      <c r="A2" s="31" t="s">
        <v>92</v>
      </c>
      <c r="B2" s="31"/>
    </row>
    <row r="3" spans="1:29" s="99" customFormat="1" ht="19.5" customHeight="1">
      <c r="A3" s="31"/>
      <c r="B3" s="31"/>
    </row>
    <row r="4" spans="1:29" ht="19.5" customHeight="1">
      <c r="C4" s="223" t="s">
        <v>0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</row>
    <row r="5" spans="1:29" ht="19.5" customHeight="1">
      <c r="C5" s="147"/>
      <c r="D5" s="147"/>
      <c r="E5" s="147"/>
      <c r="F5" s="147"/>
      <c r="G5" s="224" t="s">
        <v>18</v>
      </c>
      <c r="H5" s="224"/>
      <c r="I5" s="224"/>
      <c r="J5" s="145"/>
      <c r="K5" s="225" t="s">
        <v>29</v>
      </c>
      <c r="L5" s="225"/>
      <c r="M5" s="225"/>
      <c r="N5" s="225"/>
      <c r="O5" s="225"/>
      <c r="P5" s="225"/>
      <c r="Q5" s="225"/>
      <c r="R5" s="225"/>
      <c r="S5" s="225"/>
      <c r="T5" s="145"/>
      <c r="U5" s="145"/>
      <c r="V5" s="146"/>
    </row>
    <row r="6" spans="1:29" ht="19.5" customHeight="1">
      <c r="C6" s="147"/>
      <c r="D6" s="147"/>
      <c r="E6" s="147"/>
      <c r="F6" s="147"/>
      <c r="G6" s="148"/>
      <c r="H6" s="148"/>
      <c r="I6" s="148"/>
      <c r="J6" s="145"/>
      <c r="K6" s="147"/>
      <c r="L6" s="147"/>
      <c r="M6" s="147"/>
      <c r="N6" s="147"/>
      <c r="O6" s="147"/>
      <c r="P6" s="147"/>
      <c r="Q6" s="147"/>
      <c r="S6" s="147"/>
      <c r="T6" s="147"/>
      <c r="U6" s="147" t="s">
        <v>105</v>
      </c>
      <c r="V6" s="147"/>
      <c r="W6" s="147"/>
      <c r="X6" s="146"/>
    </row>
    <row r="7" spans="1:29" ht="19.5" customHeight="1">
      <c r="C7" s="147"/>
      <c r="D7" s="146"/>
      <c r="E7" s="146"/>
      <c r="F7" s="146"/>
      <c r="G7" s="146"/>
      <c r="H7" s="146"/>
      <c r="I7" s="146"/>
      <c r="J7" s="146"/>
      <c r="K7" s="147"/>
      <c r="L7" s="147"/>
      <c r="M7" s="147" t="s">
        <v>153</v>
      </c>
      <c r="N7" s="147"/>
      <c r="O7" s="147"/>
      <c r="P7" s="147"/>
      <c r="Q7" s="147"/>
      <c r="S7" s="147" t="s">
        <v>66</v>
      </c>
      <c r="T7" s="147"/>
      <c r="U7" s="147" t="s">
        <v>106</v>
      </c>
      <c r="V7" s="147"/>
      <c r="W7" s="147" t="s">
        <v>61</v>
      </c>
      <c r="X7" s="146"/>
    </row>
    <row r="8" spans="1:29" s="147" customFormat="1" ht="19.5" customHeight="1">
      <c r="C8" s="147" t="s">
        <v>24</v>
      </c>
      <c r="D8" s="149"/>
      <c r="E8" s="145"/>
      <c r="F8" s="149"/>
      <c r="G8" s="145"/>
      <c r="H8" s="145"/>
      <c r="I8" s="145"/>
      <c r="J8" s="149"/>
      <c r="M8" s="147" t="s">
        <v>209</v>
      </c>
      <c r="Q8" s="147" t="s">
        <v>118</v>
      </c>
      <c r="S8" s="147" t="s">
        <v>67</v>
      </c>
      <c r="U8" s="147" t="s">
        <v>107</v>
      </c>
      <c r="W8" s="147" t="s">
        <v>33</v>
      </c>
      <c r="X8" s="149"/>
    </row>
    <row r="9" spans="1:29" s="147" customFormat="1" ht="19.5" customHeight="1">
      <c r="C9" s="147" t="s">
        <v>71</v>
      </c>
      <c r="D9" s="149"/>
      <c r="E9" s="147" t="s">
        <v>77</v>
      </c>
      <c r="F9" s="149"/>
      <c r="G9" s="147" t="s">
        <v>53</v>
      </c>
      <c r="H9" s="145"/>
      <c r="I9" s="145"/>
      <c r="J9" s="149"/>
      <c r="K9" s="147" t="s">
        <v>181</v>
      </c>
      <c r="M9" s="147" t="s">
        <v>87</v>
      </c>
      <c r="O9" s="147" t="s">
        <v>136</v>
      </c>
      <c r="Q9" s="147" t="s">
        <v>119</v>
      </c>
      <c r="S9" s="147" t="s">
        <v>68</v>
      </c>
      <c r="U9" s="147" t="s">
        <v>108</v>
      </c>
      <c r="W9" s="147" t="s">
        <v>34</v>
      </c>
      <c r="X9" s="149"/>
      <c r="Y9" s="147" t="s">
        <v>76</v>
      </c>
      <c r="AA9" s="147" t="s">
        <v>23</v>
      </c>
    </row>
    <row r="10" spans="1:29" ht="19.5" customHeight="1">
      <c r="A10" s="147"/>
      <c r="B10" s="59" t="s">
        <v>2</v>
      </c>
      <c r="C10" s="147" t="s">
        <v>25</v>
      </c>
      <c r="D10" s="150"/>
      <c r="E10" s="147" t="s">
        <v>78</v>
      </c>
      <c r="F10" s="150"/>
      <c r="G10" s="147" t="s">
        <v>54</v>
      </c>
      <c r="H10" s="150"/>
      <c r="I10" s="147" t="s">
        <v>26</v>
      </c>
      <c r="J10" s="150"/>
      <c r="K10" s="147" t="s">
        <v>54</v>
      </c>
      <c r="L10" s="147"/>
      <c r="M10" s="147" t="s">
        <v>83</v>
      </c>
      <c r="N10" s="147"/>
      <c r="O10" s="147" t="s">
        <v>54</v>
      </c>
      <c r="P10" s="147"/>
      <c r="Q10" s="147" t="s">
        <v>182</v>
      </c>
      <c r="S10" s="147" t="s">
        <v>69</v>
      </c>
      <c r="T10" s="147"/>
      <c r="U10" s="147" t="s">
        <v>109</v>
      </c>
      <c r="V10" s="147"/>
      <c r="W10" s="147" t="s">
        <v>70</v>
      </c>
      <c r="X10" s="150"/>
      <c r="Y10" s="147" t="s">
        <v>75</v>
      </c>
      <c r="AA10" s="147" t="s">
        <v>30</v>
      </c>
    </row>
    <row r="11" spans="1:29" ht="19.5" customHeight="1">
      <c r="A11" s="147"/>
      <c r="B11" s="59"/>
      <c r="C11" s="226" t="s">
        <v>39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</row>
    <row r="12" spans="1:29" ht="19.5" customHeight="1">
      <c r="A12" s="152" t="s">
        <v>220</v>
      </c>
      <c r="B12" s="59"/>
      <c r="C12" s="87"/>
      <c r="D12" s="87"/>
      <c r="E12" s="87"/>
      <c r="F12" s="87"/>
      <c r="G12" s="87"/>
      <c r="H12" s="87"/>
      <c r="I12" s="87"/>
      <c r="J12" s="87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87"/>
      <c r="X12" s="57"/>
      <c r="Y12" s="57"/>
      <c r="Z12" s="57"/>
      <c r="AA12" s="57"/>
      <c r="AB12" s="57"/>
      <c r="AC12" s="57"/>
    </row>
    <row r="13" spans="1:29" ht="19.5" customHeight="1">
      <c r="A13" s="152" t="s">
        <v>143</v>
      </c>
      <c r="B13" s="152"/>
      <c r="C13" s="40">
        <v>2319277</v>
      </c>
      <c r="D13" s="40"/>
      <c r="E13" s="40">
        <v>25818624</v>
      </c>
      <c r="F13" s="40"/>
      <c r="G13" s="40">
        <v>1823020</v>
      </c>
      <c r="H13" s="40"/>
      <c r="I13" s="40">
        <v>10475046</v>
      </c>
      <c r="J13" s="40"/>
      <c r="K13" s="38">
        <v>-441991</v>
      </c>
      <c r="L13" s="38"/>
      <c r="M13" s="40">
        <v>-522933</v>
      </c>
      <c r="N13" s="38"/>
      <c r="O13" s="40">
        <v>1404</v>
      </c>
      <c r="P13" s="38"/>
      <c r="Q13" s="38">
        <v>-503410</v>
      </c>
      <c r="R13" s="38"/>
      <c r="S13" s="163">
        <v>-1466930</v>
      </c>
      <c r="T13" s="38"/>
      <c r="U13" s="91">
        <v>-2274288</v>
      </c>
      <c r="V13" s="91"/>
      <c r="W13" s="164">
        <v>36694749</v>
      </c>
      <c r="X13" s="91"/>
      <c r="Y13" s="91">
        <v>-221057</v>
      </c>
      <c r="Z13" s="91"/>
      <c r="AA13" s="164">
        <v>36473692</v>
      </c>
      <c r="AB13" s="57"/>
      <c r="AC13" s="57"/>
    </row>
    <row r="14" spans="1:29" ht="19.5" customHeight="1">
      <c r="A14" s="154"/>
      <c r="C14" s="40"/>
      <c r="D14" s="40"/>
      <c r="E14" s="40"/>
      <c r="F14" s="40"/>
      <c r="G14" s="40"/>
      <c r="H14" s="40"/>
      <c r="I14" s="40"/>
      <c r="J14" s="40"/>
      <c r="K14" s="40"/>
      <c r="L14" s="38"/>
      <c r="M14" s="40"/>
      <c r="N14" s="48"/>
      <c r="O14" s="40"/>
      <c r="P14" s="48"/>
      <c r="Q14" s="40"/>
      <c r="R14" s="38"/>
      <c r="S14" s="40"/>
      <c r="T14" s="38"/>
      <c r="U14" s="40"/>
      <c r="V14" s="38"/>
      <c r="W14" s="40"/>
      <c r="X14" s="26"/>
      <c r="Y14" s="26"/>
      <c r="Z14" s="57"/>
      <c r="AA14" s="26"/>
      <c r="AB14" s="57"/>
      <c r="AC14" s="57"/>
    </row>
    <row r="15" spans="1:29" ht="19.5" customHeight="1">
      <c r="A15" s="155" t="s">
        <v>49</v>
      </c>
      <c r="C15" s="40"/>
      <c r="D15" s="40"/>
      <c r="E15" s="40"/>
      <c r="F15" s="40"/>
      <c r="G15" s="40"/>
      <c r="H15" s="40"/>
      <c r="I15" s="40"/>
      <c r="J15" s="40"/>
      <c r="K15" s="40"/>
      <c r="L15" s="38"/>
      <c r="M15" s="40"/>
      <c r="N15" s="48"/>
      <c r="O15" s="40"/>
      <c r="P15" s="48"/>
      <c r="Q15" s="40"/>
      <c r="R15" s="38"/>
      <c r="S15" s="40"/>
      <c r="T15" s="38"/>
      <c r="U15" s="40"/>
      <c r="V15" s="91"/>
      <c r="W15" s="40"/>
      <c r="X15" s="26"/>
      <c r="Y15" s="26"/>
      <c r="Z15" s="57"/>
      <c r="AA15" s="26"/>
      <c r="AB15" s="57"/>
      <c r="AC15" s="57"/>
    </row>
    <row r="16" spans="1:29" ht="19.5" customHeight="1">
      <c r="A16" s="154" t="s">
        <v>217</v>
      </c>
      <c r="C16" s="40"/>
      <c r="D16" s="40"/>
      <c r="E16" s="40"/>
      <c r="F16" s="40"/>
      <c r="G16" s="40"/>
      <c r="H16" s="40"/>
      <c r="I16" s="40"/>
      <c r="J16" s="40"/>
      <c r="K16" s="40"/>
      <c r="L16" s="38"/>
      <c r="M16" s="40"/>
      <c r="N16" s="48"/>
      <c r="O16" s="40"/>
      <c r="P16" s="48"/>
      <c r="Q16" s="40"/>
      <c r="R16" s="38"/>
      <c r="S16" s="40"/>
      <c r="T16" s="38"/>
      <c r="U16" s="40"/>
      <c r="V16" s="91"/>
      <c r="W16" s="40"/>
      <c r="X16" s="26"/>
      <c r="Y16" s="26"/>
      <c r="Z16" s="57"/>
      <c r="AA16" s="26"/>
      <c r="AB16" s="57"/>
      <c r="AC16" s="57"/>
    </row>
    <row r="17" spans="1:29" ht="19.5" customHeight="1">
      <c r="A17" s="145" t="s">
        <v>218</v>
      </c>
      <c r="B17" s="151">
        <v>12</v>
      </c>
      <c r="C17" s="26">
        <v>0</v>
      </c>
      <c r="D17" s="26"/>
      <c r="E17" s="26">
        <v>0</v>
      </c>
      <c r="F17" s="26"/>
      <c r="G17" s="26">
        <v>0</v>
      </c>
      <c r="H17" s="26"/>
      <c r="I17" s="26">
        <v>-718976</v>
      </c>
      <c r="J17" s="26"/>
      <c r="K17" s="26">
        <v>0</v>
      </c>
      <c r="L17" s="26"/>
      <c r="M17" s="26">
        <v>0</v>
      </c>
      <c r="N17" s="26"/>
      <c r="O17" s="26">
        <v>0</v>
      </c>
      <c r="P17" s="26"/>
      <c r="Q17" s="26">
        <v>0</v>
      </c>
      <c r="R17" s="26"/>
      <c r="S17" s="168">
        <v>0</v>
      </c>
      <c r="T17" s="26"/>
      <c r="U17" s="48">
        <v>0</v>
      </c>
      <c r="V17" s="26"/>
      <c r="W17" s="168">
        <v>-718976</v>
      </c>
      <c r="X17" s="11"/>
      <c r="Y17" s="11">
        <v>0</v>
      </c>
      <c r="Z17" s="11"/>
      <c r="AA17" s="165">
        <v>-718976</v>
      </c>
      <c r="AB17" s="57"/>
      <c r="AC17" s="57"/>
    </row>
    <row r="18" spans="1:29" ht="19.5" customHeight="1">
      <c r="A18" s="145" t="s">
        <v>237</v>
      </c>
      <c r="B18" s="151"/>
      <c r="C18" s="15">
        <v>0</v>
      </c>
      <c r="D18" s="26"/>
      <c r="E18" s="15">
        <v>0</v>
      </c>
      <c r="F18" s="26"/>
      <c r="G18" s="15">
        <v>0</v>
      </c>
      <c r="H18" s="11"/>
      <c r="I18" s="11">
        <v>0</v>
      </c>
      <c r="J18" s="11"/>
      <c r="K18" s="15">
        <v>0</v>
      </c>
      <c r="L18" s="26"/>
      <c r="M18" s="15">
        <v>0</v>
      </c>
      <c r="N18" s="26"/>
      <c r="O18" s="15">
        <v>0</v>
      </c>
      <c r="P18" s="26"/>
      <c r="Q18" s="15">
        <v>0</v>
      </c>
      <c r="R18" s="26"/>
      <c r="S18" s="166">
        <v>0</v>
      </c>
      <c r="T18" s="26"/>
      <c r="U18" s="165">
        <v>0</v>
      </c>
      <c r="V18" s="11"/>
      <c r="W18" s="165">
        <v>0</v>
      </c>
      <c r="X18" s="11"/>
      <c r="Y18" s="11">
        <v>-19925</v>
      </c>
      <c r="Z18" s="11"/>
      <c r="AA18" s="165">
        <v>-19925</v>
      </c>
      <c r="AB18" s="57"/>
      <c r="AC18" s="57"/>
    </row>
    <row r="19" spans="1:29" ht="19.5" customHeight="1">
      <c r="A19" s="154" t="s">
        <v>219</v>
      </c>
      <c r="C19" s="208">
        <v>0</v>
      </c>
      <c r="D19" s="168"/>
      <c r="E19" s="208">
        <v>0</v>
      </c>
      <c r="F19" s="168"/>
      <c r="G19" s="208">
        <v>0</v>
      </c>
      <c r="H19" s="40"/>
      <c r="I19" s="92">
        <v>-718976</v>
      </c>
      <c r="J19" s="40"/>
      <c r="K19" s="208">
        <v>0</v>
      </c>
      <c r="L19" s="38"/>
      <c r="M19" s="208">
        <v>0</v>
      </c>
      <c r="N19" s="26"/>
      <c r="O19" s="208">
        <v>0</v>
      </c>
      <c r="P19" s="26"/>
      <c r="Q19" s="208">
        <v>0</v>
      </c>
      <c r="R19" s="38"/>
      <c r="S19" s="208">
        <v>0</v>
      </c>
      <c r="T19" s="38"/>
      <c r="U19" s="208">
        <v>0</v>
      </c>
      <c r="V19" s="91"/>
      <c r="W19" s="92">
        <v>-718976</v>
      </c>
      <c r="X19" s="26"/>
      <c r="Y19" s="92">
        <v>-19925</v>
      </c>
      <c r="Z19" s="57"/>
      <c r="AA19" s="92">
        <v>-738901</v>
      </c>
      <c r="AB19" s="57"/>
      <c r="AC19" s="57"/>
    </row>
    <row r="20" spans="1:29" ht="19.5" customHeight="1">
      <c r="A20" s="154"/>
      <c r="C20" s="40"/>
      <c r="D20" s="40"/>
      <c r="E20" s="40"/>
      <c r="F20" s="40"/>
      <c r="G20" s="40"/>
      <c r="H20" s="40"/>
      <c r="I20" s="40"/>
      <c r="J20" s="40"/>
      <c r="K20" s="40"/>
      <c r="L20" s="38"/>
      <c r="M20" s="40"/>
      <c r="N20" s="48"/>
      <c r="O20" s="40"/>
      <c r="P20" s="48"/>
      <c r="Q20" s="40"/>
      <c r="R20" s="38"/>
      <c r="S20" s="40"/>
      <c r="T20" s="38"/>
      <c r="U20" s="40"/>
      <c r="V20" s="38"/>
      <c r="W20" s="40"/>
      <c r="X20" s="26"/>
      <c r="Y20" s="26"/>
      <c r="Z20" s="57"/>
      <c r="AA20" s="26"/>
      <c r="AB20" s="57"/>
      <c r="AC20" s="57"/>
    </row>
    <row r="21" spans="1:29" ht="19.5" customHeight="1">
      <c r="A21" s="118" t="s">
        <v>254</v>
      </c>
      <c r="B21" s="131"/>
      <c r="C21" s="26"/>
      <c r="D21" s="26"/>
      <c r="E21" s="26"/>
      <c r="F21" s="26"/>
      <c r="G21" s="26"/>
      <c r="H21" s="26"/>
      <c r="I21" s="26"/>
      <c r="J21" s="26"/>
      <c r="K21" s="48"/>
      <c r="L21" s="48"/>
      <c r="M21" s="48"/>
      <c r="N21" s="48"/>
      <c r="O21" s="48"/>
      <c r="P21" s="48"/>
      <c r="Q21" s="48"/>
      <c r="R21" s="48"/>
      <c r="S21" s="113"/>
      <c r="T21" s="48"/>
      <c r="U21" s="113"/>
      <c r="V21" s="113"/>
      <c r="W21" s="26"/>
      <c r="X21" s="26"/>
      <c r="Y21" s="26"/>
      <c r="Z21" s="57"/>
      <c r="AA21" s="26"/>
      <c r="AB21" s="57"/>
      <c r="AC21" s="57"/>
    </row>
    <row r="22" spans="1:29" ht="19.5" customHeight="1">
      <c r="A22" s="156" t="s">
        <v>41</v>
      </c>
      <c r="B22" s="157"/>
      <c r="C22" s="79">
        <v>0</v>
      </c>
      <c r="D22" s="79"/>
      <c r="E22" s="79">
        <v>0</v>
      </c>
      <c r="F22" s="79"/>
      <c r="G22" s="79">
        <v>0</v>
      </c>
      <c r="H22" s="79"/>
      <c r="I22" s="167">
        <v>548673</v>
      </c>
      <c r="J22" s="79"/>
      <c r="K22" s="79">
        <v>0</v>
      </c>
      <c r="L22" s="79"/>
      <c r="M22" s="79">
        <v>0</v>
      </c>
      <c r="N22" s="79"/>
      <c r="O22" s="79">
        <v>0</v>
      </c>
      <c r="P22" s="79"/>
      <c r="Q22" s="79">
        <v>0</v>
      </c>
      <c r="R22" s="79"/>
      <c r="S22" s="167">
        <v>0</v>
      </c>
      <c r="T22" s="79"/>
      <c r="U22" s="79">
        <v>0</v>
      </c>
      <c r="V22" s="79"/>
      <c r="W22" s="167">
        <v>548673</v>
      </c>
      <c r="X22" s="79"/>
      <c r="Y22" s="79">
        <v>1238</v>
      </c>
      <c r="Z22" s="79"/>
      <c r="AA22" s="167">
        <v>549911</v>
      </c>
      <c r="AB22" s="57"/>
      <c r="AC22" s="57"/>
    </row>
    <row r="23" spans="1:29" ht="21" customHeight="1">
      <c r="A23" s="156" t="s">
        <v>234</v>
      </c>
      <c r="B23" s="158"/>
      <c r="C23" s="15">
        <v>0</v>
      </c>
      <c r="D23" s="26"/>
      <c r="E23" s="15">
        <v>0</v>
      </c>
      <c r="F23" s="26"/>
      <c r="G23" s="15">
        <v>0</v>
      </c>
      <c r="H23" s="26"/>
      <c r="I23" s="15">
        <v>0</v>
      </c>
      <c r="J23" s="26"/>
      <c r="K23" s="15">
        <v>-170838</v>
      </c>
      <c r="L23" s="26"/>
      <c r="M23" s="15">
        <v>0</v>
      </c>
      <c r="N23" s="26"/>
      <c r="O23" s="15">
        <v>-1297</v>
      </c>
      <c r="P23" s="26"/>
      <c r="Q23" s="15">
        <v>0</v>
      </c>
      <c r="R23" s="26"/>
      <c r="S23" s="166">
        <v>-172135</v>
      </c>
      <c r="T23" s="26"/>
      <c r="U23" s="15">
        <v>0</v>
      </c>
      <c r="V23" s="26"/>
      <c r="W23" s="166">
        <v>-172135</v>
      </c>
      <c r="X23" s="26"/>
      <c r="Y23" s="15">
        <v>0</v>
      </c>
      <c r="Z23" s="26"/>
      <c r="AA23" s="166">
        <v>-172135</v>
      </c>
      <c r="AB23" s="57"/>
      <c r="AC23" s="57"/>
    </row>
    <row r="24" spans="1:29" ht="19.5" customHeight="1">
      <c r="A24" s="118" t="s">
        <v>169</v>
      </c>
      <c r="B24" s="131"/>
      <c r="C24" s="208">
        <v>0</v>
      </c>
      <c r="D24" s="168"/>
      <c r="E24" s="208">
        <v>0</v>
      </c>
      <c r="F24" s="168"/>
      <c r="G24" s="208">
        <v>0</v>
      </c>
      <c r="H24" s="40"/>
      <c r="I24" s="92">
        <v>548673</v>
      </c>
      <c r="J24" s="40"/>
      <c r="K24" s="92">
        <v>-170838</v>
      </c>
      <c r="L24" s="40"/>
      <c r="M24" s="208">
        <v>0</v>
      </c>
      <c r="N24" s="48"/>
      <c r="O24" s="92">
        <v>-1297</v>
      </c>
      <c r="P24" s="48"/>
      <c r="Q24" s="208">
        <v>0</v>
      </c>
      <c r="R24" s="38"/>
      <c r="S24" s="92">
        <v>-172135</v>
      </c>
      <c r="T24" s="38"/>
      <c r="U24" s="208">
        <v>0</v>
      </c>
      <c r="V24" s="38"/>
      <c r="W24" s="92">
        <v>376538</v>
      </c>
      <c r="X24" s="26"/>
      <c r="Y24" s="92">
        <v>1238</v>
      </c>
      <c r="Z24" s="57"/>
      <c r="AA24" s="92">
        <v>377776</v>
      </c>
      <c r="AB24" s="57"/>
      <c r="AC24" s="57"/>
    </row>
    <row r="25" spans="1:29" s="9" customFormat="1" ht="12.75" customHeight="1">
      <c r="A25" s="6"/>
      <c r="B25" s="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5"/>
      <c r="O25" s="2"/>
      <c r="P25" s="5"/>
      <c r="Q25" s="2"/>
      <c r="R25" s="3"/>
      <c r="S25" s="2"/>
      <c r="T25" s="3"/>
      <c r="U25" s="2"/>
      <c r="V25" s="3"/>
      <c r="W25" s="2"/>
      <c r="X25" s="4"/>
      <c r="Y25" s="4"/>
      <c r="Z25" s="1"/>
      <c r="AA25" s="1"/>
      <c r="AB25" s="8"/>
      <c r="AC25" s="8"/>
    </row>
    <row r="26" spans="1:29" s="162" customFormat="1" ht="19.05" customHeight="1">
      <c r="A26" s="156" t="s">
        <v>128</v>
      </c>
      <c r="B26" s="157"/>
      <c r="C26" s="26">
        <v>0</v>
      </c>
      <c r="D26" s="26"/>
      <c r="E26" s="26">
        <v>0</v>
      </c>
      <c r="F26" s="26"/>
      <c r="G26" s="26">
        <v>9340</v>
      </c>
      <c r="H26" s="26"/>
      <c r="I26" s="26">
        <v>-9340</v>
      </c>
      <c r="J26" s="26"/>
      <c r="K26" s="26">
        <v>0</v>
      </c>
      <c r="L26" s="26"/>
      <c r="M26" s="26">
        <v>0</v>
      </c>
      <c r="N26" s="26"/>
      <c r="O26" s="26">
        <v>0</v>
      </c>
      <c r="P26" s="26"/>
      <c r="Q26" s="26">
        <v>0</v>
      </c>
      <c r="R26" s="26"/>
      <c r="S26" s="168">
        <v>0</v>
      </c>
      <c r="T26" s="26"/>
      <c r="U26" s="26">
        <v>0</v>
      </c>
      <c r="V26" s="26"/>
      <c r="W26" s="168">
        <v>0</v>
      </c>
      <c r="X26" s="26"/>
      <c r="Y26" s="26">
        <v>0</v>
      </c>
      <c r="Z26" s="26"/>
      <c r="AA26" s="168">
        <v>0</v>
      </c>
      <c r="AB26" s="161"/>
      <c r="AC26" s="161"/>
    </row>
    <row r="27" spans="1:29" s="9" customFormat="1" ht="6.45" customHeight="1">
      <c r="A27" s="6"/>
      <c r="B27" s="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5"/>
      <c r="O27" s="2"/>
      <c r="P27" s="5"/>
      <c r="Q27" s="2"/>
      <c r="R27" s="3"/>
      <c r="S27" s="2"/>
      <c r="T27" s="3"/>
      <c r="U27" s="2"/>
      <c r="V27" s="3"/>
      <c r="W27" s="2"/>
      <c r="X27" s="4"/>
      <c r="Y27" s="4"/>
      <c r="Z27" s="1"/>
      <c r="AA27" s="1"/>
      <c r="AB27" s="8"/>
      <c r="AC27" s="8"/>
    </row>
    <row r="28" spans="1:29" ht="19.5" customHeight="1" thickBot="1">
      <c r="A28" s="152" t="s">
        <v>221</v>
      </c>
      <c r="B28" s="152"/>
      <c r="C28" s="141">
        <v>2319277</v>
      </c>
      <c r="D28" s="26"/>
      <c r="E28" s="141">
        <v>25818624</v>
      </c>
      <c r="F28" s="26"/>
      <c r="G28" s="141">
        <v>1832360</v>
      </c>
      <c r="H28" s="26"/>
      <c r="I28" s="141">
        <v>10295403</v>
      </c>
      <c r="J28" s="26"/>
      <c r="K28" s="141">
        <v>-612829</v>
      </c>
      <c r="L28" s="26"/>
      <c r="M28" s="141">
        <v>-522933</v>
      </c>
      <c r="N28" s="48"/>
      <c r="O28" s="141">
        <v>107</v>
      </c>
      <c r="P28" s="48"/>
      <c r="Q28" s="141">
        <v>-503410</v>
      </c>
      <c r="R28" s="26"/>
      <c r="S28" s="141">
        <v>-1639065</v>
      </c>
      <c r="T28" s="48"/>
      <c r="U28" s="141">
        <v>-2274288</v>
      </c>
      <c r="V28" s="48"/>
      <c r="W28" s="141">
        <v>36352311</v>
      </c>
      <c r="X28" s="26"/>
      <c r="Y28" s="141">
        <v>-239744</v>
      </c>
      <c r="Z28" s="57"/>
      <c r="AA28" s="141">
        <v>36112567</v>
      </c>
      <c r="AB28" s="57"/>
      <c r="AC28" s="57"/>
    </row>
    <row r="29" spans="1:29" ht="24" customHeight="1" thickTop="1"/>
    <row r="30" spans="1:29" ht="24" customHeight="1">
      <c r="A30" s="152" t="s">
        <v>222</v>
      </c>
      <c r="B30" s="59"/>
      <c r="C30" s="87"/>
      <c r="D30" s="87"/>
      <c r="E30" s="87"/>
      <c r="F30" s="87"/>
      <c r="G30" s="87"/>
      <c r="H30" s="87"/>
      <c r="I30" s="87"/>
      <c r="J30" s="87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87"/>
      <c r="X30" s="57"/>
      <c r="Y30" s="57"/>
      <c r="Z30" s="57"/>
      <c r="AA30" s="57"/>
    </row>
    <row r="31" spans="1:29" ht="24" customHeight="1">
      <c r="A31" s="152" t="s">
        <v>186</v>
      </c>
      <c r="B31" s="152"/>
      <c r="C31" s="40">
        <v>2319277</v>
      </c>
      <c r="D31" s="40"/>
      <c r="E31" s="40">
        <v>25818624</v>
      </c>
      <c r="F31" s="40"/>
      <c r="G31" s="40">
        <v>1915260</v>
      </c>
      <c r="H31" s="40"/>
      <c r="I31" s="40">
        <v>11090100</v>
      </c>
      <c r="J31" s="40"/>
      <c r="K31" s="38">
        <v>-941451</v>
      </c>
      <c r="L31" s="38"/>
      <c r="M31" s="40">
        <v>-765509</v>
      </c>
      <c r="N31" s="38"/>
      <c r="O31" s="40">
        <v>66</v>
      </c>
      <c r="P31" s="38"/>
      <c r="Q31" s="38">
        <v>-669781</v>
      </c>
      <c r="R31" s="38"/>
      <c r="S31" s="163">
        <v>-2376675</v>
      </c>
      <c r="T31" s="38"/>
      <c r="U31" s="91">
        <v>-2274288</v>
      </c>
      <c r="V31" s="91"/>
      <c r="W31" s="164">
        <v>36492298</v>
      </c>
      <c r="X31" s="91"/>
      <c r="Y31" s="91">
        <v>-271529</v>
      </c>
      <c r="Z31" s="91"/>
      <c r="AA31" s="164">
        <v>36220769</v>
      </c>
    </row>
    <row r="32" spans="1:29" ht="19.5" customHeight="1">
      <c r="A32" s="154"/>
      <c r="C32" s="40"/>
      <c r="D32" s="40"/>
      <c r="E32" s="40"/>
      <c r="F32" s="40"/>
      <c r="G32" s="40"/>
      <c r="H32" s="40"/>
      <c r="I32" s="40"/>
      <c r="J32" s="40"/>
      <c r="K32" s="40"/>
      <c r="L32" s="38"/>
      <c r="M32" s="40"/>
      <c r="N32" s="48"/>
      <c r="O32" s="40"/>
      <c r="P32" s="48"/>
      <c r="Q32" s="40"/>
      <c r="R32" s="38"/>
      <c r="S32" s="40"/>
      <c r="T32" s="38"/>
      <c r="U32" s="40"/>
      <c r="V32" s="38"/>
      <c r="W32" s="40"/>
      <c r="X32" s="26"/>
      <c r="Y32" s="26"/>
      <c r="Z32" s="57"/>
      <c r="AA32" s="26"/>
      <c r="AB32" s="57"/>
      <c r="AC32" s="57"/>
    </row>
    <row r="33" spans="1:29" ht="24" customHeight="1">
      <c r="A33" s="155" t="s">
        <v>49</v>
      </c>
      <c r="C33" s="40"/>
      <c r="D33" s="40"/>
      <c r="E33" s="40"/>
      <c r="F33" s="40"/>
      <c r="G33" s="40"/>
      <c r="H33" s="40"/>
      <c r="I33" s="40"/>
      <c r="J33" s="40"/>
      <c r="K33" s="40"/>
      <c r="L33" s="38"/>
      <c r="M33" s="40"/>
      <c r="N33" s="48"/>
      <c r="O33" s="40"/>
      <c r="P33" s="48"/>
      <c r="Q33" s="40"/>
      <c r="R33" s="38"/>
      <c r="S33" s="40"/>
      <c r="T33" s="38"/>
      <c r="U33" s="40"/>
      <c r="V33" s="91"/>
      <c r="W33" s="40"/>
      <c r="X33" s="26"/>
      <c r="Y33" s="26"/>
      <c r="Z33" s="57"/>
      <c r="AA33" s="26"/>
    </row>
    <row r="34" spans="1:29" ht="24" customHeight="1">
      <c r="A34" s="154" t="s">
        <v>217</v>
      </c>
      <c r="C34" s="40"/>
      <c r="D34" s="40"/>
      <c r="E34" s="40"/>
      <c r="F34" s="40"/>
      <c r="G34" s="40"/>
      <c r="H34" s="40"/>
      <c r="I34" s="40"/>
      <c r="J34" s="40"/>
      <c r="K34" s="40"/>
      <c r="L34" s="38"/>
      <c r="M34" s="40"/>
      <c r="N34" s="48"/>
      <c r="O34" s="40"/>
      <c r="P34" s="48"/>
      <c r="Q34" s="40"/>
      <c r="R34" s="38"/>
      <c r="S34" s="40"/>
      <c r="T34" s="38"/>
      <c r="U34" s="40"/>
      <c r="V34" s="91"/>
      <c r="W34" s="40"/>
      <c r="X34" s="26"/>
      <c r="Y34" s="26"/>
      <c r="Z34" s="57"/>
      <c r="AA34" s="26"/>
    </row>
    <row r="35" spans="1:29" ht="24" customHeight="1">
      <c r="A35" s="145" t="s">
        <v>218</v>
      </c>
      <c r="B35" s="151">
        <v>12</v>
      </c>
      <c r="C35" s="15">
        <v>0</v>
      </c>
      <c r="D35" s="26"/>
      <c r="E35" s="15">
        <v>0</v>
      </c>
      <c r="F35" s="26"/>
      <c r="G35" s="15">
        <v>0</v>
      </c>
      <c r="H35" s="11"/>
      <c r="I35" s="11">
        <v>-735465</v>
      </c>
      <c r="J35" s="11"/>
      <c r="K35" s="15">
        <v>0</v>
      </c>
      <c r="L35" s="26"/>
      <c r="M35" s="15">
        <v>0</v>
      </c>
      <c r="N35" s="26"/>
      <c r="O35" s="15">
        <v>0</v>
      </c>
      <c r="P35" s="26"/>
      <c r="Q35" s="15">
        <v>0</v>
      </c>
      <c r="R35" s="26"/>
      <c r="S35" s="166">
        <v>0</v>
      </c>
      <c r="T35" s="26"/>
      <c r="U35" s="113">
        <v>0</v>
      </c>
      <c r="V35" s="11"/>
      <c r="W35" s="165">
        <v>-735465</v>
      </c>
      <c r="X35" s="11"/>
      <c r="Y35" s="11">
        <v>0</v>
      </c>
      <c r="Z35" s="11"/>
      <c r="AA35" s="165">
        <v>-735465</v>
      </c>
    </row>
    <row r="36" spans="1:29" ht="24" customHeight="1">
      <c r="A36" s="154" t="s">
        <v>219</v>
      </c>
      <c r="C36" s="208">
        <v>0</v>
      </c>
      <c r="D36" s="168"/>
      <c r="E36" s="208">
        <v>0</v>
      </c>
      <c r="F36" s="168"/>
      <c r="G36" s="208">
        <v>0</v>
      </c>
      <c r="H36" s="40"/>
      <c r="I36" s="92">
        <v>-735465</v>
      </c>
      <c r="J36" s="40"/>
      <c r="K36" s="208">
        <v>0</v>
      </c>
      <c r="L36" s="168"/>
      <c r="M36" s="208">
        <v>0</v>
      </c>
      <c r="N36" s="168"/>
      <c r="O36" s="208">
        <v>0</v>
      </c>
      <c r="P36" s="26"/>
      <c r="Q36" s="208">
        <v>0</v>
      </c>
      <c r="R36" s="168"/>
      <c r="S36" s="208">
        <v>0</v>
      </c>
      <c r="T36" s="168"/>
      <c r="U36" s="208">
        <v>0</v>
      </c>
      <c r="V36" s="91"/>
      <c r="W36" s="92">
        <v>-735465</v>
      </c>
      <c r="X36" s="26"/>
      <c r="Y36" s="208">
        <v>0</v>
      </c>
      <c r="Z36" s="57"/>
      <c r="AA36" s="92">
        <v>-735465</v>
      </c>
    </row>
    <row r="37" spans="1:29" ht="24" customHeight="1">
      <c r="A37" s="154"/>
      <c r="C37" s="40"/>
      <c r="D37" s="40"/>
      <c r="E37" s="40"/>
      <c r="F37" s="40"/>
      <c r="G37" s="40"/>
      <c r="H37" s="40"/>
      <c r="I37" s="40"/>
      <c r="J37" s="40"/>
      <c r="K37" s="40"/>
      <c r="L37" s="38"/>
      <c r="M37" s="40"/>
      <c r="N37" s="48"/>
      <c r="O37" s="40"/>
      <c r="P37" s="48"/>
      <c r="Q37" s="40"/>
      <c r="R37" s="38"/>
      <c r="S37" s="40"/>
      <c r="T37" s="38"/>
      <c r="U37" s="40"/>
      <c r="V37" s="38"/>
      <c r="W37" s="40"/>
      <c r="X37" s="26"/>
      <c r="Y37" s="26"/>
      <c r="Z37" s="57"/>
      <c r="AA37" s="26"/>
    </row>
    <row r="38" spans="1:29" ht="24" customHeight="1">
      <c r="A38" s="118" t="s">
        <v>254</v>
      </c>
      <c r="B38" s="131"/>
      <c r="C38" s="26"/>
      <c r="D38" s="26"/>
      <c r="E38" s="26"/>
      <c r="F38" s="26"/>
      <c r="G38" s="26"/>
      <c r="H38" s="26"/>
      <c r="I38" s="26"/>
      <c r="J38" s="26"/>
      <c r="K38" s="48"/>
      <c r="L38" s="48"/>
      <c r="M38" s="48"/>
      <c r="N38" s="48"/>
      <c r="O38" s="48"/>
      <c r="P38" s="48"/>
      <c r="Q38" s="48"/>
      <c r="R38" s="48"/>
      <c r="S38" s="113"/>
      <c r="T38" s="48"/>
      <c r="U38" s="113"/>
      <c r="V38" s="113"/>
      <c r="W38" s="26"/>
      <c r="X38" s="26"/>
      <c r="Y38" s="26"/>
      <c r="Z38" s="57"/>
      <c r="AA38" s="26"/>
    </row>
    <row r="39" spans="1:29" ht="24" customHeight="1">
      <c r="A39" s="156" t="s">
        <v>236</v>
      </c>
      <c r="B39" s="157"/>
      <c r="C39" s="79">
        <v>0</v>
      </c>
      <c r="D39" s="79"/>
      <c r="E39" s="79">
        <v>0</v>
      </c>
      <c r="F39" s="79"/>
      <c r="G39" s="79">
        <v>0</v>
      </c>
      <c r="H39" s="79"/>
      <c r="I39" s="167">
        <v>1603572</v>
      </c>
      <c r="J39" s="79"/>
      <c r="K39" s="79">
        <v>0</v>
      </c>
      <c r="L39" s="79"/>
      <c r="M39" s="79">
        <v>0</v>
      </c>
      <c r="N39" s="79"/>
      <c r="O39" s="79">
        <v>0</v>
      </c>
      <c r="P39" s="79"/>
      <c r="Q39" s="79">
        <v>0</v>
      </c>
      <c r="R39" s="79"/>
      <c r="S39" s="167">
        <v>0</v>
      </c>
      <c r="T39" s="79"/>
      <c r="U39" s="79">
        <v>0</v>
      </c>
      <c r="V39" s="79"/>
      <c r="W39" s="167">
        <v>1603572</v>
      </c>
      <c r="X39" s="79"/>
      <c r="Y39" s="79">
        <v>-6823</v>
      </c>
      <c r="Z39" s="79"/>
      <c r="AA39" s="167">
        <v>1596749</v>
      </c>
    </row>
    <row r="40" spans="1:29" ht="24" customHeight="1">
      <c r="A40" s="156" t="s">
        <v>234</v>
      </c>
      <c r="B40" s="158"/>
      <c r="C40" s="15">
        <v>0</v>
      </c>
      <c r="D40" s="26"/>
      <c r="E40" s="15">
        <v>0</v>
      </c>
      <c r="F40" s="26"/>
      <c r="G40" s="15">
        <v>0</v>
      </c>
      <c r="H40" s="26"/>
      <c r="I40" s="15">
        <v>0</v>
      </c>
      <c r="J40" s="26"/>
      <c r="K40" s="15">
        <v>62897</v>
      </c>
      <c r="L40" s="26"/>
      <c r="M40" s="15">
        <v>0</v>
      </c>
      <c r="N40" s="26"/>
      <c r="O40" s="15">
        <v>23</v>
      </c>
      <c r="P40" s="26"/>
      <c r="Q40" s="15">
        <v>-1975</v>
      </c>
      <c r="R40" s="26"/>
      <c r="S40" s="166">
        <v>60945</v>
      </c>
      <c r="T40" s="26"/>
      <c r="U40" s="15">
        <v>0</v>
      </c>
      <c r="V40" s="26"/>
      <c r="W40" s="166">
        <v>60945</v>
      </c>
      <c r="X40" s="26"/>
      <c r="Y40" s="15">
        <v>0</v>
      </c>
      <c r="Z40" s="26"/>
      <c r="AA40" s="166">
        <v>60945</v>
      </c>
    </row>
    <row r="41" spans="1:29" ht="24" customHeight="1">
      <c r="A41" s="118" t="s">
        <v>169</v>
      </c>
      <c r="B41" s="131"/>
      <c r="C41" s="208">
        <v>0</v>
      </c>
      <c r="D41" s="168"/>
      <c r="E41" s="208">
        <v>0</v>
      </c>
      <c r="F41" s="168"/>
      <c r="G41" s="208">
        <v>0</v>
      </c>
      <c r="H41" s="26"/>
      <c r="I41" s="92">
        <v>1603572</v>
      </c>
      <c r="J41" s="40"/>
      <c r="K41" s="92">
        <v>62897</v>
      </c>
      <c r="L41" s="40"/>
      <c r="M41" s="208">
        <v>0</v>
      </c>
      <c r="N41" s="48"/>
      <c r="O41" s="92">
        <v>23</v>
      </c>
      <c r="P41" s="48"/>
      <c r="Q41" s="92">
        <v>-1975</v>
      </c>
      <c r="R41" s="38"/>
      <c r="S41" s="92">
        <v>60945</v>
      </c>
      <c r="T41" s="38"/>
      <c r="U41" s="208">
        <v>0</v>
      </c>
      <c r="V41" s="38"/>
      <c r="W41" s="92">
        <v>1664517</v>
      </c>
      <c r="X41" s="26"/>
      <c r="Y41" s="92">
        <v>-6823</v>
      </c>
      <c r="Z41" s="57"/>
      <c r="AA41" s="92">
        <v>1657694</v>
      </c>
    </row>
    <row r="42" spans="1:29" s="9" customFormat="1" ht="12.75" customHeight="1">
      <c r="A42" s="6"/>
      <c r="B42" s="7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5"/>
      <c r="O42" s="2"/>
      <c r="P42" s="5"/>
      <c r="Q42" s="2"/>
      <c r="R42" s="3"/>
      <c r="S42" s="2"/>
      <c r="T42" s="3"/>
      <c r="U42" s="2"/>
      <c r="V42" s="3"/>
      <c r="W42" s="2"/>
      <c r="X42" s="4"/>
      <c r="Y42" s="4"/>
      <c r="Z42" s="1"/>
      <c r="AA42" s="1"/>
      <c r="AB42" s="8"/>
      <c r="AC42" s="8"/>
    </row>
    <row r="43" spans="1:29" ht="24" hidden="1" customHeight="1">
      <c r="A43" s="156" t="s">
        <v>128</v>
      </c>
      <c r="B43" s="157"/>
      <c r="C43" s="26">
        <v>0</v>
      </c>
      <c r="D43" s="26"/>
      <c r="E43" s="26">
        <v>0</v>
      </c>
      <c r="F43" s="26"/>
      <c r="G43" s="26">
        <v>0</v>
      </c>
      <c r="H43" s="26"/>
      <c r="I43" s="26">
        <v>0</v>
      </c>
      <c r="J43" s="26"/>
      <c r="K43" s="26">
        <v>0</v>
      </c>
      <c r="L43" s="26"/>
      <c r="M43" s="26">
        <v>0</v>
      </c>
      <c r="N43" s="26"/>
      <c r="O43" s="26">
        <v>0</v>
      </c>
      <c r="P43" s="26"/>
      <c r="Q43" s="26">
        <v>0</v>
      </c>
      <c r="R43" s="26"/>
      <c r="S43" s="168">
        <v>0</v>
      </c>
      <c r="T43" s="26"/>
      <c r="U43" s="26">
        <v>0</v>
      </c>
      <c r="V43" s="26"/>
      <c r="W43" s="168">
        <v>0</v>
      </c>
      <c r="X43" s="26"/>
      <c r="Y43" s="26">
        <v>0</v>
      </c>
      <c r="Z43" s="26"/>
      <c r="AA43" s="168">
        <v>0</v>
      </c>
    </row>
    <row r="44" spans="1:29" s="162" customFormat="1" ht="6.45" hidden="1" customHeight="1">
      <c r="A44" s="159"/>
      <c r="B44" s="16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8"/>
      <c r="O44" s="40"/>
      <c r="P44" s="48"/>
      <c r="Q44" s="40"/>
      <c r="R44" s="38"/>
      <c r="S44" s="40"/>
      <c r="T44" s="38"/>
      <c r="U44" s="40"/>
      <c r="V44" s="38"/>
      <c r="W44" s="40"/>
      <c r="X44" s="26"/>
      <c r="Y44" s="26"/>
      <c r="Z44" s="57"/>
      <c r="AA44" s="57"/>
      <c r="AB44" s="161"/>
      <c r="AC44" s="161"/>
    </row>
    <row r="45" spans="1:29" ht="24" customHeight="1" thickBot="1">
      <c r="A45" s="152" t="s">
        <v>223</v>
      </c>
      <c r="B45" s="152"/>
      <c r="C45" s="98">
        <v>2319277</v>
      </c>
      <c r="D45" s="26"/>
      <c r="E45" s="98">
        <v>25818624</v>
      </c>
      <c r="F45" s="26"/>
      <c r="G45" s="98">
        <v>1915260</v>
      </c>
      <c r="H45" s="26"/>
      <c r="I45" s="98">
        <v>11958207</v>
      </c>
      <c r="J45" s="26"/>
      <c r="K45" s="98">
        <v>-878554</v>
      </c>
      <c r="L45" s="26"/>
      <c r="M45" s="98">
        <v>-765509</v>
      </c>
      <c r="N45" s="48"/>
      <c r="O45" s="98">
        <v>89</v>
      </c>
      <c r="P45" s="48"/>
      <c r="Q45" s="98">
        <v>-671756</v>
      </c>
      <c r="R45" s="26"/>
      <c r="S45" s="98">
        <v>-2315730</v>
      </c>
      <c r="T45" s="48"/>
      <c r="U45" s="98">
        <v>-2274288</v>
      </c>
      <c r="V45" s="48"/>
      <c r="W45" s="98">
        <v>37421350</v>
      </c>
      <c r="X45" s="26"/>
      <c r="Y45" s="98">
        <v>-278352</v>
      </c>
      <c r="Z45" s="57"/>
      <c r="AA45" s="98">
        <v>37142998</v>
      </c>
    </row>
    <row r="46" spans="1:29" ht="24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I5"/>
    <mergeCell ref="K5:S5"/>
    <mergeCell ref="C11:AA11"/>
  </mergeCells>
  <pageMargins left="0.70860000000000001" right="0.5" top="0.47244094488188998" bottom="0.511811023622047" header="0.511811023622047" footer="0.511811023622047"/>
  <pageSetup paperSize="9" scale="46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02945-E0A1-4745-B208-F71A92599051}">
  <sheetPr>
    <tabColor theme="0"/>
  </sheetPr>
  <dimension ref="A1:N37"/>
  <sheetViews>
    <sheetView view="pageBreakPreview" zoomScaleNormal="80" zoomScaleSheetLayoutView="100" workbookViewId="0">
      <selection activeCell="N12" sqref="N12"/>
    </sheetView>
  </sheetViews>
  <sheetFormatPr defaultColWidth="44.21875" defaultRowHeight="17.55" customHeight="1"/>
  <cols>
    <col min="1" max="1" width="58.44140625" style="145" customWidth="1"/>
    <col min="2" max="2" width="7.77734375" style="145" customWidth="1"/>
    <col min="3" max="3" width="2.77734375" style="145" customWidth="1"/>
    <col min="4" max="4" width="13.77734375" style="145" customWidth="1"/>
    <col min="5" max="5" width="2.77734375" style="149" customWidth="1"/>
    <col min="6" max="6" width="13.77734375" style="145" customWidth="1"/>
    <col min="7" max="7" width="2.77734375" style="149" customWidth="1"/>
    <col min="8" max="8" width="13.77734375" style="145" customWidth="1"/>
    <col min="9" max="9" width="2.77734375" style="145" customWidth="1"/>
    <col min="10" max="10" width="13.77734375" style="145" customWidth="1"/>
    <col min="11" max="11" width="2.77734375" style="145" customWidth="1"/>
    <col min="12" max="12" width="13.77734375" style="145" customWidth="1"/>
    <col min="13" max="13" width="9.21875" style="172" customWidth="1"/>
    <col min="14" max="14" width="15.44140625" style="172" customWidth="1"/>
    <col min="15" max="242" width="9.21875" style="172" customWidth="1"/>
    <col min="243" max="16384" width="44.21875" style="172"/>
  </cols>
  <sheetData>
    <row r="1" spans="1:12" s="169" customFormat="1" ht="17.55" customHeight="1">
      <c r="A1" s="227" t="s">
        <v>96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</row>
    <row r="2" spans="1:12" s="171" customFormat="1" ht="17.55" customHeight="1">
      <c r="A2" s="229" t="s">
        <v>92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2" s="171" customFormat="1" ht="17.7" customHeight="1">
      <c r="A3" s="170"/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17.7" customHeight="1">
      <c r="D4" s="223" t="s">
        <v>1</v>
      </c>
      <c r="E4" s="223"/>
      <c r="F4" s="223"/>
      <c r="G4" s="223"/>
      <c r="H4" s="223"/>
      <c r="I4" s="223"/>
      <c r="J4" s="223"/>
      <c r="K4" s="223"/>
      <c r="L4" s="223"/>
    </row>
    <row r="5" spans="1:12" s="173" customFormat="1" ht="17.7" customHeight="1">
      <c r="A5" s="147"/>
      <c r="B5" s="145"/>
      <c r="C5" s="145"/>
      <c r="D5" s="147"/>
      <c r="E5" s="149"/>
      <c r="F5" s="146"/>
      <c r="G5" s="147"/>
      <c r="H5" s="225" t="s">
        <v>18</v>
      </c>
      <c r="I5" s="225"/>
      <c r="J5" s="225"/>
      <c r="K5" s="147"/>
      <c r="L5" s="147"/>
    </row>
    <row r="6" spans="1:12" s="173" customFormat="1" ht="17.7" customHeight="1">
      <c r="A6" s="147"/>
      <c r="B6" s="145"/>
      <c r="C6" s="145"/>
      <c r="D6" s="147" t="s">
        <v>24</v>
      </c>
      <c r="E6" s="149"/>
      <c r="F6" s="146"/>
      <c r="G6" s="147"/>
      <c r="H6" s="147"/>
      <c r="I6" s="147"/>
      <c r="J6" s="147"/>
      <c r="K6" s="147"/>
      <c r="L6" s="147"/>
    </row>
    <row r="7" spans="1:12" s="173" customFormat="1" ht="17.7" customHeight="1">
      <c r="A7" s="147"/>
      <c r="B7" s="147"/>
      <c r="C7" s="147"/>
      <c r="D7" s="147" t="s">
        <v>71</v>
      </c>
      <c r="E7" s="149"/>
      <c r="F7" s="147" t="s">
        <v>77</v>
      </c>
      <c r="G7" s="149"/>
      <c r="H7" s="147"/>
      <c r="I7" s="147"/>
      <c r="J7" s="147"/>
      <c r="K7" s="147"/>
      <c r="L7" s="147" t="s">
        <v>23</v>
      </c>
    </row>
    <row r="8" spans="1:12" ht="17.7" customHeight="1">
      <c r="A8" s="147"/>
      <c r="B8" s="59" t="s">
        <v>2</v>
      </c>
      <c r="C8" s="59"/>
      <c r="D8" s="147" t="s">
        <v>25</v>
      </c>
      <c r="E8" s="150"/>
      <c r="F8" s="147" t="s">
        <v>78</v>
      </c>
      <c r="G8" s="150"/>
      <c r="H8" s="147" t="s">
        <v>72</v>
      </c>
      <c r="I8" s="147"/>
      <c r="J8" s="147" t="s">
        <v>26</v>
      </c>
      <c r="K8" s="147"/>
      <c r="L8" s="147" t="s">
        <v>30</v>
      </c>
    </row>
    <row r="9" spans="1:12" ht="17.7" customHeight="1">
      <c r="A9" s="147"/>
      <c r="B9" s="174"/>
      <c r="C9" s="174"/>
      <c r="D9" s="226" t="s">
        <v>39</v>
      </c>
      <c r="E9" s="226"/>
      <c r="F9" s="226"/>
      <c r="G9" s="226"/>
      <c r="H9" s="226"/>
      <c r="I9" s="226"/>
      <c r="J9" s="226"/>
      <c r="K9" s="226"/>
      <c r="L9" s="226"/>
    </row>
    <row r="10" spans="1:12" ht="13.95" customHeight="1">
      <c r="A10" s="152" t="s">
        <v>220</v>
      </c>
      <c r="B10" s="175"/>
      <c r="C10" s="175"/>
      <c r="D10" s="126"/>
      <c r="E10" s="87"/>
      <c r="F10" s="126"/>
      <c r="G10" s="87"/>
      <c r="H10" s="126"/>
      <c r="I10" s="126"/>
      <c r="J10" s="126"/>
      <c r="K10" s="87"/>
      <c r="L10" s="87"/>
    </row>
    <row r="11" spans="1:12" ht="13.95" customHeight="1">
      <c r="A11" s="152" t="s">
        <v>143</v>
      </c>
      <c r="B11" s="175"/>
      <c r="C11" s="175"/>
      <c r="D11" s="122">
        <v>2319277</v>
      </c>
      <c r="E11" s="40"/>
      <c r="F11" s="122">
        <v>25818624</v>
      </c>
      <c r="G11" s="40"/>
      <c r="H11" s="122">
        <v>371084</v>
      </c>
      <c r="I11" s="122"/>
      <c r="J11" s="122">
        <v>9748856</v>
      </c>
      <c r="K11" s="40"/>
      <c r="L11" s="180">
        <v>38257841</v>
      </c>
    </row>
    <row r="12" spans="1:12" ht="13.95" customHeight="1">
      <c r="B12" s="175"/>
      <c r="C12" s="175"/>
      <c r="D12" s="122"/>
      <c r="E12" s="40"/>
      <c r="F12" s="122"/>
      <c r="G12" s="40"/>
      <c r="H12" s="122"/>
      <c r="I12" s="122"/>
      <c r="J12" s="122"/>
      <c r="K12" s="40"/>
      <c r="L12" s="40"/>
    </row>
    <row r="13" spans="1:12" ht="13.95" customHeight="1">
      <c r="A13" s="66" t="s">
        <v>49</v>
      </c>
      <c r="B13" s="175"/>
      <c r="C13" s="175"/>
      <c r="D13" s="79"/>
      <c r="E13" s="26"/>
      <c r="F13" s="79"/>
      <c r="G13" s="26"/>
      <c r="H13" s="79"/>
      <c r="I13" s="79"/>
      <c r="J13" s="79"/>
      <c r="K13" s="26"/>
      <c r="L13" s="26"/>
    </row>
    <row r="14" spans="1:12" ht="13.95" customHeight="1">
      <c r="A14" s="154" t="s">
        <v>243</v>
      </c>
      <c r="B14" s="175"/>
      <c r="C14" s="175"/>
      <c r="D14" s="79"/>
      <c r="E14" s="26"/>
      <c r="F14" s="79"/>
      <c r="G14" s="26"/>
      <c r="H14" s="79"/>
      <c r="I14" s="79"/>
      <c r="J14" s="79"/>
      <c r="K14" s="26"/>
      <c r="L14" s="26"/>
    </row>
    <row r="15" spans="1:12" ht="13.95" customHeight="1">
      <c r="A15" s="145" t="s">
        <v>218</v>
      </c>
      <c r="B15" s="176">
        <v>12</v>
      </c>
      <c r="C15" s="176"/>
      <c r="D15" s="177">
        <v>0</v>
      </c>
      <c r="E15" s="11"/>
      <c r="F15" s="177">
        <v>0</v>
      </c>
      <c r="G15" s="11"/>
      <c r="H15" s="177">
        <v>0</v>
      </c>
      <c r="I15" s="86"/>
      <c r="J15" s="177">
        <v>-718976</v>
      </c>
      <c r="K15" s="11"/>
      <c r="L15" s="181">
        <v>-718976</v>
      </c>
    </row>
    <row r="16" spans="1:12" s="178" customFormat="1" ht="13.95" customHeight="1">
      <c r="A16" s="154" t="s">
        <v>244</v>
      </c>
      <c r="B16" s="42"/>
      <c r="C16" s="42"/>
      <c r="D16" s="182">
        <v>0</v>
      </c>
      <c r="E16" s="55"/>
      <c r="F16" s="182">
        <v>0</v>
      </c>
      <c r="G16" s="55"/>
      <c r="H16" s="182">
        <v>0</v>
      </c>
      <c r="I16" s="132"/>
      <c r="J16" s="182">
        <v>-718976</v>
      </c>
      <c r="K16" s="55"/>
      <c r="L16" s="182">
        <v>-718976</v>
      </c>
    </row>
    <row r="17" spans="1:14" ht="13.95" customHeight="1">
      <c r="A17" s="155"/>
      <c r="D17" s="79"/>
      <c r="E17" s="11"/>
      <c r="F17" s="79"/>
      <c r="G17" s="11"/>
      <c r="H17" s="79"/>
      <c r="I17" s="86"/>
      <c r="J17" s="79"/>
      <c r="K17" s="11"/>
      <c r="L17" s="79"/>
    </row>
    <row r="18" spans="1:14" ht="13.95" customHeight="1">
      <c r="A18" s="118" t="s">
        <v>93</v>
      </c>
      <c r="D18" s="79"/>
      <c r="E18" s="11"/>
      <c r="F18" s="79"/>
      <c r="G18" s="11"/>
      <c r="H18" s="79"/>
      <c r="I18" s="86"/>
      <c r="J18" s="79"/>
      <c r="K18" s="11"/>
      <c r="L18" s="79"/>
    </row>
    <row r="19" spans="1:14" ht="13.95" customHeight="1">
      <c r="A19" s="156" t="s">
        <v>224</v>
      </c>
      <c r="B19" s="175"/>
      <c r="C19" s="175"/>
      <c r="D19" s="79">
        <v>0</v>
      </c>
      <c r="E19" s="11"/>
      <c r="F19" s="79">
        <v>0</v>
      </c>
      <c r="G19" s="11"/>
      <c r="H19" s="79">
        <v>0</v>
      </c>
      <c r="I19" s="11"/>
      <c r="J19" s="167">
        <v>468357</v>
      </c>
      <c r="K19" s="11"/>
      <c r="L19" s="166">
        <v>468357</v>
      </c>
    </row>
    <row r="20" spans="1:14" ht="13.95" customHeight="1">
      <c r="A20" s="118" t="s">
        <v>94</v>
      </c>
      <c r="B20" s="175"/>
      <c r="C20" s="175"/>
      <c r="D20" s="182">
        <v>0</v>
      </c>
      <c r="E20" s="38"/>
      <c r="F20" s="182">
        <v>0</v>
      </c>
      <c r="G20" s="55"/>
      <c r="H20" s="182">
        <v>0</v>
      </c>
      <c r="I20" s="55"/>
      <c r="J20" s="182">
        <v>468357</v>
      </c>
      <c r="K20" s="55"/>
      <c r="L20" s="143">
        <v>468357</v>
      </c>
    </row>
    <row r="21" spans="1:14" ht="13.95" customHeight="1">
      <c r="A21" s="118"/>
      <c r="B21" s="175"/>
      <c r="C21" s="175"/>
      <c r="D21" s="122"/>
      <c r="E21" s="38"/>
      <c r="F21" s="122"/>
      <c r="G21" s="55"/>
      <c r="H21" s="122"/>
      <c r="I21" s="55"/>
      <c r="J21" s="122"/>
      <c r="K21" s="55"/>
      <c r="L21" s="122"/>
    </row>
    <row r="22" spans="1:14" ht="15" customHeight="1" thickBot="1">
      <c r="A22" s="152" t="s">
        <v>221</v>
      </c>
      <c r="B22" s="175"/>
      <c r="C22" s="175"/>
      <c r="D22" s="93">
        <v>2319277</v>
      </c>
      <c r="E22" s="40"/>
      <c r="F22" s="93">
        <v>25818624</v>
      </c>
      <c r="G22" s="40"/>
      <c r="H22" s="93">
        <v>371084</v>
      </c>
      <c r="I22" s="40"/>
      <c r="J22" s="93">
        <v>9498237</v>
      </c>
      <c r="K22" s="55"/>
      <c r="L22" s="93">
        <v>38007222</v>
      </c>
      <c r="N22" s="179"/>
    </row>
    <row r="23" spans="1:14" ht="18.45" customHeight="1" thickTop="1"/>
    <row r="24" spans="1:14" ht="13.95" customHeight="1">
      <c r="A24" s="152" t="s">
        <v>222</v>
      </c>
      <c r="B24" s="175"/>
      <c r="C24" s="175"/>
      <c r="D24" s="126"/>
      <c r="E24" s="87"/>
      <c r="F24" s="126"/>
      <c r="G24" s="87"/>
      <c r="H24" s="126"/>
      <c r="I24" s="126"/>
      <c r="J24" s="126"/>
      <c r="K24" s="87"/>
      <c r="L24" s="87"/>
    </row>
    <row r="25" spans="1:14" ht="13.95" customHeight="1">
      <c r="A25" s="152" t="s">
        <v>186</v>
      </c>
      <c r="B25" s="175"/>
      <c r="C25" s="175"/>
      <c r="D25" s="122">
        <v>2319277</v>
      </c>
      <c r="E25" s="40"/>
      <c r="F25" s="122">
        <v>25818624</v>
      </c>
      <c r="G25" s="40"/>
      <c r="H25" s="122">
        <v>371084</v>
      </c>
      <c r="I25" s="122"/>
      <c r="J25" s="122">
        <v>10135782</v>
      </c>
      <c r="K25" s="40"/>
      <c r="L25" s="122">
        <v>38644767</v>
      </c>
    </row>
    <row r="26" spans="1:14" ht="13.95" customHeight="1">
      <c r="A26" s="118"/>
      <c r="B26" s="175"/>
      <c r="C26" s="175"/>
      <c r="D26" s="122"/>
      <c r="E26" s="38"/>
      <c r="F26" s="122"/>
      <c r="G26" s="55"/>
      <c r="H26" s="122"/>
      <c r="I26" s="55"/>
      <c r="J26" s="122"/>
      <c r="K26" s="55"/>
      <c r="L26" s="122"/>
    </row>
    <row r="27" spans="1:14" ht="13.95" customHeight="1">
      <c r="A27" s="66" t="s">
        <v>49</v>
      </c>
      <c r="B27" s="175"/>
      <c r="C27" s="175"/>
      <c r="D27" s="79"/>
      <c r="E27" s="26"/>
      <c r="F27" s="79"/>
      <c r="G27" s="26"/>
      <c r="H27" s="79"/>
      <c r="I27" s="79"/>
      <c r="J27" s="79"/>
      <c r="K27" s="26"/>
      <c r="L27" s="26"/>
    </row>
    <row r="28" spans="1:14" ht="13.95" customHeight="1">
      <c r="A28" s="154" t="s">
        <v>243</v>
      </c>
      <c r="B28" s="175"/>
      <c r="C28" s="175"/>
      <c r="D28" s="79"/>
      <c r="E28" s="26"/>
      <c r="F28" s="79"/>
      <c r="G28" s="26"/>
      <c r="H28" s="79"/>
      <c r="I28" s="79"/>
      <c r="J28" s="79"/>
      <c r="K28" s="26"/>
      <c r="L28" s="26"/>
    </row>
    <row r="29" spans="1:14" ht="13.95" customHeight="1">
      <c r="A29" s="145" t="s">
        <v>218</v>
      </c>
      <c r="B29" s="176">
        <v>12</v>
      </c>
      <c r="C29" s="176"/>
      <c r="D29" s="177">
        <v>0</v>
      </c>
      <c r="E29" s="11"/>
      <c r="F29" s="177">
        <v>0</v>
      </c>
      <c r="G29" s="11"/>
      <c r="H29" s="177">
        <v>0</v>
      </c>
      <c r="I29" s="86"/>
      <c r="J29" s="177">
        <v>-735465</v>
      </c>
      <c r="K29" s="11"/>
      <c r="L29" s="177">
        <v>-735465</v>
      </c>
    </row>
    <row r="30" spans="1:14" ht="13.95" customHeight="1">
      <c r="A30" s="154" t="s">
        <v>244</v>
      </c>
      <c r="B30" s="42"/>
      <c r="C30" s="42"/>
      <c r="D30" s="209">
        <v>0</v>
      </c>
      <c r="E30" s="55"/>
      <c r="F30" s="209">
        <v>0</v>
      </c>
      <c r="G30" s="55"/>
      <c r="H30" s="209">
        <v>0</v>
      </c>
      <c r="I30" s="132"/>
      <c r="J30" s="209">
        <v>-735465</v>
      </c>
      <c r="K30" s="55"/>
      <c r="L30" s="209">
        <v>-735465</v>
      </c>
    </row>
    <row r="31" spans="1:14" ht="13.95" customHeight="1">
      <c r="A31" s="155"/>
      <c r="D31" s="79"/>
      <c r="E31" s="11"/>
      <c r="F31" s="79"/>
      <c r="G31" s="11"/>
      <c r="H31" s="79"/>
      <c r="I31" s="86"/>
      <c r="J31" s="79"/>
      <c r="K31" s="11"/>
      <c r="L31" s="79"/>
    </row>
    <row r="32" spans="1:14" ht="13.95" customHeight="1">
      <c r="A32" s="118" t="s">
        <v>93</v>
      </c>
      <c r="D32" s="79"/>
      <c r="E32" s="11"/>
      <c r="F32" s="79"/>
      <c r="G32" s="11"/>
      <c r="H32" s="79"/>
      <c r="I32" s="86"/>
      <c r="J32" s="79"/>
      <c r="K32" s="11"/>
      <c r="L32" s="79"/>
    </row>
    <row r="33" spans="1:12" ht="13.95" customHeight="1">
      <c r="A33" s="156" t="s">
        <v>224</v>
      </c>
      <c r="B33" s="175"/>
      <c r="C33" s="175"/>
      <c r="D33" s="177">
        <v>0</v>
      </c>
      <c r="E33" s="11"/>
      <c r="F33" s="177">
        <v>0</v>
      </c>
      <c r="G33" s="11"/>
      <c r="H33" s="177">
        <v>0</v>
      </c>
      <c r="I33" s="11"/>
      <c r="J33" s="177">
        <v>166053</v>
      </c>
      <c r="K33" s="11"/>
      <c r="L33" s="15">
        <v>166053</v>
      </c>
    </row>
    <row r="34" spans="1:12" ht="13.95" customHeight="1">
      <c r="A34" s="118" t="s">
        <v>94</v>
      </c>
      <c r="B34" s="175"/>
      <c r="C34" s="175"/>
      <c r="D34" s="209">
        <v>0</v>
      </c>
      <c r="E34" s="38"/>
      <c r="F34" s="209">
        <v>0</v>
      </c>
      <c r="G34" s="55"/>
      <c r="H34" s="209">
        <v>0</v>
      </c>
      <c r="I34" s="55"/>
      <c r="J34" s="209">
        <v>166053</v>
      </c>
      <c r="K34" s="55"/>
      <c r="L34" s="210">
        <v>166053</v>
      </c>
    </row>
    <row r="35" spans="1:12" ht="13.95" customHeight="1">
      <c r="A35" s="118"/>
      <c r="B35" s="175"/>
      <c r="C35" s="175"/>
      <c r="D35" s="122"/>
      <c r="E35" s="38"/>
      <c r="F35" s="122"/>
      <c r="G35" s="55"/>
      <c r="H35" s="122"/>
      <c r="I35" s="55"/>
      <c r="J35" s="122"/>
      <c r="K35" s="55"/>
      <c r="L35" s="122"/>
    </row>
    <row r="36" spans="1:12" ht="15" customHeight="1" thickBot="1">
      <c r="A36" s="152" t="s">
        <v>223</v>
      </c>
      <c r="B36" s="175"/>
      <c r="C36" s="175"/>
      <c r="D36" s="211">
        <v>2319277</v>
      </c>
      <c r="E36" s="40"/>
      <c r="F36" s="211">
        <v>25818624</v>
      </c>
      <c r="G36" s="40"/>
      <c r="H36" s="211">
        <v>371084</v>
      </c>
      <c r="I36" s="40"/>
      <c r="J36" s="211">
        <v>9566370</v>
      </c>
      <c r="K36" s="55"/>
      <c r="L36" s="211">
        <v>38075355</v>
      </c>
    </row>
    <row r="37" spans="1:12" ht="17.7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D4:L4"/>
    <mergeCell ref="H5:J5"/>
    <mergeCell ref="D9:L9"/>
  </mergeCells>
  <pageMargins left="0.8" right="0.8" top="0.48" bottom="0.5" header="0.5" footer="0.5"/>
  <pageSetup paperSize="9" scale="87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O99"/>
  <sheetViews>
    <sheetView view="pageBreakPreview" zoomScale="85" zoomScaleNormal="85" zoomScaleSheetLayoutView="85" workbookViewId="0">
      <selection activeCell="P12" sqref="P12"/>
    </sheetView>
  </sheetViews>
  <sheetFormatPr defaultColWidth="10.77734375" defaultRowHeight="19.5" customHeight="1"/>
  <cols>
    <col min="1" max="1" width="61.21875" style="204" customWidth="1"/>
    <col min="2" max="2" width="7.44140625" style="204" customWidth="1"/>
    <col min="3" max="3" width="15.44140625" style="175" customWidth="1"/>
    <col min="4" max="4" width="2" style="175" customWidth="1"/>
    <col min="5" max="5" width="15.44140625" style="175" customWidth="1"/>
    <col min="6" max="6" width="2" style="175" customWidth="1"/>
    <col min="7" max="7" width="15.44140625" style="175" customWidth="1"/>
    <col min="8" max="8" width="2" style="175" customWidth="1"/>
    <col min="9" max="9" width="15.44140625" style="175" customWidth="1"/>
    <col min="10" max="10" width="12.5546875" style="204" bestFit="1" customWidth="1"/>
    <col min="11" max="11" width="11.109375" style="204" bestFit="1" customWidth="1"/>
    <col min="12" max="14" width="10.77734375" style="204"/>
    <col min="15" max="15" width="13.21875" style="204" bestFit="1" customWidth="1"/>
    <col min="16" max="16384" width="10.77734375" style="204"/>
  </cols>
  <sheetData>
    <row r="1" spans="1:9" s="186" customFormat="1" ht="19.5" customHeight="1">
      <c r="A1" s="183" t="s">
        <v>96</v>
      </c>
      <c r="B1" s="184"/>
      <c r="C1" s="185"/>
      <c r="D1" s="185"/>
      <c r="E1" s="185"/>
      <c r="F1" s="185"/>
      <c r="G1" s="185"/>
      <c r="H1" s="185"/>
      <c r="I1" s="185"/>
    </row>
    <row r="2" spans="1:9" s="186" customFormat="1" ht="19.5" customHeight="1">
      <c r="A2" s="184" t="s">
        <v>95</v>
      </c>
      <c r="B2" s="184"/>
      <c r="C2" s="185"/>
      <c r="D2" s="185"/>
      <c r="E2" s="185"/>
      <c r="F2" s="185"/>
      <c r="G2" s="185"/>
      <c r="H2" s="185"/>
      <c r="I2" s="185"/>
    </row>
    <row r="3" spans="1:9" s="186" customFormat="1" ht="19.5" customHeight="1">
      <c r="A3" s="184"/>
      <c r="B3" s="184"/>
      <c r="C3" s="185"/>
      <c r="D3" s="185"/>
      <c r="E3" s="185"/>
      <c r="F3" s="185"/>
      <c r="G3" s="185"/>
      <c r="H3" s="185"/>
      <c r="I3" s="185"/>
    </row>
    <row r="4" spans="1:9" s="175" customFormat="1" ht="19.5" customHeight="1">
      <c r="A4" s="187"/>
      <c r="B4" s="187"/>
      <c r="C4" s="220" t="s">
        <v>0</v>
      </c>
      <c r="D4" s="220"/>
      <c r="E4" s="220"/>
      <c r="F4" s="41"/>
      <c r="G4" s="220" t="s">
        <v>1</v>
      </c>
      <c r="H4" s="220"/>
      <c r="I4" s="220"/>
    </row>
    <row r="5" spans="1:9" s="185" customFormat="1" ht="19.5" customHeight="1">
      <c r="A5" s="187"/>
      <c r="B5" s="187"/>
      <c r="C5" s="221" t="s">
        <v>216</v>
      </c>
      <c r="D5" s="221"/>
      <c r="E5" s="221"/>
      <c r="F5" s="106"/>
      <c r="G5" s="221" t="s">
        <v>216</v>
      </c>
      <c r="H5" s="221"/>
      <c r="I5" s="221"/>
    </row>
    <row r="6" spans="1:9" s="185" customFormat="1" ht="19.5" customHeight="1">
      <c r="A6" s="187"/>
      <c r="B6" s="187"/>
      <c r="C6" s="221" t="s">
        <v>215</v>
      </c>
      <c r="D6" s="221"/>
      <c r="E6" s="221"/>
      <c r="F6" s="106"/>
      <c r="G6" s="221" t="s">
        <v>215</v>
      </c>
      <c r="H6" s="221"/>
      <c r="I6" s="221"/>
    </row>
    <row r="7" spans="1:9" s="41" customFormat="1" ht="19.5" customHeight="1">
      <c r="B7" s="46"/>
      <c r="C7" s="107">
        <v>2026</v>
      </c>
      <c r="D7" s="108"/>
      <c r="E7" s="107">
        <v>2025</v>
      </c>
      <c r="F7" s="108"/>
      <c r="G7" s="107">
        <v>2026</v>
      </c>
      <c r="H7" s="108"/>
      <c r="I7" s="107">
        <v>2025</v>
      </c>
    </row>
    <row r="8" spans="1:9" s="175" customFormat="1" ht="19.5" customHeight="1">
      <c r="C8" s="219" t="s">
        <v>39</v>
      </c>
      <c r="D8" s="219"/>
      <c r="E8" s="219"/>
      <c r="F8" s="219"/>
      <c r="G8" s="219"/>
      <c r="H8" s="219"/>
      <c r="I8" s="219"/>
    </row>
    <row r="9" spans="1:9" s="175" customFormat="1" ht="19.5" customHeight="1">
      <c r="A9" s="188" t="s">
        <v>27</v>
      </c>
      <c r="B9" s="188"/>
    </row>
    <row r="10" spans="1:9" s="175" customFormat="1" ht="19.5" customHeight="1">
      <c r="A10" s="189" t="s">
        <v>148</v>
      </c>
      <c r="B10" s="189"/>
      <c r="C10" s="205">
        <v>1596749</v>
      </c>
      <c r="D10" s="48"/>
      <c r="E10" s="205">
        <v>549911</v>
      </c>
      <c r="F10" s="48"/>
      <c r="G10" s="205">
        <v>166053</v>
      </c>
      <c r="H10" s="48"/>
      <c r="I10" s="205">
        <v>468357</v>
      </c>
    </row>
    <row r="11" spans="1:9" s="175" customFormat="1" ht="19.5" customHeight="1">
      <c r="A11" s="190" t="s">
        <v>125</v>
      </c>
      <c r="B11" s="190"/>
      <c r="C11" s="48"/>
      <c r="D11" s="48"/>
      <c r="E11" s="48"/>
      <c r="F11" s="48"/>
      <c r="G11" s="48"/>
      <c r="H11" s="48"/>
      <c r="I11" s="48"/>
    </row>
    <row r="12" spans="1:9" s="175" customFormat="1" ht="19.5" customHeight="1">
      <c r="A12" s="175" t="s">
        <v>165</v>
      </c>
      <c r="B12" s="189"/>
      <c r="C12" s="48">
        <v>97382</v>
      </c>
      <c r="D12" s="48"/>
      <c r="E12" s="48">
        <v>90281</v>
      </c>
      <c r="F12" s="48"/>
      <c r="G12" s="48">
        <v>43263</v>
      </c>
      <c r="H12" s="48"/>
      <c r="I12" s="48">
        <v>26954</v>
      </c>
    </row>
    <row r="13" spans="1:9" s="175" customFormat="1" ht="19.5" customHeight="1">
      <c r="A13" s="175" t="s">
        <v>40</v>
      </c>
      <c r="B13" s="191"/>
      <c r="C13" s="48">
        <v>608016</v>
      </c>
      <c r="D13" s="48"/>
      <c r="E13" s="48">
        <v>628070</v>
      </c>
      <c r="F13" s="48"/>
      <c r="G13" s="48">
        <v>549098</v>
      </c>
      <c r="H13" s="48"/>
      <c r="I13" s="48">
        <v>565541</v>
      </c>
    </row>
    <row r="14" spans="1:9" s="175" customFormat="1" ht="19.5" customHeight="1">
      <c r="A14" s="175" t="s">
        <v>159</v>
      </c>
      <c r="B14" s="191"/>
      <c r="C14" s="48">
        <v>602503</v>
      </c>
      <c r="D14" s="48"/>
      <c r="E14" s="48">
        <v>608717</v>
      </c>
      <c r="F14" s="48"/>
      <c r="G14" s="48">
        <v>45075</v>
      </c>
      <c r="H14" s="48"/>
      <c r="I14" s="48">
        <v>62882</v>
      </c>
    </row>
    <row r="15" spans="1:9" s="175" customFormat="1" ht="19.5" customHeight="1">
      <c r="A15" s="192" t="s">
        <v>231</v>
      </c>
      <c r="B15" s="191"/>
      <c r="C15" s="48">
        <v>41548</v>
      </c>
      <c r="D15" s="48"/>
      <c r="E15" s="48">
        <v>36116</v>
      </c>
      <c r="F15" s="48"/>
      <c r="G15" s="48">
        <v>0</v>
      </c>
      <c r="H15" s="48"/>
      <c r="I15" s="48">
        <v>0</v>
      </c>
    </row>
    <row r="16" spans="1:9" s="175" customFormat="1" ht="19.5" customHeight="1">
      <c r="A16" s="192" t="s">
        <v>200</v>
      </c>
      <c r="B16" s="191"/>
      <c r="C16" s="48">
        <v>943</v>
      </c>
      <c r="D16" s="48"/>
      <c r="E16" s="48">
        <v>1485</v>
      </c>
      <c r="F16" s="48"/>
      <c r="G16" s="48">
        <v>1351</v>
      </c>
      <c r="H16" s="48"/>
      <c r="I16" s="48">
        <v>-47</v>
      </c>
    </row>
    <row r="17" spans="1:11" s="175" customFormat="1" ht="19.5" customHeight="1">
      <c r="A17" s="192" t="s">
        <v>214</v>
      </c>
      <c r="B17" s="191"/>
      <c r="C17" s="48">
        <v>-808</v>
      </c>
      <c r="D17" s="48"/>
      <c r="E17" s="48">
        <v>19192</v>
      </c>
      <c r="F17" s="48"/>
      <c r="G17" s="48">
        <v>2179</v>
      </c>
      <c r="H17" s="48"/>
      <c r="I17" s="48">
        <v>214</v>
      </c>
    </row>
    <row r="18" spans="1:11" s="175" customFormat="1" ht="19.5" customHeight="1">
      <c r="A18" s="175" t="s">
        <v>170</v>
      </c>
      <c r="B18" s="193"/>
      <c r="C18" s="48">
        <v>2450</v>
      </c>
      <c r="D18" s="48"/>
      <c r="E18" s="48">
        <v>1121</v>
      </c>
      <c r="F18" s="48"/>
      <c r="G18" s="48">
        <v>0</v>
      </c>
      <c r="H18" s="48"/>
      <c r="I18" s="48">
        <v>0</v>
      </c>
    </row>
    <row r="19" spans="1:11" s="175" customFormat="1" ht="19.5" customHeight="1">
      <c r="A19" s="175" t="s">
        <v>160</v>
      </c>
      <c r="B19" s="191"/>
      <c r="C19" s="48">
        <v>36911</v>
      </c>
      <c r="D19" s="48"/>
      <c r="E19" s="48">
        <v>31190</v>
      </c>
      <c r="F19" s="48"/>
      <c r="G19" s="48">
        <v>10485</v>
      </c>
      <c r="H19" s="48"/>
      <c r="I19" s="48">
        <v>7490</v>
      </c>
      <c r="K19" s="192"/>
    </row>
    <row r="20" spans="1:11" s="175" customFormat="1" ht="19.5" customHeight="1">
      <c r="A20" s="175" t="s">
        <v>104</v>
      </c>
      <c r="B20" s="191"/>
      <c r="C20" s="48">
        <v>-25128</v>
      </c>
      <c r="D20" s="48"/>
      <c r="E20" s="48">
        <v>-25128</v>
      </c>
      <c r="F20" s="48"/>
      <c r="G20" s="48">
        <v>-4090</v>
      </c>
      <c r="H20" s="48"/>
      <c r="I20" s="48">
        <v>-4090</v>
      </c>
      <c r="K20" s="192"/>
    </row>
    <row r="21" spans="1:11" s="175" customFormat="1" ht="19.5" customHeight="1">
      <c r="A21" s="175" t="s">
        <v>238</v>
      </c>
      <c r="B21" s="191"/>
      <c r="C21" s="48">
        <v>16528</v>
      </c>
      <c r="D21" s="48"/>
      <c r="E21" s="48">
        <v>6263</v>
      </c>
      <c r="F21" s="48"/>
      <c r="G21" s="48">
        <v>-430</v>
      </c>
      <c r="H21" s="48"/>
      <c r="I21" s="48">
        <v>-1296</v>
      </c>
      <c r="K21" s="192"/>
    </row>
    <row r="22" spans="1:11" s="175" customFormat="1" ht="19.5" customHeight="1">
      <c r="A22" s="191" t="s">
        <v>144</v>
      </c>
      <c r="B22" s="191"/>
      <c r="C22" s="48">
        <v>0</v>
      </c>
      <c r="D22" s="48"/>
      <c r="E22" s="48">
        <v>5532</v>
      </c>
      <c r="F22" s="48"/>
      <c r="G22" s="48">
        <v>0</v>
      </c>
      <c r="H22" s="48"/>
      <c r="I22" s="48">
        <v>0</v>
      </c>
      <c r="K22" s="192"/>
    </row>
    <row r="23" spans="1:11" s="175" customFormat="1" ht="19.5" customHeight="1">
      <c r="A23" s="175" t="s">
        <v>174</v>
      </c>
      <c r="B23" s="191"/>
      <c r="C23" s="48"/>
      <c r="D23" s="48"/>
      <c r="E23" s="48"/>
      <c r="F23" s="48"/>
      <c r="G23" s="48"/>
      <c r="H23" s="48"/>
      <c r="I23" s="48"/>
      <c r="K23" s="192"/>
    </row>
    <row r="24" spans="1:11" s="175" customFormat="1" ht="19.5" customHeight="1">
      <c r="A24" s="175" t="s">
        <v>204</v>
      </c>
      <c r="B24" s="191"/>
      <c r="C24" s="11"/>
      <c r="D24" s="11"/>
      <c r="E24" s="11"/>
      <c r="F24" s="11"/>
      <c r="G24" s="11"/>
      <c r="H24" s="11"/>
      <c r="I24" s="11"/>
      <c r="K24" s="192"/>
    </row>
    <row r="25" spans="1:11" s="175" customFormat="1" ht="19.5" customHeight="1">
      <c r="A25" s="175" t="s">
        <v>203</v>
      </c>
      <c r="B25" s="191"/>
      <c r="C25" s="48">
        <v>-1365341</v>
      </c>
      <c r="D25" s="48"/>
      <c r="E25" s="48">
        <v>-360913</v>
      </c>
      <c r="F25" s="48"/>
      <c r="G25" s="48">
        <v>0</v>
      </c>
      <c r="H25" s="48"/>
      <c r="I25" s="48">
        <v>0</v>
      </c>
      <c r="K25" s="192"/>
    </row>
    <row r="26" spans="1:11" s="175" customFormat="1" ht="19.5" customHeight="1">
      <c r="A26" s="175" t="s">
        <v>239</v>
      </c>
      <c r="B26" s="192"/>
      <c r="C26" s="48">
        <v>3824</v>
      </c>
      <c r="D26" s="48"/>
      <c r="E26" s="48">
        <v>-14142</v>
      </c>
      <c r="F26" s="48"/>
      <c r="G26" s="48">
        <v>0</v>
      </c>
      <c r="H26" s="48"/>
      <c r="I26" s="48">
        <v>0</v>
      </c>
      <c r="K26" s="192"/>
    </row>
    <row r="27" spans="1:11" s="175" customFormat="1" ht="19.5" customHeight="1">
      <c r="A27" s="175" t="s">
        <v>103</v>
      </c>
      <c r="B27" s="194"/>
      <c r="C27" s="48">
        <v>-279428</v>
      </c>
      <c r="D27" s="48"/>
      <c r="E27" s="48">
        <v>-249629</v>
      </c>
      <c r="F27" s="48"/>
      <c r="G27" s="48">
        <v>-183605</v>
      </c>
      <c r="H27" s="48"/>
      <c r="I27" s="48">
        <v>-232639</v>
      </c>
      <c r="K27" s="192"/>
    </row>
    <row r="28" spans="1:11" s="175" customFormat="1" ht="19.5" customHeight="1">
      <c r="A28" s="175" t="s">
        <v>171</v>
      </c>
      <c r="B28" s="191"/>
      <c r="C28" s="48">
        <v>-486</v>
      </c>
      <c r="D28" s="48"/>
      <c r="E28" s="48">
        <v>-42</v>
      </c>
      <c r="F28" s="48"/>
      <c r="G28" s="48">
        <v>-23</v>
      </c>
      <c r="H28" s="48"/>
      <c r="I28" s="48">
        <v>0</v>
      </c>
      <c r="K28" s="192"/>
    </row>
    <row r="29" spans="1:11" s="175" customFormat="1" ht="19.5" customHeight="1">
      <c r="A29" s="175" t="s">
        <v>123</v>
      </c>
      <c r="B29" s="191"/>
      <c r="C29" s="48">
        <v>200</v>
      </c>
      <c r="D29" s="48"/>
      <c r="E29" s="48">
        <v>2242</v>
      </c>
      <c r="F29" s="48"/>
      <c r="G29" s="48">
        <v>0</v>
      </c>
      <c r="H29" s="48"/>
      <c r="I29" s="48">
        <v>0</v>
      </c>
      <c r="K29" s="192"/>
    </row>
    <row r="30" spans="1:11" s="175" customFormat="1" ht="19.5" customHeight="1">
      <c r="A30" s="175" t="s">
        <v>228</v>
      </c>
      <c r="B30" s="191"/>
      <c r="C30" s="48">
        <v>-65942</v>
      </c>
      <c r="D30" s="48"/>
      <c r="E30" s="48">
        <v>0</v>
      </c>
      <c r="F30" s="48"/>
      <c r="G30" s="48">
        <v>-8379</v>
      </c>
      <c r="H30" s="48"/>
      <c r="I30" s="48">
        <v>0</v>
      </c>
      <c r="K30" s="192"/>
    </row>
    <row r="31" spans="1:11" s="175" customFormat="1" ht="19.5" customHeight="1">
      <c r="A31" s="175" t="s">
        <v>35</v>
      </c>
      <c r="B31" s="192"/>
      <c r="C31" s="48">
        <v>-114243</v>
      </c>
      <c r="D31" s="48"/>
      <c r="E31" s="48">
        <v>-49405</v>
      </c>
      <c r="F31" s="48"/>
      <c r="G31" s="48">
        <v>-347950</v>
      </c>
      <c r="H31" s="48"/>
      <c r="I31" s="48">
        <v>-341045</v>
      </c>
      <c r="K31" s="192"/>
    </row>
    <row r="32" spans="1:11" s="175" customFormat="1" ht="19.5" customHeight="1">
      <c r="A32" s="175" t="s">
        <v>73</v>
      </c>
      <c r="B32" s="192"/>
      <c r="C32" s="115">
        <v>0</v>
      </c>
      <c r="D32" s="48"/>
      <c r="E32" s="115">
        <v>0</v>
      </c>
      <c r="F32" s="48"/>
      <c r="G32" s="115">
        <v>-141258</v>
      </c>
      <c r="H32" s="48"/>
      <c r="I32" s="115">
        <v>-386860</v>
      </c>
      <c r="K32" s="192"/>
    </row>
    <row r="33" spans="1:12" s="175" customFormat="1" ht="19.5" customHeight="1">
      <c r="A33" s="192"/>
      <c r="B33" s="192"/>
      <c r="C33" s="205">
        <v>1155678</v>
      </c>
      <c r="D33" s="48"/>
      <c r="E33" s="205">
        <v>1280861</v>
      </c>
      <c r="F33" s="48"/>
      <c r="G33" s="205">
        <v>131769</v>
      </c>
      <c r="H33" s="48"/>
      <c r="I33" s="205">
        <v>165461</v>
      </c>
    </row>
    <row r="34" spans="1:12" s="175" customFormat="1" ht="19.5" customHeight="1">
      <c r="A34" s="192"/>
      <c r="B34" s="192"/>
      <c r="C34" s="48"/>
      <c r="D34" s="48"/>
      <c r="E34" s="48"/>
      <c r="F34" s="48"/>
      <c r="G34" s="48"/>
      <c r="H34" s="48"/>
      <c r="I34" s="48"/>
    </row>
    <row r="35" spans="1:12" s="175" customFormat="1" ht="19.5" customHeight="1">
      <c r="A35" s="195" t="s">
        <v>57</v>
      </c>
      <c r="B35" s="196"/>
      <c r="C35" s="48"/>
      <c r="D35" s="48"/>
      <c r="E35" s="48"/>
      <c r="F35" s="48"/>
      <c r="G35" s="48"/>
      <c r="H35" s="48"/>
      <c r="I35" s="48"/>
    </row>
    <row r="36" spans="1:12" s="175" customFormat="1" ht="19.5" customHeight="1">
      <c r="A36" s="175" t="s">
        <v>121</v>
      </c>
      <c r="B36" s="189"/>
      <c r="C36" s="48">
        <v>8396</v>
      </c>
      <c r="D36" s="48"/>
      <c r="E36" s="48">
        <v>115870</v>
      </c>
      <c r="F36" s="48"/>
      <c r="G36" s="48">
        <v>-15662</v>
      </c>
      <c r="H36" s="48"/>
      <c r="I36" s="48">
        <v>18508</v>
      </c>
      <c r="L36" s="192"/>
    </row>
    <row r="37" spans="1:12" s="175" customFormat="1" ht="19.5" customHeight="1">
      <c r="A37" s="175" t="s">
        <v>155</v>
      </c>
      <c r="B37" s="197"/>
      <c r="C37" s="48">
        <v>-62124</v>
      </c>
      <c r="D37" s="48"/>
      <c r="E37" s="48">
        <v>-49722</v>
      </c>
      <c r="F37" s="48"/>
      <c r="G37" s="48">
        <v>3064</v>
      </c>
      <c r="H37" s="48"/>
      <c r="I37" s="48">
        <v>-654</v>
      </c>
      <c r="L37" s="192"/>
    </row>
    <row r="38" spans="1:12" s="175" customFormat="1" ht="19.5" customHeight="1">
      <c r="A38" s="175" t="s">
        <v>81</v>
      </c>
      <c r="B38" s="198"/>
      <c r="C38" s="48">
        <v>127455</v>
      </c>
      <c r="D38" s="48"/>
      <c r="E38" s="48">
        <v>47559</v>
      </c>
      <c r="F38" s="48"/>
      <c r="G38" s="48">
        <v>0</v>
      </c>
      <c r="H38" s="48"/>
      <c r="I38" s="48">
        <v>0</v>
      </c>
      <c r="L38" s="192"/>
    </row>
    <row r="39" spans="1:12" s="175" customFormat="1" ht="19.5" customHeight="1">
      <c r="A39" s="175" t="s">
        <v>112</v>
      </c>
      <c r="B39" s="198"/>
      <c r="C39" s="48">
        <v>799342</v>
      </c>
      <c r="D39" s="48"/>
      <c r="E39" s="48">
        <v>146523</v>
      </c>
      <c r="F39" s="48"/>
      <c r="G39" s="48">
        <v>0</v>
      </c>
      <c r="H39" s="48"/>
      <c r="I39" s="48">
        <v>0</v>
      </c>
      <c r="L39" s="192"/>
    </row>
    <row r="40" spans="1:12" s="175" customFormat="1" ht="19.5" customHeight="1">
      <c r="A40" s="175" t="s">
        <v>113</v>
      </c>
      <c r="B40" s="198"/>
      <c r="C40" s="48">
        <v>34660</v>
      </c>
      <c r="D40" s="48"/>
      <c r="E40" s="48">
        <v>6200</v>
      </c>
      <c r="F40" s="48"/>
      <c r="G40" s="48">
        <v>0</v>
      </c>
      <c r="H40" s="48"/>
      <c r="I40" s="48">
        <v>0</v>
      </c>
      <c r="L40" s="192"/>
    </row>
    <row r="41" spans="1:12" s="175" customFormat="1" ht="19.5" customHeight="1">
      <c r="A41" s="175" t="s">
        <v>6</v>
      </c>
      <c r="B41" s="30"/>
      <c r="C41" s="48">
        <v>-32399</v>
      </c>
      <c r="D41" s="48"/>
      <c r="E41" s="48">
        <v>-3571</v>
      </c>
      <c r="F41" s="48"/>
      <c r="G41" s="48">
        <v>913</v>
      </c>
      <c r="H41" s="48"/>
      <c r="I41" s="48">
        <v>1194</v>
      </c>
      <c r="L41" s="192"/>
    </row>
    <row r="42" spans="1:12" s="175" customFormat="1" ht="19.5" customHeight="1">
      <c r="A42" s="175" t="s">
        <v>51</v>
      </c>
      <c r="B42" s="30"/>
      <c r="C42" s="48">
        <v>15407</v>
      </c>
      <c r="D42" s="48"/>
      <c r="E42" s="48">
        <v>70991</v>
      </c>
      <c r="F42" s="48"/>
      <c r="G42" s="48">
        <v>129</v>
      </c>
      <c r="H42" s="48"/>
      <c r="I42" s="48">
        <v>395</v>
      </c>
      <c r="L42" s="192"/>
    </row>
    <row r="43" spans="1:12" s="175" customFormat="1" ht="19.5" customHeight="1">
      <c r="A43" s="175" t="s">
        <v>140</v>
      </c>
      <c r="B43" s="189"/>
      <c r="C43" s="48">
        <v>25228</v>
      </c>
      <c r="D43" s="48"/>
      <c r="E43" s="48">
        <v>-196818</v>
      </c>
      <c r="F43" s="48"/>
      <c r="G43" s="48">
        <v>3201</v>
      </c>
      <c r="H43" s="48"/>
      <c r="I43" s="48">
        <v>4897</v>
      </c>
      <c r="L43" s="192"/>
    </row>
    <row r="44" spans="1:12" s="175" customFormat="1" ht="19.5" customHeight="1">
      <c r="A44" s="175" t="s">
        <v>156</v>
      </c>
      <c r="B44" s="191"/>
      <c r="C44" s="48">
        <v>-100046</v>
      </c>
      <c r="D44" s="48"/>
      <c r="E44" s="48">
        <v>-560392</v>
      </c>
      <c r="F44" s="48"/>
      <c r="G44" s="48">
        <v>-19473</v>
      </c>
      <c r="H44" s="48"/>
      <c r="I44" s="48">
        <v>-276055</v>
      </c>
      <c r="L44" s="30"/>
    </row>
    <row r="45" spans="1:12" s="175" customFormat="1" ht="19.5" customHeight="1">
      <c r="A45" s="175" t="s">
        <v>12</v>
      </c>
      <c r="B45" s="191"/>
      <c r="C45" s="48">
        <v>53137</v>
      </c>
      <c r="D45" s="48"/>
      <c r="E45" s="48">
        <v>-45316</v>
      </c>
      <c r="F45" s="48"/>
      <c r="G45" s="48">
        <v>197</v>
      </c>
      <c r="H45" s="48"/>
      <c r="I45" s="48">
        <v>6224</v>
      </c>
      <c r="L45" s="199"/>
    </row>
    <row r="46" spans="1:12" s="175" customFormat="1" ht="19.5" customHeight="1">
      <c r="A46" s="175" t="s">
        <v>98</v>
      </c>
      <c r="B46" s="191"/>
      <c r="C46" s="48">
        <v>172260</v>
      </c>
      <c r="D46" s="48"/>
      <c r="E46" s="48">
        <v>24674</v>
      </c>
      <c r="F46" s="48"/>
      <c r="G46" s="48">
        <v>-6874</v>
      </c>
      <c r="H46" s="48"/>
      <c r="I46" s="48">
        <v>5767</v>
      </c>
      <c r="L46" s="199"/>
    </row>
    <row r="47" spans="1:12" s="175" customFormat="1" ht="19.5" customHeight="1">
      <c r="A47" s="175" t="s">
        <v>142</v>
      </c>
      <c r="B47" s="191"/>
      <c r="C47" s="48">
        <v>-6151</v>
      </c>
      <c r="D47" s="48"/>
      <c r="E47" s="48">
        <v>-19020</v>
      </c>
      <c r="F47" s="48"/>
      <c r="G47" s="48">
        <v>-768</v>
      </c>
      <c r="H47" s="48"/>
      <c r="I47" s="48">
        <v>-4348</v>
      </c>
      <c r="L47" s="199"/>
    </row>
    <row r="48" spans="1:12" s="175" customFormat="1" ht="19.5" customHeight="1">
      <c r="A48" s="175" t="s">
        <v>135</v>
      </c>
      <c r="B48" s="191"/>
      <c r="C48" s="48">
        <v>-188</v>
      </c>
      <c r="D48" s="48"/>
      <c r="E48" s="48">
        <v>0</v>
      </c>
      <c r="F48" s="48"/>
      <c r="G48" s="48">
        <v>0</v>
      </c>
      <c r="H48" s="48"/>
      <c r="I48" s="48">
        <v>0</v>
      </c>
      <c r="L48" s="199"/>
    </row>
    <row r="49" spans="1:15" s="175" customFormat="1" ht="19.5" customHeight="1">
      <c r="A49" s="175" t="s">
        <v>37</v>
      </c>
      <c r="B49" s="191"/>
      <c r="C49" s="48">
        <v>5807</v>
      </c>
      <c r="D49" s="48"/>
      <c r="E49" s="48">
        <v>5319</v>
      </c>
      <c r="F49" s="48"/>
      <c r="G49" s="48">
        <v>0</v>
      </c>
      <c r="H49" s="48"/>
      <c r="I49" s="48">
        <v>0</v>
      </c>
      <c r="L49" s="199"/>
    </row>
    <row r="50" spans="1:15" s="175" customFormat="1" ht="19.5" customHeight="1">
      <c r="A50" s="175" t="s">
        <v>152</v>
      </c>
      <c r="B50" s="191"/>
      <c r="C50" s="206">
        <v>2196462</v>
      </c>
      <c r="D50" s="48"/>
      <c r="E50" s="206">
        <v>823158</v>
      </c>
      <c r="F50" s="48"/>
      <c r="G50" s="206">
        <v>96496</v>
      </c>
      <c r="H50" s="48"/>
      <c r="I50" s="206">
        <v>-78611</v>
      </c>
      <c r="L50" s="199"/>
    </row>
    <row r="51" spans="1:15" s="175" customFormat="1" ht="19.5" customHeight="1">
      <c r="A51" s="175" t="s">
        <v>84</v>
      </c>
      <c r="B51" s="191"/>
      <c r="C51" s="48">
        <v>-236815</v>
      </c>
      <c r="D51" s="48"/>
      <c r="E51" s="48">
        <v>-286523</v>
      </c>
      <c r="F51" s="48"/>
      <c r="G51" s="48">
        <v>-84518</v>
      </c>
      <c r="H51" s="48"/>
      <c r="I51" s="48">
        <v>-88939</v>
      </c>
      <c r="L51" s="112"/>
    </row>
    <row r="52" spans="1:15" s="175" customFormat="1" ht="19.5" customHeight="1">
      <c r="A52" s="175" t="s">
        <v>158</v>
      </c>
      <c r="B52" s="191"/>
      <c r="C52" s="48">
        <v>20118</v>
      </c>
      <c r="D52" s="48"/>
      <c r="E52" s="48">
        <v>987</v>
      </c>
      <c r="F52" s="48"/>
      <c r="G52" s="48">
        <v>0</v>
      </c>
      <c r="H52" s="48"/>
      <c r="I52" s="48">
        <v>0</v>
      </c>
      <c r="L52" s="112"/>
    </row>
    <row r="53" spans="1:15" s="175" customFormat="1" ht="19.5" customHeight="1">
      <c r="A53" s="185" t="s">
        <v>151</v>
      </c>
      <c r="B53" s="185"/>
      <c r="C53" s="97">
        <v>1979765</v>
      </c>
      <c r="D53" s="38"/>
      <c r="E53" s="97">
        <v>537622</v>
      </c>
      <c r="F53" s="38"/>
      <c r="G53" s="97">
        <v>11978</v>
      </c>
      <c r="H53" s="38"/>
      <c r="I53" s="97">
        <v>-167550</v>
      </c>
      <c r="L53" s="112"/>
    </row>
    <row r="54" spans="1:15" s="175" customFormat="1" ht="19.5" customHeight="1">
      <c r="A54" s="185"/>
      <c r="B54" s="185"/>
      <c r="C54" s="38"/>
      <c r="D54" s="38"/>
      <c r="E54" s="38"/>
      <c r="F54" s="38"/>
      <c r="G54" s="38"/>
      <c r="H54" s="38"/>
      <c r="I54" s="38"/>
      <c r="L54" s="112"/>
    </row>
    <row r="55" spans="1:15" s="175" customFormat="1" ht="19.5" customHeight="1">
      <c r="A55" s="200" t="str">
        <f>A1</f>
        <v>Frasers Property (Thailand) Public Company Limited and its Subsidiaries</v>
      </c>
      <c r="B55" s="187"/>
      <c r="C55" s="185"/>
      <c r="D55" s="185"/>
      <c r="E55" s="185"/>
      <c r="F55" s="185"/>
      <c r="G55" s="185"/>
      <c r="H55" s="185"/>
      <c r="I55" s="185"/>
      <c r="L55" s="199"/>
    </row>
    <row r="56" spans="1:15" s="175" customFormat="1" ht="19.5" customHeight="1">
      <c r="A56" s="184" t="s">
        <v>95</v>
      </c>
      <c r="B56" s="187"/>
      <c r="C56" s="185"/>
      <c r="D56" s="185"/>
      <c r="E56" s="185"/>
      <c r="F56" s="185"/>
      <c r="G56" s="185"/>
      <c r="H56" s="185"/>
      <c r="I56" s="185"/>
      <c r="L56" s="199"/>
    </row>
    <row r="57" spans="1:15" s="175" customFormat="1" ht="19.5" customHeight="1">
      <c r="A57" s="187"/>
      <c r="B57" s="187"/>
      <c r="C57" s="185"/>
      <c r="D57" s="185"/>
      <c r="E57" s="185"/>
      <c r="F57" s="185"/>
      <c r="G57" s="185"/>
      <c r="H57" s="185"/>
      <c r="I57" s="185"/>
    </row>
    <row r="58" spans="1:15" s="175" customFormat="1" ht="19.5" customHeight="1">
      <c r="A58" s="187"/>
      <c r="B58" s="187"/>
      <c r="C58" s="220" t="s">
        <v>0</v>
      </c>
      <c r="D58" s="220"/>
      <c r="E58" s="220"/>
      <c r="F58" s="41"/>
      <c r="G58" s="220" t="s">
        <v>1</v>
      </c>
      <c r="H58" s="220"/>
      <c r="I58" s="220"/>
    </row>
    <row r="59" spans="1:15" s="175" customFormat="1" ht="19.5" customHeight="1">
      <c r="A59" s="187"/>
      <c r="B59" s="187"/>
      <c r="C59" s="221" t="s">
        <v>216</v>
      </c>
      <c r="D59" s="221"/>
      <c r="E59" s="221"/>
      <c r="F59" s="106"/>
      <c r="G59" s="221" t="s">
        <v>216</v>
      </c>
      <c r="H59" s="221"/>
      <c r="I59" s="221"/>
    </row>
    <row r="60" spans="1:15" s="175" customFormat="1" ht="19.5" customHeight="1">
      <c r="A60" s="187"/>
      <c r="B60" s="187"/>
      <c r="C60" s="221" t="s">
        <v>215</v>
      </c>
      <c r="D60" s="221"/>
      <c r="E60" s="221"/>
      <c r="F60" s="106"/>
      <c r="G60" s="221" t="s">
        <v>215</v>
      </c>
      <c r="H60" s="221"/>
      <c r="I60" s="221"/>
    </row>
    <row r="61" spans="1:15" s="175" customFormat="1" ht="19.5" customHeight="1">
      <c r="A61" s="83"/>
      <c r="B61" s="46"/>
      <c r="C61" s="107">
        <v>2026</v>
      </c>
      <c r="D61" s="108"/>
      <c r="E61" s="107">
        <v>2025</v>
      </c>
      <c r="F61" s="108"/>
      <c r="G61" s="107">
        <v>2026</v>
      </c>
      <c r="H61" s="108"/>
      <c r="I61" s="107">
        <v>2025</v>
      </c>
    </row>
    <row r="62" spans="1:15" s="175" customFormat="1" ht="19.5" customHeight="1">
      <c r="C62" s="219" t="s">
        <v>39</v>
      </c>
      <c r="D62" s="219"/>
      <c r="E62" s="219"/>
      <c r="F62" s="219"/>
      <c r="G62" s="219"/>
      <c r="H62" s="219"/>
      <c r="I62" s="219"/>
    </row>
    <row r="63" spans="1:15" s="175" customFormat="1" ht="19.5" customHeight="1">
      <c r="A63" s="201" t="s">
        <v>28</v>
      </c>
      <c r="B63" s="201"/>
    </row>
    <row r="64" spans="1:15" s="175" customFormat="1" ht="19.05" customHeight="1">
      <c r="A64" s="175" t="s">
        <v>227</v>
      </c>
      <c r="C64" s="79">
        <v>-1825094</v>
      </c>
      <c r="D64" s="79"/>
      <c r="E64" s="79">
        <v>0</v>
      </c>
      <c r="F64" s="79"/>
      <c r="G64" s="79">
        <v>-526345</v>
      </c>
      <c r="H64" s="79"/>
      <c r="I64" s="79">
        <v>0</v>
      </c>
      <c r="L64" s="192"/>
      <c r="O64" s="29"/>
    </row>
    <row r="65" spans="1:15" s="175" customFormat="1" ht="19.05" customHeight="1">
      <c r="A65" s="175" t="s">
        <v>145</v>
      </c>
      <c r="C65" s="79">
        <v>-1582</v>
      </c>
      <c r="D65" s="79"/>
      <c r="E65" s="79">
        <v>-62069</v>
      </c>
      <c r="F65" s="79"/>
      <c r="G65" s="79">
        <v>0</v>
      </c>
      <c r="H65" s="79"/>
      <c r="I65" s="79">
        <v>0</v>
      </c>
      <c r="L65" s="192"/>
      <c r="O65" s="29"/>
    </row>
    <row r="66" spans="1:15" s="175" customFormat="1" ht="19.05" customHeight="1">
      <c r="A66" s="175" t="s">
        <v>205</v>
      </c>
      <c r="C66" s="79">
        <v>28095</v>
      </c>
      <c r="D66" s="79"/>
      <c r="E66" s="79">
        <v>0</v>
      </c>
      <c r="F66" s="79"/>
      <c r="G66" s="79">
        <v>0</v>
      </c>
      <c r="H66" s="79"/>
      <c r="I66" s="79">
        <v>0</v>
      </c>
      <c r="L66" s="192"/>
      <c r="O66" s="29"/>
    </row>
    <row r="67" spans="1:15" s="175" customFormat="1" ht="19.05" customHeight="1">
      <c r="A67" s="175" t="s">
        <v>248</v>
      </c>
      <c r="C67" s="48">
        <v>123585</v>
      </c>
      <c r="D67" s="79"/>
      <c r="E67" s="48">
        <v>0</v>
      </c>
      <c r="F67" s="79"/>
      <c r="G67" s="48">
        <v>4919439</v>
      </c>
      <c r="H67" s="79"/>
      <c r="I67" s="48">
        <v>0</v>
      </c>
      <c r="L67" s="192"/>
      <c r="O67" s="29"/>
    </row>
    <row r="68" spans="1:15" s="175" customFormat="1" ht="19.5" customHeight="1">
      <c r="A68" s="175" t="s">
        <v>210</v>
      </c>
      <c r="C68" s="48">
        <v>547911</v>
      </c>
      <c r="D68" s="79"/>
      <c r="E68" s="48">
        <v>816973</v>
      </c>
      <c r="F68" s="79"/>
      <c r="G68" s="48">
        <v>340801</v>
      </c>
      <c r="H68" s="79"/>
      <c r="I68" s="48">
        <v>774335</v>
      </c>
      <c r="L68" s="192"/>
      <c r="O68" s="29"/>
    </row>
    <row r="69" spans="1:15" s="175" customFormat="1" ht="19.5" customHeight="1">
      <c r="A69" s="175" t="s">
        <v>211</v>
      </c>
      <c r="C69" s="48"/>
      <c r="D69" s="79"/>
      <c r="E69" s="48"/>
      <c r="F69" s="79"/>
      <c r="G69" s="48"/>
      <c r="H69" s="79"/>
      <c r="I69" s="48"/>
      <c r="L69" s="192"/>
      <c r="O69" s="29"/>
    </row>
    <row r="70" spans="1:15" s="175" customFormat="1" ht="19.5" customHeight="1">
      <c r="A70" s="175" t="s">
        <v>154</v>
      </c>
      <c r="C70" s="48">
        <v>-758415</v>
      </c>
      <c r="D70" s="79"/>
      <c r="E70" s="48">
        <v>-1365827</v>
      </c>
      <c r="F70" s="79"/>
      <c r="G70" s="48">
        <v>-15876</v>
      </c>
      <c r="H70" s="79"/>
      <c r="I70" s="48">
        <v>-8931</v>
      </c>
      <c r="L70" s="192"/>
      <c r="O70" s="29"/>
    </row>
    <row r="71" spans="1:15" s="175" customFormat="1" ht="19.5" customHeight="1">
      <c r="A71" s="83" t="s">
        <v>197</v>
      </c>
      <c r="C71" s="48">
        <v>-348088</v>
      </c>
      <c r="D71" s="79"/>
      <c r="E71" s="48">
        <v>0</v>
      </c>
      <c r="F71" s="79"/>
      <c r="G71" s="48">
        <v>0</v>
      </c>
      <c r="H71" s="79"/>
      <c r="I71" s="48">
        <v>0</v>
      </c>
      <c r="L71" s="192"/>
      <c r="O71" s="29"/>
    </row>
    <row r="72" spans="1:15" s="175" customFormat="1" ht="19.5" customHeight="1">
      <c r="A72" s="175" t="s">
        <v>240</v>
      </c>
      <c r="C72" s="48">
        <v>81630</v>
      </c>
      <c r="D72" s="79"/>
      <c r="E72" s="48">
        <v>-150730</v>
      </c>
      <c r="F72" s="79"/>
      <c r="G72" s="48">
        <v>-2083702</v>
      </c>
      <c r="H72" s="79"/>
      <c r="I72" s="48">
        <v>-1206655</v>
      </c>
      <c r="L72" s="192"/>
      <c r="O72" s="29"/>
    </row>
    <row r="73" spans="1:15" s="175" customFormat="1" ht="19.05" customHeight="1">
      <c r="A73" s="175" t="s">
        <v>79</v>
      </c>
      <c r="C73" s="48">
        <v>435952</v>
      </c>
      <c r="D73" s="48"/>
      <c r="E73" s="48">
        <v>415265</v>
      </c>
      <c r="F73" s="48"/>
      <c r="G73" s="48">
        <v>141258</v>
      </c>
      <c r="H73" s="48"/>
      <c r="I73" s="48">
        <v>386860</v>
      </c>
      <c r="L73" s="192"/>
      <c r="O73" s="29"/>
    </row>
    <row r="74" spans="1:15" s="175" customFormat="1" ht="19.5" customHeight="1">
      <c r="A74" s="175" t="s">
        <v>80</v>
      </c>
      <c r="C74" s="79">
        <v>21118</v>
      </c>
      <c r="D74" s="79"/>
      <c r="E74" s="79">
        <v>9277</v>
      </c>
      <c r="F74" s="79"/>
      <c r="G74" s="79">
        <v>338169</v>
      </c>
      <c r="H74" s="79"/>
      <c r="I74" s="79">
        <v>327509</v>
      </c>
      <c r="L74" s="192"/>
      <c r="O74" s="29"/>
    </row>
    <row r="75" spans="1:15" s="175" customFormat="1" ht="19.5" customHeight="1">
      <c r="A75" s="187" t="s">
        <v>245</v>
      </c>
      <c r="B75" s="187"/>
      <c r="C75" s="182">
        <v>-1694888</v>
      </c>
      <c r="D75" s="122"/>
      <c r="E75" s="182">
        <v>-337111</v>
      </c>
      <c r="F75" s="122"/>
      <c r="G75" s="182">
        <v>3113744</v>
      </c>
      <c r="H75" s="122"/>
      <c r="I75" s="182">
        <v>273118</v>
      </c>
    </row>
    <row r="76" spans="1:15" s="175" customFormat="1" ht="19.5" customHeight="1">
      <c r="C76" s="86"/>
      <c r="D76" s="86"/>
      <c r="E76" s="86"/>
      <c r="F76" s="86"/>
      <c r="G76" s="86"/>
      <c r="H76" s="86"/>
      <c r="I76" s="86"/>
    </row>
    <row r="77" spans="1:15" s="175" customFormat="1" ht="19.5" customHeight="1">
      <c r="A77" s="117" t="s">
        <v>50</v>
      </c>
      <c r="B77" s="117"/>
      <c r="C77" s="86"/>
      <c r="D77" s="86"/>
      <c r="E77" s="86"/>
      <c r="F77" s="86"/>
      <c r="G77" s="86"/>
      <c r="H77" s="86"/>
      <c r="I77" s="86"/>
    </row>
    <row r="78" spans="1:15" s="175" customFormat="1" ht="19.5" customHeight="1">
      <c r="A78" s="175" t="s">
        <v>199</v>
      </c>
      <c r="C78" s="79">
        <v>850000</v>
      </c>
      <c r="D78" s="79"/>
      <c r="E78" s="79">
        <v>3186288</v>
      </c>
      <c r="F78" s="79"/>
      <c r="G78" s="79">
        <v>-150000</v>
      </c>
      <c r="H78" s="79"/>
      <c r="I78" s="79">
        <v>2145000</v>
      </c>
      <c r="L78" s="192"/>
    </row>
    <row r="79" spans="1:15" s="175" customFormat="1" ht="19.5" customHeight="1">
      <c r="A79" s="175" t="s">
        <v>241</v>
      </c>
      <c r="C79" s="79">
        <v>0</v>
      </c>
      <c r="D79" s="79"/>
      <c r="E79" s="79">
        <v>0</v>
      </c>
      <c r="F79" s="79"/>
      <c r="G79" s="79">
        <v>-17712</v>
      </c>
      <c r="H79" s="79"/>
      <c r="I79" s="79">
        <v>-2053</v>
      </c>
      <c r="L79" s="192"/>
    </row>
    <row r="80" spans="1:15" s="175" customFormat="1" ht="19.5" customHeight="1">
      <c r="A80" s="175" t="s">
        <v>183</v>
      </c>
      <c r="C80" s="79">
        <v>8653366</v>
      </c>
      <c r="D80" s="79"/>
      <c r="E80" s="79">
        <v>9527644</v>
      </c>
      <c r="F80" s="79"/>
      <c r="G80" s="79">
        <v>1000000</v>
      </c>
      <c r="H80" s="79"/>
      <c r="I80" s="79">
        <v>0</v>
      </c>
      <c r="L80" s="192"/>
    </row>
    <row r="81" spans="1:12" s="175" customFormat="1" ht="19.5" customHeight="1">
      <c r="A81" s="175" t="s">
        <v>184</v>
      </c>
      <c r="C81" s="79">
        <v>-5619745</v>
      </c>
      <c r="D81" s="79"/>
      <c r="E81" s="79">
        <v>-9067945</v>
      </c>
      <c r="F81" s="79"/>
      <c r="G81" s="79">
        <v>0</v>
      </c>
      <c r="H81" s="79"/>
      <c r="I81" s="79">
        <v>-200000</v>
      </c>
      <c r="L81" s="192"/>
    </row>
    <row r="82" spans="1:12" s="175" customFormat="1" ht="19.5" customHeight="1">
      <c r="A82" s="175" t="s">
        <v>120</v>
      </c>
      <c r="C82" s="79">
        <v>-264538</v>
      </c>
      <c r="D82" s="79"/>
      <c r="E82" s="79">
        <v>-250705</v>
      </c>
      <c r="F82" s="79"/>
      <c r="G82" s="79">
        <v>-19028</v>
      </c>
      <c r="H82" s="79"/>
      <c r="I82" s="79">
        <v>-19754</v>
      </c>
      <c r="L82" s="192"/>
    </row>
    <row r="83" spans="1:12" s="175" customFormat="1" ht="19.5" customHeight="1">
      <c r="A83" s="175" t="s">
        <v>249</v>
      </c>
      <c r="C83" s="79">
        <v>3435000</v>
      </c>
      <c r="D83" s="79"/>
      <c r="E83" s="79">
        <v>2000000</v>
      </c>
      <c r="F83" s="79"/>
      <c r="G83" s="79">
        <v>3435000</v>
      </c>
      <c r="H83" s="79"/>
      <c r="I83" s="79">
        <v>2000000</v>
      </c>
      <c r="L83" s="192"/>
    </row>
    <row r="84" spans="1:12" s="175" customFormat="1" ht="19.5" customHeight="1">
      <c r="A84" s="175" t="s">
        <v>250</v>
      </c>
      <c r="C84" s="79">
        <v>-5971000</v>
      </c>
      <c r="D84" s="79"/>
      <c r="E84" s="79">
        <v>-4300000</v>
      </c>
      <c r="F84" s="79"/>
      <c r="G84" s="79">
        <v>-5971000</v>
      </c>
      <c r="H84" s="79"/>
      <c r="I84" s="79">
        <v>-2800000</v>
      </c>
      <c r="L84" s="192"/>
    </row>
    <row r="85" spans="1:12" s="175" customFormat="1" ht="19.5" customHeight="1">
      <c r="A85" s="175" t="s">
        <v>226</v>
      </c>
      <c r="C85" s="79">
        <v>-735465</v>
      </c>
      <c r="D85" s="79"/>
      <c r="E85" s="79">
        <v>-738901</v>
      </c>
      <c r="F85" s="79"/>
      <c r="G85" s="79">
        <v>-735465</v>
      </c>
      <c r="H85" s="79"/>
      <c r="I85" s="79">
        <v>-718976</v>
      </c>
      <c r="L85" s="192"/>
    </row>
    <row r="86" spans="1:12" s="175" customFormat="1" ht="19.5" customHeight="1">
      <c r="A86" s="175" t="s">
        <v>122</v>
      </c>
      <c r="C86" s="79">
        <v>-823693</v>
      </c>
      <c r="D86" s="79"/>
      <c r="E86" s="79">
        <v>-865573</v>
      </c>
      <c r="F86" s="79"/>
      <c r="G86" s="79">
        <v>-653583</v>
      </c>
      <c r="H86" s="79"/>
      <c r="I86" s="79">
        <v>-652877</v>
      </c>
      <c r="L86" s="192"/>
    </row>
    <row r="87" spans="1:12" s="175" customFormat="1" ht="19.5" customHeight="1">
      <c r="A87" s="66" t="s">
        <v>198</v>
      </c>
      <c r="B87" s="66"/>
      <c r="C87" s="182">
        <v>-476075</v>
      </c>
      <c r="D87" s="122"/>
      <c r="E87" s="182">
        <v>-509192</v>
      </c>
      <c r="F87" s="122"/>
      <c r="G87" s="182">
        <v>-3111788</v>
      </c>
      <c r="H87" s="122"/>
      <c r="I87" s="182">
        <v>-248660</v>
      </c>
    </row>
    <row r="88" spans="1:12" s="175" customFormat="1" ht="19.5" customHeight="1">
      <c r="C88" s="202"/>
      <c r="D88" s="79"/>
      <c r="E88" s="202"/>
      <c r="F88" s="79"/>
      <c r="G88" s="202"/>
      <c r="H88" s="79"/>
      <c r="I88" s="202"/>
    </row>
    <row r="89" spans="1:12" s="175" customFormat="1" ht="19.5" customHeight="1">
      <c r="A89" s="175" t="s">
        <v>242</v>
      </c>
      <c r="C89" s="177">
        <v>23</v>
      </c>
      <c r="D89" s="79"/>
      <c r="E89" s="177">
        <v>-1297</v>
      </c>
      <c r="F89" s="79"/>
      <c r="G89" s="177">
        <v>0</v>
      </c>
      <c r="H89" s="79"/>
      <c r="I89" s="177">
        <v>0</v>
      </c>
    </row>
    <row r="90" spans="1:12" s="175" customFormat="1" ht="19.5" customHeight="1">
      <c r="A90" s="66" t="s">
        <v>201</v>
      </c>
      <c r="B90" s="66"/>
      <c r="C90" s="180">
        <v>-191175</v>
      </c>
      <c r="D90" s="122"/>
      <c r="E90" s="180">
        <v>-309978</v>
      </c>
      <c r="F90" s="122"/>
      <c r="G90" s="180">
        <v>13934</v>
      </c>
      <c r="H90" s="122"/>
      <c r="I90" s="180">
        <v>-143092</v>
      </c>
    </row>
    <row r="91" spans="1:12" s="175" customFormat="1" ht="19.5" customHeight="1">
      <c r="A91" s="175" t="s">
        <v>253</v>
      </c>
      <c r="C91" s="167">
        <v>1063977</v>
      </c>
      <c r="D91" s="79"/>
      <c r="E91" s="79">
        <v>1230288</v>
      </c>
      <c r="F91" s="79"/>
      <c r="G91" s="167">
        <v>50594</v>
      </c>
      <c r="H91" s="79"/>
      <c r="I91" s="79">
        <v>189389</v>
      </c>
    </row>
    <row r="92" spans="1:12" s="175" customFormat="1" ht="19.5" customHeight="1" thickBot="1">
      <c r="A92" s="41" t="s">
        <v>225</v>
      </c>
      <c r="B92" s="41"/>
      <c r="C92" s="139">
        <v>872802</v>
      </c>
      <c r="D92" s="79"/>
      <c r="E92" s="139">
        <v>920310</v>
      </c>
      <c r="F92" s="79"/>
      <c r="G92" s="139">
        <v>64528</v>
      </c>
      <c r="H92" s="79"/>
      <c r="I92" s="139">
        <v>46297</v>
      </c>
      <c r="J92" s="29"/>
      <c r="K92" s="29"/>
      <c r="L92" s="29"/>
    </row>
    <row r="93" spans="1:12" s="175" customFormat="1" ht="13.5" customHeight="1" thickTop="1"/>
    <row r="94" spans="1:12" s="175" customFormat="1" ht="19.5" customHeight="1">
      <c r="A94" s="63" t="s">
        <v>52</v>
      </c>
      <c r="B94" s="63"/>
    </row>
    <row r="95" spans="1:12" s="175" customFormat="1" ht="19.5" customHeight="1">
      <c r="A95" s="175" t="s">
        <v>139</v>
      </c>
      <c r="C95" s="79"/>
      <c r="D95" s="86"/>
      <c r="E95" s="79"/>
      <c r="F95" s="86"/>
      <c r="G95" s="79"/>
      <c r="H95" s="86"/>
      <c r="I95" s="79"/>
    </row>
    <row r="96" spans="1:12" s="175" customFormat="1" ht="19.5" customHeight="1">
      <c r="A96" s="175" t="s">
        <v>85</v>
      </c>
      <c r="C96" s="48">
        <v>775555.54709000001</v>
      </c>
      <c r="D96" s="48"/>
      <c r="E96" s="48">
        <v>814897</v>
      </c>
      <c r="F96" s="11"/>
      <c r="G96" s="11">
        <v>6912.99215</v>
      </c>
      <c r="H96" s="11"/>
      <c r="I96" s="11">
        <v>25646</v>
      </c>
    </row>
    <row r="97" spans="1:9" ht="19.5" customHeight="1">
      <c r="A97" s="175" t="s">
        <v>150</v>
      </c>
      <c r="B97" s="203"/>
      <c r="C97" s="48">
        <v>1309925.76</v>
      </c>
      <c r="E97" s="48">
        <v>56509</v>
      </c>
      <c r="G97" s="48">
        <v>481985.00432000001</v>
      </c>
      <c r="I97" s="48">
        <v>0</v>
      </c>
    </row>
    <row r="98" spans="1:9" ht="19.5" customHeight="1">
      <c r="A98" s="175" t="s">
        <v>251</v>
      </c>
      <c r="B98" s="203"/>
      <c r="C98" s="48">
        <v>43301</v>
      </c>
      <c r="E98" s="48">
        <v>0</v>
      </c>
      <c r="G98" s="48">
        <v>43301</v>
      </c>
      <c r="I98" s="48">
        <v>0</v>
      </c>
    </row>
    <row r="99" spans="1:9" ht="19.5" customHeight="1">
      <c r="A99" s="175" t="s">
        <v>252</v>
      </c>
      <c r="B99" s="203"/>
      <c r="C99" s="48">
        <v>1826700.25</v>
      </c>
      <c r="E99" s="48">
        <v>0</v>
      </c>
      <c r="G99" s="48">
        <v>0</v>
      </c>
      <c r="I99" s="48">
        <v>0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C62:I62"/>
    <mergeCell ref="C4:E4"/>
    <mergeCell ref="G4:I4"/>
    <mergeCell ref="C8:I8"/>
    <mergeCell ref="C60:E60"/>
    <mergeCell ref="C58:E58"/>
    <mergeCell ref="G60:I60"/>
    <mergeCell ref="G58:I58"/>
    <mergeCell ref="G6:I6"/>
    <mergeCell ref="C59:E59"/>
    <mergeCell ref="G59:I59"/>
    <mergeCell ref="C5:E5"/>
    <mergeCell ref="G5:I5"/>
    <mergeCell ref="C6:E6"/>
  </mergeCells>
  <pageMargins left="0.8" right="0.5" top="0.48" bottom="0.5" header="0.5" footer="0.5"/>
  <pageSetup paperSize="9" scale="65" firstPageNumber="11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5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571560-1614-49E2-B43D-F9E26F3B66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BA4440-2149-432D-AC4C-9E14D4B57B7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BADF5ADB-F301-4E8E-BB60-B5D951F9DD6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SOCI-3M</vt:lpstr>
      <vt:lpstr>SOCI-6M</vt:lpstr>
      <vt:lpstr>SCSE-Conso</vt:lpstr>
      <vt:lpstr>SCSE-Company</vt:lpstr>
      <vt:lpstr>Cashflows</vt:lpstr>
      <vt:lpstr>Cashflows!Print_Area</vt:lpstr>
      <vt:lpstr>'SCSE-Company'!Print_Area</vt:lpstr>
      <vt:lpstr>'SCSE-Conso'!Print_Area</vt:lpstr>
      <vt:lpstr>SFP!Print_Area</vt:lpstr>
      <vt:lpstr>'SOCI-3M'!Print_Area</vt:lpstr>
      <vt:lpstr>'SOCI-6M'!Print_Area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Nitisak Krittikakul | นิธิศักดิ์ กฤตติกากุล</cp:lastModifiedBy>
  <cp:lastPrinted>2026-05-05T02:24:57Z</cp:lastPrinted>
  <dcterms:created xsi:type="dcterms:W3CDTF">2011-10-13T02:14:05Z</dcterms:created>
  <dcterms:modified xsi:type="dcterms:W3CDTF">2026-05-05T12:56:33Z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