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formation\Work\SP\Financial Statement\ปี 2569\PLE\Thai\"/>
    </mc:Choice>
  </mc:AlternateContent>
  <xr:revisionPtr revIDLastSave="0" documentId="13_ncr:1_{551D88BF-1DE5-4E14-9BB0-51B781704194}" xr6:coauthVersionLast="47" xr6:coauthVersionMax="47" xr10:uidLastSave="{00000000-0000-0000-0000-000000000000}"/>
  <bookViews>
    <workbookView xWindow="-510" yWindow="360" windowWidth="12820" windowHeight="9580" activeTab="4" xr2:uid="{17C3ED6A-09AA-4D1E-9736-8012550E38C4}"/>
  </bookViews>
  <sheets>
    <sheet name="SFP-Conso" sheetId="1" r:id="rId1"/>
    <sheet name="SI " sheetId="2" r:id="rId2"/>
    <sheet name="CH_C" sheetId="3" r:id="rId3"/>
    <sheet name="CH_T(S)" sheetId="4" r:id="rId4"/>
    <sheet name="CF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" localSheetId="4">#REF!</definedName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4">'[1]Fagor04-A3112e'!#REF!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4">#N/A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4">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4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4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4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4">#N/A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4">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4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4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4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4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4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4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4">#N/A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4">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4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4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4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4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4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4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4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4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4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4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4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4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4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4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4">'[3]AA-1'!#REF!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4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4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4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4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4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4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4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4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4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4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4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4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4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4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4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4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4">'[3]AA-1'!#REF!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4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4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4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4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4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4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4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4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4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4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4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4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4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4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4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4">'[3]AA-1'!#REF!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4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4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4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4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4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4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4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4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4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4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4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4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4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4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4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4">'[3]AA-1'!#REF!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4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4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4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4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4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4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4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4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4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4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4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4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4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4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4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4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4">#N/A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4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4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4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4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4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4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4">'[3]AA-1'!#REF!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4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4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4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4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4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4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4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4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4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4">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4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4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4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4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4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4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4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4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4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4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4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4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4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4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4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4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4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4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4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4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4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4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4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4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4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4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4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4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4">#REF!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4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4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4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4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4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4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4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4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4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4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4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4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4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4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4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4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4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4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4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4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4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4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4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4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4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4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4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4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4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4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4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4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4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4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4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4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4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4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4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4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4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4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4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4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4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4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4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4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4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4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4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4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4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4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4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4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4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4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4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4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4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4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4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4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4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4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4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4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4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4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4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4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4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4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4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4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4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4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4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4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4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4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4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4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4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4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4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4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4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4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4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4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4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4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4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4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4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4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4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4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4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4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4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4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4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4">Scheduled_Payment+Extra_Payment</definedName>
    <definedName name="asd">Scheduled_Payment+Extra_Payment</definedName>
    <definedName name="asdd" localSheetId="4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4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4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4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4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4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4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4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4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4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4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4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4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4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4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4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4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4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4">Scheduled_Payment+Extra_Payment</definedName>
    <definedName name="bll">Scheduled_Payment+Extra_Payment</definedName>
    <definedName name="BLName" localSheetId="4">#REF!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4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4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4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4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4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4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4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4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4">'[1]Fagor04-A3112e'!#REF!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4">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4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4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4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4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4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4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4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4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4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4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4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4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4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4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4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4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4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4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4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4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4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4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4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4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4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4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4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4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4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4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4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4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4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4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4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4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4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4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4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4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4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4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4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4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4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4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4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4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4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4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4">#REF!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4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4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4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4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4" hidden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4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4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4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4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4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4" hidden="1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4">#REF!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4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4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4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4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4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4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4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4">'[1]Fagor04-A3112e'!#REF!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4">'[3]AA-1'!#REF!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4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4">#REF!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4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4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4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4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4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4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4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4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4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4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4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4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4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4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4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4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4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4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4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4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4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4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4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4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4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4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4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4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4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4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4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4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4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4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4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4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4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4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4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4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4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4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4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4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4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4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4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4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4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4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4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4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4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4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4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4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4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4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4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4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4">'[18]CODE,NAME'!#REF!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4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4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 localSheetId="4">OFFSET(Full_Print,0,0,CF!Last_Row)</definedName>
    <definedName name="jhhj">OFFSET(Full_Print,0,0,Last_Row)</definedName>
    <definedName name="jhhk">#N/A</definedName>
    <definedName name="jing" localSheetId="4">#REF!</definedName>
    <definedName name="jing">#REF!</definedName>
    <definedName name="jj">#N/A</definedName>
    <definedName name="jklll" localSheetId="4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4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 localSheetId="4">Scheduled_Payment+Extra_Payment</definedName>
    <definedName name="K">Scheduled_Payment+Extra_Payment</definedName>
    <definedName name="keyto1" localSheetId="4">[19]รางวัล_รายการวิทยุ10สถานี!#REF!</definedName>
    <definedName name="keyto1">[19]รางวัล_รายการวิทยุ10สถานี!#REF!</definedName>
    <definedName name="kifk" localSheetId="4">#REF!</definedName>
    <definedName name="kifk">#REF!</definedName>
    <definedName name="kkk" localSheetId="4">'[20]BS&amp;PL_TH'!#REF!</definedName>
    <definedName name="kkk">'[20]BS&amp;PL_TH'!#REF!</definedName>
    <definedName name="kl" localSheetId="4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 localSheetId="4">IF(CF!Values_Entered,Header_Row+CF!Number_of_Payments,Header_Row)</definedName>
    <definedName name="Last_Row">IF(Values_Entered,Header_Row+Number_of_Payments,Header_Row)</definedName>
    <definedName name="LEASE" localSheetId="4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4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4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4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 localSheetId="4">Scheduled_Payment+Extra_Payment</definedName>
    <definedName name="ll">Scheduled_Payment+Extra_Payment</definedName>
    <definedName name="lll" localSheetId="4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'[22]Stock Aging'!$A$2:$S$1606</definedName>
    <definedName name="LWSALES" localSheetId="4">#REF!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4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4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4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4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4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4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4">[23]!Macro002</definedName>
    <definedName name="M" localSheetId="2">[23]!Macro002</definedName>
    <definedName name="M" localSheetId="3">[23]!Macro002</definedName>
    <definedName name="M" localSheetId="1">[23]!Macro002</definedName>
    <definedName name="M">[23]!Macro002</definedName>
    <definedName name="machine">#REF!</definedName>
    <definedName name="Macro001" localSheetId="4">[23]!Macro001</definedName>
    <definedName name="Macro001" localSheetId="2">[23]!Macro001</definedName>
    <definedName name="Macro001" localSheetId="3">[23]!Macro001</definedName>
    <definedName name="Macro001" localSheetId="1">[23]!Macro001</definedName>
    <definedName name="Macro001">[23]!Macro001</definedName>
    <definedName name="Macro002" localSheetId="4">[23]!Macro002</definedName>
    <definedName name="Macro002" localSheetId="2">[23]!Macro002</definedName>
    <definedName name="Macro002" localSheetId="3">[23]!Macro002</definedName>
    <definedName name="Macro002" localSheetId="1">[23]!Macro002</definedName>
    <definedName name="Macro002">[23]!Macro002</definedName>
    <definedName name="Macro003" localSheetId="4">[23]!Macro003</definedName>
    <definedName name="Macro003" localSheetId="2">[23]!Macro003</definedName>
    <definedName name="Macro003" localSheetId="3">[23]!Macro003</definedName>
    <definedName name="Macro003" localSheetId="1">[23]!Macro003</definedName>
    <definedName name="Macro003">[23]!Macro003</definedName>
    <definedName name="Macro004" localSheetId="4">[23]!Macro004</definedName>
    <definedName name="Macro004" localSheetId="2">[23]!Macro004</definedName>
    <definedName name="Macro004" localSheetId="3">[23]!Macro004</definedName>
    <definedName name="Macro004" localSheetId="1">[23]!Macro004</definedName>
    <definedName name="Macro004">[23]!Macro004</definedName>
    <definedName name="Macro005" localSheetId="4">[23]!Macro005</definedName>
    <definedName name="Macro005" localSheetId="2">[23]!Macro005</definedName>
    <definedName name="Macro005" localSheetId="3">[23]!Macro005</definedName>
    <definedName name="Macro005" localSheetId="1">[23]!Macro005</definedName>
    <definedName name="Macro005">[23]!Macro005</definedName>
    <definedName name="MacroS01" localSheetId="4">[23]!MacroS01</definedName>
    <definedName name="MacroS01" localSheetId="2">[23]!MacroS01</definedName>
    <definedName name="MacroS01" localSheetId="3">[23]!MacroS01</definedName>
    <definedName name="MacroS01" localSheetId="1">[23]!MacroS01</definedName>
    <definedName name="MacroS01">[23]!MacroS01</definedName>
    <definedName name="MacroUP" localSheetId="4">[23]!MacroUP</definedName>
    <definedName name="MacroUP" localSheetId="2">[23]!MacroUP</definedName>
    <definedName name="MacroUP" localSheetId="3">[23]!MacroUP</definedName>
    <definedName name="MacroUP" localSheetId="1">[23]!MacroUP</definedName>
    <definedName name="MacroUP">[23]!MacroUP</definedName>
    <definedName name="MacroUP01" localSheetId="4">[23]!MacroUP01</definedName>
    <definedName name="MacroUP01" localSheetId="2">[23]!MacroUP01</definedName>
    <definedName name="MacroUP01" localSheetId="3">[23]!MacroUP01</definedName>
    <definedName name="MacroUP01" localSheetId="1">[23]!MacroUP01</definedName>
    <definedName name="MacroUP01">[23]!MacroUP01</definedName>
    <definedName name="Mar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4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4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4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4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4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4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4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4">'[1]Fagor04-A3112e'!#REF!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4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4">'[26]Machine2,3''04'!#REF!</definedName>
    <definedName name="o" localSheetId="2">'[26]Machine2,3''04'!#REF!</definedName>
    <definedName name="o" localSheetId="3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4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4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4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4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4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4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4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4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4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4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4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4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4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4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4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4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4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4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4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4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4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4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4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4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4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4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4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4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4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4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4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4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4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4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4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4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4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4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4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4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4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4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4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4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4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4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4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4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4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4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4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4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4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4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4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4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4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4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4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4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4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4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4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4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4">'[3]AA-1'!#REF!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4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4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4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4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4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4">#REF!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4">CF!$A$1:$N$99</definedName>
    <definedName name="_xlnm.Print_Area" localSheetId="2">CH_C!$A$1:$V$24</definedName>
    <definedName name="_xlnm.Print_Area" localSheetId="3">'CH_T(S)'!$A$1:$R$24</definedName>
    <definedName name="_xlnm.Print_Area" localSheetId="0">'SFP-Conso'!$A$1:$M$130</definedName>
    <definedName name="_xlnm.Print_Area" localSheetId="1">'SI '!$A$1:$M$42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4">OFFSET(Full_Print,0,0,CF!Last_Row)</definedName>
    <definedName name="Print_Area_Reset">OFFSET(Full_Print,0,0,Last_Row)</definedName>
    <definedName name="Print_PL" localSheetId="4">#REF!</definedName>
    <definedName name="Print_PL">#REF!</definedName>
    <definedName name="_xlnm.Print_Titles">'[28]TB04-Final'!$A$1:$H$65536,'[28]TB04-Final'!$A$1:$IV$6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4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'[25]BS(old format)'!$J$39</definedName>
    <definedName name="QQQ" localSheetId="4">#REF!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4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4">#REF!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4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4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4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4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4">#REF!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4">#REF!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4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4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4" hidden="1">#REF!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4">'[3]AA-1'!#REF!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4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4">[46]ฝ่ายบัญชีและการเงิน!#REF!</definedName>
    <definedName name="ss" localSheetId="2">[46]ฝ่ายบัญชีและการเงิน!#REF!</definedName>
    <definedName name="ss" localSheetId="3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4">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4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4">#REF!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4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4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4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4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2">[49]Sheet1!$C$215</definedName>
    <definedName name="TextRefCopy39" localSheetId="3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4">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4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4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4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4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4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4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4" hidden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4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4">'[26]Machine2,3''04'!#REF!</definedName>
    <definedName name="X" localSheetId="2">'[26]Machine2,3''04'!#REF!</definedName>
    <definedName name="X" localSheetId="3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4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4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4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4">[51]Aging!#REF!</definedName>
    <definedName name="เ1149" localSheetId="2">[51]Aging!#REF!</definedName>
    <definedName name="เ1149" localSheetId="3">[51]Aging!#REF!</definedName>
    <definedName name="เ1149" localSheetId="0">[51]Aging!#REF!</definedName>
    <definedName name="เ1149" localSheetId="1">[51]Aging!#REF!</definedName>
    <definedName name="เ1149">[51]Aging!#REF!</definedName>
    <definedName name="กำไรขาดทุนสะสม">#REF!</definedName>
    <definedName name="คชจ" localSheetId="4">[23]!MacroUP</definedName>
    <definedName name="คชจ" localSheetId="2">[23]!MacroUP</definedName>
    <definedName name="คชจ" localSheetId="3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4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0" i="7" l="1"/>
  <c r="N40" i="7"/>
  <c r="L47" i="7" l="1"/>
  <c r="H47" i="7"/>
  <c r="H42" i="7"/>
  <c r="K99" i="1"/>
  <c r="G99" i="1"/>
  <c r="M16" i="2"/>
  <c r="I16" i="2"/>
  <c r="I101" i="7" l="1"/>
  <c r="K101" i="7"/>
  <c r="M101" i="7"/>
  <c r="N81" i="7"/>
  <c r="L81" i="7"/>
  <c r="J81" i="7"/>
  <c r="H81" i="7"/>
  <c r="G34" i="1" l="1"/>
  <c r="P14" i="3" l="1"/>
  <c r="L14" i="3"/>
  <c r="J14" i="3"/>
  <c r="J15" i="3" s="1"/>
  <c r="G104" i="1" s="1"/>
  <c r="H14" i="3"/>
  <c r="F14" i="3"/>
  <c r="I104" i="1"/>
  <c r="V12" i="3"/>
  <c r="R12" i="3"/>
  <c r="J21" i="3"/>
  <c r="J20" i="3"/>
  <c r="I18" i="1"/>
  <c r="I17" i="1"/>
  <c r="I69" i="1"/>
  <c r="M18" i="1" l="1"/>
  <c r="M17" i="1"/>
  <c r="M104" i="1" l="1"/>
  <c r="K104" i="1"/>
  <c r="R12" i="4"/>
  <c r="P14" i="4"/>
  <c r="L14" i="4"/>
  <c r="J14" i="4"/>
  <c r="H14" i="4"/>
  <c r="F14" i="4"/>
  <c r="J20" i="4" l="1"/>
  <c r="J21" i="4" s="1"/>
  <c r="J15" i="4"/>
  <c r="I111" i="1"/>
  <c r="M109" i="1"/>
  <c r="I109" i="1"/>
  <c r="I108" i="1"/>
  <c r="M108" i="1"/>
  <c r="M107" i="1"/>
  <c r="I107" i="1"/>
  <c r="M103" i="1"/>
  <c r="I103" i="1"/>
  <c r="M102" i="1"/>
  <c r="I102" i="1"/>
  <c r="K10" i="1"/>
  <c r="L20" i="4" l="1"/>
  <c r="L21" i="4" s="1"/>
  <c r="H20" i="4"/>
  <c r="H21" i="4" s="1"/>
  <c r="F21" i="4"/>
  <c r="F20" i="4"/>
  <c r="R17" i="4"/>
  <c r="T13" i="3"/>
  <c r="T14" i="3" s="1"/>
  <c r="R10" i="3"/>
  <c r="F20" i="3"/>
  <c r="F21" i="3" s="1"/>
  <c r="T19" i="3"/>
  <c r="R17" i="3"/>
  <c r="V17" i="3" s="1"/>
  <c r="I78" i="1" l="1"/>
  <c r="G22" i="1" l="1"/>
  <c r="G93" i="1" l="1"/>
  <c r="K93" i="1"/>
  <c r="K49" i="1"/>
  <c r="G49" i="1"/>
  <c r="V23" i="3"/>
  <c r="R23" i="4" s="1"/>
  <c r="G95" i="1"/>
  <c r="G51" i="1"/>
  <c r="N98" i="7" l="1"/>
  <c r="N49" i="7"/>
  <c r="K5" i="2"/>
  <c r="R10" i="4"/>
  <c r="M6" i="1" l="1"/>
  <c r="K6" i="1"/>
  <c r="K50" i="1" s="1"/>
  <c r="V10" i="3"/>
  <c r="K95" i="1"/>
  <c r="K78" i="1"/>
  <c r="K70" i="1"/>
  <c r="K51" i="1"/>
  <c r="K36" i="1"/>
  <c r="K79" i="1" l="1"/>
  <c r="K94" i="1"/>
  <c r="K22" i="1"/>
  <c r="K37" i="1" s="1"/>
  <c r="I17" i="2" l="1"/>
  <c r="M95" i="1" l="1"/>
  <c r="I95" i="1"/>
  <c r="M51" i="1"/>
  <c r="I51" i="1"/>
  <c r="L20" i="3" l="1"/>
  <c r="H20" i="3"/>
  <c r="F15" i="3"/>
  <c r="G102" i="1" s="1"/>
  <c r="P15" i="4"/>
  <c r="K109" i="1" s="1"/>
  <c r="L15" i="4"/>
  <c r="K107" i="1" s="1"/>
  <c r="H15" i="4"/>
  <c r="K103" i="1" s="1"/>
  <c r="F15" i="4"/>
  <c r="K102" i="1" s="1"/>
  <c r="P20" i="4"/>
  <c r="P20" i="3"/>
  <c r="T20" i="3" l="1"/>
  <c r="L23" i="2" l="1"/>
  <c r="G6" i="2"/>
  <c r="M6" i="2" l="1"/>
  <c r="K6" i="2"/>
  <c r="M78" i="1"/>
  <c r="G78" i="1"/>
  <c r="N6" i="7" l="1"/>
  <c r="L6" i="7"/>
  <c r="J6" i="7"/>
  <c r="H6" i="7"/>
  <c r="A1" i="3" l="1"/>
  <c r="N4" i="7" l="1"/>
  <c r="N55" i="7" s="1"/>
  <c r="R4" i="4"/>
  <c r="V4" i="3"/>
  <c r="J56" i="7"/>
  <c r="I56" i="7"/>
  <c r="H56" i="7"/>
  <c r="N56" i="7"/>
  <c r="M56" i="7"/>
  <c r="L56" i="7"/>
  <c r="J57" i="7"/>
  <c r="H57" i="7"/>
  <c r="F57" i="7"/>
  <c r="A53" i="7"/>
  <c r="N57" i="7"/>
  <c r="L57" i="7"/>
  <c r="A3" i="7"/>
  <c r="A54" i="7" s="1"/>
  <c r="A1" i="7"/>
  <c r="A52" i="7" s="1"/>
  <c r="I94" i="1"/>
  <c r="G94" i="1"/>
  <c r="E94" i="1"/>
  <c r="A90" i="1"/>
  <c r="A91" i="1"/>
  <c r="A89" i="1"/>
  <c r="T21" i="3"/>
  <c r="P21" i="3"/>
  <c r="L21" i="3"/>
  <c r="H21" i="3"/>
  <c r="P15" i="3"/>
  <c r="G109" i="1" s="1"/>
  <c r="L15" i="3"/>
  <c r="G107" i="1" s="1"/>
  <c r="H15" i="3"/>
  <c r="G103" i="1" s="1"/>
  <c r="P21" i="4" l="1"/>
  <c r="I110" i="1"/>
  <c r="A2" i="4" l="1"/>
  <c r="A1" i="4"/>
  <c r="A3" i="3"/>
  <c r="A3" i="4" s="1"/>
  <c r="I50" i="1"/>
  <c r="E50" i="1"/>
  <c r="G50" i="1"/>
  <c r="G5" i="2"/>
  <c r="M4" i="2"/>
  <c r="A1" i="2"/>
  <c r="A46" i="1"/>
  <c r="A47" i="1"/>
  <c r="A45" i="1"/>
  <c r="M50" i="1" l="1"/>
  <c r="M94" i="1"/>
  <c r="N67" i="7" l="1"/>
  <c r="L67" i="7"/>
  <c r="J67" i="7"/>
  <c r="H67" i="7"/>
  <c r="T15" i="3" l="1"/>
  <c r="G111" i="1" s="1"/>
  <c r="G36" i="1"/>
  <c r="G37" i="1" l="1"/>
  <c r="M22" i="1" l="1"/>
  <c r="I22" i="1" l="1"/>
  <c r="G70" i="1" l="1"/>
  <c r="M70" i="1" l="1"/>
  <c r="M79" i="1" s="1"/>
  <c r="G11" i="2" l="1"/>
  <c r="M17" i="2" l="1"/>
  <c r="K17" i="2"/>
  <c r="M11" i="2"/>
  <c r="K11" i="2"/>
  <c r="I11" i="2"/>
  <c r="I18" i="2" s="1"/>
  <c r="I22" i="2" s="1"/>
  <c r="K18" i="2" l="1"/>
  <c r="K22" i="2" s="1"/>
  <c r="M18" i="2"/>
  <c r="M22" i="2" s="1"/>
  <c r="M24" i="2" l="1"/>
  <c r="M38" i="2" s="1"/>
  <c r="N8" i="7"/>
  <c r="N23" i="7" s="1"/>
  <c r="I24" i="2"/>
  <c r="I31" i="2" s="1"/>
  <c r="I29" i="2" s="1"/>
  <c r="I38" i="2" s="1"/>
  <c r="J8" i="7"/>
  <c r="J23" i="7" s="1"/>
  <c r="L8" i="7"/>
  <c r="K24" i="2" l="1"/>
  <c r="K26" i="2" s="1"/>
  <c r="N13" i="4" s="1"/>
  <c r="I26" i="2"/>
  <c r="M26" i="2"/>
  <c r="N19" i="4" s="1"/>
  <c r="N20" i="4" s="1"/>
  <c r="N21" i="4" s="1"/>
  <c r="N42" i="7"/>
  <c r="N47" i="7" s="1"/>
  <c r="J42" i="7"/>
  <c r="L23" i="7"/>
  <c r="J82" i="7" l="1"/>
  <c r="J84" i="7" s="1"/>
  <c r="J86" i="7" s="1"/>
  <c r="J47" i="7"/>
  <c r="R13" i="4"/>
  <c r="R14" i="4" s="1"/>
  <c r="N14" i="4"/>
  <c r="N15" i="4" s="1"/>
  <c r="K108" i="1" s="1"/>
  <c r="K38" i="2"/>
  <c r="I36" i="2"/>
  <c r="I34" i="2" s="1"/>
  <c r="L42" i="7"/>
  <c r="N19" i="3" l="1"/>
  <c r="R19" i="3" s="1"/>
  <c r="N82" i="7"/>
  <c r="N84" i="7" s="1"/>
  <c r="N86" i="7" s="1"/>
  <c r="L82" i="7"/>
  <c r="L84" i="7" s="1"/>
  <c r="L86" i="7" s="1"/>
  <c r="L101" i="7" s="1"/>
  <c r="N20" i="3" l="1"/>
  <c r="R19" i="4"/>
  <c r="M36" i="1"/>
  <c r="R20" i="4" l="1"/>
  <c r="R21" i="4" s="1"/>
  <c r="K110" i="1"/>
  <c r="K112" i="1" s="1"/>
  <c r="K113" i="1" s="1"/>
  <c r="K131" i="1" s="1"/>
  <c r="M37" i="1"/>
  <c r="M110" i="1" l="1"/>
  <c r="M112" i="1" s="1"/>
  <c r="R15" i="4"/>
  <c r="I70" i="1" l="1"/>
  <c r="I36" i="1"/>
  <c r="I112" i="1" l="1"/>
  <c r="M113" i="1"/>
  <c r="M131" i="1" s="1"/>
  <c r="G79" i="1"/>
  <c r="I79" i="1"/>
  <c r="I37" i="1"/>
  <c r="I113" i="1" l="1"/>
  <c r="I131" i="1" s="1"/>
  <c r="N21" i="3" l="1"/>
  <c r="R20" i="3"/>
  <c r="R21" i="3" l="1"/>
  <c r="V19" i="3"/>
  <c r="V20" i="3" s="1"/>
  <c r="V21" i="3" l="1"/>
  <c r="G17" i="2" l="1"/>
  <c r="G18" i="2" l="1"/>
  <c r="G22" i="2" s="1"/>
  <c r="G24" i="2" s="1"/>
  <c r="H8" i="7"/>
  <c r="H23" i="7" s="1"/>
  <c r="H82" i="7" s="1"/>
  <c r="H84" i="7" s="1"/>
  <c r="H86" i="7" s="1"/>
  <c r="H101" i="7" s="1"/>
  <c r="G26" i="2" l="1"/>
  <c r="G36" i="2" s="1"/>
  <c r="G34" i="2" s="1"/>
  <c r="N13" i="3" s="1"/>
  <c r="G31" i="2"/>
  <c r="G29" i="2" s="1"/>
  <c r="G38" i="2" s="1"/>
  <c r="R13" i="3" l="1"/>
  <c r="N14" i="3"/>
  <c r="N15" i="3" s="1"/>
  <c r="G108" i="1" s="1"/>
  <c r="G110" i="1" s="1"/>
  <c r="G112" i="1" s="1"/>
  <c r="G113" i="1" s="1"/>
  <c r="G131" i="1" s="1"/>
  <c r="V13" i="3" l="1"/>
  <c r="V14" i="3" s="1"/>
  <c r="V15" i="3" s="1"/>
  <c r="Y15" i="3" s="1"/>
  <c r="R14" i="3"/>
  <c r="R15" i="3" s="1"/>
</calcChain>
</file>

<file path=xl/sharedStrings.xml><?xml version="1.0" encoding="utf-8"?>
<sst xmlns="http://schemas.openxmlformats.org/spreadsheetml/2006/main" count="268" uniqueCount="199">
  <si>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</si>
  <si>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</si>
  <si>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</si>
  <si>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</si>
  <si>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</si>
  <si>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</si>
  <si>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</si>
  <si>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</si>
  <si>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</si>
  <si>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</si>
  <si>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</si>
  <si>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</si>
  <si>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</si>
  <si>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</si>
  <si>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</si>
  <si>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</si>
  <si>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</si>
  <si>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</si>
  <si>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</si>
  <si>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</si>
  <si>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</si>
  <si>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</si>
  <si>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</si>
  <si>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</si>
  <si>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</si>
  <si>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</si>
  <si>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</si>
  <si>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</si>
  <si>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</si>
  <si>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</si>
  <si>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</si>
  <si>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</si>
  <si>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</si>
  <si>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</si>
  <si>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</si>
  <si>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</si>
  <si>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</si>
  <si>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</si>
  <si>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</si>
  <si>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</si>
  <si>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</si>
  <si>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</si>
  <si>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</si>
  <si>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องค์ประกอบอื่น</t>
  </si>
  <si>
    <t>ของส่วนของผู้ถือหุ้น</t>
  </si>
  <si>
    <t>ส่วนเกิน</t>
  </si>
  <si>
    <t>และชำระแล้ว</t>
  </si>
  <si>
    <t>ตามกฎหมาย</t>
  </si>
  <si>
    <t>งบการเงินรวม</t>
  </si>
  <si>
    <t>บริษัท เพาเวอร์ไลน์ เอ็นจิเนียริ่ง จำกัด (มหาชน) และบริษัทย่อย</t>
  </si>
  <si>
    <t>สินทรัพย์ที่เกิดจากสัญญา</t>
  </si>
  <si>
    <t>ต้นทุนพัฒนาอสังหาริมทรัพย์เพื่อขาย</t>
  </si>
  <si>
    <t>เงินจ่ายล่วงหน้าสำหรับโครงการ</t>
  </si>
  <si>
    <t>เงินทดรองจ่ายอื่น</t>
  </si>
  <si>
    <t>สินทรัพย์ภาษีเงินได้รอการตัดบัญชี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</si>
  <si>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</si>
  <si>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</si>
  <si>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</si>
  <si>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</si>
  <si>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เจ้าหนี้การค้า</t>
  </si>
  <si>
    <t>เจ้าหนี้เงินประกันผลงาน</t>
  </si>
  <si>
    <t>ต้นทุนการก่อสร้างที่ยังไม่ถึงกำหนดชำระ</t>
  </si>
  <si>
    <t>หนี้สินที่เกิดจากสัญญา</t>
  </si>
  <si>
    <t>หนี้สินจากการค้ำประกันตามคำพิพากษา</t>
  </si>
  <si>
    <t>หุ้นกู้</t>
  </si>
  <si>
    <t>รวมส่วนของผู้ถือหุ้นของบริษัท</t>
  </si>
  <si>
    <t>ส่วนได้เสียที่ไม่มีอำนาจควบคุม</t>
  </si>
  <si>
    <t>รายได้จากสัญญาก่อสร้าง</t>
  </si>
  <si>
    <t>ต้นทุนงานก่อสร้าง</t>
  </si>
  <si>
    <t>การแบ่งปันกำไร(ขาดทุน)</t>
  </si>
  <si>
    <t>การแบ่งปันกำไร(ขาดทุน)เบ็ดเสร็จรวม</t>
  </si>
  <si>
    <t>กำไรจากการตัดจำหน่ายหนี้สิน</t>
  </si>
  <si>
    <t>ค่าใช้จ่ายผลประโยชน์ของพนักงาน</t>
  </si>
  <si>
    <t>รายได้ดอกเบี้ยรับ</t>
  </si>
  <si>
    <t>ค่าใช้จ่ายดอกเบี้ย</t>
  </si>
  <si>
    <t>ต้นทุนการทำรายการกู้ยืมตัดจำหน่าย</t>
  </si>
  <si>
    <t>ต้นทุนพัฒนาอสังหาริมทรัพย์</t>
  </si>
  <si>
    <t>เงินสดรับจากการจำหน่ายที่ดิน อาคารและอุปกรณ์</t>
  </si>
  <si>
    <t>เงินสดรับจากดอกเบี้ยรับ</t>
  </si>
  <si>
    <t>ผลกระทบของอัตราแลกเปลี่ยนที่มีต่อเงินสดและรายการเทียบเท่าเงินสด</t>
  </si>
  <si>
    <t>ภาษีเงินได้นิติบุคคลค้างจ่าย</t>
  </si>
  <si>
    <t>เงินสดสุทธิได้มาจาก(ใช้ไปใน)กิจกรรมลงทุน</t>
  </si>
  <si>
    <t>ขาดทุนจากการตัดจำหน่ายที่ดิน อาคารและอุปกรณ์</t>
  </si>
  <si>
    <t>ค่าเสื่อมราคาและค่าตัดจำหน่าย</t>
  </si>
  <si>
    <t>กำไรจากการวัดมูลค่ายุติธรรมผ่านกำไรขาดทุน</t>
  </si>
  <si>
    <t>ประมาณการหนี้สินไม่หมุนเวียนสำหรับ</t>
  </si>
  <si>
    <t>ผลประโยชน์พนักงาน</t>
  </si>
  <si>
    <t>(กำไร)ขาดทุนจากอัตราแลกเปลี่ยนที่ยังไม่เกิดขึ้นจริง</t>
  </si>
  <si>
    <t>งบฐานะการเงิน</t>
  </si>
  <si>
    <t>ทุนที่ออก</t>
  </si>
  <si>
    <t>จัดสรรแล้ว</t>
  </si>
  <si>
    <t>ยังไม่ได้จัดสรร</t>
  </si>
  <si>
    <t>มูลค่าหุ้นสามัญ</t>
  </si>
  <si>
    <t>ทุนสำรองตามกฎหมาย</t>
  </si>
  <si>
    <t>ทุนที่ออกและชำระแล้ว</t>
  </si>
  <si>
    <t>ทุนจดทะเบียน</t>
  </si>
  <si>
    <t>ส่วนเกินมูลค่าหุ้นสามัญ</t>
  </si>
  <si>
    <t>กำไร(ขาดทุน)สะสม</t>
  </si>
  <si>
    <t>(ค่าใช้จ่าย)รายได้ภาษีเงินได้</t>
  </si>
  <si>
    <t>เงินสดรับ(จ่าย)จากการดำเนินงาน</t>
  </si>
  <si>
    <t>เงินสดและรายการเทียบเท่าเงินสดเพิ่มขึ้น(ลดลง)สุทธิ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</si>
  <si>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</si>
  <si>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</si>
  <si>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</si>
  <si>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</si>
  <si>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จากสถาบันการเงิน</t>
  </si>
  <si>
    <t>(เพิ่มขึ้น)ลดลงในเงินฝากสถาบันการเงินที่ติดภาระค้ำประกัน</t>
  </si>
  <si>
    <t>เงินสดจ่ายภาษีเงินได้</t>
  </si>
  <si>
    <t>เงินสดจ่ายซื้อที่ดิน อาคารและอุปกรณ์</t>
  </si>
  <si>
    <t>เงินสดรับจากการออกหุ้นกู้</t>
  </si>
  <si>
    <t>เงินสดจ่ายในเจ้าหนี้ค่าสินทรัพย์</t>
  </si>
  <si>
    <t>เงินสดจ่ายในดอกเบี้ยจ่าย</t>
  </si>
  <si>
    <t>สินทรัพย์ภาษีเงินได้ของงวดปัจจุบัน</t>
  </si>
  <si>
    <t>สินทรัพย์ไม่มีตัวตนอื่น</t>
  </si>
  <si>
    <t>ทุนสำรอง</t>
  </si>
  <si>
    <t>ผู้ถือหุ้นของบริษัท</t>
  </si>
  <si>
    <t>รวมส่วนของ</t>
  </si>
  <si>
    <t>ส่วนได้เสีย</t>
  </si>
  <si>
    <t>ที่ไม่มีอำนาจควบคุม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</si>
  <si>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</si>
  <si>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</si>
  <si>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(เพิ่มขึ้น)ลดลงในสินทรัพย์ทางการเงินหมุนเวียนอื่น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</si>
  <si>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</si>
  <si>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เงินสดจ่ายเงินให้กู้ยืมระยะสั้นแก่กิจการที่เกี่ยวข้องกัน</t>
  </si>
  <si>
    <t>เงินสดจ่ายชำระหนี้สินตามสัญญาเช่า</t>
  </si>
  <si>
    <t>เงินสดจ่ายเงินกู้ยืมระยะยาวจากสถาบันการเงิน</t>
  </si>
  <si>
    <t>งบการเปลี่ยนแปลงส่วนของผู้ถือหุ้น</t>
  </si>
  <si>
    <t>กำไร(ขาดทุน)จากกิจกรรมดำเนินงาน</t>
  </si>
  <si>
    <t>ที่ดินรอการพัฒนา</t>
  </si>
  <si>
    <t>หนี้สินไม่หมุนเวียนอื่น</t>
  </si>
  <si>
    <t>รายได้จากการขาย</t>
  </si>
  <si>
    <t>ต้นทุนขาย</t>
  </si>
  <si>
    <t>ผลเสียหายจากคดีความฟ้องร้อง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</si>
  <si>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</si>
  <si>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เงินสดและรายการเทียบเท่าเงินสดเพิ่มขึ้น(ลดลง)สุทธิ ก่อนผลกระทบของอัตราแลกเปลี่ยน</t>
  </si>
  <si>
    <t>ลูกหนี้เงินประกันผลงาน</t>
  </si>
  <si>
    <t>เงินสดรับเงินให้กู้ยืมระยะสั้นแก่กิจการที่เกี่ยวข้องกัน</t>
  </si>
  <si>
    <t>กำไร(ขาดทุน)ก่อนภาษีเงินได้</t>
  </si>
  <si>
    <t>ผลกำไรจาก</t>
  </si>
  <si>
    <t>การตีราคาสินทรัพย์ใหม่</t>
  </si>
  <si>
    <t>รายการปรับกระทบกำไร(ขาดทุน)ก่อนภาษีเงินได้เป็น</t>
  </si>
  <si>
    <t>ขาดทุนจากการจำหน่ายที่ดิน อาคารและอุปกรณ์</t>
  </si>
  <si>
    <t>ขาดทุนด้านเครดิตที่คาดว่าจะเกิดขึ้น</t>
  </si>
  <si>
    <t>(หน่วย : บาท)</t>
  </si>
  <si>
    <t>จำนวนหุ้นสามัญ (หน่วย : หุ้น)</t>
  </si>
  <si>
    <t>เงินให้กู้ยืมระยะสั้นแก่กิจการที่เกี่ยวข้องกัน</t>
  </si>
  <si>
    <t>เงินกู้ยืมระยะสั้นจากบุคคลและกิจการที่เกี่ยวข้องกัน</t>
  </si>
  <si>
    <t xml:space="preserve">กำไร(ขาดทุน)ต่อหุ้นขั้นพื้นฐาน </t>
  </si>
  <si>
    <t>เงินสดรับจากเงินกู้ยืมระยะสั้นจากบุคคลและกิจการที่เกี่ยวข้องกัน</t>
  </si>
  <si>
    <t>เงินสดจ่ายในเงินกู้ยืมระยะสั้นจากบุคคลและกิจการที่เกี่ยวข้องกัน</t>
  </si>
  <si>
    <t>ยอดคงเหลือ ณ วันที่ 1 มกราคม 2568</t>
  </si>
  <si>
    <t>ยอดคงเหลือ ณ วันที่ 31 มีนาคม 2568</t>
  </si>
  <si>
    <t>การเปลี่ยนแปลงในส่วนของผู้ถือหุ้นสำหรับงวด</t>
  </si>
  <si>
    <t>กำไร(ขาดทุน)สำหรับงวด</t>
  </si>
  <si>
    <t>กำไร(ขาดทุน)เบ็ดเสร็จอื่นสำหรับงวด</t>
  </si>
  <si>
    <t>รวมการเปลี่ยนแปลงส่วนของผู้ถือหุ้นสำหรับงวด</t>
  </si>
  <si>
    <t>31 มีนาคม 2568</t>
  </si>
  <si>
    <t>ยังไม่ได้ตรวจสอบ</t>
  </si>
  <si>
    <t>ตรวจสอบแล้ว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</si>
  <si>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</si>
  <si>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</si>
  <si>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</si>
  <si>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เงินสดจ่ายผลประโยชน์พนักงาน</t>
  </si>
  <si>
    <t>ต้นทุนการทำให้เสร็จสิ้นตามสัญญา</t>
  </si>
  <si>
    <t>ณ วันที่ 31 มีนาคม 2569</t>
  </si>
  <si>
    <t>31 มีนาคม 2569</t>
  </si>
  <si>
    <t>31 ธันวาคม 2568</t>
  </si>
  <si>
    <t>วัสดุรอโอนเข้างานโครงการ</t>
  </si>
  <si>
    <t>ส่วนของหนี้สินที่ถึงกำหนดชำระภายในหนึ่งปี</t>
  </si>
  <si>
    <t>หุ้นสามัญ 1,815,757,276 หุ้น มูลค่าหุ้นละ 0.50 บาท</t>
  </si>
  <si>
    <t>สำหรับงวดสามเดือนสิ้นสุดวันที่ 31 มีนาคม 2569</t>
  </si>
  <si>
    <t>รวม</t>
  </si>
  <si>
    <t>ยอดคงเหลือ ณ วันที่ 1 มกราคม 2569</t>
  </si>
  <si>
    <t>ยอดคงเหลือ ณ วันที่ 31 มีนาคม 2569</t>
  </si>
  <si>
    <t>ข้อมูลกระแสเงินสดเปิดเผยเพิ่มเติม</t>
  </si>
  <si>
    <t>รายการที่มิใช่เงินสด ประกอบด้วย</t>
  </si>
  <si>
    <t>ซื้อที่ดิน อาคารและอุปกรณ์โดยการก่อเจ้าหนี้ค่าสินทรัพย์</t>
  </si>
  <si>
    <t>มูลค่าสินทรัพย์ในที่ดิน อาคารและอุปกรณ์</t>
  </si>
  <si>
    <t>ภาษีมูลค่าเพิ่มจากการซื้อที่ดิน อาคารและอุปกรณ์</t>
  </si>
  <si>
    <t>ซื้อสินทรัพย์ไม่มีตัวตนอื่นโดยการก่อเจ้าหนี้ค่าสินทรัพย์</t>
  </si>
  <si>
    <t>มูลค่าสินทรัพย์ในสินทรัพย์ไม่มีตัวตนอื่น</t>
  </si>
  <si>
    <t>ภาษีมูลค่าเพิ่มจากการซื้อสินทรัพย์ไม่มีตัวตนอื่น</t>
  </si>
  <si>
    <t>เงินทดรองรับ</t>
  </si>
  <si>
    <t>เงินฝากสถาบันการเงินที่ถูกอายัด</t>
  </si>
  <si>
    <t>เงินรับล่วงหน้าค่าหุ้น</t>
  </si>
  <si>
    <t>เพิ่มทุนหุ้นสามัญ</t>
  </si>
  <si>
    <t>ต้นทุนในการจัดจำหน่าย</t>
  </si>
  <si>
    <t>ส่วนแบ่งกำไร(ขาดทุน)จากเงินลงทุนในบริษัทร่วมและกิจการร่วมค้า</t>
  </si>
  <si>
    <t>เงินสดรับจากเงินกู้ยืมระยะยาวจากสถาบันการเงิน</t>
  </si>
  <si>
    <t>เงินสดรับจากเงินรับล่วงหน้าค่าหุ้น</t>
  </si>
  <si>
    <t>เงินสดจ่ายในเงินกู้ยืมระยะสั้นจากบุคคลและกิจการอื่น</t>
  </si>
  <si>
    <t>เงินสดรับจากเงินกู้ยืมระยะสั้นจากบุคคลและกิจการอื่น</t>
  </si>
  <si>
    <t>สินทรัพย์สิทธิการใช้เพิ่มขึ้นจากการทำสัญญาเช่า</t>
  </si>
  <si>
    <t>ผลขาดทุนด้านเครดิตที่คาดว่าจะเกิดขึ้น</t>
  </si>
  <si>
    <t>หุ้นสามัญ 3,631,514,552 หุ้น มูลค่าหุ้นละ 0.50 บาท</t>
  </si>
  <si>
    <t>เงินกู้ยืมระยะสั้นจากบุคคลและกิจการอื่น</t>
  </si>
  <si>
    <t>22 และ 23</t>
  </si>
  <si>
    <t>เงินสดจ่ายเงินกู้ยืมระยะสั้นจากสถาบันการเงิน</t>
  </si>
  <si>
    <t>เงินสดจ่ายหนี้สินจากการค้ำประกันตามคำพิพากษา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</si>
</sst>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.00_);_(* \(#,##0.00\);_(* &quot;-&quot;??_);_(@_)"/>
    <numFmt numFmtId="169" formatCode="_(* #,##0_);_(* \(#,##0\);_(* &quot;-&quot;??_);_(@_)"/>
    <numFmt numFmtId="170" formatCode="[$-1070000]d/m/yy;@"/>
    <numFmt numFmtId="171" formatCode="#,##0_);[Black]\(#,##0\)"/>
    <numFmt numFmtId="172" formatCode="\-* #,##0.00_-;\-* #,##0.00\-;_-* &quot;-&quot;??;_-@_-"/>
    <numFmt numFmtId="173" formatCode="General_)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\t&quot;฿&quot;#,##0.00_);\(\t&quot;฿&quot;#,##0.00\)"/>
    <numFmt numFmtId="179" formatCode="_-* #,##0.0_-;\-* #,##0.0_-;_-* &quot;-&quot;?_-;_-@_-"/>
    <numFmt numFmtId="180" formatCode="#,##0;[Red]\(#,##0\)"/>
    <numFmt numFmtId="181" formatCode="_(* #,##0.00000_);_(* \(#,##0.00000\);_(* &quot;-&quot;??_);_(@_)"/>
    <numFmt numFmtId="182" formatCode="#,##0;\(#,##0\)"/>
    <numFmt numFmtId="183" formatCode="_(* #,##0.0_);_(* \(#,##0.0\);_(* &quot;-&quot;??_);_(@_)"/>
    <numFmt numFmtId="184" formatCode="#,##0.00;\(#,##0.00\)"/>
    <numFmt numFmtId="185" formatCode="_(* #,##0.000_);_(* \(#,##0.000\);_(* &quot;-&quot;??_);_(@_)"/>
  </numFmts>
  <fonts count="4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1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4"/>
      <color theme="1"/>
      <name val="Angsana New"/>
      <family val="1"/>
    </font>
    <font>
      <sz val="14"/>
      <color rgb="FF000000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rgb="FF000000"/>
      <name val="Angsana New"/>
      <family val="1"/>
    </font>
    <font>
      <sz val="11"/>
      <name val="Trebuchet MS"/>
      <family val="2"/>
    </font>
    <font>
      <sz val="12"/>
      <color theme="1"/>
      <name val="Angsana New"/>
      <family val="1"/>
    </font>
    <font>
      <sz val="10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</borders>
  <cellStyleXfs count="179">
    <xf numFmtId="0" fontId="0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73" fontId="4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177" fontId="8" fillId="0" borderId="0"/>
    <xf numFmtId="175" fontId="8" fillId="0" borderId="0"/>
    <xf numFmtId="174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76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168" fontId="1" fillId="0" borderId="0" applyFont="0" applyFill="0" applyBorder="0" applyAlignment="0" applyProtection="0"/>
    <xf numFmtId="9" fontId="1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3" fillId="0" borderId="0"/>
    <xf numFmtId="181" fontId="16" fillId="0" borderId="0"/>
    <xf numFmtId="0" fontId="17" fillId="0" borderId="0" applyProtection="0"/>
    <xf numFmtId="178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0" fontId="39" fillId="0" borderId="0"/>
  </cellStyleXfs>
  <cellXfs count="138">
    <xf numFmtId="0" fontId="0" fillId="0" borderId="0" xfId="0"/>
    <xf numFmtId="168" fontId="14" fillId="0" borderId="0" xfId="1" applyFont="1" applyFill="1" applyAlignment="1">
      <alignment horizontal="left"/>
    </xf>
    <xf numFmtId="169" fontId="14" fillId="0" borderId="0" xfId="1" applyNumberFormat="1" applyFont="1" applyFill="1" applyAlignment="1">
      <alignment horizontal="right"/>
    </xf>
    <xf numFmtId="169" fontId="14" fillId="0" borderId="0" xfId="1" applyNumberFormat="1" applyFont="1" applyFill="1" applyAlignment="1"/>
    <xf numFmtId="168" fontId="14" fillId="0" borderId="0" xfId="1" applyFont="1" applyFill="1" applyAlignment="1"/>
    <xf numFmtId="0" fontId="14" fillId="0" borderId="0" xfId="1" applyNumberFormat="1" applyFont="1" applyFill="1" applyBorder="1" applyAlignment="1">
      <alignment horizontal="left"/>
    </xf>
    <xf numFmtId="169" fontId="14" fillId="0" borderId="0" xfId="1" applyNumberFormat="1" applyFont="1" applyFill="1" applyAlignment="1">
      <alignment horizontal="center"/>
    </xf>
    <xf numFmtId="169" fontId="23" fillId="0" borderId="0" xfId="1" applyNumberFormat="1" applyFont="1" applyFill="1" applyAlignment="1"/>
    <xf numFmtId="0" fontId="14" fillId="0" borderId="0" xfId="1" applyNumberFormat="1" applyFont="1" applyFill="1" applyBorder="1" applyAlignment="1"/>
    <xf numFmtId="0" fontId="14" fillId="0" borderId="0" xfId="1" applyNumberFormat="1" applyFont="1" applyFill="1" applyAlignment="1"/>
    <xf numFmtId="169" fontId="14" fillId="0" borderId="0" xfId="1" applyNumberFormat="1" applyFont="1" applyFill="1" applyBorder="1" applyAlignment="1"/>
    <xf numFmtId="168" fontId="23" fillId="0" borderId="0" xfId="1" applyFont="1" applyFill="1" applyAlignment="1"/>
    <xf numFmtId="0" fontId="24" fillId="0" borderId="1" xfId="1" quotePrefix="1" applyNumberFormat="1" applyFont="1" applyFill="1" applyBorder="1" applyAlignment="1">
      <alignment horizontal="center"/>
    </xf>
    <xf numFmtId="169" fontId="14" fillId="0" borderId="0" xfId="1" applyNumberFormat="1" applyFont="1" applyFill="1" applyBorder="1" applyAlignment="1">
      <alignment horizontal="right"/>
    </xf>
    <xf numFmtId="0" fontId="23" fillId="0" borderId="0" xfId="2" applyNumberFormat="1" applyFont="1" applyFill="1" applyAlignment="1">
      <alignment horizontal="right"/>
    </xf>
    <xf numFmtId="168" fontId="14" fillId="0" borderId="0" xfId="1" applyFont="1" applyFill="1"/>
    <xf numFmtId="168" fontId="28" fillId="0" borderId="0" xfId="1" applyFont="1" applyFill="1" applyAlignment="1"/>
    <xf numFmtId="10" fontId="28" fillId="0" borderId="0" xfId="176" applyNumberFormat="1" applyFont="1" applyFill="1"/>
    <xf numFmtId="168" fontId="28" fillId="0" borderId="0" xfId="1" applyFont="1" applyFill="1"/>
    <xf numFmtId="168" fontId="14" fillId="0" borderId="0" xfId="1" applyFont="1" applyFill="1" applyAlignment="1">
      <alignment horizontal="center"/>
    </xf>
    <xf numFmtId="168" fontId="28" fillId="0" borderId="0" xfId="1" applyFont="1" applyFill="1" applyBorder="1" applyAlignment="1"/>
    <xf numFmtId="168" fontId="14" fillId="0" borderId="0" xfId="1" applyFont="1" applyFill="1" applyBorder="1" applyAlignment="1"/>
    <xf numFmtId="168" fontId="14" fillId="0" borderId="0" xfId="1" applyFont="1" applyFill="1" applyAlignment="1">
      <alignment horizontal="right"/>
    </xf>
    <xf numFmtId="168" fontId="14" fillId="0" borderId="2" xfId="1" applyFont="1" applyFill="1" applyBorder="1" applyAlignment="1">
      <alignment horizontal="right"/>
    </xf>
    <xf numFmtId="168" fontId="14" fillId="0" borderId="2" xfId="1" applyFont="1" applyFill="1" applyBorder="1" applyAlignment="1"/>
    <xf numFmtId="168" fontId="14" fillId="0" borderId="3" xfId="1" applyFont="1" applyFill="1" applyBorder="1" applyAlignment="1"/>
    <xf numFmtId="168" fontId="14" fillId="0" borderId="4" xfId="1" applyFont="1" applyFill="1" applyBorder="1" applyAlignment="1"/>
    <xf numFmtId="168" fontId="14" fillId="0" borderId="1" xfId="1" applyFont="1" applyFill="1" applyBorder="1" applyAlignment="1"/>
    <xf numFmtId="168" fontId="14" fillId="0" borderId="1" xfId="1" applyFont="1" applyFill="1" applyBorder="1" applyAlignment="1">
      <alignment horizontal="right"/>
    </xf>
    <xf numFmtId="168" fontId="23" fillId="0" borderId="0" xfId="1" applyFont="1" applyFill="1" applyAlignment="1">
      <alignment horizontal="right"/>
    </xf>
    <xf numFmtId="168" fontId="14" fillId="0" borderId="0" xfId="1" applyFont="1" applyFill="1" applyBorder="1" applyAlignment="1">
      <alignment horizontal="right"/>
    </xf>
    <xf numFmtId="0" fontId="23" fillId="0" borderId="0" xfId="0" applyFont="1" applyAlignment="1">
      <alignment horizontal="center"/>
    </xf>
    <xf numFmtId="0" fontId="14" fillId="0" borderId="0" xfId="0" applyFont="1"/>
    <xf numFmtId="0" fontId="28" fillId="0" borderId="0" xfId="0" applyFont="1"/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71" fontId="14" fillId="0" borderId="0" xfId="0" applyNumberFormat="1" applyFont="1"/>
    <xf numFmtId="169" fontId="14" fillId="0" borderId="0" xfId="0" applyNumberFormat="1" applyFont="1"/>
    <xf numFmtId="0" fontId="23" fillId="0" borderId="0" xfId="0" applyFont="1"/>
    <xf numFmtId="43" fontId="14" fillId="0" borderId="0" xfId="0" applyNumberFormat="1" applyFont="1"/>
    <xf numFmtId="0" fontId="23" fillId="0" borderId="4" xfId="0" applyFont="1" applyBorder="1" applyAlignment="1">
      <alignment horizontal="left"/>
    </xf>
    <xf numFmtId="0" fontId="23" fillId="0" borderId="4" xfId="0" applyFont="1" applyBorder="1"/>
    <xf numFmtId="0" fontId="23" fillId="0" borderId="0" xfId="0" applyFont="1" applyAlignment="1">
      <alignment horizontal="left"/>
    </xf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0" fontId="23" fillId="0" borderId="1" xfId="0" applyFont="1" applyBorder="1"/>
    <xf numFmtId="0" fontId="25" fillId="0" borderId="0" xfId="0" applyFont="1" applyAlignment="1">
      <alignment horizontal="center"/>
    </xf>
    <xf numFmtId="37" fontId="14" fillId="0" borderId="0" xfId="0" applyNumberFormat="1" applyFont="1" applyAlignment="1">
      <alignment horizontal="right"/>
    </xf>
    <xf numFmtId="4" fontId="36" fillId="0" borderId="0" xfId="0" applyNumberFormat="1" applyFont="1" applyAlignment="1">
      <alignment horizontal="right" vertical="center" wrapText="1"/>
    </xf>
    <xf numFmtId="37" fontId="23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69" fontId="23" fillId="0" borderId="0" xfId="1" applyNumberFormat="1" applyFont="1" applyFill="1" applyAlignment="1">
      <alignment horizontal="right"/>
    </xf>
    <xf numFmtId="171" fontId="23" fillId="0" borderId="0" xfId="0" applyNumberFormat="1" applyFont="1"/>
    <xf numFmtId="172" fontId="23" fillId="0" borderId="0" xfId="0" applyNumberFormat="1" applyFont="1" applyAlignment="1">
      <alignment horizontal="right"/>
    </xf>
    <xf numFmtId="171" fontId="23" fillId="0" borderId="0" xfId="0" applyNumberFormat="1" applyFont="1" applyAlignment="1">
      <alignment horizontal="right"/>
    </xf>
    <xf numFmtId="0" fontId="25" fillId="0" borderId="0" xfId="0" applyFont="1"/>
    <xf numFmtId="169" fontId="14" fillId="0" borderId="0" xfId="1" applyNumberFormat="1" applyFont="1" applyFill="1" applyAlignment="1">
      <alignment horizontal="left"/>
    </xf>
    <xf numFmtId="169" fontId="25" fillId="0" borderId="0" xfId="1" applyNumberFormat="1" applyFont="1" applyFill="1" applyAlignment="1"/>
    <xf numFmtId="168" fontId="25" fillId="0" borderId="0" xfId="1" applyFont="1" applyFill="1" applyAlignment="1"/>
    <xf numFmtId="169" fontId="27" fillId="0" borderId="0" xfId="1" applyNumberFormat="1" applyFont="1" applyFill="1" applyAlignment="1">
      <alignment horizontal="left"/>
    </xf>
    <xf numFmtId="0" fontId="14" fillId="0" borderId="0" xfId="0" applyFont="1" applyAlignment="1">
      <alignment horizontal="right"/>
    </xf>
    <xf numFmtId="172" fontId="14" fillId="0" borderId="0" xfId="0" applyNumberFormat="1" applyFont="1" applyAlignment="1">
      <alignment horizontal="right"/>
    </xf>
    <xf numFmtId="183" fontId="14" fillId="0" borderId="0" xfId="1" applyNumberFormat="1" applyFont="1" applyFill="1" applyAlignment="1"/>
    <xf numFmtId="179" fontId="14" fillId="0" borderId="0" xfId="0" applyNumberFormat="1" applyFo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3" fillId="0" borderId="4" xfId="0" applyFont="1" applyBorder="1" applyAlignment="1">
      <alignment horizontal="right"/>
    </xf>
    <xf numFmtId="0" fontId="23" fillId="0" borderId="1" xfId="0" applyFont="1" applyBorder="1" applyAlignment="1">
      <alignment horizontal="centerContinuous"/>
    </xf>
    <xf numFmtId="169" fontId="23" fillId="0" borderId="1" xfId="0" quotePrefix="1" applyNumberFormat="1" applyFont="1" applyBorder="1" applyAlignment="1">
      <alignment horizontal="center"/>
    </xf>
    <xf numFmtId="15" fontId="23" fillId="0" borderId="1" xfId="0" quotePrefix="1" applyNumberFormat="1" applyFont="1" applyBorder="1" applyAlignment="1">
      <alignment horizontal="centerContinuous"/>
    </xf>
    <xf numFmtId="0" fontId="23" fillId="0" borderId="1" xfId="0" quotePrefix="1" applyFont="1" applyBorder="1" applyAlignment="1">
      <alignment horizontal="center"/>
    </xf>
    <xf numFmtId="4" fontId="28" fillId="0" borderId="0" xfId="0" applyNumberFormat="1" applyFont="1"/>
    <xf numFmtId="3" fontId="28" fillId="0" borderId="0" xfId="0" applyNumberFormat="1" applyFont="1"/>
    <xf numFmtId="0" fontId="33" fillId="0" borderId="0" xfId="0" applyFont="1" applyAlignment="1">
      <alignment horizontal="right" vertical="center" wrapText="1"/>
    </xf>
    <xf numFmtId="184" fontId="23" fillId="0" borderId="0" xfId="0" applyNumberFormat="1" applyFont="1" applyAlignment="1">
      <alignment horizontal="right"/>
    </xf>
    <xf numFmtId="168" fontId="34" fillId="0" borderId="0" xfId="1" applyFont="1" applyFill="1" applyAlignment="1">
      <alignment vertical="center"/>
    </xf>
    <xf numFmtId="168" fontId="23" fillId="0" borderId="0" xfId="1" applyFont="1" applyFill="1"/>
    <xf numFmtId="168" fontId="37" fillId="0" borderId="0" xfId="1" applyFont="1" applyFill="1" applyBorder="1"/>
    <xf numFmtId="49" fontId="23" fillId="0" borderId="0" xfId="0" applyNumberFormat="1" applyFont="1" applyAlignment="1">
      <alignment horizontal="right"/>
    </xf>
    <xf numFmtId="168" fontId="35" fillId="0" borderId="0" xfId="1" applyFont="1" applyFill="1" applyAlignment="1">
      <alignment vertical="center"/>
    </xf>
    <xf numFmtId="0" fontId="24" fillId="0" borderId="1" xfId="3" quotePrefix="1" applyFont="1" applyBorder="1" applyAlignment="1">
      <alignment horizontal="center"/>
    </xf>
    <xf numFmtId="2" fontId="24" fillId="0" borderId="1" xfId="3" applyNumberFormat="1" applyFont="1" applyBorder="1" applyAlignment="1">
      <alignment horizontal="center"/>
    </xf>
    <xf numFmtId="182" fontId="14" fillId="0" borderId="0" xfId="0" applyNumberFormat="1" applyFont="1"/>
    <xf numFmtId="168" fontId="14" fillId="0" borderId="0" xfId="0" applyNumberFormat="1" applyFont="1"/>
    <xf numFmtId="4" fontId="14" fillId="0" borderId="0" xfId="0" applyNumberFormat="1" applyFont="1"/>
    <xf numFmtId="168" fontId="23" fillId="0" borderId="0" xfId="0" applyNumberFormat="1" applyFont="1" applyAlignment="1">
      <alignment horizontal="center"/>
    </xf>
    <xf numFmtId="0" fontId="24" fillId="0" borderId="1" xfId="3" applyFont="1" applyBorder="1" applyAlignment="1">
      <alignment horizontal="center"/>
    </xf>
    <xf numFmtId="0" fontId="28" fillId="0" borderId="0" xfId="0" applyFont="1" applyAlignment="1">
      <alignment horizontal="left"/>
    </xf>
    <xf numFmtId="182" fontId="14" fillId="0" borderId="0" xfId="0" applyNumberFormat="1" applyFont="1" applyAlignment="1">
      <alignment horizontal="left"/>
    </xf>
    <xf numFmtId="3" fontId="32" fillId="0" borderId="0" xfId="0" applyNumberFormat="1" applyFont="1" applyAlignment="1">
      <alignment horizontal="right" vertical="center" wrapText="1"/>
    </xf>
    <xf numFmtId="4" fontId="32" fillId="0" borderId="0" xfId="0" applyNumberFormat="1" applyFont="1" applyAlignment="1">
      <alignment horizontal="right" vertical="center" wrapText="1"/>
    </xf>
    <xf numFmtId="185" fontId="14" fillId="0" borderId="0" xfId="1" applyNumberFormat="1" applyFont="1" applyFill="1" applyAlignment="1"/>
    <xf numFmtId="185" fontId="14" fillId="0" borderId="0" xfId="1" applyNumberFormat="1" applyFont="1" applyFill="1" applyAlignment="1">
      <alignment horizontal="center"/>
    </xf>
    <xf numFmtId="168" fontId="14" fillId="0" borderId="1" xfId="1" applyFont="1" applyFill="1" applyBorder="1" applyAlignment="1">
      <alignment horizontal="center"/>
    </xf>
    <xf numFmtId="168" fontId="14" fillId="0" borderId="2" xfId="1" applyFont="1" applyFill="1" applyBorder="1" applyAlignment="1">
      <alignment horizontal="center"/>
    </xf>
    <xf numFmtId="168" fontId="14" fillId="0" borderId="4" xfId="1" applyFont="1" applyFill="1" applyBorder="1" applyAlignment="1">
      <alignment horizontal="center"/>
    </xf>
    <xf numFmtId="168" fontId="14" fillId="0" borderId="3" xfId="1" applyFont="1" applyFill="1" applyBorder="1" applyAlignment="1">
      <alignment horizontal="center"/>
    </xf>
    <xf numFmtId="168" fontId="14" fillId="0" borderId="4" xfId="1" applyFont="1" applyFill="1" applyBorder="1" applyAlignment="1">
      <alignment horizontal="right"/>
    </xf>
    <xf numFmtId="168" fontId="14" fillId="0" borderId="3" xfId="1" applyFont="1" applyFill="1" applyBorder="1" applyAlignment="1">
      <alignment horizontal="right"/>
    </xf>
    <xf numFmtId="168" fontId="23" fillId="0" borderId="3" xfId="1" applyFont="1" applyFill="1" applyBorder="1" applyAlignment="1">
      <alignment horizontal="right"/>
    </xf>
    <xf numFmtId="168" fontId="14" fillId="0" borderId="10" xfId="1" applyFont="1" applyFill="1" applyBorder="1" applyAlignment="1"/>
    <xf numFmtId="168" fontId="31" fillId="0" borderId="0" xfId="1" applyFont="1" applyFill="1" applyAlignment="1">
      <alignment horizontal="right"/>
    </xf>
    <xf numFmtId="168" fontId="14" fillId="0" borderId="0" xfId="1" applyFont="1" applyFill="1" applyBorder="1" applyAlignment="1">
      <alignment horizontal="center"/>
    </xf>
    <xf numFmtId="0" fontId="14" fillId="0" borderId="0" xfId="177" applyFont="1" applyAlignment="1">
      <alignment horizontal="left"/>
    </xf>
    <xf numFmtId="0" fontId="14" fillId="0" borderId="0" xfId="178" applyFont="1"/>
    <xf numFmtId="0" fontId="14" fillId="0" borderId="0" xfId="177" applyFont="1"/>
    <xf numFmtId="4" fontId="28" fillId="0" borderId="0" xfId="0" applyNumberFormat="1" applyFont="1" applyAlignment="1">
      <alignment horizontal="right" vertical="center" wrapText="1"/>
    </xf>
    <xf numFmtId="168" fontId="28" fillId="0" borderId="0" xfId="1" applyFont="1" applyAlignment="1">
      <alignment horizontal="right" vertical="center"/>
    </xf>
    <xf numFmtId="168" fontId="28" fillId="0" borderId="0" xfId="1" applyFont="1"/>
    <xf numFmtId="10" fontId="28" fillId="0" borderId="0" xfId="176" applyNumberFormat="1" applyFont="1" applyFill="1" applyAlignment="1"/>
    <xf numFmtId="0" fontId="23" fillId="0" borderId="1" xfId="10" quotePrefix="1" applyFont="1" applyBorder="1" applyAlignment="1">
      <alignment horizontal="center"/>
    </xf>
    <xf numFmtId="0" fontId="23" fillId="0" borderId="0" xfId="10" quotePrefix="1" applyFont="1" applyAlignment="1">
      <alignment horizontal="center"/>
    </xf>
    <xf numFmtId="0" fontId="29" fillId="0" borderId="0" xfId="0" applyFont="1" applyAlignment="1">
      <alignment horizontal="left"/>
    </xf>
    <xf numFmtId="170" fontId="14" fillId="0" borderId="0" xfId="3" quotePrefix="1" applyNumberFormat="1" applyFont="1" applyAlignment="1">
      <alignment horizontal="center"/>
    </xf>
    <xf numFmtId="2" fontId="14" fillId="0" borderId="0" xfId="3" applyNumberFormat="1" applyFont="1" applyAlignment="1">
      <alignment horizontal="center"/>
    </xf>
    <xf numFmtId="0" fontId="31" fillId="0" borderId="0" xfId="0" applyFont="1" applyAlignment="1">
      <alignment horizontal="left"/>
    </xf>
    <xf numFmtId="0" fontId="31" fillId="0" borderId="0" xfId="0" applyFont="1"/>
    <xf numFmtId="171" fontId="14" fillId="0" borderId="0" xfId="0" applyNumberFormat="1" applyFont="1" applyAlignment="1">
      <alignment horizontal="center"/>
    </xf>
    <xf numFmtId="49" fontId="23" fillId="0" borderId="1" xfId="10" quotePrefix="1" applyNumberFormat="1" applyFont="1" applyBorder="1" applyAlignment="1">
      <alignment horizontal="center"/>
    </xf>
    <xf numFmtId="3" fontId="32" fillId="0" borderId="0" xfId="0" applyNumberFormat="1" applyFont="1"/>
    <xf numFmtId="4" fontId="38" fillId="0" borderId="0" xfId="0" applyNumberFormat="1" applyFont="1" applyAlignment="1">
      <alignment horizontal="right" vertical="center"/>
    </xf>
    <xf numFmtId="37" fontId="14" fillId="0" borderId="0" xfId="0" applyNumberFormat="1" applyFont="1"/>
    <xf numFmtId="43" fontId="14" fillId="0" borderId="0" xfId="0" applyNumberFormat="1" applyFont="1" applyAlignment="1">
      <alignment horizontal="center"/>
    </xf>
    <xf numFmtId="168" fontId="14" fillId="0" borderId="0" xfId="1" applyFont="1"/>
    <xf numFmtId="0" fontId="23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169" fontId="24" fillId="0" borderId="4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37" fontId="23" fillId="0" borderId="4" xfId="0" applyNumberFormat="1" applyFont="1" applyBorder="1" applyAlignment="1">
      <alignment horizontal="center"/>
    </xf>
    <xf numFmtId="169" fontId="23" fillId="0" borderId="4" xfId="0" applyNumberFormat="1" applyFont="1" applyBorder="1" applyAlignment="1">
      <alignment horizontal="center"/>
    </xf>
    <xf numFmtId="169" fontId="23" fillId="0" borderId="0" xfId="1" applyNumberFormat="1" applyFont="1" applyFill="1" applyAlignment="1">
      <alignment horizontal="center"/>
    </xf>
    <xf numFmtId="169" fontId="23" fillId="0" borderId="4" xfId="1" applyNumberFormat="1" applyFont="1" applyFill="1" applyBorder="1" applyAlignment="1">
      <alignment horizontal="center"/>
    </xf>
  </cellXfs>
  <cellStyles count="179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5" xfId="67" xr:uid="{A25A39A7-12A6-4EED-B659-C45D1C4DC597}"/>
    <cellStyle name="Normal 26" xfId="68" xr:uid="{E349BAEB-96FA-4F0C-B5D3-36AD4CBC0601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16" xfId="175" xr:uid="{7D026387-CF4D-4653-B8D1-F51A672027BE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Normal_Sunstar Chem;E;2000" xfId="178" xr:uid="{64AD0745-2621-4FFA-851B-269E62B892F8}"/>
    <cellStyle name="Normal_TBSP06-FS-Q1-English-BL" xfId="177" xr:uid="{88091ACF-F918-4D8E-A315-A793BFDF51BD}"/>
    <cellStyle name="Percent" xfId="176" builtinId="5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เปอร์เซ็นต์ 11 2" xfId="9" xr:uid="{C5A76B24-6956-4BB0-9154-BDCB0AC3E0FC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12\my%20documents\My%20Documents\TAX\detail%20-2548\WINDOWS\TEMP\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  <sheetName val="U-2.1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JAN"/>
      <sheetName val="DPLA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อัตราค่าบรรทุก"/>
      <sheetName val="VariableII  period"/>
      <sheetName val="TrialBalance Q3-2002"/>
      <sheetName val="Machine2,3'04"/>
      <sheetName val="FF-1"/>
      <sheetName val="Code1"/>
      <sheetName val="QR_4.1"/>
      <sheetName val="HP"/>
      <sheetName val="CA"/>
      <sheetName val="Sale0307"/>
      <sheetName val="_"/>
      <sheetName val="Ex-Rates"/>
      <sheetName val="________ "/>
      <sheetName val="CST1198"/>
      <sheetName val="part-import"/>
      <sheetName val="part-local"/>
      <sheetName val="cc 196 (SYS) (2)"/>
      <sheetName val="ตั๋วเงินรับ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heetNO"/>
      <sheetName val="Sum_THB"/>
      <sheetName val="Reference"/>
      <sheetName val="HP Leasing"/>
      <sheetName val="mcot_upc"/>
      <sheetName val="FS"/>
      <sheetName val="Input"/>
      <sheetName val="ABR P&amp;L"/>
      <sheetName val="PLmth "/>
      <sheetName val="ChqDemo-BBLApr"/>
      <sheetName val="PL"/>
      <sheetName val="M-2"/>
      <sheetName val="Lead"/>
      <sheetName val="Corp. sheet - Stress"/>
      <sheetName val="K2"/>
      <sheetName val="BS, PL"/>
      <sheetName val="Zones"/>
      <sheetName val="AP 49"/>
      <sheetName val="TB12-42"/>
      <sheetName val="Q2_EXPECTED"/>
      <sheetName val="Wkgs_BS_Lead"/>
      <sheetName val="CL-DP"/>
      <sheetName val="JE10310X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 refreshError="1"/>
      <sheetData sheetId="56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gvl"/>
      <sheetName val="Group"/>
      <sheetName val="BALANCE SHEET "/>
      <sheetName val="BUDGET"/>
      <sheetName val="MAIN"/>
      <sheetName val="DETAIL "/>
      <sheetName val="Menu"/>
      <sheetName val="10-1 Media"/>
      <sheetName val="Total_Trial_Balance1"/>
      <sheetName val="Total_Trial_Balance2"/>
      <sheetName val="J2"/>
      <sheetName val="CodeA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Cost Center_2014"/>
      <sheetName val="201"/>
      <sheetName val="212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 refreshError="1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>
        <row r="4">
          <cell r="B4" t="str">
            <v>Australia &amp; New Zealand</v>
          </cell>
        </row>
      </sheetData>
      <sheetData sheetId="52"/>
      <sheetData sheetId="53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4">
          <cell r="B4" t="str">
            <v>Australia &amp; New Zealand</v>
          </cell>
        </row>
      </sheetData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4">
          <cell r="B4" t="str">
            <v>Australia &amp; New Zealand</v>
          </cell>
        </row>
      </sheetData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UnitRanges"/>
      <sheetName val="Info"/>
      <sheetName val="Company"/>
      <sheetName val="Data Tables"/>
      <sheetName val="DCRanges"/>
      <sheetName val="Conv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Sal+Car"/>
      <sheetName val="SCB 1 - Current"/>
      <sheetName val="SCB 2 - Current"/>
      <sheetName val="Trial Balance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put1"/>
      <sheetName val="Controls Testing Matrix"/>
      <sheetName val="aa-1"/>
      <sheetName val="BNDDIR(BOND)"/>
      <sheetName val="F1_Log_On6"/>
      <sheetName val="Cash_Flow1"/>
      <sheetName val="Financial_Summary1"/>
      <sheetName val="O4_CA1"/>
      <sheetName val="O2_TC1"/>
      <sheetName val="ADJ_-_RATE1"/>
      <sheetName val="Base_1"/>
      <sheetName val="Co_info1"/>
      <sheetName val="Stock_Aging1"/>
      <sheetName val="Sale_04041"/>
      <sheetName val="F1_Log_On5"/>
      <sheetName val="Financial_Summary"/>
      <sheetName val="O4_CA"/>
      <sheetName val="O2_TC"/>
      <sheetName val="ADJ_-_RATE"/>
      <sheetName val="Base_"/>
      <sheetName val="Co_info"/>
      <sheetName val="Stock_Aging"/>
      <sheetName val="Sale_0404"/>
      <sheetName val="งบการเงิน"/>
      <sheetName val="10-1 Media"/>
      <sheetName val="10-cut"/>
      <sheetName val="CPF_Eqty"/>
      <sheetName val="TABL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4"/>
      <sheetName val="Asset_Class4"/>
      <sheetName val="Depre__Key4"/>
      <sheetName val="addl_cost2"/>
      <sheetName val="10-1_Media"/>
      <sheetName val="LEAD_Q3'09"/>
      <sheetName val="Data_2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1"/>
      <sheetName val="Data_21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Transaction"/>
      <sheetName val="Flat_File"/>
      <sheetName val="CAF003"/>
      <sheetName val="CAF007"/>
      <sheetName val="AR"/>
      <sheetName val="BANK"/>
      <sheetName val="CAF001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F-1"/>
      <sheetName val="Reversion"/>
      <sheetName val="Bid_Sheet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EAD_Q3'093"/>
      <sheetName val="Data_23"/>
      <sheetName val="test_21"/>
      <sheetName val="Subscriber_Report"/>
      <sheetName val="Iron_Curtain_Method"/>
      <sheetName val="JUL_11_BIZ1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เงินกู้_MGC"/>
      <sheetName val="BS(old_format)2"/>
      <sheetName val="พค45_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พค45_1"/>
      <sheetName val="CCL"/>
      <sheetName val="DY"/>
      <sheetName val="BS(old_format)3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Links"/>
      <sheetName val="AM_COST"/>
      <sheetName val="Furniture"/>
      <sheetName val="SP37fin"/>
      <sheetName val="SP37mec"/>
      <sheetName val="SP37b"/>
      <sheetName val="frs_financial_2002 (2)"/>
      <sheetName val="ar1-6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RS"/>
      <sheetName val="Kalindo"/>
      <sheetName val="report-Jan 2015"/>
      <sheetName val="Bedrreceptuur"/>
      <sheetName val="Vlookup"/>
      <sheetName val="STOCK CARD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เงินกู้_MGC2"/>
      <sheetName val="BS(old_format)9"/>
      <sheetName val="พค45_7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เงินกู้_MGC3"/>
      <sheetName val="BS(old_format)10"/>
      <sheetName val="พค45_8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เงินกู้_MGC4"/>
      <sheetName val="BS(old_format)11"/>
      <sheetName val="พค45_9"/>
      <sheetName val="S33"/>
      <sheetName val="SAN REDUCED 1"/>
      <sheetName val="gl"/>
      <sheetName val="link location"/>
      <sheetName val="ไฟล์ดิบ"/>
      <sheetName val="BS Grp"/>
      <sheetName val="TON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B_600"/>
      <sheetName val="dtct_cong"/>
      <sheetName val="10-1_Media"/>
      <sheetName val="ADJ - RATE"/>
      <sheetName val="ELIM "/>
      <sheetName val="CA5"/>
      <sheetName val="List of Related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U2 Sales"/>
      <sheetName val="Pareto Daily"/>
      <sheetName val="FF-3"/>
      <sheetName val="B-105"/>
      <sheetName val="DGduong"/>
      <sheetName val="ตั๋วเงินรับ"/>
      <sheetName val="@Master961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PJ_List2"/>
      <sheetName val="TB_Worksheet2"/>
      <sheetName val="_540100_"/>
      <sheetName val="รายได้_คชจ__Con"/>
      <sheetName val="BS_Grp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Loan_Calculator"/>
      <sheetName val="_540100_1"/>
      <sheetName val="รายได้_คชจ__Con1"/>
      <sheetName val="BS_Grp1"/>
      <sheetName val="Loan_Calculator1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Sale0309"/>
      <sheetName val="Lead"/>
      <sheetName val="Guidance"/>
      <sheetName val="note_defect"/>
      <sheetName val="เงินกู้ MGC"/>
      <sheetName val="CFP-BK2"/>
      <sheetName val="house cost"/>
      <sheetName val="promotion"/>
      <sheetName val="FF_2"/>
      <sheetName val="U"/>
      <sheetName val="BSI ขายให้ TM"/>
      <sheetName val="J2"/>
      <sheetName val="J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>
        <row r="1">
          <cell r="A1" t="str">
            <v>กระบวนการบริหารงานทรัพยากรบุคคล</v>
          </cell>
        </row>
      </sheetData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>
        <row r="1">
          <cell r="A1" t="str">
            <v>กระบวนการบริหารงานทรัพยากรบุคคล</v>
          </cell>
        </row>
      </sheetData>
      <sheetData sheetId="132">
        <row r="1">
          <cell r="A1" t="str">
            <v>กระบวนการบริหารงานทรัพยากรบุคคล</v>
          </cell>
        </row>
      </sheetData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>
        <row r="1">
          <cell r="A1" t="str">
            <v>กระบวนการบริหารงานทรัพยากรบุคคล</v>
          </cell>
        </row>
      </sheetData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>
        <row r="1">
          <cell r="A1" t="str">
            <v>กระบวนการบริหารงานทรัพยากรบุคคล</v>
          </cell>
        </row>
      </sheetData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>
        <row r="1">
          <cell r="A1" t="str">
            <v>กระบวนการบริหารงานทรัพยากรบุคคล</v>
          </cell>
        </row>
      </sheetData>
      <sheetData sheetId="149">
        <row r="1">
          <cell r="A1" t="str">
            <v>กระบวนการบริหารงานทรัพยากรบุคคล</v>
          </cell>
        </row>
      </sheetData>
      <sheetData sheetId="150">
        <row r="1">
          <cell r="A1" t="str">
            <v>กระบวนการบริหารงานทรัพยากรบุคคล</v>
          </cell>
        </row>
      </sheetData>
      <sheetData sheetId="151">
        <row r="1">
          <cell r="A1" t="str">
            <v>กระบวนการบริหารงานทรัพยากรบุคคล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กระบวนการบริหารงานทรัพยากรบุคคล</v>
          </cell>
        </row>
      </sheetData>
      <sheetData sheetId="174">
        <row r="1">
          <cell r="A1" t="str">
            <v>กระบวนการบริหารงานทรัพยากรบุคคล</v>
          </cell>
        </row>
      </sheetData>
      <sheetData sheetId="175">
        <row r="1">
          <cell r="A1" t="str">
            <v>กระบวนการบริหารงานทรัพยากรบุคคล</v>
          </cell>
        </row>
      </sheetData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>
        <row r="1">
          <cell r="A1" t="str">
            <v>กระบวนการบริหารงานทรัพยากรบุคคล</v>
          </cell>
        </row>
      </sheetData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>
        <row r="1">
          <cell r="A1" t="str">
            <v>กระบวนการบริหารงานทรัพยากรบุคคล</v>
          </cell>
        </row>
      </sheetData>
      <sheetData sheetId="180" refreshError="1"/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STRUCTURE"/>
      <sheetName val="Lead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pl"/>
      <sheetName val="Cont_ Detail _2_"/>
      <sheetName val="Cont_ Detail"/>
      <sheetName val="Drop Down"/>
      <sheetName val="県別ﾏﾙﾁ"/>
      <sheetName val="TB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Actual_99_YTD2"/>
      <sheetName val="General_assumptions5"/>
      <sheetName val="FY04_budget_vol5"/>
      <sheetName val="Copy_of_STA_0306_SALE2"/>
      <sheetName val="Y_REVMKT2"/>
      <sheetName val="Stock_Aging2"/>
      <sheetName val="B-_12"/>
      <sheetName val="Staff_List2"/>
      <sheetName val="Actual_99_YTD3"/>
      <sheetName val="General_assumptions6"/>
      <sheetName val="FY04_budget_vol6"/>
      <sheetName val="Copy_of_STA_0306_SALE3"/>
      <sheetName val="Y_REVMKT3"/>
      <sheetName val="Stock_Aging3"/>
      <sheetName val="B-_13"/>
      <sheetName val="Staff_List3"/>
      <sheetName val="Actual_99_YTD4"/>
      <sheetName val="General_assumptions7"/>
      <sheetName val="FY04_budget_vol7"/>
      <sheetName val="Copy_of_STA_0306_SALE4"/>
      <sheetName val="Y_REVMKT4"/>
      <sheetName val="Stock_Aging4"/>
      <sheetName val="B-_14"/>
      <sheetName val="Staff_List4"/>
      <sheetName val="stock1020v1_3"/>
      <sheetName val="JUNE_EOH-MASTER_(2)"/>
      <sheetName val="Actual_99_YTD5"/>
      <sheetName val="General_assumptions8"/>
      <sheetName val="FY04_budget_vol8"/>
      <sheetName val="Copy_of_STA_0306_SALE5"/>
      <sheetName val="Y_REVMKT5"/>
      <sheetName val="Stock_Aging5"/>
      <sheetName val="B-_15"/>
      <sheetName val="Staff_List5"/>
      <sheetName val="stock1020v1_31"/>
      <sheetName val="JUNE_EOH-MASTER_(2)1"/>
      <sheetName val="Actual_99_YTD6"/>
      <sheetName val="General_assumptions9"/>
      <sheetName val="FY04_budget_vol9"/>
      <sheetName val="Copy_of_STA_0306_SALE6"/>
      <sheetName val="Y_REVMKT6"/>
      <sheetName val="Stock_Aging6"/>
      <sheetName val="B-_16"/>
      <sheetName val="Staff_List6"/>
      <sheetName val="TB_Worksheet2"/>
      <sheetName val="Sale_05012"/>
      <sheetName val="stock1020v1_32"/>
      <sheetName val="JUNE_EOH-MASTER_(2)2"/>
      <sheetName val="Active"/>
      <sheetName val="C2"/>
      <sheetName val="PL11"/>
      <sheetName val="Master"/>
      <sheetName val="งบทดลองปภพ 4-47"/>
      <sheetName val="currency"/>
      <sheetName val="สรุปรวม"/>
      <sheetName val="Val_Ind"/>
      <sheetName val="CA"/>
      <sheetName val="FF-21(a)"/>
      <sheetName val="Links"/>
      <sheetName val="Rates"/>
      <sheetName val="Cover"/>
      <sheetName val="C"/>
      <sheetName val="BS ATTACH"/>
      <sheetName val="แจกแจง _งบดุล_"/>
      <sheetName val="SSW_loan_OD"/>
      <sheetName val="อัตรามรณะ"/>
      <sheetName val="79 นอร์ธปาร์ค 021052"/>
      <sheetName val="criteria"/>
      <sheetName val="13.Tax Calculation"/>
      <sheetName val="RAMP Fin"/>
      <sheetName val="PS-1995"/>
      <sheetName val="K2"/>
      <sheetName val="F-3"/>
      <sheetName val="Graph"/>
      <sheetName val="Summary"/>
      <sheetName val="oresreqsum"/>
      <sheetName val="Page 25"/>
      <sheetName val="Puu_Pud_pong5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งบการเงิน"/>
      <sheetName val="BSLA"/>
      <sheetName val="หน้าปกเจ้าหนี้"/>
      <sheetName val="assu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SAMPANNY CO., LTD.</v>
          </cell>
        </row>
      </sheetData>
      <sheetData sheetId="22">
        <row r="1">
          <cell r="A1" t="str">
            <v>Summary of Sale on June 2019</v>
          </cell>
        </row>
      </sheetData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>
        <row r="1">
          <cell r="A1" t="str">
            <v>SAMPANNY CO., LTD.</v>
          </cell>
        </row>
      </sheetData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>
        <row r="1">
          <cell r="A1" t="str">
            <v>SAMPANNY CO., LTD.</v>
          </cell>
        </row>
      </sheetData>
      <sheetData sheetId="34">
        <row r="1">
          <cell r="A1" t="str">
            <v>SAMPANNY CO., LTD.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รายการผลตอบแทนไตรมาสที่ 1-62</v>
          </cell>
        </row>
      </sheetData>
      <sheetData sheetId="268">
        <row r="1">
          <cell r="A1" t="str">
            <v>รายการผลตอบแทนไตรมาสที่ 1-62</v>
          </cell>
        </row>
      </sheetData>
      <sheetData sheetId="269">
        <row r="1">
          <cell r="A1" t="str">
            <v>รายการผลตอบแทนไตรมาสที่ 1-62</v>
          </cell>
        </row>
      </sheetData>
      <sheetData sheetId="270"/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>
        <row r="1">
          <cell r="A1" t="str">
            <v>รายการผลตอบแทนไตรมาสที่ 1-62</v>
          </cell>
        </row>
      </sheetData>
      <sheetData sheetId="284">
        <row r="1">
          <cell r="A1" t="str">
            <v>รายการผลตอบแทนไตรมาสที่ 1-62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SAMPANNY CO., LTD.</v>
          </cell>
        </row>
      </sheetData>
      <sheetData sheetId="288"/>
      <sheetData sheetId="289"/>
      <sheetData sheetId="290"/>
      <sheetData sheetId="291"/>
      <sheetData sheetId="292"/>
      <sheetData sheetId="293">
        <row r="1">
          <cell r="A1" t="str">
            <v>Summary of Sale on June 2019</v>
          </cell>
        </row>
      </sheetData>
      <sheetData sheetId="294">
        <row r="1">
          <cell r="A1" t="str">
            <v>Summary of Sale on June 2019</v>
          </cell>
        </row>
      </sheetData>
      <sheetData sheetId="295"/>
      <sheetData sheetId="296">
        <row r="1">
          <cell r="A1" t="str">
            <v>Summary of Sale on June 2019</v>
          </cell>
        </row>
      </sheetData>
      <sheetData sheetId="297"/>
      <sheetData sheetId="298">
        <row r="1">
          <cell r="A1" t="str">
            <v>Summary of Sale on June 2019</v>
          </cell>
        </row>
      </sheetData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SAMPANNY CO., LTD.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>
        <row r="1">
          <cell r="A1" t="str">
            <v>SAMPANNY CO., LTD.</v>
          </cell>
        </row>
      </sheetData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รายการผลตอบแทนไตรมาสที่ 1-62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>
        <row r="1">
          <cell r="A1" t="str">
            <v>รายการผลตอบแทนไตรมาสที่ 1-62</v>
          </cell>
        </row>
      </sheetData>
      <sheetData sheetId="461">
        <row r="1">
          <cell r="A1" t="str">
            <v>รายการผลตอบแทนไตรมาสที่ 1-62</v>
          </cell>
        </row>
      </sheetData>
      <sheetData sheetId="462">
        <row r="1">
          <cell r="A1" t="str">
            <v>รายการผลตอบแทนไตรมาสที่ 1-62</v>
          </cell>
        </row>
      </sheetData>
      <sheetData sheetId="463">
        <row r="1">
          <cell r="A1" t="str">
            <v>รายการผลตอบแทนไตรมาสที่ 1-62</v>
          </cell>
        </row>
      </sheetData>
      <sheetData sheetId="464">
        <row r="1">
          <cell r="A1" t="str">
            <v>รายการผลตอบแทนไตรมาสที่ 1-62</v>
          </cell>
        </row>
      </sheetData>
      <sheetData sheetId="465">
        <row r="1">
          <cell r="A1" t="str">
            <v>รายการผลตอบแทนไตรมาสที่ 1-62</v>
          </cell>
        </row>
      </sheetData>
      <sheetData sheetId="466">
        <row r="1">
          <cell r="A1" t="str">
            <v>รายการผลตอบแทนไตรมาสที่ 1-62</v>
          </cell>
        </row>
      </sheetData>
      <sheetData sheetId="467">
        <row r="1">
          <cell r="A1" t="str">
            <v>รายการผลตอบแทนไตรมาสที่ 1-62</v>
          </cell>
        </row>
      </sheetData>
      <sheetData sheetId="468">
        <row r="1">
          <cell r="A1" t="str">
            <v>รายการผลตอบแทนไตรมาสที่ 1-62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N-4.4"/>
      <sheetName val="Sale0406"/>
      <sheetName val="AR 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STOCK PBEA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Summary"/>
      <sheetName val="STA_HQ_CESS_03071"/>
      <sheetName val="TB_Worksheet"/>
      <sheetName val="Statement"/>
      <sheetName val="ErrorUser"/>
      <sheetName val="10-1 Media"/>
      <sheetName val="10-cut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Table"/>
      <sheetName val="TB_Worksheet1"/>
      <sheetName val="OFFICE"/>
      <sheetName val="LITF"/>
      <sheetName val="Assumptions"/>
      <sheetName val="Sale 0401"/>
      <sheetName val="_Lookup"/>
      <sheetName val="Lia"/>
      <sheetName val="QUANTITY COMPARISON"/>
      <sheetName val="Sparepart_Package_Jan'08"/>
      <sheetName val="BSLA"/>
      <sheetName val="Adm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/>
      <sheetData sheetId="20">
        <row r="1">
          <cell r="A1" t="str">
            <v>CLIENT</v>
          </cell>
        </row>
      </sheetData>
      <sheetData sheetId="21">
        <row r="1">
          <cell r="A1" t="str">
            <v>CLIENT</v>
          </cell>
        </row>
      </sheetData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 refreshError="1"/>
      <sheetData sheetId="25" refreshError="1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 refreshError="1"/>
      <sheetData sheetId="67" refreshError="1"/>
      <sheetData sheetId="68" refreshError="1"/>
      <sheetData sheetId="69">
        <row r="1">
          <cell r="A1" t="str">
            <v>CLIENT</v>
          </cell>
        </row>
      </sheetData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>
        <row r="1">
          <cell r="A1" t="str">
            <v>CLIENT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>
        <row r="1">
          <cell r="A1" t="str">
            <v>CLIENT</v>
          </cell>
        </row>
      </sheetData>
      <sheetData sheetId="203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tra-vat-lieu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ale0311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Input1"/>
      <sheetName val="rm list"/>
      <sheetName val="supplier"/>
      <sheetName val="EQ4NTV"/>
      <sheetName val="CODE,NAME"/>
      <sheetName val="rm_list"/>
      <sheetName val="rm_list1"/>
      <sheetName val="Parameter"/>
      <sheetName val="Selection Criteria"/>
      <sheetName val="กระทบ_CESS5"/>
      <sheetName val="CESS_ก_ย_5"/>
      <sheetName val="Dtl_Adv_03095"/>
      <sheetName val="Dtl_Adv_03085"/>
      <sheetName val="rm_list2"/>
      <sheetName val="Selection_Criteria"/>
      <sheetName val="Lead"/>
      <sheetName val="ตั๋วเงินรับ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TA HQ CESS 0309"/>
      <sheetName val="5 months (Interim)"/>
      <sheetName val="Safire AOP"/>
      <sheetName val="Purchases"/>
      <sheetName val="Assumptions"/>
      <sheetName val="p&amp;L"/>
      <sheetName val="TrialBalance Q3-2002"/>
      <sheetName val="Sheet2"/>
      <sheetName val="Q3-46"/>
      <sheetName val="วงเครดิต 3"/>
      <sheetName val="TB04-Final"/>
      <sheetName val="Asset3years"/>
      <sheetName val="DEP12"/>
      <sheetName val="4003-1 lead"/>
      <sheetName val="Summary 1"/>
      <sheetName val="Disposal"/>
      <sheetName val="MAIN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  <sheetName val="Advisor.Brand.code.order"/>
      <sheetName val="bsJul-feb05"/>
      <sheetName val="공정가치"/>
      <sheetName val="Lia"/>
      <sheetName val="_540100 "/>
      <sheetName val="รายได้_คชจ  Con"/>
      <sheetName val="_Bal Int Acp"/>
      <sheetName val="01"/>
      <sheetName val="INC"/>
      <sheetName val="RAMP Fin"/>
      <sheetName val="K-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Stock_Aging"/>
      <sheetName val="Stock_Aging1"/>
      <sheetName val="กระทบ_CESS3"/>
      <sheetName val="CESS_03113"/>
      <sheetName val="Dtl_Adv_03113"/>
      <sheetName val="Dtl_Adv_03103"/>
      <sheetName val="Stock_Aging2"/>
      <sheetName val="กระทบ_CESS4"/>
      <sheetName val="CESS_03114"/>
      <sheetName val="Dtl_Adv_03114"/>
      <sheetName val="Dtl_Adv_03104"/>
      <sheetName val="Stock_Aging3"/>
      <sheetName val="2549"/>
      <sheetName val="RATE"/>
      <sheetName val="Sheet2"/>
      <sheetName val="_2__xls__2__xls_COV"/>
      <sheetName val="TB Worksheet"/>
      <sheetName val="PJ List"/>
      <sheetName val="FF_6"/>
      <sheetName val="C2"/>
      <sheetName val="Header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สำนักงาน"/>
      <sheetName val="Sheet1"/>
      <sheetName val="Project P&amp;L"/>
      <sheetName val="Lead"/>
      <sheetName val="BG-RM SUM BY TYPE"/>
      <sheetName val="Input1"/>
      <sheetName val="S33"/>
      <sheetName val="CJEs"/>
      <sheetName val="SUM_EMC"/>
      <sheetName val="BQ (1)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Machine2,3'04"/>
      <sheetName val="Sale0402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STA HQ CESS 0311"/>
      <sheetName val="ตั๋วเงินรับ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  <sheetName val="2779"/>
      <sheetName val="Advisor.Brand.code.order"/>
      <sheetName val="Test cost oversea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MaterialCost2017"/>
      <sheetName val="ST"/>
      <sheetName val="Sur"/>
      <sheetName val="MA"/>
      <sheetName val="L to 20"/>
      <sheetName val="Code1"/>
      <sheetName val="K-5"/>
      <sheetName val="cc 196 (SYS) (2)"/>
      <sheetName val="คชจ.ดำเนินงาน6-43"/>
      <sheetName val="StandingData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ใบสำคัญจ่าย</v>
          </cell>
        </row>
      </sheetData>
      <sheetData sheetId="242">
        <row r="1">
          <cell r="A1" t="str">
            <v>ใบสำคัญจ่าย</v>
          </cell>
        </row>
      </sheetData>
      <sheetData sheetId="243"/>
      <sheetData sheetId="244">
        <row r="1">
          <cell r="A1" t="str">
            <v>ใบสำคัญจ่าย</v>
          </cell>
        </row>
      </sheetData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>
        <row r="1">
          <cell r="A1" t="str">
            <v>ใบสำคัญจ่าย</v>
          </cell>
        </row>
      </sheetData>
      <sheetData sheetId="310">
        <row r="1">
          <cell r="A1" t="str">
            <v>ใบสำคัญจ่าย</v>
          </cell>
        </row>
      </sheetData>
      <sheetData sheetId="311"/>
      <sheetData sheetId="312">
        <row r="1">
          <cell r="A1" t="str">
            <v>ใบสำคัญจ่าย</v>
          </cell>
        </row>
      </sheetData>
      <sheetData sheetId="313"/>
      <sheetData sheetId="314">
        <row r="1">
          <cell r="A1" t="str">
            <v>ใบสำคัญจ่าย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CLIENT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1">
          <cell r="A1" t="str">
            <v>CLIENT</v>
          </cell>
        </row>
      </sheetData>
      <sheetData sheetId="370"/>
      <sheetData sheetId="371">
        <row r="1">
          <cell r="A1" t="str">
            <v>CLIENT</v>
          </cell>
        </row>
      </sheetData>
      <sheetData sheetId="372"/>
      <sheetData sheetId="373">
        <row r="1">
          <cell r="A1" t="str">
            <v>CLIENT</v>
          </cell>
        </row>
      </sheetData>
      <sheetData sheetId="374"/>
      <sheetData sheetId="375">
        <row r="1">
          <cell r="A1" t="str">
            <v>CLIENT</v>
          </cell>
        </row>
      </sheetData>
      <sheetData sheetId="376"/>
      <sheetData sheetId="377"/>
      <sheetData sheetId="378"/>
      <sheetData sheetId="379">
        <row r="1">
          <cell r="A1" t="str">
            <v>CLIENT</v>
          </cell>
        </row>
      </sheetData>
      <sheetData sheetId="380"/>
      <sheetData sheetId="381">
        <row r="1">
          <cell r="A1" t="str">
            <v>CLIENT</v>
          </cell>
        </row>
      </sheetData>
      <sheetData sheetId="382"/>
      <sheetData sheetId="383">
        <row r="1">
          <cell r="A1" t="str">
            <v>CLIENT</v>
          </cell>
        </row>
      </sheetData>
      <sheetData sheetId="384"/>
      <sheetData sheetId="385">
        <row r="1">
          <cell r="A1" t="str">
            <v>CLIENT</v>
          </cell>
        </row>
      </sheetData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/>
      <sheetData sheetId="433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2549"/>
      <sheetName val="List"/>
      <sheetName val="M_Maincomp"/>
      <sheetName val="D200-30.2"/>
      <sheetName val="Sale0402"/>
      <sheetName val="Header"/>
      <sheetName val="ELEC45-01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BS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  <sheetName val="2779"/>
      <sheetName val="ValuationSummary"/>
      <sheetName val="Standing_Data2"/>
      <sheetName val="Thai_Summit_PKK-HW2"/>
      <sheetName val="TB_Worksheet2"/>
      <sheetName val="TrialBalance_Q3-20022"/>
      <sheetName val="Standing_Data3"/>
      <sheetName val="Thai_Summit_PKK-HW3"/>
      <sheetName val="TB_Worksheet3"/>
      <sheetName val="TrialBalance_Q3-20023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Input1"/>
      <sheetName val="PIPE-HOT"/>
      <sheetName val="SAN REDUCED 1"/>
      <sheetName val="L to 20"/>
      <sheetName val="Cover"/>
      <sheetName val="Weights"/>
      <sheetName val="Non-Statistical Sampling Master"/>
      <sheetName val="Two Step Revenue Testing Master"/>
      <sheetName val="Global Data"/>
      <sheetName val="งบดุล"/>
      <sheetName val="PS-1995"/>
      <sheetName val="Sale 0407"/>
      <sheetName val="choice"/>
      <sheetName val="cc 196 (SYS)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1">
          <cell r="A1" t="str">
            <v>INVOICE</v>
          </cell>
        </row>
      </sheetData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>
            <v>1</v>
          </cell>
        </row>
      </sheetData>
      <sheetData sheetId="291">
        <row r="1">
          <cell r="A1">
            <v>1</v>
          </cell>
        </row>
      </sheetData>
      <sheetData sheetId="292">
        <row r="1">
          <cell r="A1" t="str">
            <v>บริษัท ซี.เจ. เอ็กซ์เพรส กรุ๊ป จำกัด</v>
          </cell>
        </row>
      </sheetData>
      <sheetData sheetId="293">
        <row r="1">
          <cell r="A1" t="str">
            <v>INVOICE</v>
          </cell>
        </row>
      </sheetData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/>
      <sheetData sheetId="361"/>
      <sheetData sheetId="362">
        <row r="1">
          <cell r="A1">
            <v>1</v>
          </cell>
        </row>
      </sheetData>
      <sheetData sheetId="363">
        <row r="1">
          <cell r="A1">
            <v>1</v>
          </cell>
        </row>
      </sheetData>
      <sheetData sheetId="364">
        <row r="1">
          <cell r="A1" t="str">
            <v>บริษัท ซี.เจ. เอ็กซ์เพรส กรุ๊ป จำกัด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>
            <v>1</v>
          </cell>
        </row>
      </sheetData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CLIENT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>
        <row r="1">
          <cell r="A1" t="str">
            <v>บริษัท ซี.เจ. เอ็กซ์เพรส กรุ๊ป จำกัด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">
          <cell r="A1" t="str">
            <v>บริษัท ซี.เจ. เอ็กซ์เพรส กรุ๊ป จำกัด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>
        <row r="1">
          <cell r="A1" t="str">
            <v>CLIENT</v>
          </cell>
        </row>
      </sheetData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>
        <row r="1">
          <cell r="A1" t="str">
            <v>Siam Cee-Bee Chemical Co.,Ltd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1">
          <cell r="A1" t="str">
            <v>INVOICE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2549"/>
      <sheetName val="Header"/>
      <sheetName val="Sale0307"/>
      <sheetName val="Sale0403"/>
      <sheetName val="Sale 0407"/>
      <sheetName val="กระทบ_CESS5"/>
      <sheetName val="CESS_04025"/>
      <sheetName val="Dtl_Adv_04025"/>
      <sheetName val="Dtl_Adv_04015"/>
      <sheetName val="Sale_04015"/>
      <sheetName val="note_defect"/>
      <sheetName val="RATE"/>
      <sheetName val=""/>
      <sheetName val="TB-M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Item01"/>
      <sheetName val="2779"/>
      <sheetName val="PRM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MaterialCost2017"/>
      <sheetName val="ST"/>
      <sheetName val="Sur"/>
      <sheetName val="Admin"/>
      <sheetName val="PIPE-HOT"/>
      <sheetName val="QUANTITY COMPARISON"/>
      <sheetName val="MA"/>
      <sheetName val="Weights"/>
      <sheetName val="LC _ TR Listing"/>
      <sheetName val="Trial Balance"/>
      <sheetName val="PL_A05 APA Input"/>
      <sheetName val="acs"/>
      <sheetName val="2005 - Net Profit by Month"/>
      <sheetName val="Cash Projection"/>
      <sheetName val="choice"/>
      <sheetName val="6A CA"/>
      <sheetName val="Sampling"/>
      <sheetName val="PC3100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CLIENT</v>
          </cell>
        </row>
      </sheetData>
      <sheetData sheetId="260">
        <row r="1">
          <cell r="A1" t="str">
            <v>CLIENT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CLIENT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CLIENT</v>
          </cell>
        </row>
      </sheetData>
      <sheetData sheetId="331">
        <row r="1">
          <cell r="A1" t="str">
            <v>CLIENT</v>
          </cell>
        </row>
      </sheetData>
      <sheetData sheetId="332">
        <row r="1">
          <cell r="A1" t="str">
            <v>CLIENT</v>
          </cell>
        </row>
      </sheetData>
      <sheetData sheetId="333">
        <row r="1">
          <cell r="A1" t="str">
            <v>CLIENT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CLIENT</v>
          </cell>
        </row>
      </sheetData>
      <sheetData sheetId="415">
        <row r="1">
          <cell r="A1" t="str">
            <v>CLIENT</v>
          </cell>
        </row>
      </sheetData>
      <sheetData sheetId="416">
        <row r="1">
          <cell r="A1" t="str">
            <v>CLIENT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">
          <cell r="A1" t="str">
            <v>INVOICE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1">
          <cell r="A1" t="str">
            <v>CLIENT</v>
          </cell>
        </row>
      </sheetData>
      <sheetData sheetId="441">
        <row r="1">
          <cell r="A1" t="str">
            <v>CLIENT</v>
          </cell>
        </row>
      </sheetData>
      <sheetData sheetId="442">
        <row r="1">
          <cell r="A1" t="str">
            <v>CLIENT</v>
          </cell>
        </row>
      </sheetData>
      <sheetData sheetId="443">
        <row r="1">
          <cell r="A1" t="str">
            <v>CLIENT</v>
          </cell>
        </row>
      </sheetData>
      <sheetData sheetId="444"/>
      <sheetData sheetId="445"/>
      <sheetData sheetId="446">
        <row r="1">
          <cell r="A1" t="str">
            <v>CLIENT</v>
          </cell>
        </row>
      </sheetData>
      <sheetData sheetId="447">
        <row r="1">
          <cell r="A1" t="str">
            <v>CLIENT</v>
          </cell>
        </row>
      </sheetData>
      <sheetData sheetId="448">
        <row r="1">
          <cell r="A1" t="str">
            <v>CLIENT</v>
          </cell>
        </row>
      </sheetData>
      <sheetData sheetId="449">
        <row r="1">
          <cell r="A1" t="str">
            <v>CLIENT</v>
          </cell>
        </row>
      </sheetData>
      <sheetData sheetId="450">
        <row r="1">
          <cell r="A1" t="str">
            <v>CLIENT</v>
          </cell>
        </row>
      </sheetData>
      <sheetData sheetId="451">
        <row r="1">
          <cell r="A1" t="str">
            <v>CLIENT</v>
          </cell>
        </row>
      </sheetData>
      <sheetData sheetId="452">
        <row r="1">
          <cell r="A1" t="str">
            <v>CLIENT</v>
          </cell>
        </row>
      </sheetData>
      <sheetData sheetId="453">
        <row r="1">
          <cell r="A1" t="str">
            <v>CLIENT</v>
          </cell>
        </row>
      </sheetData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>
        <row r="1">
          <cell r="A1" t="str">
            <v>CLIENT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"/>
      <sheetName val="Sale0309"/>
      <sheetName val="2549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CODE,NAME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Prod_Data"/>
      <sheetName val="Raw Data"/>
      <sheetName val="K_T.PrecisionDesign1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Item01"/>
      <sheetName val="2779"/>
      <sheetName val="ELIM"/>
      <sheetName val="Standing_Data2"/>
      <sheetName val="Financial_Highlights2"/>
      <sheetName val="Sale_04082"/>
      <sheetName val="CA_Sheet2"/>
      <sheetName val="Standing_Data3"/>
      <sheetName val="Financial_Highlights3"/>
      <sheetName val="Sale_04083"/>
      <sheetName val="CA_Sheet3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JOB"/>
      <sheetName val="Admin"/>
      <sheetName val="note_defect"/>
      <sheetName val="REPORT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TB_55(6M)"/>
      <sheetName val="Tornado 5.6 Component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>
        <row r="1">
          <cell r="A1" t="str">
            <v>CLIENT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CLIENT</v>
          </cell>
        </row>
      </sheetData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>
        <row r="1">
          <cell r="A1" t="str">
            <v>CLIENT</v>
          </cell>
        </row>
      </sheetData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/>
      <sheetData sheetId="442"/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/>
      <sheetData sheetId="446"/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INVOICE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STA HQ CESS 0404"/>
      <sheetName val="Sale0311"/>
      <sheetName val="Sale0309"/>
      <sheetName val="2549"/>
      <sheetName val="FF_21_a_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GL CB"/>
      <sheetName val="GL M"/>
      <sheetName val="bgt97staff"/>
      <sheetName val="RATE"/>
      <sheetName val="Sale 0407"/>
      <sheetName val="Stock Aging"/>
      <sheetName val="CA Sheet"/>
      <sheetName val="INFO"/>
      <sheetName val="O3"/>
      <sheetName val="O4"/>
      <sheetName val="Sale 0411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Assumptions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  <sheetName val="Item01"/>
      <sheetName val="ELIM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PUF"/>
      <sheetName val="Consol"/>
      <sheetName val="F&amp;B"/>
      <sheetName val="InvP"/>
      <sheetName val="1120"/>
      <sheetName val="spytd"/>
      <sheetName val="F-3"/>
      <sheetName val="Cost centre expenditure"/>
      <sheetName val="cc 196 (SYS) (2)"/>
      <sheetName val="TBA"/>
      <sheetName val="K4. F&amp;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CLIENT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CLIENT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CLIENT</v>
          </cell>
        </row>
      </sheetData>
      <sheetData sheetId="363">
        <row r="1">
          <cell r="A1" t="str">
            <v>CLIENT</v>
          </cell>
        </row>
      </sheetData>
      <sheetData sheetId="364">
        <row r="1">
          <cell r="A1" t="str">
            <v>CLIENT</v>
          </cell>
        </row>
      </sheetData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>
        <row r="1">
          <cell r="A1" t="str">
            <v>CLIENT</v>
          </cell>
        </row>
      </sheetData>
      <sheetData sheetId="370">
        <row r="1">
          <cell r="A1" t="str">
            <v>CLIENT</v>
          </cell>
        </row>
      </sheetData>
      <sheetData sheetId="371">
        <row r="1">
          <cell r="A1" t="str">
            <v>CLIENT</v>
          </cell>
        </row>
      </sheetData>
      <sheetData sheetId="372" refreshError="1"/>
      <sheetData sheetId="373" refreshError="1"/>
      <sheetData sheetId="374" refreshError="1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>
        <row r="1">
          <cell r="A1" t="str">
            <v>CLIENT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>
        <row r="1">
          <cell r="A1" t="str">
            <v>INVOICE</v>
          </cell>
        </row>
      </sheetData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>
        <row r="1">
          <cell r="A1" t="str">
            <v>INVOICE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ﾌﾟﾛﾄ_P772分解5号機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Item01"/>
      <sheetName val="ELIM "/>
      <sheetName val="Sale_04082"/>
      <sheetName val="10-1_Media2"/>
      <sheetName val="Thai_Summit_PKK-HW2"/>
      <sheetName val="Sale_05012"/>
      <sheetName val="TB_Worksheet2"/>
      <sheetName val="Sale_04012"/>
      <sheetName val="GL_CB2"/>
      <sheetName val="GL_M2"/>
      <sheetName val="เงินกู้_MGC2"/>
      <sheetName val="DEFERRED_TAX_ASSET2"/>
      <sheetName val="INCOME_TAX_PAYABLE2"/>
      <sheetName val="INCOME_TAX_EXPENSE2"/>
      <sheetName val="Sale_04083"/>
      <sheetName val="10-1_Media3"/>
      <sheetName val="Thai_Summit_PKK-HW3"/>
      <sheetName val="Sale_05013"/>
      <sheetName val="TB_Worksheet3"/>
      <sheetName val="Sale_04013"/>
      <sheetName val="GL_CB3"/>
      <sheetName val="GL_M3"/>
      <sheetName val="เงินกู้_MGC3"/>
      <sheetName val="DEFERRED_TAX_ASSET3"/>
      <sheetName val="INCOME_TAX_PAYABLE3"/>
      <sheetName val="INCOME_TAX_EXPENSE3"/>
      <sheetName val="กระทบ_CESS10"/>
      <sheetName val="CESS_040610"/>
      <sheetName val="Dtl_Adv_040610"/>
      <sheetName val="Dtl_Adv_040510"/>
      <sheetName val="Sale_040410"/>
      <sheetName val="Sale_04084"/>
      <sheetName val="10-1_Media4"/>
      <sheetName val="Thai_Summit_PKK-HW4"/>
      <sheetName val="Sale_05014"/>
      <sheetName val="TB_Worksheet4"/>
      <sheetName val="Sale_04014"/>
      <sheetName val="GL_CB4"/>
      <sheetName val="GL_M4"/>
      <sheetName val="เงินกู้_MGC4"/>
      <sheetName val="DEFERRED_TAX_ASSET4"/>
      <sheetName val="INCOME_TAX_PAYABLE4"/>
      <sheetName val="INCOME_TAX_EXPENSE4"/>
      <sheetName val="component_data2"/>
      <sheetName val="กระทบ_CESS11"/>
      <sheetName val="CESS_040611"/>
      <sheetName val="Dtl_Adv_040611"/>
      <sheetName val="Dtl_Adv_040511"/>
      <sheetName val="Sale_040411"/>
      <sheetName val="Sale_04085"/>
      <sheetName val="10-1_Media5"/>
      <sheetName val="Thai_Summit_PKK-HW5"/>
      <sheetName val="Sale_05015"/>
      <sheetName val="TB_Worksheet5"/>
      <sheetName val="Sale_04015"/>
      <sheetName val="GL_CB5"/>
      <sheetName val="GL_M5"/>
      <sheetName val="เงินกู้_MGC5"/>
      <sheetName val="DEFERRED_TAX_ASSET5"/>
      <sheetName val="INCOME_TAX_PAYABLE5"/>
      <sheetName val="INCOME_TAX_EXPENSE5"/>
      <sheetName val="component_data3"/>
      <sheetName val="กระทบ_CESS12"/>
      <sheetName val="CESS_040612"/>
      <sheetName val="Dtl_Adv_040612"/>
      <sheetName val="Dtl_Adv_040512"/>
      <sheetName val="Sale_040412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component_data4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Aging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PUF"/>
      <sheetName val="Lead"/>
      <sheetName val="exch"/>
      <sheetName val="Annex 2"/>
      <sheetName val="Std-Cost-07-03-01"/>
      <sheetName val="GL06"/>
      <sheetName val="งบบริหาร PL-report"/>
      <sheetName val="งบดุล"/>
      <sheetName val="AA-1"/>
      <sheetName val="Master"/>
      <sheetName val="Links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WCFS"/>
      <sheetName val="SOPSG"/>
      <sheetName val="Histogra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>
        <row r="1">
          <cell r="A1" t="str">
            <v>CLIENT</v>
          </cell>
        </row>
      </sheetData>
      <sheetData sheetId="111"/>
      <sheetData sheetId="112">
        <row r="1">
          <cell r="A1" t="str">
            <v>CLIENT</v>
          </cell>
        </row>
      </sheetData>
      <sheetData sheetId="113"/>
      <sheetData sheetId="114">
        <row r="1">
          <cell r="A1" t="str">
            <v>CLIENT</v>
          </cell>
        </row>
      </sheetData>
      <sheetData sheetId="115"/>
      <sheetData sheetId="116"/>
      <sheetData sheetId="117">
        <row r="1">
          <cell r="A1" t="str">
            <v>CLIENT</v>
          </cell>
        </row>
      </sheetData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CLIENT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 refreshError="1"/>
      <sheetData sheetId="432" refreshError="1"/>
      <sheetData sheetId="433">
        <row r="5">
          <cell r="A5" t="str">
            <v>Deferred Tax Assets</v>
          </cell>
        </row>
      </sheetData>
      <sheetData sheetId="434"/>
      <sheetData sheetId="435"/>
      <sheetData sheetId="436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5">
          <cell r="A5" t="str">
            <v>Deferred Tax Assets</v>
          </cell>
        </row>
      </sheetData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/>
      <sheetData sheetId="459"/>
      <sheetData sheetId="460"/>
      <sheetData sheetId="461"/>
      <sheetData sheetId="462">
        <row r="5">
          <cell r="A5" t="str">
            <v>Deferred Tax Assets</v>
          </cell>
        </row>
      </sheetData>
      <sheetData sheetId="463"/>
      <sheetData sheetId="464"/>
      <sheetData sheetId="465"/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1">
          <cell r="A1" t="str">
            <v>INVOICE</v>
          </cell>
        </row>
      </sheetData>
      <sheetData sheetId="476"/>
      <sheetData sheetId="477"/>
      <sheetData sheetId="478"/>
      <sheetData sheetId="479"/>
      <sheetData sheetId="480">
        <row r="5">
          <cell r="A5" t="str">
            <v>Deferred Tax Assets</v>
          </cell>
        </row>
      </sheetData>
      <sheetData sheetId="481"/>
      <sheetData sheetId="482"/>
      <sheetData sheetId="483"/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5">
          <cell r="A5" t="str">
            <v>Deferred Tax Assets</v>
          </cell>
        </row>
      </sheetData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1">
          <cell r="A1" t="str">
            <v>INVOICE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  <sheetName val="Item01"/>
      <sheetName val="BANK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WCFS"/>
      <sheetName val="house cost"/>
      <sheetName val="promotion"/>
      <sheetName val="dir-ca"/>
      <sheetName val="LE1(act3mth)"/>
      <sheetName val="SAP"/>
      <sheetName val="Variable"/>
      <sheetName val="iLink_COA"/>
      <sheetName val="ABR P&amp;L"/>
      <sheetName val="PLmth "/>
      <sheetName val="Breakeven Analysi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>
        <row r="1">
          <cell r="A1" t="str">
            <v>INVOICE</v>
          </cell>
        </row>
      </sheetData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>
        <row r="1">
          <cell r="A1" t="str">
            <v>INVOICE</v>
          </cell>
        </row>
      </sheetData>
      <sheetData sheetId="282"/>
      <sheetData sheetId="283">
        <row r="1">
          <cell r="A1" t="str">
            <v>INVOICE</v>
          </cell>
        </row>
      </sheetData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CLIENT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>
        <row r="1">
          <cell r="A1" t="str">
            <v>INVOICE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>
        <row r="1">
          <cell r="A1" t="str">
            <v>INVOICE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0403"/>
      <sheetName val="Sale0402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code,name"/>
      <sheetName val="List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  <sheetName val="Program"/>
      <sheetName val="Item01"/>
      <sheetName val="ResultConj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  <sheetName val="สำนักงาน"/>
      <sheetName val="ตั๋วเงินรับ"/>
      <sheetName val="SPP 5"/>
      <sheetName val="iLink_COA"/>
      <sheetName val="PLmth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 refreshError="1"/>
      <sheetData sheetId="43" refreshError="1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/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>
        <row r="2">
          <cell r="A2" t="str">
            <v>L040278</v>
          </cell>
        </row>
      </sheetData>
      <sheetData sheetId="298">
        <row r="2">
          <cell r="A2" t="str">
            <v>L040278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>
        <row r="2">
          <cell r="A2" t="str">
            <v>SUBJECT</v>
          </cell>
        </row>
      </sheetData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2">
          <cell r="A2" t="str">
            <v>L040278</v>
          </cell>
        </row>
      </sheetData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>
        <row r="2">
          <cell r="A2" t="str">
            <v>L040278</v>
          </cell>
        </row>
      </sheetData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>
        <row r="2">
          <cell r="A2" t="str">
            <v>L040278</v>
          </cell>
        </row>
      </sheetData>
      <sheetData sheetId="430"/>
      <sheetData sheetId="431">
        <row r="2">
          <cell r="A2" t="str">
            <v>L040278</v>
          </cell>
        </row>
      </sheetData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>
        <row r="2">
          <cell r="A2" t="str">
            <v>L040278</v>
          </cell>
        </row>
      </sheetData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Bill_No__2_-_Carpark"/>
      <sheetName val="Bill_No__2_-_Carpark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"/>
      <sheetName val="Sale 0404"/>
      <sheetName val="Sale0403"/>
      <sheetName val="Sale0402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name"/>
      <sheetName val="Project P&amp;L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  <sheetName val="Reference"/>
      <sheetName val="ItemX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5a.)LTV_1002-400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 6 P&amp;L"/>
      <sheetName val="Sale0307"/>
      <sheetName val="addl cost"/>
      <sheetName val="accumdeprn"/>
      <sheetName val="STart"/>
      <sheetName val="SPP 5"/>
      <sheetName val="FF-4"/>
      <sheetName val="TB_55(6M)"/>
      <sheetName val="Summ_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>
        <row r="1">
          <cell r="A1" t="str">
            <v>CLIENT</v>
          </cell>
        </row>
      </sheetData>
      <sheetData sheetId="362">
        <row r="1">
          <cell r="A1" t="str">
            <v>CLIENT</v>
          </cell>
        </row>
      </sheetData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1">
          <cell r="A1" t="str">
            <v>INVOICE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 040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อัตราค่าบรรทุ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  <sheetName val="Reference"/>
      <sheetName val="Program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rss9801"/>
      <sheetName val="5a.)LTV_1002-400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  <sheetName val="UAD"/>
      <sheetName val="A-Report"/>
      <sheetName val="Company"/>
      <sheetName val="addl cost"/>
      <sheetName val="accumdeprn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/>
      <sheetData sheetId="109"/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>
        <row r="1">
          <cell r="A1" t="str">
            <v>INVOICE</v>
          </cell>
        </row>
      </sheetData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406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  <sheetName val="CustomerData"/>
      <sheetName val="Reference"/>
      <sheetName val="MOTO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Insurance"/>
      <sheetName val="cost4-47"/>
      <sheetName val="BAL42"/>
      <sheetName val="F-3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Newspap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 refreshError="1"/>
      <sheetData sheetId="145" refreshError="1"/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/>
      <sheetData sheetId="633"/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/>
      <sheetData sheetId="638"/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/>
      <sheetData sheetId="643"/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/>
      <sheetData sheetId="710"/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/>
      <sheetData sheetId="720">
        <row r="1">
          <cell r="A1" t="str">
            <v>Summary on June 25, 2019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INVOICE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/>
      <sheetData sheetId="790"/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/>
      <sheetData sheetId="800">
        <row r="1">
          <cell r="A1" t="str">
            <v>Summary on June 25, 2019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/>
      <sheetData sheetId="873"/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>
        <row r="1">
          <cell r="A1" t="str">
            <v>Summary on June 25, 2019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/>
      <sheetData sheetId="926"/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/>
      <sheetData sheetId="966"/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/>
      <sheetData sheetId="976">
        <row r="1">
          <cell r="A1" t="str">
            <v>Summary on June 25, 2019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a group"/>
      <sheetName val="I-203"/>
      <sheetName val="Sale_05022"/>
      <sheetName val="Sale_05012"/>
      <sheetName val="Vat7%_ภายในเดือน_Junต้นฉบับ2"/>
      <sheetName val="GL_CB1"/>
      <sheetName val="Sale_04071"/>
      <sheetName val="Sale_05021"/>
      <sheetName val="Sale_05011"/>
      <sheetName val="Vat7%_ภายในเดือน_Junต้นฉบับ1"/>
      <sheetName val="GL_CB"/>
      <sheetName val="Sale_0407"/>
      <sheetName val="Sale_05023"/>
      <sheetName val="Sale_05013"/>
      <sheetName val="Vat7%_ภายในเดือน_Junต้นฉบับ3"/>
      <sheetName val="GL_CB2"/>
      <sheetName val="Sale_04072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2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est_2"/>
      <sheetName val="TrialBalance_Q3-2002"/>
      <sheetName val="test_21"/>
      <sheetName val="TrialBalance_Q3-20021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Monthly highlights"/>
      <sheetName val="EXIT"/>
      <sheetName val="chalinee ปี49"/>
      <sheetName val="RSS9801"/>
      <sheetName val="งบดุล"/>
      <sheetName val="Sale 0408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ประมาณการประตูหน้าต่าง "/>
      <sheetName val="Worksheet"/>
      <sheetName val="Tax assets&amp;liab"/>
      <sheetName val="set_"/>
      <sheetName val="M-2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  <sheetName val="test_25"/>
      <sheetName val="MANU_YTD_2"/>
      <sheetName val="TrialBalance_Q3-20025"/>
      <sheetName val="Excess_Calc2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MOULD"/>
      <sheetName val="SEA"/>
      <sheetName val="TAB_DEP"/>
      <sheetName val="TBBF"/>
      <sheetName val="PL revised_Page 1"/>
      <sheetName val="価格比較表 031021"/>
      <sheetName val="check depre"/>
      <sheetName val="Fagor04-A3112e"/>
      <sheetName val="Wkgs_BS Lead"/>
      <sheetName val="Aging AR"/>
      <sheetName val="d"/>
      <sheetName val="BKE"/>
      <sheetName val="EPR"/>
      <sheetName val="Q2_EXPECTED2"/>
      <sheetName val="AA-1"/>
      <sheetName val="個品ﾘｽﾄ"/>
      <sheetName val="PROJECTIONMonth"/>
      <sheetName val="gold แลกทอง"/>
      <sheetName val="APCODE"/>
      <sheetName val="Loan Calculator"/>
      <sheetName val="nam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dimension ref="A1:X133"/>
  <sheetViews>
    <sheetView view="pageBreakPreview" topLeftCell="C58" zoomScale="85" zoomScaleNormal="85" zoomScaleSheetLayoutView="85" workbookViewId="0">
      <selection activeCell="N68" sqref="N68"/>
    </sheetView>
  </sheetViews>
  <sheetFormatPr defaultColWidth="7.1796875" defaultRowHeight="23" customHeight="1"/>
  <cols>
    <col min="1" max="3" width="2.1796875" style="37" customWidth="1"/>
    <col min="4" max="4" width="38.1796875" style="37" customWidth="1"/>
    <col min="5" max="5" width="8.54296875" style="32" customWidth="1"/>
    <col min="6" max="6" width="1.1796875" style="32" customWidth="1"/>
    <col min="7" max="7" width="16.54296875" style="32" customWidth="1"/>
    <col min="8" max="8" width="1.1796875" style="32" customWidth="1"/>
    <col min="9" max="9" width="16.54296875" style="32" customWidth="1"/>
    <col min="10" max="10" width="1.1796875" style="32" customWidth="1"/>
    <col min="11" max="11" width="16.54296875" style="32" customWidth="1"/>
    <col min="12" max="12" width="1.1796875" style="32" customWidth="1"/>
    <col min="13" max="13" width="16.54296875" style="32" customWidth="1"/>
    <col min="14" max="14" width="16.26953125" style="4" bestFit="1" customWidth="1"/>
    <col min="15" max="15" width="14.81640625" style="4" bestFit="1" customWidth="1"/>
    <col min="16" max="16" width="14.1796875" style="4" customWidth="1"/>
    <col min="17" max="17" width="14.81640625" style="4" bestFit="1" customWidth="1"/>
    <col min="18" max="18" width="17.1796875" style="4" customWidth="1"/>
    <col min="19" max="19" width="14.81640625" style="4" bestFit="1" customWidth="1"/>
    <col min="20" max="20" width="11.1796875" style="4" customWidth="1"/>
    <col min="21" max="21" width="14.81640625" style="4" bestFit="1" customWidth="1"/>
    <col min="22" max="22" width="15" style="4" customWidth="1"/>
    <col min="23" max="23" width="14.81640625" style="4" bestFit="1" customWidth="1"/>
    <col min="24" max="24" width="14.36328125" style="32" customWidth="1"/>
    <col min="25" max="179" width="7.1796875" style="32"/>
    <col min="180" max="180" width="3.1796875" style="32" customWidth="1"/>
    <col min="181" max="181" width="50.6328125" style="32" customWidth="1"/>
    <col min="182" max="182" width="9.1796875" style="32" customWidth="1"/>
    <col min="183" max="183" width="1.1796875" style="32" customWidth="1"/>
    <col min="184" max="184" width="10" style="32" bestFit="1" customWidth="1"/>
    <col min="185" max="185" width="1.1796875" style="32" customWidth="1"/>
    <col min="186" max="186" width="10" style="32" bestFit="1" customWidth="1"/>
    <col min="187" max="187" width="7.1796875" style="32"/>
    <col min="188" max="188" width="9.1796875" style="32" bestFit="1" customWidth="1"/>
    <col min="189" max="189" width="10" style="32" bestFit="1" customWidth="1"/>
    <col min="190" max="16384" width="7.1796875" style="32"/>
  </cols>
  <sheetData>
    <row r="1" spans="1:24" ht="23" customHeight="1">
      <c r="A1" s="130" t="s">
        <v>49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24" ht="23" customHeight="1">
      <c r="A2" s="130" t="s">
        <v>88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24" ht="23" customHeight="1">
      <c r="A3" s="130" t="s">
        <v>164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24" ht="23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71" t="s">
        <v>143</v>
      </c>
    </row>
    <row r="5" spans="1:24" ht="23" customHeight="1">
      <c r="A5" s="34"/>
      <c r="B5" s="34"/>
      <c r="C5" s="34"/>
      <c r="D5" s="34"/>
      <c r="E5" s="34"/>
      <c r="F5" s="34"/>
      <c r="G5" s="131" t="s">
        <v>48</v>
      </c>
      <c r="H5" s="131"/>
      <c r="I5" s="131"/>
      <c r="J5" s="45"/>
      <c r="K5" s="131" t="s">
        <v>0</v>
      </c>
      <c r="L5" s="131"/>
      <c r="M5" s="131"/>
    </row>
    <row r="6" spans="1:24" ht="23" customHeight="1">
      <c r="A6" s="50"/>
      <c r="B6" s="50"/>
      <c r="C6" s="50"/>
      <c r="D6" s="50"/>
      <c r="E6" s="36" t="s">
        <v>2</v>
      </c>
      <c r="F6" s="35"/>
      <c r="G6" s="116" t="s">
        <v>165</v>
      </c>
      <c r="H6" s="116"/>
      <c r="I6" s="116" t="s">
        <v>166</v>
      </c>
      <c r="J6" s="35"/>
      <c r="K6" s="116" t="str">
        <f>+G6</f>
        <v>31 มีนาคม 2569</v>
      </c>
      <c r="L6" s="35"/>
      <c r="M6" s="116" t="str">
        <f>+I6</f>
        <v>31 ธันวาคม 2568</v>
      </c>
    </row>
    <row r="7" spans="1:24" ht="23" customHeight="1">
      <c r="A7" s="42"/>
      <c r="B7" s="42"/>
      <c r="C7" s="42"/>
      <c r="D7" s="42"/>
      <c r="E7" s="31"/>
      <c r="F7" s="46"/>
      <c r="G7" s="117" t="s">
        <v>157</v>
      </c>
      <c r="H7" s="117"/>
      <c r="I7" s="117" t="s">
        <v>158</v>
      </c>
      <c r="J7" s="46"/>
      <c r="K7" s="117" t="s">
        <v>157</v>
      </c>
      <c r="L7" s="46"/>
      <c r="M7" s="117" t="s">
        <v>158</v>
      </c>
    </row>
    <row r="8" spans="1:24" ht="23" customHeight="1">
      <c r="A8" s="32"/>
      <c r="D8" s="118" t="s">
        <v>1</v>
      </c>
      <c r="E8" s="39"/>
      <c r="F8" s="39"/>
      <c r="G8" s="119"/>
      <c r="H8" s="39"/>
      <c r="I8" s="119"/>
      <c r="J8" s="120"/>
      <c r="K8" s="119"/>
      <c r="L8" s="120"/>
      <c r="M8" s="119"/>
    </row>
    <row r="9" spans="1:24" ht="23" customHeight="1">
      <c r="A9" s="37" t="s">
        <v>3</v>
      </c>
      <c r="E9" s="39"/>
      <c r="F9" s="39"/>
      <c r="H9" s="39"/>
      <c r="J9" s="39"/>
      <c r="L9" s="39"/>
    </row>
    <row r="10" spans="1:24" ht="23" customHeight="1">
      <c r="A10" s="32"/>
      <c r="B10" s="37" t="s">
        <v>4</v>
      </c>
      <c r="E10" s="39"/>
      <c r="F10" s="39"/>
      <c r="G10" s="4">
        <v>91122541.939999998</v>
      </c>
      <c r="H10" s="19"/>
      <c r="I10" s="4">
        <v>50283132.960000001</v>
      </c>
      <c r="J10" s="19"/>
      <c r="K10" s="81">
        <f>128521288.12-K25</f>
        <v>88756428.870000005</v>
      </c>
      <c r="L10" s="19"/>
      <c r="M10" s="4">
        <v>47982318.920000002</v>
      </c>
      <c r="X10" s="43"/>
    </row>
    <row r="11" spans="1:24" ht="23" customHeight="1">
      <c r="A11" s="32"/>
      <c r="B11" s="37" t="s">
        <v>5</v>
      </c>
      <c r="E11" s="39">
        <v>6</v>
      </c>
      <c r="F11" s="39"/>
      <c r="G11" s="4">
        <v>1761467105.5</v>
      </c>
      <c r="H11" s="19"/>
      <c r="I11" s="4">
        <v>1831875817.48</v>
      </c>
      <c r="J11" s="19"/>
      <c r="K11" s="81">
        <v>1663253108.5899999</v>
      </c>
      <c r="L11" s="19"/>
      <c r="M11" s="4">
        <v>1792246187.4999998</v>
      </c>
      <c r="X11" s="43"/>
    </row>
    <row r="12" spans="1:24" ht="23" customHeight="1">
      <c r="A12" s="32"/>
      <c r="B12" s="37" t="s">
        <v>50</v>
      </c>
      <c r="C12" s="32"/>
      <c r="E12" s="39">
        <v>7</v>
      </c>
      <c r="F12" s="39"/>
      <c r="G12" s="4">
        <v>7965248996.6400003</v>
      </c>
      <c r="H12" s="19"/>
      <c r="I12" s="4">
        <v>7583784004.4799995</v>
      </c>
      <c r="J12" s="19"/>
      <c r="K12" s="4">
        <v>7965248996.6400003</v>
      </c>
      <c r="L12" s="19"/>
      <c r="M12" s="4">
        <v>7536937376.2400007</v>
      </c>
      <c r="X12" s="43"/>
    </row>
    <row r="13" spans="1:24" ht="23" customHeight="1">
      <c r="A13" s="32"/>
      <c r="B13" s="37" t="s">
        <v>135</v>
      </c>
      <c r="C13" s="32"/>
      <c r="E13" s="39"/>
      <c r="F13" s="39"/>
      <c r="G13" s="4">
        <v>697271336.62000012</v>
      </c>
      <c r="H13" s="19"/>
      <c r="I13" s="4">
        <v>856526375.55999994</v>
      </c>
      <c r="J13" s="19"/>
      <c r="K13" s="4">
        <v>671927074.08000004</v>
      </c>
      <c r="L13" s="19"/>
      <c r="M13" s="4">
        <v>831182113.01999986</v>
      </c>
      <c r="X13" s="43"/>
    </row>
    <row r="14" spans="1:24" ht="23" customHeight="1">
      <c r="A14" s="32"/>
      <c r="B14" s="37" t="s">
        <v>145</v>
      </c>
      <c r="C14" s="32"/>
      <c r="E14" s="39">
        <v>5.0999999999999996</v>
      </c>
      <c r="F14" s="39"/>
      <c r="G14" s="4">
        <v>0</v>
      </c>
      <c r="H14" s="19"/>
      <c r="I14" s="4">
        <v>0</v>
      </c>
      <c r="J14" s="19"/>
      <c r="K14" s="4">
        <v>84615494</v>
      </c>
      <c r="L14" s="19"/>
      <c r="M14" s="4">
        <v>128015494</v>
      </c>
      <c r="X14" s="43"/>
    </row>
    <row r="15" spans="1:24" ht="23" customHeight="1">
      <c r="A15" s="32"/>
      <c r="B15" s="121" t="s">
        <v>167</v>
      </c>
      <c r="C15" s="122"/>
      <c r="D15" s="121"/>
      <c r="E15" s="39">
        <v>7.1</v>
      </c>
      <c r="F15" s="39"/>
      <c r="G15" s="4">
        <v>57110834.189999998</v>
      </c>
      <c r="H15" s="19"/>
      <c r="I15" s="4">
        <v>57110834.189999998</v>
      </c>
      <c r="J15" s="19"/>
      <c r="K15" s="4">
        <v>57110834.189999998</v>
      </c>
      <c r="L15" s="19"/>
      <c r="M15" s="4">
        <v>57110834.189999998</v>
      </c>
      <c r="X15" s="43"/>
    </row>
    <row r="16" spans="1:24" ht="23" customHeight="1">
      <c r="A16" s="32"/>
      <c r="B16" s="37" t="s">
        <v>51</v>
      </c>
      <c r="E16" s="39">
        <v>8</v>
      </c>
      <c r="F16" s="39"/>
      <c r="G16" s="4">
        <v>370893348.68000001</v>
      </c>
      <c r="H16" s="19"/>
      <c r="I16" s="4">
        <v>382552950.86000001</v>
      </c>
      <c r="J16" s="19"/>
      <c r="K16" s="4">
        <v>0</v>
      </c>
      <c r="L16" s="19"/>
      <c r="M16" s="22">
        <v>0</v>
      </c>
      <c r="X16" s="43"/>
    </row>
    <row r="17" spans="1:24" ht="23" customHeight="1">
      <c r="A17" s="32"/>
      <c r="B17" s="37" t="s">
        <v>52</v>
      </c>
      <c r="E17" s="39"/>
      <c r="F17" s="39"/>
      <c r="G17" s="4">
        <v>299773197.73999983</v>
      </c>
      <c r="H17" s="19"/>
      <c r="I17" s="4">
        <f>277968714.97+3643458</f>
        <v>281612172.97000003</v>
      </c>
      <c r="J17" s="19"/>
      <c r="K17" s="4">
        <v>299691313.04999983</v>
      </c>
      <c r="L17" s="19"/>
      <c r="M17" s="4">
        <f>275249818.28+3643458</f>
        <v>278893276.27999997</v>
      </c>
      <c r="X17" s="43"/>
    </row>
    <row r="18" spans="1:24" ht="23" customHeight="1">
      <c r="A18" s="32"/>
      <c r="B18" s="37" t="s">
        <v>53</v>
      </c>
      <c r="E18" s="39"/>
      <c r="F18" s="39"/>
      <c r="G18" s="4">
        <v>46462489.810000002</v>
      </c>
      <c r="H18" s="19"/>
      <c r="I18" s="4">
        <f>42115128.11-3643458</f>
        <v>38471670.109999999</v>
      </c>
      <c r="J18" s="19"/>
      <c r="K18" s="4">
        <v>47701445.019999996</v>
      </c>
      <c r="L18" s="19"/>
      <c r="M18" s="22">
        <f>43362007.13-3643458</f>
        <v>39718549.130000003</v>
      </c>
      <c r="X18" s="43"/>
    </row>
    <row r="19" spans="1:24" ht="23" customHeight="1">
      <c r="A19" s="32"/>
      <c r="B19" s="37" t="s">
        <v>112</v>
      </c>
      <c r="E19" s="39"/>
      <c r="F19" s="39"/>
      <c r="G19" s="4">
        <v>6298418.5300000003</v>
      </c>
      <c r="H19" s="19"/>
      <c r="I19" s="4">
        <v>114449560.11</v>
      </c>
      <c r="J19" s="19"/>
      <c r="K19" s="4">
        <v>6298418.5300000003</v>
      </c>
      <c r="L19" s="19"/>
      <c r="M19" s="4">
        <v>107870795.51000002</v>
      </c>
      <c r="X19" s="43"/>
    </row>
    <row r="20" spans="1:24" ht="23" customHeight="1">
      <c r="A20" s="32"/>
      <c r="B20" s="37" t="s">
        <v>6</v>
      </c>
      <c r="E20" s="39"/>
      <c r="F20" s="39"/>
      <c r="G20" s="4">
        <v>106570.87</v>
      </c>
      <c r="H20" s="19"/>
      <c r="I20" s="4">
        <v>391590.59</v>
      </c>
      <c r="J20" s="19"/>
      <c r="K20" s="4">
        <v>106570.87</v>
      </c>
      <c r="L20" s="19"/>
      <c r="M20" s="4">
        <v>391590.58999999997</v>
      </c>
      <c r="X20" s="43"/>
    </row>
    <row r="21" spans="1:24" ht="23" customHeight="1">
      <c r="A21" s="32"/>
      <c r="B21" s="37" t="s">
        <v>7</v>
      </c>
      <c r="E21" s="39"/>
      <c r="F21" s="39"/>
      <c r="G21" s="4">
        <v>129392099.72</v>
      </c>
      <c r="H21" s="19"/>
      <c r="I21" s="4">
        <v>111354268.84</v>
      </c>
      <c r="J21" s="19"/>
      <c r="K21" s="4">
        <v>128554319.28999999</v>
      </c>
      <c r="L21" s="19"/>
      <c r="M21" s="4">
        <v>109394932.38000001</v>
      </c>
      <c r="X21" s="43"/>
    </row>
    <row r="22" spans="1:24" ht="23" customHeight="1">
      <c r="A22" s="32"/>
      <c r="C22" s="37" t="s">
        <v>8</v>
      </c>
      <c r="E22" s="39"/>
      <c r="F22" s="39"/>
      <c r="G22" s="24">
        <f>SUM(G10:G21)</f>
        <v>11425146940.240002</v>
      </c>
      <c r="H22" s="100"/>
      <c r="I22" s="24">
        <f>SUM(I10:I21)</f>
        <v>11308412378.150002</v>
      </c>
      <c r="J22" s="100"/>
      <c r="K22" s="24">
        <f>SUM(K10:K21)</f>
        <v>11013264003.130003</v>
      </c>
      <c r="L22" s="100"/>
      <c r="M22" s="24">
        <f>SUM(M10:M21)</f>
        <v>10929743467.76</v>
      </c>
      <c r="X22" s="43"/>
    </row>
    <row r="23" spans="1:24" ht="23" customHeight="1">
      <c r="A23" s="37" t="s">
        <v>9</v>
      </c>
      <c r="E23" s="39"/>
      <c r="F23" s="39"/>
      <c r="G23" s="4"/>
      <c r="H23" s="19"/>
      <c r="I23" s="4"/>
      <c r="J23" s="19"/>
      <c r="K23" s="4"/>
      <c r="L23" s="19"/>
      <c r="M23" s="4"/>
      <c r="X23" s="43"/>
    </row>
    <row r="24" spans="1:24" ht="23" customHeight="1">
      <c r="A24" s="32"/>
      <c r="B24" s="37" t="s">
        <v>55</v>
      </c>
      <c r="E24" s="39">
        <v>9</v>
      </c>
      <c r="F24" s="39"/>
      <c r="G24" s="4">
        <v>812387487.91999996</v>
      </c>
      <c r="H24" s="19"/>
      <c r="I24" s="4">
        <v>927593094.16999996</v>
      </c>
      <c r="J24" s="19"/>
      <c r="K24" s="4">
        <v>796000476.49000001</v>
      </c>
      <c r="L24" s="19"/>
      <c r="M24" s="4">
        <v>911206082.74000001</v>
      </c>
      <c r="X24" s="43"/>
    </row>
    <row r="25" spans="1:24" ht="23" customHeight="1">
      <c r="A25" s="32"/>
      <c r="B25" s="37" t="s">
        <v>183</v>
      </c>
      <c r="E25" s="39">
        <v>10</v>
      </c>
      <c r="F25" s="39"/>
      <c r="G25" s="4">
        <v>39764859.25</v>
      </c>
      <c r="H25" s="19"/>
      <c r="I25" s="4">
        <v>0</v>
      </c>
      <c r="J25" s="19"/>
      <c r="K25" s="4">
        <v>39764859.25</v>
      </c>
      <c r="L25" s="19"/>
      <c r="M25" s="4">
        <v>0</v>
      </c>
      <c r="X25" s="43"/>
    </row>
    <row r="26" spans="1:24" ht="23" customHeight="1">
      <c r="A26" s="32"/>
      <c r="B26" s="37" t="s">
        <v>56</v>
      </c>
      <c r="E26" s="39"/>
      <c r="F26" s="39"/>
      <c r="G26" s="4">
        <v>0</v>
      </c>
      <c r="H26" s="19"/>
      <c r="I26" s="107">
        <v>0</v>
      </c>
      <c r="J26" s="19"/>
      <c r="K26" s="4">
        <v>404993000</v>
      </c>
      <c r="L26" s="19"/>
      <c r="M26" s="4">
        <v>404993000</v>
      </c>
      <c r="X26" s="43"/>
    </row>
    <row r="27" spans="1:24" ht="23" customHeight="1">
      <c r="A27" s="32"/>
      <c r="B27" s="37" t="s">
        <v>57</v>
      </c>
      <c r="E27" s="39"/>
      <c r="F27" s="39"/>
      <c r="G27" s="4">
        <v>0</v>
      </c>
      <c r="H27" s="19"/>
      <c r="I27" s="107">
        <v>0</v>
      </c>
      <c r="J27" s="19"/>
      <c r="K27" s="4">
        <v>0</v>
      </c>
      <c r="L27" s="19"/>
      <c r="M27" s="4">
        <v>0</v>
      </c>
      <c r="X27" s="43"/>
    </row>
    <row r="28" spans="1:24" ht="23" customHeight="1">
      <c r="A28" s="32"/>
      <c r="B28" s="37" t="s">
        <v>10</v>
      </c>
      <c r="E28" s="39">
        <v>11</v>
      </c>
      <c r="F28" s="39"/>
      <c r="G28" s="4">
        <v>816641.27</v>
      </c>
      <c r="H28" s="19"/>
      <c r="I28" s="4">
        <v>816641.27</v>
      </c>
      <c r="J28" s="19"/>
      <c r="K28" s="4">
        <v>2449950</v>
      </c>
      <c r="L28" s="19"/>
      <c r="M28" s="22">
        <v>2449950</v>
      </c>
      <c r="X28" s="43"/>
    </row>
    <row r="29" spans="1:24" ht="23" customHeight="1">
      <c r="A29" s="32"/>
      <c r="B29" s="37" t="s">
        <v>11</v>
      </c>
      <c r="E29" s="39"/>
      <c r="F29" s="39"/>
      <c r="G29" s="4">
        <v>311314350</v>
      </c>
      <c r="H29" s="19"/>
      <c r="I29" s="4">
        <v>311314350</v>
      </c>
      <c r="J29" s="19"/>
      <c r="K29" s="4">
        <v>311314350</v>
      </c>
      <c r="L29" s="19"/>
      <c r="M29" s="22">
        <v>311314350</v>
      </c>
      <c r="X29" s="43"/>
    </row>
    <row r="30" spans="1:24" ht="23" customHeight="1">
      <c r="A30" s="32"/>
      <c r="B30" s="37" t="s">
        <v>128</v>
      </c>
      <c r="E30" s="39"/>
      <c r="F30" s="39"/>
      <c r="G30" s="4">
        <v>36634170</v>
      </c>
      <c r="H30" s="19"/>
      <c r="I30" s="4">
        <v>36634170</v>
      </c>
      <c r="J30" s="19"/>
      <c r="K30" s="4">
        <v>0</v>
      </c>
      <c r="L30" s="19"/>
      <c r="M30" s="22">
        <v>0</v>
      </c>
      <c r="X30" s="43"/>
    </row>
    <row r="31" spans="1:24" ht="23" customHeight="1">
      <c r="A31" s="32"/>
      <c r="B31" s="37" t="s">
        <v>58</v>
      </c>
      <c r="E31" s="39">
        <v>12</v>
      </c>
      <c r="F31" s="39"/>
      <c r="G31" s="4">
        <v>871573277.03000009</v>
      </c>
      <c r="H31" s="19"/>
      <c r="I31" s="4">
        <v>879019038.33000004</v>
      </c>
      <c r="J31" s="19"/>
      <c r="K31" s="4">
        <v>869382729.50000012</v>
      </c>
      <c r="L31" s="19"/>
      <c r="M31" s="4">
        <v>876785446.04000008</v>
      </c>
      <c r="X31" s="43"/>
    </row>
    <row r="32" spans="1:24" ht="23" customHeight="1">
      <c r="A32" s="32"/>
      <c r="B32" s="37" t="s">
        <v>12</v>
      </c>
      <c r="E32" s="39">
        <v>13</v>
      </c>
      <c r="F32" s="39"/>
      <c r="G32" s="4">
        <v>19202713.260000002</v>
      </c>
      <c r="H32" s="19"/>
      <c r="I32" s="4">
        <v>15955350.82</v>
      </c>
      <c r="J32" s="19"/>
      <c r="K32" s="4">
        <v>19202713.260000002</v>
      </c>
      <c r="L32" s="19"/>
      <c r="M32" s="4">
        <v>15955350.820000004</v>
      </c>
      <c r="X32" s="43"/>
    </row>
    <row r="33" spans="1:24" ht="23" customHeight="1">
      <c r="A33" s="32"/>
      <c r="B33" s="37" t="s">
        <v>113</v>
      </c>
      <c r="E33" s="39"/>
      <c r="F33" s="39"/>
      <c r="G33" s="4">
        <v>1390349.75</v>
      </c>
      <c r="H33" s="19"/>
      <c r="I33" s="4">
        <v>1640254.51</v>
      </c>
      <c r="J33" s="19"/>
      <c r="K33" s="4">
        <v>1386017.75</v>
      </c>
      <c r="L33" s="19"/>
      <c r="M33" s="4">
        <v>1635619.1000000015</v>
      </c>
      <c r="X33" s="43"/>
    </row>
    <row r="34" spans="1:24" ht="23" customHeight="1">
      <c r="A34" s="32"/>
      <c r="B34" s="37" t="s">
        <v>54</v>
      </c>
      <c r="E34" s="39"/>
      <c r="F34" s="39"/>
      <c r="G34" s="4">
        <f>98132782.22+4436879.43</f>
        <v>102569661.65000001</v>
      </c>
      <c r="H34" s="19"/>
      <c r="I34" s="4">
        <v>114774678.39</v>
      </c>
      <c r="J34" s="19"/>
      <c r="K34" s="4">
        <v>98132782.219999969</v>
      </c>
      <c r="L34" s="19"/>
      <c r="M34" s="4">
        <v>107816704.98999998</v>
      </c>
      <c r="X34" s="43"/>
    </row>
    <row r="35" spans="1:24" ht="23" customHeight="1">
      <c r="A35" s="32"/>
      <c r="B35" s="37" t="s">
        <v>13</v>
      </c>
      <c r="E35" s="39"/>
      <c r="F35" s="39"/>
      <c r="G35" s="4">
        <v>165939991.52000001</v>
      </c>
      <c r="H35" s="19"/>
      <c r="I35" s="4">
        <v>53733469.630000003</v>
      </c>
      <c r="J35" s="19"/>
      <c r="K35" s="4">
        <v>123528335.23000002</v>
      </c>
      <c r="L35" s="19"/>
      <c r="M35" s="4">
        <v>17900577.939999998</v>
      </c>
      <c r="X35" s="43"/>
    </row>
    <row r="36" spans="1:24" ht="23" customHeight="1">
      <c r="A36" s="32"/>
      <c r="C36" s="37" t="s">
        <v>14</v>
      </c>
      <c r="E36" s="123"/>
      <c r="F36" s="39"/>
      <c r="G36" s="26">
        <f>SUM(G24:G35)</f>
        <v>2361593501.6500001</v>
      </c>
      <c r="H36" s="101"/>
      <c r="I36" s="26">
        <f>SUM(I24:I35)</f>
        <v>2341481047.1200004</v>
      </c>
      <c r="J36" s="101"/>
      <c r="K36" s="26">
        <f>SUM(K24:K35)</f>
        <v>2666155213.7000003</v>
      </c>
      <c r="L36" s="101"/>
      <c r="M36" s="26">
        <f>SUM(M24:M35)</f>
        <v>2650057081.6300001</v>
      </c>
      <c r="X36" s="43"/>
    </row>
    <row r="37" spans="1:24" ht="23.5" customHeight="1" thickBot="1">
      <c r="A37" s="32"/>
      <c r="C37" s="32"/>
      <c r="D37" s="37" t="s">
        <v>15</v>
      </c>
      <c r="E37" s="39"/>
      <c r="F37" s="39"/>
      <c r="G37" s="25">
        <f>G22+G36</f>
        <v>13786740441.890001</v>
      </c>
      <c r="H37" s="102"/>
      <c r="I37" s="25">
        <f>I22+I36</f>
        <v>13649893425.270002</v>
      </c>
      <c r="J37" s="102"/>
      <c r="K37" s="25">
        <f>K22+K36</f>
        <v>13679419216.830004</v>
      </c>
      <c r="L37" s="102"/>
      <c r="M37" s="25">
        <f>M22+M36</f>
        <v>13579800549.389999</v>
      </c>
      <c r="X37" s="43"/>
    </row>
    <row r="38" spans="1:24" ht="23" customHeight="1" thickTop="1">
      <c r="A38" s="46"/>
      <c r="B38" s="46"/>
      <c r="C38" s="46"/>
      <c r="D38" s="46"/>
      <c r="E38" s="39"/>
      <c r="F38" s="39"/>
      <c r="G38" s="82"/>
      <c r="H38" s="19"/>
      <c r="I38" s="82"/>
      <c r="J38" s="19"/>
      <c r="K38" s="82"/>
      <c r="L38" s="19"/>
      <c r="M38" s="82"/>
      <c r="X38" s="43"/>
    </row>
    <row r="39" spans="1:24" ht="23" customHeight="1">
      <c r="A39" s="46"/>
      <c r="B39" s="46"/>
      <c r="C39" s="46"/>
      <c r="D39" s="46"/>
      <c r="E39" s="39"/>
      <c r="F39" s="39"/>
      <c r="G39" s="57"/>
      <c r="H39" s="39"/>
      <c r="I39" s="57"/>
      <c r="J39" s="39"/>
      <c r="K39" s="57"/>
      <c r="L39" s="39"/>
      <c r="M39" s="57"/>
      <c r="X39" s="43"/>
    </row>
    <row r="40" spans="1:24" ht="23" customHeight="1">
      <c r="A40" s="46"/>
      <c r="B40" s="46"/>
      <c r="C40" s="46"/>
      <c r="D40" s="46"/>
      <c r="E40" s="39"/>
      <c r="F40" s="39"/>
      <c r="G40" s="57"/>
      <c r="H40" s="39"/>
      <c r="I40" s="57"/>
      <c r="J40" s="39"/>
      <c r="K40" s="57"/>
      <c r="L40" s="39"/>
      <c r="M40" s="57"/>
      <c r="X40" s="43"/>
    </row>
    <row r="41" spans="1:24" ht="23" customHeight="1">
      <c r="A41" s="46"/>
      <c r="B41" s="46"/>
      <c r="C41" s="46"/>
      <c r="D41" s="46"/>
      <c r="E41" s="39"/>
      <c r="F41" s="39"/>
      <c r="G41" s="57"/>
      <c r="H41" s="39"/>
      <c r="I41" s="57"/>
      <c r="J41" s="39"/>
      <c r="K41" s="57"/>
      <c r="L41" s="39"/>
      <c r="M41" s="57"/>
      <c r="X41" s="43"/>
    </row>
    <row r="42" spans="1:24" ht="23" customHeight="1">
      <c r="A42" s="46"/>
      <c r="B42" s="46"/>
      <c r="C42" s="46"/>
      <c r="D42" s="46"/>
      <c r="E42" s="39"/>
      <c r="F42" s="39"/>
      <c r="G42" s="57"/>
      <c r="H42" s="39"/>
      <c r="I42" s="57"/>
      <c r="J42" s="39"/>
      <c r="K42" s="57"/>
      <c r="L42" s="39"/>
      <c r="M42" s="57"/>
      <c r="X42" s="43"/>
    </row>
    <row r="43" spans="1:24" ht="23" customHeight="1">
      <c r="A43" s="46"/>
      <c r="B43" s="46"/>
      <c r="C43" s="46"/>
      <c r="D43" s="46"/>
      <c r="E43" s="39"/>
      <c r="F43" s="39"/>
      <c r="G43" s="57"/>
      <c r="H43" s="39"/>
      <c r="I43" s="57"/>
      <c r="J43" s="39"/>
      <c r="K43" s="57"/>
      <c r="L43" s="39"/>
      <c r="M43" s="57"/>
      <c r="X43" s="43"/>
    </row>
    <row r="44" spans="1:24" ht="23" customHeight="1">
      <c r="A44" s="46"/>
      <c r="B44" s="46"/>
      <c r="C44" s="46"/>
      <c r="D44" s="46"/>
      <c r="E44" s="39"/>
      <c r="F44" s="39"/>
      <c r="G44" s="57"/>
      <c r="H44" s="39"/>
      <c r="I44" s="57"/>
      <c r="J44" s="39"/>
      <c r="K44" s="57"/>
      <c r="L44" s="39"/>
      <c r="M44" s="57"/>
      <c r="X44" s="43"/>
    </row>
    <row r="45" spans="1:24" ht="23" customHeight="1">
      <c r="A45" s="130" t="str">
        <f>A1</f>
        <v>บริษัท เพาเวอร์ไลน์ เอ็นจิเนียริ่ง จำกัด (มหาชน) และบริษัทย่อย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9"/>
      <c r="O45" s="9"/>
      <c r="P45" s="9"/>
      <c r="Q45" s="9"/>
      <c r="R45" s="9"/>
      <c r="S45" s="9"/>
      <c r="T45" s="9"/>
      <c r="U45" s="9"/>
      <c r="V45" s="9"/>
      <c r="W45" s="9"/>
    </row>
    <row r="46" spans="1:24" ht="23" customHeight="1">
      <c r="A46" s="130" t="str">
        <f t="shared" ref="A46:A47" si="0">A2</f>
        <v>งบฐานะการเงิน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9"/>
      <c r="O46" s="9"/>
      <c r="P46" s="9"/>
      <c r="Q46" s="9"/>
      <c r="R46" s="9"/>
      <c r="S46" s="9"/>
      <c r="T46" s="9"/>
      <c r="U46" s="9"/>
      <c r="V46" s="9"/>
      <c r="W46" s="9"/>
    </row>
    <row r="47" spans="1:24" ht="23" customHeight="1">
      <c r="A47" s="130" t="str">
        <f t="shared" si="0"/>
        <v>ณ วันที่ 31 มีนาคม 2569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9"/>
      <c r="O47" s="9"/>
      <c r="P47" s="9"/>
      <c r="Q47" s="9"/>
      <c r="R47" s="9"/>
      <c r="S47" s="9"/>
      <c r="T47" s="9"/>
      <c r="U47" s="9"/>
      <c r="V47" s="9"/>
      <c r="W47" s="9"/>
    </row>
    <row r="48" spans="1:24" ht="23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9"/>
      <c r="O48" s="9"/>
      <c r="P48" s="9"/>
      <c r="Q48" s="9"/>
      <c r="R48" s="9"/>
      <c r="S48" s="9"/>
      <c r="T48" s="9"/>
      <c r="U48" s="9"/>
      <c r="V48" s="9"/>
      <c r="W48" s="9"/>
    </row>
    <row r="49" spans="1:24" ht="23" customHeight="1">
      <c r="A49" s="34"/>
      <c r="B49" s="34"/>
      <c r="C49" s="34"/>
      <c r="D49" s="34"/>
      <c r="E49" s="34"/>
      <c r="F49" s="34"/>
      <c r="G49" s="131" t="str">
        <f>+G5</f>
        <v>งบการเงินรวม</v>
      </c>
      <c r="H49" s="131"/>
      <c r="I49" s="131"/>
      <c r="J49" s="45"/>
      <c r="K49" s="131" t="str">
        <f>+K5</f>
        <v>งบการเงินเฉพาะกิจการ</v>
      </c>
      <c r="L49" s="131"/>
      <c r="M49" s="131"/>
      <c r="N49" s="9"/>
      <c r="O49" s="9"/>
      <c r="P49" s="9"/>
      <c r="Q49" s="9"/>
      <c r="R49" s="9"/>
      <c r="S49" s="9"/>
      <c r="T49" s="9"/>
      <c r="U49" s="9"/>
      <c r="V49" s="9"/>
      <c r="W49" s="9"/>
    </row>
    <row r="50" spans="1:24" ht="23" customHeight="1">
      <c r="A50" s="50"/>
      <c r="B50" s="50"/>
      <c r="C50" s="50"/>
      <c r="D50" s="50"/>
      <c r="E50" s="36" t="str">
        <f>E6</f>
        <v>หมายเหตุ</v>
      </c>
      <c r="F50" s="35"/>
      <c r="G50" s="124" t="str">
        <f>G6</f>
        <v>31 มีนาคม 2569</v>
      </c>
      <c r="H50" s="116"/>
      <c r="I50" s="116" t="str">
        <f>I6</f>
        <v>31 ธันวาคม 2568</v>
      </c>
      <c r="J50" s="35"/>
      <c r="K50" s="116" t="str">
        <f>K6</f>
        <v>31 มีนาคม 2569</v>
      </c>
      <c r="L50" s="35"/>
      <c r="M50" s="116" t="str">
        <f>M6</f>
        <v>31 ธันวาคม 2568</v>
      </c>
      <c r="N50" s="9"/>
      <c r="O50" s="9"/>
      <c r="P50" s="9"/>
      <c r="Q50" s="9"/>
      <c r="R50" s="9"/>
      <c r="S50" s="9"/>
      <c r="T50" s="9"/>
      <c r="U50" s="9"/>
      <c r="V50" s="9"/>
      <c r="W50" s="9"/>
    </row>
    <row r="51" spans="1:24" ht="23" customHeight="1">
      <c r="A51" s="42"/>
      <c r="B51" s="42"/>
      <c r="C51" s="42"/>
      <c r="D51" s="42"/>
      <c r="E51" s="31"/>
      <c r="F51" s="46"/>
      <c r="G51" s="117" t="str">
        <f>+G7</f>
        <v>ยังไม่ได้ตรวจสอบ</v>
      </c>
      <c r="H51" s="117"/>
      <c r="I51" s="117" t="str">
        <f>+I7</f>
        <v>ตรวจสอบแล้ว</v>
      </c>
      <c r="J51" s="46"/>
      <c r="K51" s="117" t="str">
        <f>+K7</f>
        <v>ยังไม่ได้ตรวจสอบ</v>
      </c>
      <c r="L51" s="46"/>
      <c r="M51" s="117" t="str">
        <f>+M7</f>
        <v>ตรวจสอบแล้ว</v>
      </c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4" ht="23" customHeight="1">
      <c r="A52" s="32"/>
      <c r="D52" s="118" t="s">
        <v>16</v>
      </c>
      <c r="E52" s="39"/>
      <c r="F52" s="39"/>
      <c r="G52" s="119"/>
      <c r="H52" s="39"/>
      <c r="I52" s="119"/>
      <c r="J52" s="120"/>
      <c r="K52" s="119"/>
      <c r="L52" s="120"/>
      <c r="M52" s="120"/>
      <c r="X52" s="43"/>
    </row>
    <row r="53" spans="1:24" ht="23" customHeight="1">
      <c r="A53" s="37" t="s">
        <v>17</v>
      </c>
      <c r="E53" s="39"/>
      <c r="F53" s="39"/>
      <c r="G53" s="39"/>
      <c r="H53" s="39"/>
      <c r="I53" s="125"/>
      <c r="J53" s="39"/>
      <c r="K53" s="125"/>
      <c r="L53" s="39"/>
      <c r="M53" s="39"/>
      <c r="X53" s="43"/>
    </row>
    <row r="54" spans="1:24" ht="23" customHeight="1">
      <c r="A54" s="32"/>
      <c r="B54" s="37" t="s">
        <v>18</v>
      </c>
      <c r="E54" s="39"/>
      <c r="F54" s="39"/>
      <c r="G54" s="40"/>
      <c r="H54" s="39"/>
      <c r="I54" s="40"/>
      <c r="J54" s="39"/>
      <c r="K54" s="40"/>
      <c r="L54" s="39"/>
      <c r="M54" s="40"/>
      <c r="X54" s="43"/>
    </row>
    <row r="55" spans="1:24" ht="23" customHeight="1">
      <c r="A55" s="32"/>
      <c r="B55" s="32"/>
      <c r="C55" s="37" t="s">
        <v>105</v>
      </c>
      <c r="E55" s="39">
        <v>14</v>
      </c>
      <c r="F55" s="39"/>
      <c r="G55" s="4">
        <v>5273466248.5900011</v>
      </c>
      <c r="H55" s="19"/>
      <c r="I55" s="4">
        <v>5079368892.6099997</v>
      </c>
      <c r="J55" s="19"/>
      <c r="K55" s="4">
        <v>5080853158.7400007</v>
      </c>
      <c r="L55" s="19"/>
      <c r="M55" s="4">
        <v>4884827171.9800005</v>
      </c>
      <c r="N55" s="126"/>
      <c r="X55" s="43"/>
    </row>
    <row r="56" spans="1:24" ht="23" customHeight="1">
      <c r="A56" s="32"/>
      <c r="B56" s="37" t="s">
        <v>59</v>
      </c>
      <c r="E56" s="39"/>
      <c r="F56" s="39"/>
      <c r="G56" s="4">
        <v>2832671894.3200002</v>
      </c>
      <c r="H56" s="19"/>
      <c r="I56" s="4">
        <v>2995701999.7399998</v>
      </c>
      <c r="J56" s="19"/>
      <c r="K56" s="4">
        <v>2739568661.4499998</v>
      </c>
      <c r="L56" s="19"/>
      <c r="M56" s="4">
        <v>2904757306.5300002</v>
      </c>
      <c r="N56" s="126"/>
      <c r="X56" s="43"/>
    </row>
    <row r="57" spans="1:24" ht="23" customHeight="1">
      <c r="A57" s="32"/>
      <c r="B57" s="37" t="s">
        <v>60</v>
      </c>
      <c r="F57" s="39"/>
      <c r="G57" s="4">
        <v>335973317.97000003</v>
      </c>
      <c r="H57" s="19"/>
      <c r="I57" s="4">
        <v>393310501.50999999</v>
      </c>
      <c r="J57" s="19"/>
      <c r="K57" s="4">
        <v>333137483.97000003</v>
      </c>
      <c r="L57" s="19"/>
      <c r="M57" s="4">
        <v>390592451.25999999</v>
      </c>
      <c r="N57" s="126"/>
      <c r="X57" s="43"/>
    </row>
    <row r="58" spans="1:24" ht="23" customHeight="1">
      <c r="A58" s="32"/>
      <c r="B58" s="37" t="s">
        <v>61</v>
      </c>
      <c r="E58" s="39"/>
      <c r="F58" s="39"/>
      <c r="G58" s="4">
        <v>540555907.83999991</v>
      </c>
      <c r="H58" s="19"/>
      <c r="I58" s="4">
        <v>551027258.91999996</v>
      </c>
      <c r="J58" s="19"/>
      <c r="K58" s="4">
        <v>509016515.30000001</v>
      </c>
      <c r="L58" s="19"/>
      <c r="M58" s="4">
        <v>513887312.22999996</v>
      </c>
      <c r="N58" s="126"/>
      <c r="X58" s="43"/>
    </row>
    <row r="59" spans="1:24" ht="23" customHeight="1">
      <c r="A59" s="32"/>
      <c r="B59" s="37" t="s">
        <v>62</v>
      </c>
      <c r="E59" s="39"/>
      <c r="F59" s="39"/>
      <c r="G59" s="4">
        <v>1193463531.51</v>
      </c>
      <c r="H59" s="19"/>
      <c r="I59" s="4">
        <v>1269879577.6300001</v>
      </c>
      <c r="J59" s="19"/>
      <c r="K59" s="4">
        <v>1192349921.46</v>
      </c>
      <c r="L59" s="19"/>
      <c r="M59" s="4">
        <v>1237432649.7500002</v>
      </c>
      <c r="X59" s="43"/>
    </row>
    <row r="60" spans="1:24" ht="23" customHeight="1">
      <c r="A60" s="32"/>
      <c r="B60" s="121" t="s">
        <v>168</v>
      </c>
      <c r="C60" s="121"/>
      <c r="D60" s="121"/>
      <c r="E60" s="39"/>
      <c r="F60" s="39"/>
      <c r="G60" s="4"/>
      <c r="H60" s="19"/>
      <c r="I60" s="4"/>
      <c r="J60" s="19"/>
      <c r="K60" s="4"/>
      <c r="L60" s="19"/>
      <c r="M60" s="4"/>
      <c r="X60" s="43"/>
    </row>
    <row r="61" spans="1:24" ht="23" customHeight="1">
      <c r="A61" s="32"/>
      <c r="B61" s="121"/>
      <c r="C61" s="121" t="s">
        <v>22</v>
      </c>
      <c r="D61" s="121"/>
      <c r="E61" s="39">
        <v>16</v>
      </c>
      <c r="F61" s="39"/>
      <c r="G61" s="4">
        <v>8000000</v>
      </c>
      <c r="H61" s="19"/>
      <c r="I61" s="4">
        <v>60597887.329999998</v>
      </c>
      <c r="J61" s="19"/>
      <c r="K61" s="4">
        <v>0</v>
      </c>
      <c r="L61" s="19"/>
      <c r="M61" s="4">
        <v>0</v>
      </c>
      <c r="X61" s="43"/>
    </row>
    <row r="62" spans="1:24" ht="23" customHeight="1">
      <c r="A62" s="32"/>
      <c r="B62" s="121"/>
      <c r="C62" s="121" t="s">
        <v>23</v>
      </c>
      <c r="D62" s="121"/>
      <c r="E62" s="39"/>
      <c r="F62" s="39"/>
      <c r="G62" s="4">
        <v>15331112.09</v>
      </c>
      <c r="H62" s="19"/>
      <c r="I62" s="4">
        <v>11724810.460000001</v>
      </c>
      <c r="J62" s="19"/>
      <c r="K62" s="4">
        <v>15331112.089999998</v>
      </c>
      <c r="L62" s="19"/>
      <c r="M62" s="4">
        <v>11724810.460000001</v>
      </c>
      <c r="X62" s="43"/>
    </row>
    <row r="63" spans="1:24" ht="23" customHeight="1">
      <c r="A63" s="32"/>
      <c r="B63" s="121"/>
      <c r="C63" s="121" t="s">
        <v>64</v>
      </c>
      <c r="D63" s="121"/>
      <c r="E63" s="39">
        <v>17</v>
      </c>
      <c r="F63" s="39"/>
      <c r="G63" s="4">
        <v>148127700.24000001</v>
      </c>
      <c r="H63" s="19"/>
      <c r="I63" s="4">
        <v>0</v>
      </c>
      <c r="J63" s="19"/>
      <c r="K63" s="4">
        <v>148127700.24000001</v>
      </c>
      <c r="L63" s="19"/>
      <c r="M63" s="4">
        <v>0</v>
      </c>
      <c r="X63" s="43"/>
    </row>
    <row r="64" spans="1:24" ht="23" customHeight="1">
      <c r="A64" s="32"/>
      <c r="B64" s="37" t="s">
        <v>195</v>
      </c>
      <c r="E64" s="39">
        <v>15</v>
      </c>
      <c r="F64" s="39"/>
      <c r="G64" s="4">
        <v>234441215.12</v>
      </c>
      <c r="H64" s="19"/>
      <c r="I64" s="4">
        <v>229207747.86000001</v>
      </c>
      <c r="J64" s="19"/>
      <c r="K64" s="4">
        <v>204333333.36000001</v>
      </c>
      <c r="L64" s="19"/>
      <c r="M64" s="4">
        <v>207833333.34</v>
      </c>
      <c r="X64" s="43"/>
    </row>
    <row r="65" spans="1:24" ht="23" customHeight="1">
      <c r="A65" s="32"/>
      <c r="B65" s="37" t="s">
        <v>146</v>
      </c>
      <c r="E65" s="39">
        <v>5.0999999999999996</v>
      </c>
      <c r="F65" s="39"/>
      <c r="G65" s="4">
        <v>109000000.00000006</v>
      </c>
      <c r="H65" s="19"/>
      <c r="I65" s="4">
        <v>109000000</v>
      </c>
      <c r="J65" s="19"/>
      <c r="K65" s="4">
        <v>468463080.69</v>
      </c>
      <c r="L65" s="19"/>
      <c r="M65" s="4">
        <v>474691785.47000003</v>
      </c>
      <c r="X65" s="43"/>
    </row>
    <row r="66" spans="1:24" ht="23" customHeight="1">
      <c r="A66" s="32"/>
      <c r="B66" s="37" t="s">
        <v>63</v>
      </c>
      <c r="E66" s="39">
        <v>18</v>
      </c>
      <c r="F66" s="39"/>
      <c r="G66" s="4">
        <v>101500000</v>
      </c>
      <c r="H66" s="19"/>
      <c r="I66" s="4">
        <v>105000000</v>
      </c>
      <c r="J66" s="19"/>
      <c r="K66" s="4">
        <v>101500000</v>
      </c>
      <c r="L66" s="19"/>
      <c r="M66" s="4">
        <v>105000000</v>
      </c>
      <c r="X66" s="43"/>
    </row>
    <row r="67" spans="1:24" ht="23" customHeight="1">
      <c r="A67" s="32"/>
      <c r="B67" s="37" t="s">
        <v>80</v>
      </c>
      <c r="E67" s="39"/>
      <c r="F67" s="39"/>
      <c r="G67" s="4">
        <v>2104387.27</v>
      </c>
      <c r="H67" s="19"/>
      <c r="I67" s="4">
        <v>1661423.59</v>
      </c>
      <c r="J67" s="19"/>
      <c r="K67" s="4">
        <v>0</v>
      </c>
      <c r="L67" s="19"/>
      <c r="M67" s="22">
        <v>0</v>
      </c>
      <c r="X67" s="43"/>
    </row>
    <row r="68" spans="1:24" ht="23" customHeight="1">
      <c r="A68" s="32"/>
      <c r="B68" s="37" t="s">
        <v>182</v>
      </c>
      <c r="E68" s="39"/>
      <c r="F68" s="39"/>
      <c r="G68" s="4">
        <v>229003020.04999995</v>
      </c>
      <c r="H68" s="19"/>
      <c r="I68" s="4">
        <v>200961160.78</v>
      </c>
      <c r="J68" s="19"/>
      <c r="K68" s="4">
        <v>227460041.53</v>
      </c>
      <c r="L68" s="19"/>
      <c r="M68" s="22">
        <v>199989198.97</v>
      </c>
      <c r="X68" s="43"/>
    </row>
    <row r="69" spans="1:24" ht="23" customHeight="1">
      <c r="A69" s="32"/>
      <c r="B69" s="37" t="s">
        <v>19</v>
      </c>
      <c r="E69" s="39"/>
      <c r="F69" s="39"/>
      <c r="G69" s="4">
        <v>796490874.17999995</v>
      </c>
      <c r="H69" s="19"/>
      <c r="I69" s="4">
        <f>912690125.84-200961160.78</f>
        <v>711728965.06000006</v>
      </c>
      <c r="J69" s="19"/>
      <c r="K69" s="4">
        <v>800014405.25999999</v>
      </c>
      <c r="L69" s="19"/>
      <c r="M69" s="4">
        <v>729264214.80999994</v>
      </c>
      <c r="X69" s="43"/>
    </row>
    <row r="70" spans="1:24" ht="23" customHeight="1">
      <c r="A70" s="32"/>
      <c r="C70" s="37" t="s">
        <v>20</v>
      </c>
      <c r="E70" s="39"/>
      <c r="F70" s="39"/>
      <c r="G70" s="23">
        <f>SUM(G54:G69)</f>
        <v>11820129209.180002</v>
      </c>
      <c r="H70" s="100"/>
      <c r="I70" s="23">
        <f>SUM(I54:I69)</f>
        <v>11719170225.49</v>
      </c>
      <c r="J70" s="100"/>
      <c r="K70" s="23">
        <f>SUM(K54:K69)</f>
        <v>11820155414.090004</v>
      </c>
      <c r="L70" s="100"/>
      <c r="M70" s="23">
        <f>SUM(M54:M69)</f>
        <v>11660000234.799997</v>
      </c>
      <c r="X70" s="43"/>
    </row>
    <row r="71" spans="1:24" ht="23" customHeight="1">
      <c r="A71" s="37" t="s">
        <v>21</v>
      </c>
      <c r="E71" s="39"/>
      <c r="F71" s="39"/>
      <c r="G71" s="22"/>
      <c r="H71" s="22"/>
      <c r="I71" s="22"/>
      <c r="J71" s="22"/>
      <c r="K71" s="22"/>
      <c r="L71" s="22"/>
      <c r="M71" s="22"/>
      <c r="X71" s="43"/>
    </row>
    <row r="72" spans="1:24" ht="23" customHeight="1">
      <c r="A72" s="32"/>
      <c r="B72" s="37" t="s">
        <v>22</v>
      </c>
      <c r="E72" s="39">
        <v>16</v>
      </c>
      <c r="F72" s="39"/>
      <c r="G72" s="22">
        <v>100000000</v>
      </c>
      <c r="H72" s="19"/>
      <c r="I72" s="22">
        <v>0</v>
      </c>
      <c r="J72" s="19"/>
      <c r="K72" s="22">
        <v>0</v>
      </c>
      <c r="L72" s="19"/>
      <c r="M72" s="22">
        <v>0</v>
      </c>
      <c r="X72" s="43"/>
    </row>
    <row r="73" spans="1:24" ht="23" customHeight="1">
      <c r="A73" s="32"/>
      <c r="B73" s="37" t="s">
        <v>23</v>
      </c>
      <c r="E73" s="39"/>
      <c r="F73" s="39"/>
      <c r="G73" s="4">
        <v>7486131.4100000001</v>
      </c>
      <c r="H73" s="19"/>
      <c r="I73" s="4">
        <v>6751602.25</v>
      </c>
      <c r="J73" s="19"/>
      <c r="K73" s="4">
        <v>7486131.410000002</v>
      </c>
      <c r="L73" s="19"/>
      <c r="M73" s="4">
        <v>6751602.25</v>
      </c>
      <c r="X73" s="43"/>
    </row>
    <row r="74" spans="1:24" ht="23" customHeight="1">
      <c r="A74" s="32"/>
      <c r="B74" s="37" t="s">
        <v>64</v>
      </c>
      <c r="E74" s="39">
        <v>17</v>
      </c>
      <c r="F74" s="39"/>
      <c r="G74" s="4">
        <v>0</v>
      </c>
      <c r="H74" s="19"/>
      <c r="I74" s="4">
        <v>147965087.58000001</v>
      </c>
      <c r="J74" s="19"/>
      <c r="K74" s="4">
        <v>0</v>
      </c>
      <c r="L74" s="19"/>
      <c r="M74" s="4">
        <v>147965087.58000001</v>
      </c>
      <c r="X74" s="43"/>
    </row>
    <row r="75" spans="1:24" ht="23" customHeight="1">
      <c r="A75" s="32"/>
      <c r="B75" s="37" t="s">
        <v>85</v>
      </c>
      <c r="G75" s="4"/>
      <c r="H75" s="4"/>
      <c r="I75" s="4"/>
      <c r="J75" s="4"/>
      <c r="K75" s="4"/>
      <c r="L75" s="4"/>
      <c r="M75" s="4"/>
      <c r="X75" s="43"/>
    </row>
    <row r="76" spans="1:24" ht="23" customHeight="1">
      <c r="A76" s="32"/>
      <c r="B76" s="32"/>
      <c r="C76" s="37" t="s">
        <v>86</v>
      </c>
      <c r="E76" s="39"/>
      <c r="F76" s="39"/>
      <c r="G76" s="4">
        <v>179950032.87</v>
      </c>
      <c r="H76" s="19"/>
      <c r="I76" s="4">
        <v>175449675.30000001</v>
      </c>
      <c r="J76" s="19"/>
      <c r="K76" s="4">
        <v>177588534.62</v>
      </c>
      <c r="L76" s="19"/>
      <c r="M76" s="4">
        <v>173133798.30000001</v>
      </c>
      <c r="X76" s="43"/>
    </row>
    <row r="77" spans="1:24" ht="23" customHeight="1">
      <c r="A77" s="32"/>
      <c r="B77" s="32" t="s">
        <v>129</v>
      </c>
      <c r="E77" s="39"/>
      <c r="F77" s="39"/>
      <c r="G77" s="4">
        <v>3380777.28</v>
      </c>
      <c r="H77" s="19"/>
      <c r="I77" s="4">
        <v>2859414.13</v>
      </c>
      <c r="J77" s="19"/>
      <c r="K77" s="4">
        <v>0</v>
      </c>
      <c r="L77" s="19"/>
      <c r="M77" s="4">
        <v>0</v>
      </c>
      <c r="X77" s="43"/>
    </row>
    <row r="78" spans="1:24" ht="23" customHeight="1">
      <c r="A78" s="32"/>
      <c r="C78" s="37" t="s">
        <v>24</v>
      </c>
      <c r="E78" s="39"/>
      <c r="F78" s="39"/>
      <c r="G78" s="23">
        <f>SUM(G72:G77)</f>
        <v>290816941.55999994</v>
      </c>
      <c r="H78" s="100"/>
      <c r="I78" s="23">
        <f>SUM(I72:I77)</f>
        <v>333025779.25999999</v>
      </c>
      <c r="J78" s="100"/>
      <c r="K78" s="23">
        <f>SUM(K72:K77)</f>
        <v>185074666.03</v>
      </c>
      <c r="L78" s="100"/>
      <c r="M78" s="23">
        <f>SUM(M72:M77)</f>
        <v>327850488.13</v>
      </c>
      <c r="X78" s="43"/>
    </row>
    <row r="79" spans="1:24" ht="23" customHeight="1">
      <c r="A79" s="32"/>
      <c r="C79" s="32"/>
      <c r="D79" s="37" t="s">
        <v>25</v>
      </c>
      <c r="E79" s="39"/>
      <c r="F79" s="39"/>
      <c r="G79" s="23">
        <f>G70+G78</f>
        <v>12110946150.740002</v>
      </c>
      <c r="H79" s="100"/>
      <c r="I79" s="23">
        <f>I70+I78</f>
        <v>12052196004.75</v>
      </c>
      <c r="J79" s="100"/>
      <c r="K79" s="23">
        <f>K70+K78</f>
        <v>12005230080.120005</v>
      </c>
      <c r="L79" s="100"/>
      <c r="M79" s="23">
        <f>M70+M78</f>
        <v>11987850722.929996</v>
      </c>
      <c r="X79" s="43"/>
    </row>
    <row r="80" spans="1:24" ht="23" customHeight="1">
      <c r="A80" s="32"/>
      <c r="B80" s="32"/>
      <c r="E80" s="39"/>
      <c r="F80" s="39"/>
      <c r="G80" s="13"/>
      <c r="H80" s="6"/>
      <c r="I80" s="13"/>
      <c r="J80" s="6"/>
      <c r="K80" s="13"/>
      <c r="L80" s="6"/>
      <c r="M80" s="13"/>
      <c r="X80" s="43"/>
    </row>
    <row r="81" spans="1:24" ht="23" customHeight="1">
      <c r="A81" s="32"/>
      <c r="B81" s="32"/>
      <c r="E81" s="39"/>
      <c r="F81" s="39"/>
      <c r="G81" s="13"/>
      <c r="H81" s="6"/>
      <c r="I81" s="30"/>
      <c r="J81" s="6"/>
      <c r="K81" s="30"/>
      <c r="L81" s="6"/>
      <c r="M81" s="13"/>
      <c r="X81" s="43"/>
    </row>
    <row r="82" spans="1:24" ht="23" customHeight="1">
      <c r="A82" s="32"/>
      <c r="B82" s="32"/>
      <c r="E82" s="39"/>
      <c r="F82" s="39"/>
      <c r="G82" s="13"/>
      <c r="H82" s="6"/>
      <c r="I82" s="30"/>
      <c r="J82" s="6"/>
      <c r="K82" s="30"/>
      <c r="L82" s="6"/>
      <c r="M82" s="13"/>
      <c r="X82" s="43"/>
    </row>
    <row r="83" spans="1:24" ht="23" customHeight="1">
      <c r="A83" s="32"/>
      <c r="B83" s="32"/>
      <c r="E83" s="39"/>
      <c r="F83" s="39"/>
      <c r="G83" s="13"/>
      <c r="H83" s="6"/>
      <c r="I83" s="30"/>
      <c r="J83" s="6"/>
      <c r="K83" s="30"/>
      <c r="L83" s="6"/>
      <c r="M83" s="13"/>
      <c r="X83" s="43"/>
    </row>
    <row r="84" spans="1:24" ht="23" customHeight="1">
      <c r="A84" s="32"/>
      <c r="B84" s="32"/>
      <c r="E84" s="39"/>
      <c r="F84" s="39"/>
      <c r="G84" s="13"/>
      <c r="H84" s="6"/>
      <c r="I84" s="30"/>
      <c r="J84" s="6"/>
      <c r="K84" s="30"/>
      <c r="L84" s="6"/>
      <c r="M84" s="13"/>
      <c r="X84" s="43"/>
    </row>
    <row r="85" spans="1:24" ht="23" customHeight="1">
      <c r="A85" s="32"/>
      <c r="B85" s="32"/>
      <c r="E85" s="39"/>
      <c r="F85" s="39"/>
      <c r="G85" s="13"/>
      <c r="H85" s="6"/>
      <c r="I85" s="30"/>
      <c r="J85" s="6"/>
      <c r="K85" s="30"/>
      <c r="L85" s="6"/>
      <c r="M85" s="13"/>
      <c r="X85" s="43"/>
    </row>
    <row r="86" spans="1:24" ht="23" customHeight="1">
      <c r="A86" s="32"/>
      <c r="B86" s="32"/>
      <c r="E86" s="39"/>
      <c r="F86" s="39"/>
      <c r="G86" s="13"/>
      <c r="H86" s="6"/>
      <c r="I86" s="13"/>
      <c r="J86" s="6"/>
      <c r="K86" s="13"/>
      <c r="L86" s="6"/>
      <c r="M86" s="13"/>
      <c r="X86" s="43"/>
    </row>
    <row r="87" spans="1:24" ht="23" customHeight="1">
      <c r="A87" s="32"/>
      <c r="B87" s="32"/>
      <c r="E87" s="39"/>
      <c r="F87" s="39"/>
      <c r="G87" s="13"/>
      <c r="H87" s="6"/>
      <c r="I87" s="13"/>
      <c r="J87" s="6"/>
      <c r="K87" s="13"/>
      <c r="L87" s="6"/>
      <c r="M87" s="13"/>
      <c r="X87" s="43"/>
    </row>
    <row r="88" spans="1:24" ht="23" customHeight="1">
      <c r="A88" s="32"/>
      <c r="B88" s="32"/>
      <c r="E88" s="39"/>
      <c r="F88" s="39"/>
      <c r="G88" s="13"/>
      <c r="H88" s="6"/>
      <c r="I88" s="13"/>
      <c r="J88" s="6"/>
      <c r="K88" s="13"/>
      <c r="L88" s="6"/>
      <c r="M88" s="13"/>
      <c r="X88" s="43"/>
    </row>
    <row r="89" spans="1:24" ht="23" customHeight="1">
      <c r="A89" s="130" t="str">
        <f>+A1</f>
        <v>บริษัท เพาเวอร์ไลน์ เอ็นจิเนียริ่ง จำกัด (มหาชน) และบริษัทย่อย</v>
      </c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X89" s="43"/>
    </row>
    <row r="90" spans="1:24" ht="23" customHeight="1">
      <c r="A90" s="130" t="str">
        <f t="shared" ref="A90:A91" si="1">+A2</f>
        <v>งบฐานะการเงิน</v>
      </c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X90" s="43"/>
    </row>
    <row r="91" spans="1:24" ht="23" customHeight="1">
      <c r="A91" s="130" t="str">
        <f t="shared" si="1"/>
        <v>ณ วันที่ 31 มีนาคม 2569</v>
      </c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X91" s="43"/>
    </row>
    <row r="92" spans="1:24" ht="23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X92" s="43"/>
    </row>
    <row r="93" spans="1:24" ht="23" customHeight="1">
      <c r="A93" s="34"/>
      <c r="B93" s="34"/>
      <c r="C93" s="34"/>
      <c r="D93" s="34"/>
      <c r="E93" s="34"/>
      <c r="F93" s="34"/>
      <c r="G93" s="131" t="str">
        <f>+G5</f>
        <v>งบการเงินรวม</v>
      </c>
      <c r="H93" s="131"/>
      <c r="I93" s="131"/>
      <c r="J93" s="45"/>
      <c r="K93" s="131" t="str">
        <f>+K5</f>
        <v>งบการเงินเฉพาะกิจการ</v>
      </c>
      <c r="L93" s="131"/>
      <c r="M93" s="131"/>
      <c r="X93" s="43"/>
    </row>
    <row r="94" spans="1:24" ht="23" customHeight="1">
      <c r="A94" s="50"/>
      <c r="B94" s="50"/>
      <c r="C94" s="50"/>
      <c r="D94" s="50"/>
      <c r="E94" s="36" t="str">
        <f>+E6</f>
        <v>หมายเหตุ</v>
      </c>
      <c r="F94" s="35"/>
      <c r="G94" s="124" t="str">
        <f>+G6</f>
        <v>31 มีนาคม 2569</v>
      </c>
      <c r="H94" s="116"/>
      <c r="I94" s="116" t="str">
        <f>+I6</f>
        <v>31 ธันวาคม 2568</v>
      </c>
      <c r="J94" s="35"/>
      <c r="K94" s="116" t="str">
        <f>+K6</f>
        <v>31 มีนาคม 2569</v>
      </c>
      <c r="L94" s="35"/>
      <c r="M94" s="116" t="str">
        <f>+M6</f>
        <v>31 ธันวาคม 2568</v>
      </c>
      <c r="X94" s="43"/>
    </row>
    <row r="95" spans="1:24" ht="23" customHeight="1">
      <c r="A95" s="42"/>
      <c r="B95" s="42"/>
      <c r="C95" s="42"/>
      <c r="D95" s="42"/>
      <c r="E95" s="31"/>
      <c r="F95" s="46"/>
      <c r="G95" s="117" t="str">
        <f>+G7</f>
        <v>ยังไม่ได้ตรวจสอบ</v>
      </c>
      <c r="H95" s="117"/>
      <c r="I95" s="117" t="str">
        <f>+I7</f>
        <v>ตรวจสอบแล้ว</v>
      </c>
      <c r="J95" s="46"/>
      <c r="K95" s="117" t="str">
        <f>+K7</f>
        <v>ยังไม่ได้ตรวจสอบ</v>
      </c>
      <c r="L95" s="46"/>
      <c r="M95" s="117" t="str">
        <f>+M7</f>
        <v>ตรวจสอบแล้ว</v>
      </c>
      <c r="X95" s="43"/>
    </row>
    <row r="96" spans="1:24" ht="23" customHeight="1">
      <c r="A96" s="37" t="s">
        <v>26</v>
      </c>
      <c r="E96" s="39"/>
      <c r="F96" s="39"/>
      <c r="G96" s="3"/>
      <c r="H96" s="6"/>
      <c r="I96" s="3"/>
      <c r="J96" s="6"/>
      <c r="K96" s="3"/>
      <c r="L96" s="6"/>
      <c r="M96" s="3"/>
      <c r="X96" s="43"/>
    </row>
    <row r="97" spans="2:24" ht="23" customHeight="1">
      <c r="B97" s="37" t="s">
        <v>27</v>
      </c>
      <c r="E97" s="39">
        <v>19</v>
      </c>
      <c r="G97" s="3"/>
      <c r="H97" s="3"/>
      <c r="I97" s="3"/>
      <c r="J97" s="3"/>
      <c r="K97" s="3"/>
      <c r="L97" s="3"/>
      <c r="M97" s="3"/>
      <c r="X97" s="43"/>
    </row>
    <row r="98" spans="2:24" ht="23" customHeight="1">
      <c r="B98" s="32"/>
      <c r="C98" s="37" t="s">
        <v>95</v>
      </c>
      <c r="E98" s="39"/>
      <c r="G98" s="3"/>
      <c r="H98" s="3"/>
      <c r="I98" s="3"/>
      <c r="J98" s="3"/>
      <c r="K98" s="3"/>
      <c r="L98" s="3"/>
      <c r="M98" s="3"/>
      <c r="X98" s="43"/>
    </row>
    <row r="99" spans="2:24" ht="23" customHeight="1">
      <c r="B99" s="32"/>
      <c r="D99" s="121" t="s">
        <v>194</v>
      </c>
      <c r="E99" s="39"/>
      <c r="G99" s="21">
        <f>907878638+907878638</f>
        <v>1815757276</v>
      </c>
      <c r="H99" s="21"/>
      <c r="I99" s="129">
        <v>0</v>
      </c>
      <c r="J99" s="21"/>
      <c r="K99" s="21">
        <f>907878638+907878638</f>
        <v>1815757276</v>
      </c>
      <c r="L99" s="21"/>
      <c r="M99" s="129">
        <v>0</v>
      </c>
      <c r="X99" s="43"/>
    </row>
    <row r="100" spans="2:24" ht="23" customHeight="1">
      <c r="B100" s="32"/>
      <c r="D100" s="121" t="s">
        <v>169</v>
      </c>
      <c r="E100" s="39"/>
      <c r="G100" s="106">
        <v>0</v>
      </c>
      <c r="H100" s="106"/>
      <c r="I100" s="106">
        <v>907878638</v>
      </c>
      <c r="J100" s="106"/>
      <c r="K100" s="106">
        <v>0</v>
      </c>
      <c r="L100" s="106"/>
      <c r="M100" s="106">
        <v>907878638</v>
      </c>
      <c r="X100" s="43"/>
    </row>
    <row r="101" spans="2:24" ht="23" customHeight="1">
      <c r="B101" s="32"/>
      <c r="C101" s="122" t="s">
        <v>94</v>
      </c>
      <c r="E101" s="39"/>
      <c r="G101" s="4"/>
      <c r="H101" s="4"/>
      <c r="I101" s="4"/>
      <c r="J101" s="4"/>
      <c r="K101" s="4"/>
      <c r="L101" s="4"/>
      <c r="M101" s="4"/>
      <c r="X101" s="43"/>
    </row>
    <row r="102" spans="2:24" ht="23" customHeight="1">
      <c r="B102" s="32"/>
      <c r="C102" s="32"/>
      <c r="D102" s="121" t="s">
        <v>169</v>
      </c>
      <c r="E102" s="39"/>
      <c r="G102" s="4">
        <f>+CH_C!F15</f>
        <v>907878638</v>
      </c>
      <c r="H102" s="4"/>
      <c r="I102" s="4">
        <f>+CH_C!F10</f>
        <v>907878638</v>
      </c>
      <c r="J102" s="4"/>
      <c r="K102" s="4">
        <f>+'CH_T(S)'!F15</f>
        <v>907878638</v>
      </c>
      <c r="L102" s="4"/>
      <c r="M102" s="4">
        <f>+'CH_T(S)'!F10</f>
        <v>907878638</v>
      </c>
      <c r="X102" s="43"/>
    </row>
    <row r="103" spans="2:24" ht="23" customHeight="1">
      <c r="B103" s="122" t="s">
        <v>96</v>
      </c>
      <c r="E103" s="39"/>
      <c r="G103" s="4">
        <f>+CH_C!H15</f>
        <v>13014252.399999976</v>
      </c>
      <c r="H103" s="4"/>
      <c r="I103" s="4">
        <f>+CH_C!H10</f>
        <v>13014252.399999976</v>
      </c>
      <c r="J103" s="4"/>
      <c r="K103" s="4">
        <f>+'CH_T(S)'!H15</f>
        <v>13014252.399999976</v>
      </c>
      <c r="L103" s="4"/>
      <c r="M103" s="4">
        <f>+'CH_T(S)'!H10</f>
        <v>13014252.399999976</v>
      </c>
      <c r="X103" s="43"/>
    </row>
    <row r="104" spans="2:24" ht="23" customHeight="1">
      <c r="B104" s="122" t="s">
        <v>184</v>
      </c>
      <c r="E104" s="39"/>
      <c r="G104" s="4">
        <f>+CH_C!J15</f>
        <v>77007600</v>
      </c>
      <c r="H104" s="4"/>
      <c r="I104" s="4">
        <f>+CH_C!J10</f>
        <v>0</v>
      </c>
      <c r="J104" s="4"/>
      <c r="K104" s="4">
        <f>+'CH_T(S)'!J15</f>
        <v>77007600</v>
      </c>
      <c r="L104" s="4"/>
      <c r="M104" s="4">
        <f>+'CH_T(S)'!J10</f>
        <v>0</v>
      </c>
      <c r="X104" s="43"/>
    </row>
    <row r="105" spans="2:24" ht="23" customHeight="1">
      <c r="B105" s="37" t="s">
        <v>97</v>
      </c>
      <c r="E105" s="39"/>
      <c r="F105" s="39"/>
      <c r="G105" s="19"/>
      <c r="H105" s="19"/>
      <c r="I105" s="19"/>
      <c r="J105" s="19"/>
      <c r="K105" s="19"/>
      <c r="L105" s="19"/>
      <c r="M105" s="19"/>
      <c r="X105" s="43"/>
    </row>
    <row r="106" spans="2:24" ht="23" customHeight="1">
      <c r="B106" s="32"/>
      <c r="C106" s="37" t="s">
        <v>90</v>
      </c>
      <c r="E106" s="39"/>
      <c r="F106" s="39"/>
      <c r="G106" s="19"/>
      <c r="H106" s="19"/>
      <c r="I106" s="19"/>
      <c r="J106" s="19"/>
      <c r="K106" s="19"/>
      <c r="L106" s="19"/>
      <c r="M106" s="19"/>
      <c r="X106" s="43"/>
    </row>
    <row r="107" spans="2:24" ht="23" customHeight="1">
      <c r="B107" s="32"/>
      <c r="C107" s="32"/>
      <c r="D107" s="37" t="s">
        <v>93</v>
      </c>
      <c r="E107" s="39"/>
      <c r="F107" s="39"/>
      <c r="G107" s="4">
        <f>+CH_C!L15</f>
        <v>34000000</v>
      </c>
      <c r="H107" s="19"/>
      <c r="I107" s="4">
        <f>+CH_C!L10</f>
        <v>34000000</v>
      </c>
      <c r="J107" s="19"/>
      <c r="K107" s="4">
        <f>+'CH_T(S)'!L15</f>
        <v>34000000</v>
      </c>
      <c r="L107" s="19"/>
      <c r="M107" s="4">
        <f>+'CH_T(S)'!L10</f>
        <v>34000000</v>
      </c>
      <c r="X107" s="43"/>
    </row>
    <row r="108" spans="2:24" ht="23" customHeight="1">
      <c r="B108" s="32"/>
      <c r="C108" s="37" t="s">
        <v>91</v>
      </c>
      <c r="E108" s="39"/>
      <c r="F108" s="39"/>
      <c r="G108" s="4">
        <f>+CH_C!N15</f>
        <v>111983201.41999985</v>
      </c>
      <c r="H108" s="19"/>
      <c r="I108" s="4">
        <f>+CH_C!N10</f>
        <v>110423967.43000001</v>
      </c>
      <c r="J108" s="19"/>
      <c r="K108" s="4">
        <f>+'CH_T(S)'!N15</f>
        <v>101382479.72999987</v>
      </c>
      <c r="L108" s="19"/>
      <c r="M108" s="4">
        <f>+'CH_T(S)'!N10</f>
        <v>96150769.480000004</v>
      </c>
      <c r="X108" s="43"/>
    </row>
    <row r="109" spans="2:24" ht="23" customHeight="1">
      <c r="B109" s="37" t="s">
        <v>28</v>
      </c>
      <c r="E109" s="39"/>
      <c r="F109" s="39"/>
      <c r="G109" s="27">
        <f>+CH_C!P15</f>
        <v>540906166.58000004</v>
      </c>
      <c r="H109" s="99"/>
      <c r="I109" s="27">
        <f>+CH_C!P10</f>
        <v>540906166.58000004</v>
      </c>
      <c r="J109" s="99"/>
      <c r="K109" s="27">
        <f>+'CH_T(S)'!P15</f>
        <v>540906166.58000004</v>
      </c>
      <c r="L109" s="99"/>
      <c r="M109" s="27">
        <f>+'CH_T(S)'!P10</f>
        <v>540906166.58000004</v>
      </c>
      <c r="X109" s="43"/>
    </row>
    <row r="110" spans="2:24" ht="23" customHeight="1">
      <c r="C110" s="37" t="s">
        <v>65</v>
      </c>
      <c r="E110" s="39"/>
      <c r="F110" s="39"/>
      <c r="G110" s="21">
        <f>SUM(G102:G109)</f>
        <v>1684789858.4000001</v>
      </c>
      <c r="H110" s="19"/>
      <c r="I110" s="21">
        <f>SUM(I102:I109)</f>
        <v>1606223024.4099998</v>
      </c>
      <c r="J110" s="19"/>
      <c r="K110" s="21">
        <f>SUM(K102:K109)</f>
        <v>1674189136.71</v>
      </c>
      <c r="L110" s="19"/>
      <c r="M110" s="21">
        <f>SUM(M102:M109)</f>
        <v>1591949826.46</v>
      </c>
      <c r="X110" s="43"/>
    </row>
    <row r="111" spans="2:24" ht="23" customHeight="1">
      <c r="B111" s="37" t="s">
        <v>66</v>
      </c>
      <c r="E111" s="39"/>
      <c r="F111" s="39"/>
      <c r="G111" s="27">
        <f>+CH_C!T15</f>
        <v>-8995567.25</v>
      </c>
      <c r="H111" s="99"/>
      <c r="I111" s="27">
        <f>+CH_C!T10</f>
        <v>-8525603.8900000006</v>
      </c>
      <c r="J111" s="99"/>
      <c r="K111" s="27">
        <v>0</v>
      </c>
      <c r="L111" s="99"/>
      <c r="M111" s="28">
        <v>0</v>
      </c>
      <c r="X111" s="43"/>
    </row>
    <row r="112" spans="2:24" ht="23" customHeight="1">
      <c r="C112" s="37" t="s">
        <v>29</v>
      </c>
      <c r="E112" s="39"/>
      <c r="F112" s="39"/>
      <c r="G112" s="21">
        <f>SUM(G110:G111)</f>
        <v>1675794291.1500001</v>
      </c>
      <c r="H112" s="19"/>
      <c r="I112" s="21">
        <f>SUM(I110:I111)</f>
        <v>1597697420.5199997</v>
      </c>
      <c r="J112" s="19"/>
      <c r="K112" s="21">
        <f>SUM(K110:K111)</f>
        <v>1674189136.71</v>
      </c>
      <c r="L112" s="19"/>
      <c r="M112" s="21">
        <f>SUM(M110:M111)</f>
        <v>1591949826.46</v>
      </c>
      <c r="X112" s="43"/>
    </row>
    <row r="113" spans="2:24" ht="23" customHeight="1" thickBot="1">
      <c r="B113" s="32"/>
      <c r="D113" s="37" t="s">
        <v>30</v>
      </c>
      <c r="E113" s="39"/>
      <c r="F113" s="39"/>
      <c r="G113" s="25">
        <f>G79+G112</f>
        <v>13786740441.890001</v>
      </c>
      <c r="H113" s="102"/>
      <c r="I113" s="25">
        <f>I79+I112</f>
        <v>13649893425.27</v>
      </c>
      <c r="J113" s="102"/>
      <c r="K113" s="25">
        <f>K79+K112</f>
        <v>13679419216.830006</v>
      </c>
      <c r="L113" s="102"/>
      <c r="M113" s="25">
        <f>M79+M112</f>
        <v>13579800549.389996</v>
      </c>
      <c r="X113" s="43"/>
    </row>
    <row r="114" spans="2:24" ht="23" customHeight="1" thickTop="1">
      <c r="D114" s="127"/>
      <c r="E114" s="39"/>
      <c r="F114" s="39"/>
      <c r="G114" s="3"/>
      <c r="H114" s="6"/>
      <c r="I114" s="3"/>
      <c r="J114" s="6"/>
      <c r="K114" s="3"/>
      <c r="L114" s="6"/>
      <c r="M114" s="3"/>
      <c r="X114" s="43"/>
    </row>
    <row r="115" spans="2:24" ht="23" customHeight="1">
      <c r="D115" s="127"/>
      <c r="E115" s="39"/>
      <c r="F115" s="39"/>
      <c r="G115" s="4"/>
      <c r="H115" s="6"/>
      <c r="I115" s="4"/>
      <c r="J115" s="6"/>
      <c r="K115" s="4"/>
      <c r="L115" s="6"/>
      <c r="M115" s="3"/>
      <c r="X115" s="43"/>
    </row>
    <row r="116" spans="2:24" ht="23" customHeight="1">
      <c r="D116" s="127"/>
      <c r="E116" s="39"/>
      <c r="F116" s="39"/>
      <c r="G116" s="4"/>
      <c r="H116" s="6"/>
      <c r="I116" s="4"/>
      <c r="J116" s="6"/>
      <c r="K116" s="4"/>
      <c r="L116" s="6"/>
      <c r="M116" s="3"/>
      <c r="X116" s="43"/>
    </row>
    <row r="117" spans="2:24" ht="23" customHeight="1">
      <c r="D117" s="127"/>
      <c r="E117" s="39"/>
      <c r="F117" s="39"/>
      <c r="G117" s="3"/>
      <c r="H117" s="6"/>
      <c r="I117" s="3"/>
      <c r="J117" s="6"/>
      <c r="K117" s="3"/>
      <c r="L117" s="6"/>
      <c r="M117" s="3"/>
      <c r="X117" s="43"/>
    </row>
    <row r="118" spans="2:24" ht="23" customHeight="1">
      <c r="D118" s="127"/>
      <c r="E118" s="39"/>
      <c r="F118" s="39"/>
      <c r="G118" s="3"/>
      <c r="H118" s="6"/>
      <c r="I118" s="3"/>
      <c r="J118" s="6"/>
      <c r="K118" s="3"/>
      <c r="L118" s="6"/>
      <c r="M118" s="3"/>
      <c r="X118" s="43"/>
    </row>
    <row r="119" spans="2:24" ht="23" customHeight="1">
      <c r="D119" s="127"/>
      <c r="E119" s="39"/>
      <c r="F119" s="39"/>
      <c r="G119" s="3"/>
      <c r="H119" s="6"/>
      <c r="I119" s="3"/>
      <c r="J119" s="6"/>
      <c r="K119" s="3"/>
      <c r="L119" s="6"/>
      <c r="M119" s="3"/>
      <c r="X119" s="43"/>
    </row>
    <row r="120" spans="2:24" ht="23" customHeight="1">
      <c r="D120" s="127"/>
      <c r="E120" s="39"/>
      <c r="F120" s="39"/>
      <c r="G120" s="3"/>
      <c r="H120" s="6"/>
      <c r="I120" s="3"/>
      <c r="J120" s="6"/>
      <c r="K120" s="3"/>
      <c r="L120" s="6"/>
      <c r="M120" s="3"/>
      <c r="X120" s="43"/>
    </row>
    <row r="121" spans="2:24" ht="23" customHeight="1">
      <c r="D121" s="127"/>
      <c r="E121" s="39"/>
      <c r="F121" s="39"/>
      <c r="G121" s="3"/>
      <c r="H121" s="6"/>
      <c r="I121" s="3"/>
      <c r="J121" s="6"/>
      <c r="K121" s="3"/>
      <c r="L121" s="6"/>
      <c r="M121" s="3"/>
      <c r="X121" s="43"/>
    </row>
    <row r="122" spans="2:24" ht="23" customHeight="1">
      <c r="D122" s="127"/>
      <c r="E122" s="39"/>
      <c r="F122" s="39"/>
      <c r="G122" s="3"/>
      <c r="H122" s="6"/>
      <c r="I122" s="3"/>
      <c r="J122" s="6"/>
      <c r="K122" s="3"/>
      <c r="L122" s="6"/>
      <c r="M122" s="3"/>
      <c r="X122" s="43"/>
    </row>
    <row r="123" spans="2:24" ht="23" customHeight="1">
      <c r="D123" s="127"/>
      <c r="E123" s="39"/>
      <c r="F123" s="39"/>
      <c r="G123" s="3"/>
      <c r="H123" s="6"/>
      <c r="I123" s="3"/>
      <c r="J123" s="6"/>
      <c r="K123" s="3"/>
      <c r="L123" s="6"/>
      <c r="M123" s="3"/>
      <c r="X123" s="43"/>
    </row>
    <row r="124" spans="2:24" ht="23" customHeight="1">
      <c r="D124" s="127"/>
      <c r="E124" s="39"/>
      <c r="F124" s="39"/>
      <c r="G124" s="3"/>
      <c r="H124" s="6"/>
      <c r="I124" s="3"/>
      <c r="J124" s="6"/>
      <c r="K124" s="3"/>
      <c r="L124" s="6"/>
      <c r="M124" s="3"/>
      <c r="X124" s="43"/>
    </row>
    <row r="125" spans="2:24" ht="23" customHeight="1">
      <c r="D125" s="127"/>
      <c r="E125" s="39"/>
      <c r="F125" s="39"/>
      <c r="G125" s="3"/>
      <c r="H125" s="6"/>
      <c r="I125" s="3"/>
      <c r="J125" s="6"/>
      <c r="K125" s="3"/>
      <c r="L125" s="6"/>
      <c r="M125" s="3"/>
      <c r="X125" s="43"/>
    </row>
    <row r="126" spans="2:24" ht="23" customHeight="1">
      <c r="D126" s="127"/>
      <c r="E126" s="39"/>
      <c r="F126" s="39"/>
      <c r="G126" s="3"/>
      <c r="H126" s="6"/>
      <c r="I126" s="3"/>
      <c r="J126" s="6"/>
      <c r="K126" s="3"/>
      <c r="L126" s="6"/>
      <c r="M126" s="3"/>
      <c r="X126" s="43"/>
    </row>
    <row r="127" spans="2:24" ht="23" customHeight="1">
      <c r="D127" s="127"/>
      <c r="E127" s="39"/>
      <c r="F127" s="39"/>
      <c r="G127" s="3"/>
      <c r="H127" s="6"/>
      <c r="I127" s="3"/>
      <c r="J127" s="6"/>
      <c r="K127" s="3"/>
      <c r="L127" s="6"/>
      <c r="M127" s="3"/>
      <c r="X127" s="43"/>
    </row>
    <row r="128" spans="2:24" ht="23" customHeight="1">
      <c r="D128" s="127"/>
      <c r="E128" s="39"/>
      <c r="F128" s="39"/>
      <c r="G128" s="3"/>
      <c r="H128" s="6"/>
      <c r="I128" s="3"/>
      <c r="J128" s="6"/>
      <c r="K128" s="3"/>
      <c r="L128" s="6"/>
      <c r="M128" s="3"/>
      <c r="X128" s="43"/>
    </row>
    <row r="129" spans="1:24" ht="23" customHeight="1">
      <c r="D129" s="127"/>
      <c r="E129" s="39"/>
      <c r="F129" s="39"/>
      <c r="G129" s="3"/>
      <c r="H129" s="6"/>
      <c r="I129" s="3"/>
      <c r="J129" s="6"/>
      <c r="K129" s="3"/>
      <c r="L129" s="6"/>
      <c r="M129" s="3"/>
      <c r="X129" s="43"/>
    </row>
    <row r="130" spans="1:24" s="4" customFormat="1" ht="23" customHeight="1">
      <c r="A130" s="1"/>
      <c r="B130" s="1"/>
      <c r="C130" s="1"/>
      <c r="D130" s="1"/>
      <c r="G130" s="3"/>
      <c r="H130" s="3"/>
      <c r="I130" s="3"/>
      <c r="J130" s="3"/>
      <c r="K130" s="3"/>
      <c r="L130" s="3"/>
      <c r="M130" s="3"/>
      <c r="X130" s="43"/>
    </row>
    <row r="131" spans="1:24" ht="23" customHeight="1">
      <c r="G131" s="4">
        <f>+G113-G37</f>
        <v>0</v>
      </c>
      <c r="H131" s="4"/>
      <c r="I131" s="4">
        <f>+I113-I37</f>
        <v>0</v>
      </c>
      <c r="J131" s="4"/>
      <c r="K131" s="4">
        <f>+K113-K37</f>
        <v>0</v>
      </c>
      <c r="L131" s="4"/>
      <c r="M131" s="4">
        <f>+M113-M37</f>
        <v>0</v>
      </c>
      <c r="X131" s="43"/>
    </row>
    <row r="132" spans="1:24" ht="23" customHeight="1">
      <c r="X132" s="43"/>
    </row>
    <row r="133" spans="1:24" ht="23" customHeight="1">
      <c r="X133" s="43"/>
    </row>
  </sheetData>
  <mergeCells count="15">
    <mergeCell ref="G93:I93"/>
    <mergeCell ref="K93:M93"/>
    <mergeCell ref="G49:I49"/>
    <mergeCell ref="K49:M49"/>
    <mergeCell ref="A89:M89"/>
    <mergeCell ref="A90:M90"/>
    <mergeCell ref="A91:M91"/>
    <mergeCell ref="A47:M47"/>
    <mergeCell ref="G5:I5"/>
    <mergeCell ref="K5:M5"/>
    <mergeCell ref="A1:M1"/>
    <mergeCell ref="A2:M2"/>
    <mergeCell ref="A3:M3"/>
    <mergeCell ref="A45:M45"/>
    <mergeCell ref="A46:M46"/>
  </mergeCells>
  <pageMargins left="0.59055118110236227" right="3.937007874015748E-2" top="0.51181102362204722" bottom="0" header="0.27559055118110237" footer="0"/>
  <pageSetup paperSize="9" scale="77" firstPageNumber="3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Y42"/>
  <sheetViews>
    <sheetView view="pageBreakPreview" topLeftCell="E20" zoomScale="99" zoomScaleNormal="100" zoomScaleSheetLayoutView="99" workbookViewId="0">
      <selection activeCell="E76" activeCellId="1" sqref="E72:M74 E76:M77"/>
    </sheetView>
  </sheetViews>
  <sheetFormatPr defaultColWidth="7.1796875" defaultRowHeight="24" customHeight="1"/>
  <cols>
    <col min="1" max="3" width="2.36328125" style="37" customWidth="1"/>
    <col min="4" max="4" width="48.81640625" style="37" customWidth="1"/>
    <col min="5" max="5" width="8.6328125" style="32" customWidth="1"/>
    <col min="6" max="6" width="1.1796875" style="32" customWidth="1"/>
    <col min="7" max="7" width="15.81640625" style="32" bestFit="1" customWidth="1"/>
    <col min="8" max="8" width="1.1796875" style="32" customWidth="1"/>
    <col min="9" max="9" width="14.81640625" style="32" customWidth="1"/>
    <col min="10" max="10" width="1.1796875" style="32" customWidth="1"/>
    <col min="11" max="11" width="15.54296875" style="32" bestFit="1" customWidth="1"/>
    <col min="12" max="12" width="1.1796875" style="32" customWidth="1"/>
    <col min="13" max="13" width="14.81640625" style="32" customWidth="1"/>
    <col min="14" max="14" width="15.453125" style="32" customWidth="1"/>
    <col min="15" max="15" width="13.81640625" style="4" bestFit="1" customWidth="1"/>
    <col min="16" max="16" width="7.1796875" style="32"/>
    <col min="17" max="17" width="14.453125" style="4" bestFit="1" customWidth="1"/>
    <col min="18" max="18" width="14.453125" style="4" customWidth="1"/>
    <col min="19" max="19" width="10.36328125" style="4" bestFit="1" customWidth="1"/>
    <col min="20" max="20" width="14.453125" style="4" bestFit="1" customWidth="1"/>
    <col min="21" max="21" width="7.36328125" style="4" bestFit="1" customWidth="1"/>
    <col min="22" max="22" width="14.453125" style="4" bestFit="1" customWidth="1"/>
    <col min="23" max="23" width="7.36328125" style="4" bestFit="1" customWidth="1"/>
    <col min="24" max="24" width="14.453125" style="4" bestFit="1" customWidth="1"/>
    <col min="25" max="25" width="7.36328125" style="4" bestFit="1" customWidth="1"/>
    <col min="26" max="170" width="7.1796875" style="32"/>
    <col min="171" max="171" width="3.1796875" style="32" customWidth="1"/>
    <col min="172" max="172" width="50.6328125" style="32" customWidth="1"/>
    <col min="173" max="173" width="9.1796875" style="32" customWidth="1"/>
    <col min="174" max="174" width="1.1796875" style="32" customWidth="1"/>
    <col min="175" max="175" width="10" style="32" bestFit="1" customWidth="1"/>
    <col min="176" max="176" width="1.1796875" style="32" customWidth="1"/>
    <col min="177" max="177" width="10" style="32" bestFit="1" customWidth="1"/>
    <col min="178" max="178" width="7.1796875" style="32"/>
    <col min="179" max="179" width="9.1796875" style="32" bestFit="1" customWidth="1"/>
    <col min="180" max="180" width="10" style="32" bestFit="1" customWidth="1"/>
    <col min="181" max="16384" width="7.1796875" style="32"/>
  </cols>
  <sheetData>
    <row r="1" spans="1:16" ht="24" customHeight="1">
      <c r="A1" s="130" t="str">
        <f>'SFP-Conso'!A1</f>
        <v>บริษัท เพาเวอร์ไลน์ เอ็นจิเนียริ่ง จำกัด (มหาชน) และบริษัทย่อย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33"/>
      <c r="O1" s="16"/>
      <c r="P1" s="33"/>
    </row>
    <row r="2" spans="1:16" ht="24" customHeight="1">
      <c r="A2" s="130" t="s">
        <v>31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33"/>
      <c r="O2" s="16"/>
      <c r="P2" s="33"/>
    </row>
    <row r="3" spans="1:16" ht="24" customHeight="1">
      <c r="A3" s="130" t="s">
        <v>170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33"/>
      <c r="O3" s="16"/>
      <c r="P3" s="33"/>
    </row>
    <row r="4" spans="1:16" ht="24" customHeight="1">
      <c r="A4" s="31"/>
      <c r="B4" s="31"/>
      <c r="C4" s="31"/>
      <c r="D4" s="31"/>
      <c r="E4" s="31"/>
      <c r="F4" s="31"/>
      <c r="G4" s="69"/>
      <c r="H4" s="69"/>
      <c r="I4" s="69"/>
      <c r="J4" s="70"/>
      <c r="K4" s="69"/>
      <c r="L4" s="69"/>
      <c r="M4" s="71" t="str">
        <f>'SFP-Conso'!M4</f>
        <v>(หน่วย : บาท)</v>
      </c>
      <c r="N4" s="33"/>
      <c r="O4" s="16"/>
      <c r="P4" s="33"/>
    </row>
    <row r="5" spans="1:16" ht="24" customHeight="1">
      <c r="A5" s="34"/>
      <c r="B5" s="34"/>
      <c r="C5" s="34"/>
      <c r="D5" s="34"/>
      <c r="E5" s="34"/>
      <c r="F5" s="34"/>
      <c r="G5" s="132" t="str">
        <f>'SFP-Conso'!G5</f>
        <v>งบการเงินรวม</v>
      </c>
      <c r="H5" s="132"/>
      <c r="I5" s="132"/>
      <c r="J5" s="72"/>
      <c r="K5" s="132" t="str">
        <f>'SFP-Conso'!K5</f>
        <v>งบการเงินเฉพาะกิจการ</v>
      </c>
      <c r="L5" s="132"/>
      <c r="M5" s="132"/>
      <c r="N5" s="33"/>
      <c r="O5" s="16"/>
      <c r="P5" s="33"/>
    </row>
    <row r="6" spans="1:16" ht="24" customHeight="1">
      <c r="A6" s="35"/>
      <c r="B6" s="35"/>
      <c r="C6" s="35"/>
      <c r="D6" s="35"/>
      <c r="E6" s="36" t="s">
        <v>2</v>
      </c>
      <c r="F6" s="36"/>
      <c r="G6" s="73" t="str">
        <f>+'SFP-Conso'!G6</f>
        <v>31 มีนาคม 2569</v>
      </c>
      <c r="H6" s="74"/>
      <c r="I6" s="75" t="s">
        <v>156</v>
      </c>
      <c r="J6" s="76"/>
      <c r="K6" s="73" t="str">
        <f>+G6</f>
        <v>31 มีนาคม 2569</v>
      </c>
      <c r="L6" s="74"/>
      <c r="M6" s="73" t="str">
        <f>+I6</f>
        <v>31 มีนาคม 2568</v>
      </c>
      <c r="N6" s="77"/>
      <c r="O6" s="16"/>
      <c r="P6" s="33"/>
    </row>
    <row r="7" spans="1:16" ht="24" customHeight="1">
      <c r="A7" s="37" t="s">
        <v>32</v>
      </c>
      <c r="E7" s="38"/>
      <c r="F7" s="39"/>
      <c r="G7" s="40"/>
      <c r="H7" s="39"/>
      <c r="I7" s="40"/>
      <c r="J7" s="39"/>
      <c r="K7" s="40"/>
      <c r="L7" s="40"/>
      <c r="M7" s="40"/>
      <c r="N7" s="114"/>
      <c r="O7" s="16"/>
      <c r="P7" s="33"/>
    </row>
    <row r="8" spans="1:16" ht="24" customHeight="1">
      <c r="B8" s="37" t="s">
        <v>67</v>
      </c>
      <c r="E8" s="39" t="s">
        <v>196</v>
      </c>
      <c r="F8" s="39"/>
      <c r="G8" s="4">
        <v>721795589.81999981</v>
      </c>
      <c r="H8" s="19"/>
      <c r="I8" s="4">
        <v>1434825223.8899996</v>
      </c>
      <c r="J8" s="19"/>
      <c r="K8" s="4">
        <v>711008861.50999987</v>
      </c>
      <c r="L8" s="4"/>
      <c r="M8" s="4">
        <v>1351094298.5699997</v>
      </c>
      <c r="N8" s="114"/>
      <c r="O8" s="115"/>
      <c r="P8" s="33"/>
    </row>
    <row r="9" spans="1:16" ht="24" customHeight="1">
      <c r="B9" s="37" t="s">
        <v>130</v>
      </c>
      <c r="E9" s="39"/>
      <c r="F9" s="39"/>
      <c r="G9" s="4">
        <v>14396019</v>
      </c>
      <c r="H9" s="19"/>
      <c r="I9" s="4">
        <v>0</v>
      </c>
      <c r="J9" s="19"/>
      <c r="K9" s="4">
        <v>0</v>
      </c>
      <c r="L9" s="4"/>
      <c r="M9" s="4">
        <v>0</v>
      </c>
      <c r="N9" s="114"/>
      <c r="O9" s="115"/>
      <c r="P9" s="33"/>
    </row>
    <row r="10" spans="1:16" ht="24" customHeight="1">
      <c r="B10" s="37" t="s">
        <v>33</v>
      </c>
      <c r="E10" s="83"/>
      <c r="F10" s="39"/>
      <c r="G10" s="4">
        <v>78523725.579999998</v>
      </c>
      <c r="H10" s="19"/>
      <c r="I10" s="4">
        <v>76154445.920000002</v>
      </c>
      <c r="J10" s="19"/>
      <c r="K10" s="4">
        <v>76356925.140000001</v>
      </c>
      <c r="L10" s="4"/>
      <c r="M10" s="4">
        <v>78028857.189999998</v>
      </c>
      <c r="N10" s="114"/>
      <c r="O10" s="115"/>
      <c r="P10" s="33"/>
    </row>
    <row r="11" spans="1:16" ht="24" customHeight="1">
      <c r="C11" s="37" t="s">
        <v>34</v>
      </c>
      <c r="E11" s="39"/>
      <c r="F11" s="39"/>
      <c r="G11" s="24">
        <f>SUM(G8:G10)</f>
        <v>814715334.39999986</v>
      </c>
      <c r="H11" s="100"/>
      <c r="I11" s="24">
        <f>SUM(I8:I10)</f>
        <v>1510979669.8099997</v>
      </c>
      <c r="J11" s="100"/>
      <c r="K11" s="24">
        <f>SUM(K8:K10)</f>
        <v>787365786.64999986</v>
      </c>
      <c r="L11" s="24"/>
      <c r="M11" s="24">
        <f>SUM(M8:M10)</f>
        <v>1429123155.7599998</v>
      </c>
      <c r="N11" s="78"/>
      <c r="O11" s="16"/>
      <c r="P11" s="33"/>
    </row>
    <row r="12" spans="1:16" ht="24" customHeight="1">
      <c r="A12" s="37" t="s">
        <v>35</v>
      </c>
      <c r="D12" s="32"/>
      <c r="G12" s="4"/>
      <c r="H12" s="4"/>
      <c r="I12" s="4"/>
      <c r="J12" s="4"/>
      <c r="K12" s="4"/>
      <c r="L12" s="4"/>
      <c r="M12" s="4"/>
      <c r="N12" s="17"/>
      <c r="O12" s="16"/>
      <c r="P12" s="33"/>
    </row>
    <row r="13" spans="1:16" ht="24" customHeight="1">
      <c r="B13" s="37" t="s">
        <v>68</v>
      </c>
      <c r="E13" s="39"/>
      <c r="G13" s="4">
        <v>567707549.29999995</v>
      </c>
      <c r="H13" s="4"/>
      <c r="I13" s="4">
        <v>1237797086.8599999</v>
      </c>
      <c r="J13" s="4"/>
      <c r="K13" s="4">
        <v>557932935.38</v>
      </c>
      <c r="L13" s="4"/>
      <c r="M13" s="4">
        <v>1156538638.500001</v>
      </c>
      <c r="N13" s="18"/>
      <c r="O13" s="16"/>
      <c r="P13" s="33"/>
    </row>
    <row r="14" spans="1:16" ht="24" customHeight="1">
      <c r="B14" s="37" t="s">
        <v>131</v>
      </c>
      <c r="E14" s="39"/>
      <c r="G14" s="4">
        <v>11659602.18</v>
      </c>
      <c r="H14" s="4"/>
      <c r="I14" s="4">
        <v>0</v>
      </c>
      <c r="J14" s="4"/>
      <c r="K14" s="4">
        <v>0</v>
      </c>
      <c r="L14" s="4"/>
      <c r="M14" s="4">
        <v>0</v>
      </c>
      <c r="N14" s="17"/>
      <c r="O14" s="16"/>
      <c r="P14" s="33"/>
    </row>
    <row r="15" spans="1:16" ht="24" customHeight="1">
      <c r="B15" s="37" t="s">
        <v>186</v>
      </c>
      <c r="E15" s="39"/>
      <c r="G15" s="4">
        <v>1537574.19</v>
      </c>
      <c r="H15" s="4"/>
      <c r="I15" s="4">
        <v>0</v>
      </c>
      <c r="J15" s="4"/>
      <c r="K15" s="4">
        <v>0</v>
      </c>
      <c r="L15" s="4"/>
      <c r="M15" s="4">
        <v>0</v>
      </c>
      <c r="N15" s="17"/>
      <c r="O15" s="16"/>
      <c r="P15" s="33"/>
    </row>
    <row r="16" spans="1:16" ht="24" customHeight="1">
      <c r="B16" s="37" t="s">
        <v>36</v>
      </c>
      <c r="E16" s="39"/>
      <c r="G16" s="4">
        <v>108432142.45</v>
      </c>
      <c r="H16" s="4"/>
      <c r="I16" s="4">
        <f>157626703.5-15111978.63</f>
        <v>142514724.87</v>
      </c>
      <c r="J16" s="4"/>
      <c r="K16" s="4">
        <v>106100116.50000001</v>
      </c>
      <c r="L16" s="4"/>
      <c r="M16" s="4">
        <f>152805219.28-15111978.63</f>
        <v>137693240.65000001</v>
      </c>
      <c r="N16" s="77"/>
      <c r="O16" s="16"/>
      <c r="P16" s="33"/>
    </row>
    <row r="17" spans="1:16" ht="24" customHeight="1">
      <c r="C17" s="37" t="s">
        <v>37</v>
      </c>
      <c r="E17" s="128"/>
      <c r="F17" s="39"/>
      <c r="G17" s="24">
        <f>SUM(G13:G16)</f>
        <v>689336868.12</v>
      </c>
      <c r="H17" s="100"/>
      <c r="I17" s="24">
        <f>SUM(I13:I16)</f>
        <v>1380311811.73</v>
      </c>
      <c r="J17" s="100"/>
      <c r="K17" s="24">
        <f>SUM(K13:K16)</f>
        <v>664033051.88</v>
      </c>
      <c r="L17" s="24"/>
      <c r="M17" s="24">
        <f>SUM(M13:M16)</f>
        <v>1294231879.150001</v>
      </c>
      <c r="N17" s="79"/>
      <c r="O17" s="16"/>
      <c r="P17" s="33"/>
    </row>
    <row r="18" spans="1:16" ht="24" customHeight="1">
      <c r="A18" s="37" t="s">
        <v>127</v>
      </c>
      <c r="E18" s="39"/>
      <c r="F18" s="39"/>
      <c r="G18" s="4">
        <f>G11-G17</f>
        <v>125378466.27999985</v>
      </c>
      <c r="H18" s="19"/>
      <c r="I18" s="4">
        <f>I11-I17</f>
        <v>130667858.07999969</v>
      </c>
      <c r="J18" s="4"/>
      <c r="K18" s="4">
        <f>K11-K17</f>
        <v>123332734.76999986</v>
      </c>
      <c r="L18" s="4"/>
      <c r="M18" s="4">
        <f>M11-M17</f>
        <v>134891276.6099987</v>
      </c>
      <c r="N18" s="79"/>
      <c r="O18" s="16"/>
      <c r="P18" s="33"/>
    </row>
    <row r="19" spans="1:16" ht="24" customHeight="1">
      <c r="A19" s="37" t="s">
        <v>38</v>
      </c>
      <c r="E19" s="39"/>
      <c r="G19" s="21">
        <v>-88490472.870000005</v>
      </c>
      <c r="H19" s="21"/>
      <c r="I19" s="21">
        <v>-96896801.030000001</v>
      </c>
      <c r="J19" s="21"/>
      <c r="K19" s="21">
        <v>-84800123.159999996</v>
      </c>
      <c r="L19" s="21"/>
      <c r="M19" s="21">
        <v>-95105358.510000005</v>
      </c>
      <c r="N19" s="33"/>
      <c r="O19" s="16"/>
      <c r="P19" s="33"/>
    </row>
    <row r="20" spans="1:16" ht="24" customHeight="1">
      <c r="A20" s="37" t="s">
        <v>193</v>
      </c>
      <c r="E20" s="39"/>
      <c r="G20" s="21">
        <v>-23616978.59</v>
      </c>
      <c r="H20" s="21"/>
      <c r="I20" s="21">
        <v>-15111978.630000001</v>
      </c>
      <c r="J20" s="21"/>
      <c r="K20" s="21">
        <v>-23616978.59</v>
      </c>
      <c r="L20" s="21"/>
      <c r="M20" s="21">
        <v>-15111978.630000001</v>
      </c>
      <c r="N20" s="33"/>
      <c r="O20" s="16"/>
      <c r="P20" s="33"/>
    </row>
    <row r="21" spans="1:16" ht="24" customHeight="1">
      <c r="A21" s="37" t="s">
        <v>187</v>
      </c>
      <c r="E21" s="39"/>
      <c r="G21" s="27">
        <v>482774.6799999997</v>
      </c>
      <c r="H21" s="27"/>
      <c r="I21" s="27">
        <v>0</v>
      </c>
      <c r="J21" s="27"/>
      <c r="K21" s="27">
        <v>0</v>
      </c>
      <c r="L21" s="27"/>
      <c r="M21" s="27">
        <v>0</v>
      </c>
      <c r="N21" s="33"/>
      <c r="O21" s="16"/>
      <c r="P21" s="33"/>
    </row>
    <row r="22" spans="1:16" ht="24" customHeight="1">
      <c r="A22" s="37" t="s">
        <v>137</v>
      </c>
      <c r="F22" s="39"/>
      <c r="G22" s="4">
        <f>SUM(G18:G21)</f>
        <v>13753789.499999847</v>
      </c>
      <c r="H22" s="19"/>
      <c r="I22" s="4">
        <f>SUM(I18:I21)</f>
        <v>18659078.419999681</v>
      </c>
      <c r="J22" s="19"/>
      <c r="K22" s="4">
        <f>SUM(K18:K21)</f>
        <v>14915633.019999865</v>
      </c>
      <c r="L22" s="4"/>
      <c r="M22" s="4">
        <f>SUM(M18:M21)</f>
        <v>24673939.469998695</v>
      </c>
      <c r="N22" s="33"/>
      <c r="O22" s="16"/>
      <c r="P22" s="33"/>
    </row>
    <row r="23" spans="1:16" ht="24" customHeight="1">
      <c r="A23" s="37" t="s">
        <v>98</v>
      </c>
      <c r="D23" s="33"/>
      <c r="E23" s="39">
        <v>20</v>
      </c>
      <c r="F23" s="39"/>
      <c r="G23" s="27">
        <v>-12664518.869999999</v>
      </c>
      <c r="H23" s="99"/>
      <c r="I23" s="27">
        <v>-12850703.300000001</v>
      </c>
      <c r="J23" s="99"/>
      <c r="K23" s="28">
        <v>-9683922.7699999996</v>
      </c>
      <c r="L23" s="27">
        <f>-297370218</f>
        <v>-297370218</v>
      </c>
      <c r="M23" s="28">
        <v>-9806886.9700000007</v>
      </c>
      <c r="N23" s="33"/>
      <c r="O23" s="16"/>
      <c r="P23" s="33"/>
    </row>
    <row r="24" spans="1:16" ht="24" customHeight="1">
      <c r="A24" s="37" t="s">
        <v>153</v>
      </c>
      <c r="E24" s="39"/>
      <c r="F24" s="39"/>
      <c r="G24" s="21">
        <f>SUM(G22:G23)</f>
        <v>1089270.6299998481</v>
      </c>
      <c r="H24" s="19"/>
      <c r="I24" s="21">
        <f>SUM(I22:I23)</f>
        <v>5808375.1199996807</v>
      </c>
      <c r="J24" s="19"/>
      <c r="K24" s="21">
        <f>SUM(K22:K23)</f>
        <v>5231710.2499998659</v>
      </c>
      <c r="L24" s="4"/>
      <c r="M24" s="21">
        <f>SUM(M22:M23)</f>
        <v>14867052.499998694</v>
      </c>
      <c r="N24" s="33"/>
      <c r="O24" s="16"/>
      <c r="P24" s="33"/>
    </row>
    <row r="25" spans="1:16" ht="24" customHeight="1">
      <c r="A25" s="32" t="s">
        <v>154</v>
      </c>
      <c r="B25" s="32"/>
      <c r="E25" s="39"/>
      <c r="F25" s="39"/>
      <c r="G25" s="21">
        <v>0</v>
      </c>
      <c r="H25" s="19"/>
      <c r="I25" s="21">
        <v>0</v>
      </c>
      <c r="J25" s="19"/>
      <c r="K25" s="21">
        <v>0</v>
      </c>
      <c r="L25" s="19"/>
      <c r="M25" s="21">
        <v>0</v>
      </c>
      <c r="N25" s="33"/>
      <c r="O25" s="16"/>
      <c r="P25" s="33"/>
    </row>
    <row r="26" spans="1:16" ht="24" customHeight="1" thickBot="1">
      <c r="A26" s="32" t="s">
        <v>159</v>
      </c>
      <c r="E26" s="39"/>
      <c r="F26" s="39"/>
      <c r="G26" s="25">
        <f>+G24+G25</f>
        <v>1089270.6299998481</v>
      </c>
      <c r="H26" s="102"/>
      <c r="I26" s="25">
        <f>+I24+I25</f>
        <v>5808375.1199996807</v>
      </c>
      <c r="J26" s="102"/>
      <c r="K26" s="25">
        <f>+K24+K25</f>
        <v>5231710.2499998659</v>
      </c>
      <c r="L26" s="25"/>
      <c r="M26" s="25">
        <f>+M24+M25</f>
        <v>14867052.499998694</v>
      </c>
      <c r="N26" s="33"/>
      <c r="O26" s="16"/>
      <c r="P26" s="33"/>
    </row>
    <row r="27" spans="1:16" ht="24" customHeight="1" thickTop="1">
      <c r="E27" s="39"/>
      <c r="F27" s="39"/>
      <c r="G27" s="3"/>
      <c r="H27" s="6"/>
      <c r="I27" s="3"/>
      <c r="J27" s="6"/>
      <c r="K27" s="3"/>
      <c r="L27" s="3"/>
      <c r="M27" s="3"/>
      <c r="N27" s="33"/>
      <c r="O27" s="16"/>
      <c r="P27" s="33"/>
    </row>
    <row r="28" spans="1:16" ht="24" customHeight="1">
      <c r="A28" s="37" t="s">
        <v>69</v>
      </c>
      <c r="E28" s="39"/>
      <c r="F28" s="39"/>
      <c r="G28" s="3"/>
      <c r="H28" s="6"/>
      <c r="I28" s="3"/>
      <c r="J28" s="6"/>
      <c r="K28" s="3"/>
      <c r="L28" s="3"/>
      <c r="M28" s="3"/>
      <c r="N28" s="33"/>
      <c r="O28" s="16"/>
      <c r="P28" s="33"/>
    </row>
    <row r="29" spans="1:16" ht="24" customHeight="1">
      <c r="B29" s="37" t="s">
        <v>119</v>
      </c>
      <c r="E29" s="39"/>
      <c r="F29" s="39"/>
      <c r="G29" s="4">
        <f>+G31-G30</f>
        <v>1559233.989999848</v>
      </c>
      <c r="H29" s="19"/>
      <c r="I29" s="4">
        <f>+I31-I30</f>
        <v>6071113.1699996805</v>
      </c>
      <c r="J29" s="19"/>
      <c r="K29" s="3"/>
      <c r="L29" s="3"/>
      <c r="M29" s="3"/>
      <c r="N29" s="33"/>
      <c r="O29" s="16"/>
      <c r="P29" s="33"/>
    </row>
    <row r="30" spans="1:16" ht="24" customHeight="1">
      <c r="B30" s="37" t="s">
        <v>120</v>
      </c>
      <c r="E30" s="39"/>
      <c r="F30" s="39"/>
      <c r="G30" s="4">
        <v>-469963.36</v>
      </c>
      <c r="H30" s="19"/>
      <c r="I30" s="4">
        <v>-262738.05</v>
      </c>
      <c r="J30" s="19"/>
      <c r="K30" s="3"/>
      <c r="L30" s="3"/>
      <c r="M30" s="3"/>
      <c r="N30" s="33"/>
      <c r="O30" s="16"/>
      <c r="P30" s="33"/>
    </row>
    <row r="31" spans="1:16" ht="24" customHeight="1" thickBot="1">
      <c r="C31" s="37" t="s">
        <v>171</v>
      </c>
      <c r="E31" s="39"/>
      <c r="F31" s="39"/>
      <c r="G31" s="25">
        <f>+G24</f>
        <v>1089270.6299998481</v>
      </c>
      <c r="H31" s="102"/>
      <c r="I31" s="25">
        <f>+I24</f>
        <v>5808375.1199996807</v>
      </c>
      <c r="J31" s="19"/>
      <c r="K31" s="3"/>
      <c r="L31" s="3"/>
      <c r="M31" s="3"/>
      <c r="N31" s="33"/>
      <c r="O31" s="16"/>
      <c r="P31" s="33"/>
    </row>
    <row r="32" spans="1:16" ht="24" customHeight="1" thickTop="1">
      <c r="E32" s="39"/>
      <c r="F32" s="39"/>
      <c r="G32" s="4"/>
      <c r="H32" s="19"/>
      <c r="I32" s="4"/>
      <c r="J32" s="19"/>
      <c r="K32" s="3"/>
      <c r="L32" s="3"/>
      <c r="M32" s="3"/>
      <c r="N32" s="33"/>
      <c r="O32" s="16"/>
      <c r="P32" s="33"/>
    </row>
    <row r="33" spans="1:25" ht="24" customHeight="1">
      <c r="A33" s="37" t="s">
        <v>70</v>
      </c>
      <c r="E33" s="39"/>
      <c r="F33" s="39"/>
      <c r="G33" s="4"/>
      <c r="H33" s="19"/>
      <c r="I33" s="4"/>
      <c r="J33" s="19"/>
      <c r="K33" s="3"/>
      <c r="L33" s="3"/>
      <c r="M33" s="3"/>
      <c r="N33" s="33"/>
      <c r="O33" s="16"/>
      <c r="P33" s="33"/>
    </row>
    <row r="34" spans="1:25" ht="24" customHeight="1">
      <c r="B34" s="37" t="s">
        <v>119</v>
      </c>
      <c r="E34" s="39"/>
      <c r="F34" s="39"/>
      <c r="G34" s="4">
        <f>+G36-G35</f>
        <v>1559233.989999848</v>
      </c>
      <c r="H34" s="19"/>
      <c r="I34" s="4">
        <f>+I36-I35</f>
        <v>6071113.1699996805</v>
      </c>
      <c r="J34" s="19"/>
      <c r="K34" s="3"/>
      <c r="L34" s="3"/>
      <c r="M34" s="3"/>
      <c r="N34" s="33"/>
      <c r="O34" s="16"/>
      <c r="P34" s="33"/>
    </row>
    <row r="35" spans="1:25" ht="24" customHeight="1">
      <c r="B35" s="37" t="s">
        <v>120</v>
      </c>
      <c r="E35" s="39"/>
      <c r="F35" s="39"/>
      <c r="G35" s="4">
        <v>-469963.36</v>
      </c>
      <c r="H35" s="19"/>
      <c r="I35" s="4">
        <v>-262738.05</v>
      </c>
      <c r="J35" s="19"/>
      <c r="K35" s="3"/>
      <c r="L35" s="3"/>
      <c r="M35" s="3"/>
      <c r="N35" s="33"/>
      <c r="O35" s="16"/>
      <c r="P35" s="33"/>
    </row>
    <row r="36" spans="1:25" ht="24" customHeight="1" thickBot="1">
      <c r="C36" s="37" t="s">
        <v>171</v>
      </c>
      <c r="E36" s="39"/>
      <c r="F36" s="39"/>
      <c r="G36" s="25">
        <f>+G26</f>
        <v>1089270.6299998481</v>
      </c>
      <c r="H36" s="102"/>
      <c r="I36" s="25">
        <f>+I26</f>
        <v>5808375.1199996807</v>
      </c>
      <c r="J36" s="19"/>
      <c r="K36" s="3"/>
      <c r="L36" s="3"/>
      <c r="M36" s="3"/>
      <c r="N36" s="33"/>
      <c r="O36" s="16"/>
      <c r="P36" s="33"/>
    </row>
    <row r="37" spans="1:25" ht="24" customHeight="1" thickTop="1">
      <c r="E37" s="39"/>
      <c r="F37" s="39"/>
      <c r="G37" s="3"/>
      <c r="H37" s="6"/>
      <c r="I37" s="3"/>
      <c r="J37" s="6"/>
      <c r="K37" s="3"/>
      <c r="L37" s="3"/>
      <c r="M37" s="3"/>
      <c r="N37" s="33"/>
      <c r="O37" s="16"/>
      <c r="P37" s="33"/>
    </row>
    <row r="38" spans="1:25" ht="24" customHeight="1">
      <c r="A38" s="37" t="s">
        <v>147</v>
      </c>
      <c r="E38" s="39"/>
      <c r="F38" s="39"/>
      <c r="G38" s="97">
        <f>+G29/G39</f>
        <v>8.587238011430378E-4</v>
      </c>
      <c r="H38" s="98"/>
      <c r="I38" s="97">
        <f>+I29/I39</f>
        <v>4.458094519016304E-3</v>
      </c>
      <c r="J38" s="98"/>
      <c r="K38" s="97">
        <f>+K24/K39</f>
        <v>2.8812828229580318E-3</v>
      </c>
      <c r="L38" s="97"/>
      <c r="M38" s="97">
        <f>+M24/M39</f>
        <v>1.0917063050592962E-2</v>
      </c>
      <c r="N38" s="33"/>
      <c r="O38" s="16"/>
      <c r="P38" s="33"/>
    </row>
    <row r="39" spans="1:25" ht="24" customHeight="1">
      <c r="A39" s="37" t="s">
        <v>144</v>
      </c>
      <c r="D39" s="32"/>
      <c r="E39" s="39"/>
      <c r="F39" s="39"/>
      <c r="G39" s="10">
        <v>1815757276</v>
      </c>
      <c r="H39" s="6"/>
      <c r="I39" s="10">
        <v>1361817957</v>
      </c>
      <c r="J39" s="6"/>
      <c r="K39" s="10">
        <v>1815757276</v>
      </c>
      <c r="L39" s="3"/>
      <c r="M39" s="10">
        <v>1361817957</v>
      </c>
      <c r="N39" s="33"/>
      <c r="O39" s="16"/>
      <c r="P39" s="33"/>
    </row>
    <row r="40" spans="1:25" ht="24" customHeight="1">
      <c r="E40" s="39"/>
      <c r="F40" s="39"/>
      <c r="H40" s="39"/>
      <c r="J40" s="39"/>
      <c r="K40" s="40"/>
      <c r="N40" s="33"/>
      <c r="O40" s="20"/>
      <c r="P40" s="33"/>
      <c r="Q40" s="21"/>
      <c r="R40" s="21"/>
      <c r="S40" s="21"/>
      <c r="T40" s="21"/>
      <c r="U40" s="21"/>
      <c r="V40" s="21"/>
      <c r="W40" s="21"/>
      <c r="X40" s="21"/>
      <c r="Y40" s="21"/>
    </row>
    <row r="41" spans="1:25" ht="24" customHeight="1">
      <c r="A41" s="32"/>
      <c r="B41" s="32"/>
      <c r="C41" s="32"/>
      <c r="G41" s="4"/>
      <c r="I41" s="4"/>
      <c r="K41" s="4"/>
      <c r="M41" s="84" t="s">
        <v>157</v>
      </c>
    </row>
    <row r="42" spans="1:25" ht="24" customHeight="1">
      <c r="A42" s="32"/>
      <c r="B42" s="32"/>
      <c r="C42" s="32"/>
      <c r="M42" s="80"/>
    </row>
  </sheetData>
  <mergeCells count="5">
    <mergeCell ref="A1:M1"/>
    <mergeCell ref="A2:M2"/>
    <mergeCell ref="A3:M3"/>
    <mergeCell ref="G5:I5"/>
    <mergeCell ref="K5:M5"/>
  </mergeCells>
  <pageMargins left="0.59055118110236227" right="3.937007874015748E-2" top="0.51181102362204722" bottom="0" header="0.27559055118110237" footer="0"/>
  <pageSetup paperSize="9" scale="73" firstPageNumber="6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AB36"/>
  <sheetViews>
    <sheetView view="pageBreakPreview" topLeftCell="A4" zoomScale="89" zoomScaleNormal="63" zoomScaleSheetLayoutView="89" workbookViewId="0">
      <selection activeCell="D12" sqref="D12"/>
    </sheetView>
  </sheetViews>
  <sheetFormatPr defaultColWidth="7.1796875" defaultRowHeight="24" customHeight="1"/>
  <cols>
    <col min="1" max="2" width="4" style="37" customWidth="1"/>
    <col min="3" max="3" width="33.453125" style="37" customWidth="1"/>
    <col min="4" max="4" width="8.36328125" style="60" bestFit="1" customWidth="1"/>
    <col min="5" max="5" width="1.1796875" style="32" customWidth="1"/>
    <col min="6" max="6" width="14.90625" style="32" bestFit="1" customWidth="1"/>
    <col min="7" max="7" width="1.1796875" style="32" customWidth="1"/>
    <col min="8" max="8" width="14.6328125" style="32" customWidth="1"/>
    <col min="9" max="9" width="1.1796875" style="32" customWidth="1"/>
    <col min="10" max="10" width="16.81640625" style="32" bestFit="1" customWidth="1"/>
    <col min="11" max="11" width="1.1796875" style="32" customWidth="1"/>
    <col min="12" max="12" width="14.6328125" style="32" customWidth="1"/>
    <col min="13" max="13" width="1.1796875" style="32" customWidth="1"/>
    <col min="14" max="14" width="16.1796875" style="32" customWidth="1"/>
    <col min="15" max="15" width="1" style="32" customWidth="1"/>
    <col min="16" max="16" width="18.7265625" style="32" bestFit="1" customWidth="1"/>
    <col min="17" max="17" width="1.1796875" style="32" customWidth="1"/>
    <col min="18" max="18" width="14.90625" style="32" bestFit="1" customWidth="1"/>
    <col min="19" max="19" width="1.1796875" style="32" customWidth="1"/>
    <col min="20" max="20" width="15.54296875" style="32" bestFit="1" customWidth="1"/>
    <col min="21" max="21" width="1.1796875" style="32" customWidth="1"/>
    <col min="22" max="22" width="15.7265625" style="32" bestFit="1" customWidth="1"/>
    <col min="23" max="23" width="1.1796875" style="32" customWidth="1"/>
    <col min="24" max="24" width="13.54296875" style="32" bestFit="1" customWidth="1"/>
    <col min="25" max="25" width="15.54296875" style="4" bestFit="1" customWidth="1"/>
    <col min="26" max="27" width="7.1796875" style="32"/>
    <col min="28" max="28" width="14.6328125" style="32" customWidth="1"/>
    <col min="29" max="231" width="7.1796875" style="32"/>
    <col min="232" max="232" width="40.1796875" style="32" customWidth="1"/>
    <col min="233" max="233" width="7" style="32" customWidth="1"/>
    <col min="234" max="234" width="1.1796875" style="32" customWidth="1"/>
    <col min="235" max="235" width="8.1796875" style="32" customWidth="1"/>
    <col min="236" max="236" width="1.1796875" style="32" customWidth="1"/>
    <col min="237" max="237" width="11" style="32" customWidth="1"/>
    <col min="238" max="238" width="1.1796875" style="32" customWidth="1"/>
    <col min="239" max="239" width="8.1796875" style="32" customWidth="1"/>
    <col min="240" max="240" width="1.1796875" style="32" customWidth="1"/>
    <col min="241" max="241" width="9.1796875" style="32" customWidth="1"/>
    <col min="242" max="242" width="1.1796875" style="32" customWidth="1"/>
    <col min="243" max="243" width="10.1796875" style="32" customWidth="1"/>
    <col min="244" max="244" width="1.1796875" style="32" customWidth="1"/>
    <col min="245" max="245" width="8.1796875" style="32" customWidth="1"/>
    <col min="246" max="246" width="1.1796875" style="32" customWidth="1"/>
    <col min="247" max="247" width="8.1796875" style="32" bestFit="1" customWidth="1"/>
    <col min="248" max="248" width="9.81640625" style="32" bestFit="1" customWidth="1"/>
    <col min="249" max="16384" width="7.1796875" style="32"/>
  </cols>
  <sheetData>
    <row r="1" spans="1:28" ht="24" customHeight="1">
      <c r="A1" s="130" t="str">
        <f>'SFP-Conso'!A1</f>
        <v>บริษัท เพาเวอร์ไลน์ เอ็นจิเนียริ่ง จำกัด (มหาชน) และบริษัทย่อย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</row>
    <row r="2" spans="1:28" ht="24" customHeight="1">
      <c r="A2" s="130" t="s">
        <v>126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</row>
    <row r="3" spans="1:28" ht="24" customHeight="1">
      <c r="A3" s="130" t="str">
        <f>'SI '!A3</f>
        <v>สำหรับงวดสามเดือนสิ้นสุดวันที่ 31 มีนาคม 2569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</row>
    <row r="4" spans="1:28" ht="24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14" t="str">
        <f>+'SFP-Conso'!M4</f>
        <v>(หน่วย : บาท)</v>
      </c>
    </row>
    <row r="5" spans="1:28" ht="24" customHeight="1">
      <c r="A5" s="133" t="s">
        <v>48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</row>
    <row r="6" spans="1:28" ht="24" customHeight="1">
      <c r="A6" s="46"/>
      <c r="B6" s="46"/>
      <c r="C6" s="46"/>
      <c r="D6" s="46"/>
      <c r="E6" s="47"/>
      <c r="F6" s="42"/>
      <c r="G6" s="31"/>
      <c r="H6" s="31"/>
      <c r="I6" s="31"/>
      <c r="J6" s="31"/>
      <c r="K6" s="31"/>
      <c r="L6" s="133" t="s">
        <v>97</v>
      </c>
      <c r="M6" s="133"/>
      <c r="N6" s="133"/>
      <c r="O6" s="31"/>
      <c r="P6" s="34" t="s">
        <v>43</v>
      </c>
      <c r="Q6" s="31"/>
      <c r="R6" s="31"/>
      <c r="S6" s="48"/>
      <c r="T6" s="31"/>
      <c r="U6" s="48"/>
      <c r="V6" s="31"/>
      <c r="W6" s="31"/>
    </row>
    <row r="7" spans="1:28" ht="24" customHeight="1">
      <c r="A7" s="46"/>
      <c r="B7" s="46"/>
      <c r="C7" s="46"/>
      <c r="D7" s="31"/>
      <c r="E7" s="48"/>
      <c r="F7" s="31"/>
      <c r="G7" s="42"/>
      <c r="H7" s="31"/>
      <c r="I7" s="31"/>
      <c r="J7" s="31"/>
      <c r="K7" s="31"/>
      <c r="L7" s="31" t="s">
        <v>90</v>
      </c>
      <c r="M7" s="42"/>
      <c r="N7" s="31" t="s">
        <v>91</v>
      </c>
      <c r="O7" s="31"/>
      <c r="P7" s="36" t="s">
        <v>44</v>
      </c>
      <c r="Q7" s="31"/>
      <c r="S7" s="42"/>
      <c r="U7" s="42"/>
      <c r="V7" s="42"/>
      <c r="W7" s="39"/>
    </row>
    <row r="8" spans="1:28" ht="24" customHeight="1">
      <c r="A8" s="46"/>
      <c r="B8" s="46"/>
      <c r="C8" s="46"/>
      <c r="D8" s="31"/>
      <c r="E8" s="48"/>
      <c r="F8" s="31" t="s">
        <v>89</v>
      </c>
      <c r="G8" s="42"/>
      <c r="H8" s="31" t="s">
        <v>45</v>
      </c>
      <c r="I8" s="31"/>
      <c r="J8" s="31"/>
      <c r="K8" s="31"/>
      <c r="L8" s="31" t="s">
        <v>114</v>
      </c>
      <c r="M8" s="31"/>
      <c r="N8" s="31"/>
      <c r="O8" s="31"/>
      <c r="P8" s="31" t="s">
        <v>138</v>
      </c>
      <c r="Q8" s="42"/>
      <c r="R8" s="31" t="s">
        <v>116</v>
      </c>
      <c r="S8" s="42"/>
      <c r="T8" s="31" t="s">
        <v>117</v>
      </c>
      <c r="U8" s="42"/>
      <c r="V8" s="31" t="s">
        <v>29</v>
      </c>
      <c r="W8" s="39"/>
    </row>
    <row r="9" spans="1:28" ht="24" customHeight="1">
      <c r="A9" s="35"/>
      <c r="B9" s="35"/>
      <c r="C9" s="35"/>
      <c r="D9" s="36" t="s">
        <v>2</v>
      </c>
      <c r="E9" s="49"/>
      <c r="F9" s="36" t="s">
        <v>46</v>
      </c>
      <c r="G9" s="50"/>
      <c r="H9" s="36" t="s">
        <v>92</v>
      </c>
      <c r="I9" s="36"/>
      <c r="J9" s="36" t="s">
        <v>184</v>
      </c>
      <c r="K9" s="36"/>
      <c r="L9" s="36" t="s">
        <v>47</v>
      </c>
      <c r="M9" s="36"/>
      <c r="N9" s="36"/>
      <c r="O9" s="36"/>
      <c r="P9" s="36" t="s">
        <v>139</v>
      </c>
      <c r="Q9" s="50"/>
      <c r="R9" s="36" t="s">
        <v>115</v>
      </c>
      <c r="S9" s="50"/>
      <c r="T9" s="36" t="s">
        <v>118</v>
      </c>
      <c r="U9" s="50"/>
      <c r="V9" s="36"/>
      <c r="W9" s="39"/>
    </row>
    <row r="10" spans="1:28" ht="24" customHeight="1">
      <c r="A10" s="37" t="s">
        <v>172</v>
      </c>
      <c r="D10" s="51"/>
      <c r="E10" s="39"/>
      <c r="F10" s="26">
        <v>907878638</v>
      </c>
      <c r="G10" s="22"/>
      <c r="H10" s="26">
        <v>13014252.399999976</v>
      </c>
      <c r="I10" s="22"/>
      <c r="J10" s="26">
        <v>0</v>
      </c>
      <c r="K10" s="22"/>
      <c r="L10" s="26">
        <v>34000000</v>
      </c>
      <c r="M10" s="22"/>
      <c r="N10" s="26">
        <v>110423967.43000001</v>
      </c>
      <c r="O10" s="22"/>
      <c r="P10" s="26">
        <v>540906166.58000004</v>
      </c>
      <c r="Q10" s="22"/>
      <c r="R10" s="26">
        <f>SUM(F10:Q10)</f>
        <v>1606223024.4099998</v>
      </c>
      <c r="S10" s="22"/>
      <c r="T10" s="26">
        <v>-8525603.8900000006</v>
      </c>
      <c r="U10" s="22"/>
      <c r="V10" s="26">
        <f>R10+T10</f>
        <v>1597697420.5199997</v>
      </c>
      <c r="W10" s="52"/>
      <c r="X10" s="43"/>
      <c r="AB10" s="40"/>
    </row>
    <row r="11" spans="1:28" ht="24" customHeight="1">
      <c r="A11" s="37" t="s">
        <v>152</v>
      </c>
      <c r="D11" s="51"/>
      <c r="E11" s="39"/>
      <c r="F11" s="22"/>
      <c r="G11" s="22"/>
      <c r="H11" s="22"/>
      <c r="I11" s="22"/>
      <c r="J11" s="22"/>
      <c r="K11" s="22"/>
      <c r="L11" s="22"/>
      <c r="M11" s="22"/>
      <c r="N11" s="4"/>
      <c r="O11" s="22"/>
      <c r="P11" s="22"/>
      <c r="Q11" s="22"/>
      <c r="R11" s="4"/>
      <c r="S11" s="22"/>
      <c r="T11" s="22"/>
      <c r="U11" s="22"/>
      <c r="V11" s="4"/>
      <c r="W11" s="52"/>
      <c r="AB11" s="40"/>
    </row>
    <row r="12" spans="1:28" ht="24" customHeight="1">
      <c r="B12" s="37" t="s">
        <v>185</v>
      </c>
      <c r="D12" s="39">
        <v>19</v>
      </c>
      <c r="E12" s="51"/>
      <c r="F12" s="22">
        <v>0</v>
      </c>
      <c r="G12" s="22"/>
      <c r="H12" s="22">
        <v>0</v>
      </c>
      <c r="I12" s="22"/>
      <c r="J12" s="22">
        <v>77007600</v>
      </c>
      <c r="K12" s="22"/>
      <c r="L12" s="22">
        <v>0</v>
      </c>
      <c r="M12" s="22"/>
      <c r="N12" s="4">
        <v>0</v>
      </c>
      <c r="O12" s="22"/>
      <c r="P12" s="22">
        <v>0</v>
      </c>
      <c r="Q12" s="22"/>
      <c r="R12" s="4">
        <f>SUM(F12:Q12)</f>
        <v>77007600</v>
      </c>
      <c r="S12" s="22"/>
      <c r="T12" s="22">
        <v>0</v>
      </c>
      <c r="U12" s="22"/>
      <c r="V12" s="4">
        <f>R12+T12</f>
        <v>77007600</v>
      </c>
      <c r="W12" s="52"/>
      <c r="AB12" s="40"/>
    </row>
    <row r="13" spans="1:28" ht="24" customHeight="1">
      <c r="B13" s="5" t="s">
        <v>159</v>
      </c>
      <c r="D13" s="51"/>
      <c r="E13" s="39"/>
      <c r="F13" s="22">
        <v>0</v>
      </c>
      <c r="G13" s="22"/>
      <c r="H13" s="22">
        <v>0</v>
      </c>
      <c r="I13" s="22"/>
      <c r="J13" s="22">
        <v>0</v>
      </c>
      <c r="K13" s="22"/>
      <c r="L13" s="22">
        <v>0</v>
      </c>
      <c r="M13" s="22"/>
      <c r="N13" s="22">
        <f>'SI '!G34</f>
        <v>1559233.989999848</v>
      </c>
      <c r="O13" s="22"/>
      <c r="P13" s="22">
        <v>0</v>
      </c>
      <c r="Q13" s="22"/>
      <c r="R13" s="22">
        <f>SUM(F13:Q13)</f>
        <v>1559233.989999848</v>
      </c>
      <c r="S13" s="22"/>
      <c r="T13" s="22">
        <f>'SI '!G35</f>
        <v>-469963.36</v>
      </c>
      <c r="U13" s="22"/>
      <c r="V13" s="22">
        <f>R13+T13</f>
        <v>1089270.6299998481</v>
      </c>
      <c r="W13" s="52"/>
      <c r="AB13" s="40"/>
    </row>
    <row r="14" spans="1:28" ht="24" customHeight="1">
      <c r="A14" s="32"/>
      <c r="B14" s="8" t="s">
        <v>155</v>
      </c>
      <c r="D14" s="51"/>
      <c r="E14" s="39"/>
      <c r="F14" s="103">
        <f>SUM(F12:F13)</f>
        <v>0</v>
      </c>
      <c r="G14" s="103"/>
      <c r="H14" s="103">
        <f>SUM(H12:H13)</f>
        <v>0</v>
      </c>
      <c r="I14" s="103"/>
      <c r="J14" s="103">
        <f>SUM(J12:J13)</f>
        <v>77007600</v>
      </c>
      <c r="K14" s="103"/>
      <c r="L14" s="103">
        <f>SUM(L12:L13)</f>
        <v>0</v>
      </c>
      <c r="M14" s="103"/>
      <c r="N14" s="103">
        <f>SUM(N12:N13)</f>
        <v>1559233.989999848</v>
      </c>
      <c r="O14" s="103"/>
      <c r="P14" s="103">
        <f>SUM(P12:P13)</f>
        <v>0</v>
      </c>
      <c r="Q14" s="103"/>
      <c r="R14" s="103">
        <f>SUM(R12:R13)</f>
        <v>78566833.989999846</v>
      </c>
      <c r="S14" s="103"/>
      <c r="T14" s="103">
        <f>SUM(T12:T13)</f>
        <v>-469963.36</v>
      </c>
      <c r="U14" s="103"/>
      <c r="V14" s="103">
        <f>SUM(V12:V13)</f>
        <v>78096870.629999846</v>
      </c>
      <c r="W14" s="52"/>
      <c r="AB14" s="40"/>
    </row>
    <row r="15" spans="1:28" ht="24" customHeight="1" thickBot="1">
      <c r="A15" s="32" t="s">
        <v>173</v>
      </c>
      <c r="B15" s="32"/>
      <c r="D15" s="51"/>
      <c r="E15" s="39"/>
      <c r="F15" s="25">
        <f>+F10+F14</f>
        <v>907878638</v>
      </c>
      <c r="G15" s="104"/>
      <c r="H15" s="25">
        <f>+H10+H14</f>
        <v>13014252.399999976</v>
      </c>
      <c r="I15" s="104"/>
      <c r="J15" s="25">
        <f>+J10+J14</f>
        <v>77007600</v>
      </c>
      <c r="K15" s="104"/>
      <c r="L15" s="25">
        <f>+L10+L14</f>
        <v>34000000</v>
      </c>
      <c r="M15" s="104"/>
      <c r="N15" s="25">
        <f>+N10+N14</f>
        <v>111983201.41999985</v>
      </c>
      <c r="O15" s="104"/>
      <c r="P15" s="25">
        <f>+P10+P14</f>
        <v>540906166.58000004</v>
      </c>
      <c r="Q15" s="104"/>
      <c r="R15" s="25">
        <f>+R10+R14</f>
        <v>1684789858.3999996</v>
      </c>
      <c r="S15" s="104"/>
      <c r="T15" s="25">
        <f>+T10+T14</f>
        <v>-8995567.25</v>
      </c>
      <c r="U15" s="104"/>
      <c r="V15" s="25">
        <f>+V10+V14</f>
        <v>1675794291.1499996</v>
      </c>
      <c r="W15" s="52"/>
      <c r="Y15" s="4">
        <f>+V15-'SFP-Conso'!G112</f>
        <v>0</v>
      </c>
      <c r="AB15" s="40"/>
    </row>
    <row r="16" spans="1:28" ht="24" customHeight="1" thickTop="1">
      <c r="A16" s="55"/>
      <c r="B16" s="55"/>
      <c r="C16" s="55"/>
      <c r="D16" s="51"/>
      <c r="E16" s="39"/>
      <c r="F16" s="64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65"/>
      <c r="AB16" s="40"/>
    </row>
    <row r="17" spans="1:28" ht="24" customHeight="1">
      <c r="A17" s="37" t="s">
        <v>150</v>
      </c>
      <c r="D17" s="51"/>
      <c r="E17" s="39"/>
      <c r="F17" s="21">
        <v>1361817957</v>
      </c>
      <c r="G17" s="30"/>
      <c r="H17" s="21">
        <v>734849520.08000004</v>
      </c>
      <c r="I17" s="30"/>
      <c r="J17" s="21">
        <v>0</v>
      </c>
      <c r="K17" s="30"/>
      <c r="L17" s="21">
        <v>29000000</v>
      </c>
      <c r="M17" s="30"/>
      <c r="N17" s="21">
        <v>-1213645932.1300013</v>
      </c>
      <c r="O17" s="30"/>
      <c r="P17" s="21">
        <v>540906166.58000004</v>
      </c>
      <c r="Q17" s="30"/>
      <c r="R17" s="30">
        <f>SUM(F17:Q17)</f>
        <v>1452927711.5299988</v>
      </c>
      <c r="S17" s="30"/>
      <c r="T17" s="21">
        <v>4992234.46</v>
      </c>
      <c r="U17" s="30"/>
      <c r="V17" s="30">
        <f>R17+T17</f>
        <v>1457919945.9899988</v>
      </c>
      <c r="W17" s="52"/>
      <c r="Y17" s="21"/>
      <c r="AB17" s="40"/>
    </row>
    <row r="18" spans="1:28" ht="24" customHeight="1">
      <c r="A18" s="37" t="s">
        <v>152</v>
      </c>
      <c r="D18" s="51"/>
      <c r="E18" s="39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4"/>
      <c r="W18" s="52"/>
      <c r="AB18" s="40"/>
    </row>
    <row r="19" spans="1:28" ht="24" customHeight="1">
      <c r="B19" s="5" t="s">
        <v>159</v>
      </c>
      <c r="D19" s="51"/>
      <c r="E19" s="39"/>
      <c r="F19" s="22">
        <v>0</v>
      </c>
      <c r="G19" s="22"/>
      <c r="H19" s="22">
        <v>0</v>
      </c>
      <c r="I19" s="22"/>
      <c r="J19" s="22">
        <v>0</v>
      </c>
      <c r="K19" s="22"/>
      <c r="L19" s="22">
        <v>0</v>
      </c>
      <c r="M19" s="22"/>
      <c r="N19" s="4">
        <f>'SI '!I34</f>
        <v>6071113.1699996805</v>
      </c>
      <c r="O19" s="22"/>
      <c r="P19" s="22">
        <v>0</v>
      </c>
      <c r="Q19" s="22"/>
      <c r="R19" s="22">
        <f>SUM(F19:P19)</f>
        <v>6071113.1699996805</v>
      </c>
      <c r="S19" s="22"/>
      <c r="T19" s="22">
        <f>'SI '!I35</f>
        <v>-262738.05</v>
      </c>
      <c r="U19" s="22"/>
      <c r="V19" s="22">
        <f>R19+T19</f>
        <v>5808375.1199996807</v>
      </c>
      <c r="W19" s="52"/>
      <c r="AB19" s="40"/>
    </row>
    <row r="20" spans="1:28" ht="24" customHeight="1">
      <c r="A20" s="32"/>
      <c r="B20" s="8" t="s">
        <v>155</v>
      </c>
      <c r="D20" s="51"/>
      <c r="E20" s="39"/>
      <c r="F20" s="103">
        <f>SUM(F19:F19)</f>
        <v>0</v>
      </c>
      <c r="G20" s="103"/>
      <c r="H20" s="103">
        <f>SUM(H19:H19)</f>
        <v>0</v>
      </c>
      <c r="I20" s="103"/>
      <c r="J20" s="103">
        <f>SUM(J19:J19)</f>
        <v>0</v>
      </c>
      <c r="K20" s="103"/>
      <c r="L20" s="103">
        <f>SUM(L19:L19)</f>
        <v>0</v>
      </c>
      <c r="M20" s="103"/>
      <c r="N20" s="103">
        <f>SUM(N19:N19)</f>
        <v>6071113.1699996805</v>
      </c>
      <c r="O20" s="103"/>
      <c r="P20" s="103">
        <f>SUM(P19:P19)</f>
        <v>0</v>
      </c>
      <c r="Q20" s="103"/>
      <c r="R20" s="103">
        <f>SUM(R19:R19)</f>
        <v>6071113.1699996805</v>
      </c>
      <c r="S20" s="103"/>
      <c r="T20" s="103">
        <f>SUM(T19:T19)</f>
        <v>-262738.05</v>
      </c>
      <c r="U20" s="103"/>
      <c r="V20" s="103">
        <f>SUM(V19:V19)</f>
        <v>5808375.1199996807</v>
      </c>
      <c r="W20" s="52"/>
      <c r="AB20" s="40"/>
    </row>
    <row r="21" spans="1:28" ht="24" customHeight="1" thickBot="1">
      <c r="A21" s="32" t="s">
        <v>151</v>
      </c>
      <c r="B21" s="32"/>
      <c r="D21" s="51"/>
      <c r="E21" s="39"/>
      <c r="F21" s="25">
        <f>+F17+F20</f>
        <v>1361817957</v>
      </c>
      <c r="G21" s="104"/>
      <c r="H21" s="25">
        <f>+H17+H20</f>
        <v>734849520.08000004</v>
      </c>
      <c r="I21" s="104"/>
      <c r="J21" s="25">
        <f>+J17+J20</f>
        <v>0</v>
      </c>
      <c r="K21" s="104"/>
      <c r="L21" s="25">
        <f>+L17+L20</f>
        <v>29000000</v>
      </c>
      <c r="M21" s="104"/>
      <c r="N21" s="25">
        <f>+N17+N20</f>
        <v>-1207574818.9600017</v>
      </c>
      <c r="O21" s="104"/>
      <c r="P21" s="25">
        <f>+P17+P20</f>
        <v>540906166.58000004</v>
      </c>
      <c r="Q21" s="104"/>
      <c r="R21" s="25">
        <f>+R17+R20</f>
        <v>1458998824.6999984</v>
      </c>
      <c r="S21" s="104"/>
      <c r="T21" s="25">
        <f>+T17+T20</f>
        <v>4729496.41</v>
      </c>
      <c r="U21" s="104"/>
      <c r="V21" s="25">
        <f>+V17+V20</f>
        <v>1463728321.1099985</v>
      </c>
      <c r="W21" s="52"/>
      <c r="AB21" s="40"/>
    </row>
    <row r="22" spans="1:28" ht="24" customHeight="1" thickTop="1">
      <c r="A22" s="32"/>
      <c r="B22" s="32"/>
      <c r="D22" s="51"/>
      <c r="E22" s="39"/>
      <c r="F22" s="21"/>
      <c r="G22" s="22"/>
      <c r="H22" s="21"/>
      <c r="I22" s="22"/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1"/>
      <c r="U22" s="22"/>
      <c r="V22" s="21"/>
      <c r="W22" s="52"/>
      <c r="AB22" s="40"/>
    </row>
    <row r="23" spans="1:28" ht="24" customHeight="1">
      <c r="A23" s="32"/>
      <c r="B23" s="32"/>
      <c r="D23" s="51"/>
      <c r="E23" s="39"/>
      <c r="F23" s="10"/>
      <c r="G23" s="2"/>
      <c r="H23" s="10"/>
      <c r="I23" s="2"/>
      <c r="J23" s="10"/>
      <c r="K23" s="2"/>
      <c r="L23" s="10"/>
      <c r="M23" s="2"/>
      <c r="N23" s="10"/>
      <c r="O23" s="2"/>
      <c r="P23" s="10"/>
      <c r="Q23" s="2"/>
      <c r="R23" s="10"/>
      <c r="S23" s="2"/>
      <c r="T23" s="10"/>
      <c r="U23" s="2"/>
      <c r="V23" s="84" t="str">
        <f>+'SI '!M41</f>
        <v>ยังไม่ได้ตรวจสอบ</v>
      </c>
      <c r="W23" s="52"/>
      <c r="AB23" s="40"/>
    </row>
    <row r="24" spans="1:28" ht="24" customHeight="1">
      <c r="D24" s="51"/>
      <c r="E24" s="39"/>
      <c r="F24" s="40"/>
      <c r="G24" s="52"/>
      <c r="H24" s="66"/>
      <c r="I24" s="52"/>
      <c r="J24" s="66"/>
      <c r="K24" s="52"/>
      <c r="L24" s="66"/>
      <c r="M24" s="52"/>
      <c r="N24" s="40"/>
      <c r="O24" s="52"/>
      <c r="P24" s="66"/>
      <c r="Q24" s="52"/>
      <c r="R24" s="66"/>
      <c r="S24" s="52"/>
      <c r="T24" s="66"/>
      <c r="U24" s="52"/>
      <c r="V24" s="59"/>
      <c r="W24" s="52"/>
      <c r="AB24" s="40"/>
    </row>
    <row r="25" spans="1:28" s="3" customFormat="1" ht="24" customHeight="1">
      <c r="A25" s="61"/>
      <c r="B25" s="61"/>
      <c r="C25" s="61"/>
      <c r="D25" s="62"/>
      <c r="Y25" s="4"/>
      <c r="AB25" s="40"/>
    </row>
    <row r="26" spans="1:28" ht="24" customHeight="1">
      <c r="AB26" s="40"/>
    </row>
    <row r="27" spans="1:28" s="4" customFormat="1" ht="24" customHeight="1">
      <c r="A27" s="1"/>
      <c r="B27" s="1"/>
      <c r="C27" s="1"/>
      <c r="D27" s="63"/>
      <c r="AB27" s="40"/>
    </row>
    <row r="28" spans="1:28" ht="24" customHeight="1">
      <c r="N28" s="4"/>
      <c r="AB28" s="40"/>
    </row>
    <row r="29" spans="1:28" ht="24" customHeight="1"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AB29" s="40"/>
    </row>
    <row r="30" spans="1:28" ht="24" customHeight="1">
      <c r="F30" s="68"/>
      <c r="H30" s="68"/>
      <c r="J30" s="68"/>
      <c r="L30" s="68"/>
      <c r="N30" s="68"/>
      <c r="P30" s="68"/>
      <c r="R30" s="68"/>
      <c r="T30" s="68"/>
      <c r="V30" s="68"/>
      <c r="AB30" s="40"/>
    </row>
    <row r="35" spans="14:14" ht="24" customHeight="1">
      <c r="N35" s="4"/>
    </row>
    <row r="36" spans="14:14" ht="24" customHeight="1">
      <c r="N36" s="4"/>
    </row>
  </sheetData>
  <mergeCells count="5">
    <mergeCell ref="A1:V1"/>
    <mergeCell ref="A2:V2"/>
    <mergeCell ref="A3:V3"/>
    <mergeCell ref="L6:N6"/>
    <mergeCell ref="A5:V5"/>
  </mergeCells>
  <pageMargins left="0.27559055118110237" right="3.937007874015748E-2" top="0.51181102362204722" bottom="0" header="0.27559055118110237" footer="0"/>
  <pageSetup paperSize="9" scale="70" firstPageNumber="7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sheetPr>
    <pageSetUpPr fitToPage="1"/>
  </sheetPr>
  <dimension ref="A1:V29"/>
  <sheetViews>
    <sheetView view="pageBreakPreview" topLeftCell="B10" zoomScaleNormal="70" zoomScaleSheetLayoutView="100" workbookViewId="0">
      <selection activeCell="D12" sqref="D12"/>
    </sheetView>
  </sheetViews>
  <sheetFormatPr defaultColWidth="7.1796875" defaultRowHeight="24" customHeight="1"/>
  <cols>
    <col min="1" max="2" width="4.1796875" style="37" customWidth="1"/>
    <col min="3" max="3" width="37.6328125" style="37" customWidth="1"/>
    <col min="4" max="4" width="9" style="60" customWidth="1"/>
    <col min="5" max="5" width="1.1796875" style="60" customWidth="1"/>
    <col min="6" max="6" width="18.1796875" style="32" customWidth="1"/>
    <col min="7" max="7" width="1.1796875" style="32" customWidth="1"/>
    <col min="8" max="8" width="18.1796875" style="32" customWidth="1"/>
    <col min="9" max="9" width="1.1796875" style="32" customWidth="1"/>
    <col min="10" max="10" width="18.1796875" style="32" customWidth="1"/>
    <col min="11" max="11" width="1.1796875" style="32" customWidth="1"/>
    <col min="12" max="12" width="18.1796875" style="32" customWidth="1"/>
    <col min="13" max="13" width="1.1796875" style="32" customWidth="1"/>
    <col min="14" max="14" width="18.1796875" style="32" customWidth="1"/>
    <col min="15" max="15" width="1.36328125" style="32" customWidth="1"/>
    <col min="16" max="16" width="18.7265625" style="32" customWidth="1"/>
    <col min="17" max="17" width="1.1796875" style="32" customWidth="1"/>
    <col min="18" max="18" width="18.7265625" style="32" customWidth="1"/>
    <col min="19" max="19" width="14.90625" style="32" bestFit="1" customWidth="1"/>
    <col min="20" max="20" width="7.1796875" style="32"/>
    <col min="21" max="21" width="14.1796875" style="32" bestFit="1" customWidth="1"/>
    <col min="22" max="22" width="14.453125" style="32" customWidth="1"/>
    <col min="23" max="223" width="7.1796875" style="32"/>
    <col min="224" max="224" width="40.1796875" style="32" customWidth="1"/>
    <col min="225" max="225" width="7" style="32" customWidth="1"/>
    <col min="226" max="226" width="1.1796875" style="32" customWidth="1"/>
    <col min="227" max="227" width="8.1796875" style="32" customWidth="1"/>
    <col min="228" max="228" width="1.1796875" style="32" customWidth="1"/>
    <col min="229" max="229" width="11" style="32" customWidth="1"/>
    <col min="230" max="230" width="1.1796875" style="32" customWidth="1"/>
    <col min="231" max="231" width="8.1796875" style="32" customWidth="1"/>
    <col min="232" max="232" width="1.1796875" style="32" customWidth="1"/>
    <col min="233" max="233" width="9.1796875" style="32" customWidth="1"/>
    <col min="234" max="234" width="1.1796875" style="32" customWidth="1"/>
    <col min="235" max="235" width="10.1796875" style="32" customWidth="1"/>
    <col min="236" max="236" width="1.1796875" style="32" customWidth="1"/>
    <col min="237" max="237" width="8.1796875" style="32" customWidth="1"/>
    <col min="238" max="238" width="1.1796875" style="32" customWidth="1"/>
    <col min="239" max="239" width="8.1796875" style="32" bestFit="1" customWidth="1"/>
    <col min="240" max="240" width="9.81640625" style="32" bestFit="1" customWidth="1"/>
    <col min="241" max="16384" width="7.1796875" style="32"/>
  </cols>
  <sheetData>
    <row r="1" spans="1:22" ht="24" customHeight="1">
      <c r="A1" s="130" t="str">
        <f>CH_C!A1</f>
        <v>บริษัท เพาเวอร์ไลน์ เอ็นจิเนียริ่ง จำกัด (มหาชน) และบริษัทย่อย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</row>
    <row r="2" spans="1:22" ht="24" customHeight="1">
      <c r="A2" s="130" t="str">
        <f>CH_C!A2</f>
        <v>งบการเปลี่ยนแปลงส่วนของผู้ถือหุ้น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22" ht="24" customHeight="1">
      <c r="A3" s="130" t="str">
        <f>CH_C!A3</f>
        <v>สำหรับงวดสามเดือนสิ้นสุดวันที่ 31 มีนาคม 2569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</row>
    <row r="4" spans="1:22" ht="24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14" t="str">
        <f>+'SFP-Conso'!M4</f>
        <v>(หน่วย : บาท)</v>
      </c>
    </row>
    <row r="5" spans="1:22" ht="24" customHeight="1">
      <c r="A5" s="133" t="s">
        <v>0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</row>
    <row r="6" spans="1:22" ht="24" customHeight="1">
      <c r="A6" s="34"/>
      <c r="B6" s="34"/>
      <c r="C6" s="34"/>
      <c r="D6" s="44"/>
      <c r="E6" s="44"/>
      <c r="F6" s="44"/>
      <c r="G6" s="44"/>
      <c r="H6" s="44"/>
      <c r="I6" s="45"/>
      <c r="J6" s="44"/>
      <c r="K6" s="45"/>
      <c r="L6" s="45"/>
      <c r="M6" s="45"/>
      <c r="N6" s="45"/>
      <c r="O6" s="45"/>
      <c r="P6" s="34" t="s">
        <v>43</v>
      </c>
      <c r="Q6" s="45"/>
      <c r="R6" s="34"/>
      <c r="S6" s="31"/>
    </row>
    <row r="7" spans="1:22" ht="24" customHeight="1">
      <c r="A7" s="31"/>
      <c r="B7" s="31"/>
      <c r="C7" s="31"/>
      <c r="D7" s="46"/>
      <c r="E7" s="47"/>
      <c r="F7" s="42"/>
      <c r="G7" s="31"/>
      <c r="H7" s="31"/>
      <c r="I7" s="31"/>
      <c r="J7" s="31"/>
      <c r="K7" s="31"/>
      <c r="L7" s="133" t="s">
        <v>97</v>
      </c>
      <c r="M7" s="133"/>
      <c r="N7" s="133"/>
      <c r="O7" s="31"/>
      <c r="P7" s="36" t="s">
        <v>44</v>
      </c>
      <c r="Q7" s="31"/>
      <c r="R7" s="42"/>
      <c r="S7" s="39"/>
    </row>
    <row r="8" spans="1:22" ht="24" customHeight="1">
      <c r="A8" s="31"/>
      <c r="B8" s="31"/>
      <c r="C8" s="31"/>
      <c r="D8" s="31"/>
      <c r="E8" s="48"/>
      <c r="F8" s="31" t="s">
        <v>89</v>
      </c>
      <c r="G8" s="42"/>
      <c r="H8" s="31" t="s">
        <v>45</v>
      </c>
      <c r="I8" s="31"/>
      <c r="J8" s="31"/>
      <c r="K8" s="31"/>
      <c r="L8" s="31" t="s">
        <v>90</v>
      </c>
      <c r="M8" s="42"/>
      <c r="N8" s="31" t="s">
        <v>91</v>
      </c>
      <c r="O8" s="31"/>
      <c r="P8" s="31" t="s">
        <v>138</v>
      </c>
      <c r="Q8" s="31"/>
      <c r="S8" s="39"/>
    </row>
    <row r="9" spans="1:22" ht="24" customHeight="1">
      <c r="A9" s="35"/>
      <c r="B9" s="35"/>
      <c r="C9" s="35"/>
      <c r="D9" s="36" t="s">
        <v>2</v>
      </c>
      <c r="E9" s="49"/>
      <c r="F9" s="36" t="s">
        <v>46</v>
      </c>
      <c r="G9" s="50"/>
      <c r="H9" s="36" t="s">
        <v>92</v>
      </c>
      <c r="I9" s="36"/>
      <c r="J9" s="36" t="s">
        <v>184</v>
      </c>
      <c r="K9" s="36"/>
      <c r="L9" s="36" t="s">
        <v>93</v>
      </c>
      <c r="M9" s="36"/>
      <c r="N9" s="36"/>
      <c r="O9" s="36"/>
      <c r="P9" s="36" t="s">
        <v>139</v>
      </c>
      <c r="Q9" s="50"/>
      <c r="R9" s="36" t="s">
        <v>29</v>
      </c>
      <c r="S9" s="39"/>
    </row>
    <row r="10" spans="1:22" ht="24" customHeight="1">
      <c r="A10" s="37" t="s">
        <v>172</v>
      </c>
      <c r="D10" s="51"/>
      <c r="E10" s="51"/>
      <c r="F10" s="26">
        <v>907878638</v>
      </c>
      <c r="G10" s="22"/>
      <c r="H10" s="26">
        <v>13014252.399999976</v>
      </c>
      <c r="I10" s="22"/>
      <c r="J10" s="26">
        <v>0</v>
      </c>
      <c r="K10" s="22"/>
      <c r="L10" s="26">
        <v>34000000</v>
      </c>
      <c r="M10" s="22"/>
      <c r="N10" s="26">
        <v>96150769.480000004</v>
      </c>
      <c r="O10" s="22"/>
      <c r="P10" s="26">
        <v>540906166.58000004</v>
      </c>
      <c r="Q10" s="22"/>
      <c r="R10" s="26">
        <f>SUM(F10:Q10)</f>
        <v>1591949826.46</v>
      </c>
      <c r="S10" s="22"/>
      <c r="U10" s="4"/>
      <c r="V10" s="43"/>
    </row>
    <row r="11" spans="1:22" ht="24" customHeight="1">
      <c r="A11" s="37" t="s">
        <v>152</v>
      </c>
      <c r="D11" s="51"/>
      <c r="E11" s="5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4"/>
      <c r="S11" s="52"/>
      <c r="U11" s="4"/>
      <c r="V11" s="43"/>
    </row>
    <row r="12" spans="1:22" ht="24" customHeight="1">
      <c r="B12" s="37" t="s">
        <v>185</v>
      </c>
      <c r="D12" s="39">
        <v>19</v>
      </c>
      <c r="E12" s="51"/>
      <c r="F12" s="22">
        <v>0</v>
      </c>
      <c r="G12" s="22"/>
      <c r="H12" s="22">
        <v>0</v>
      </c>
      <c r="I12" s="22"/>
      <c r="J12" s="22">
        <v>77007600</v>
      </c>
      <c r="K12" s="22"/>
      <c r="L12" s="22">
        <v>0</v>
      </c>
      <c r="M12" s="22"/>
      <c r="N12" s="22">
        <v>0</v>
      </c>
      <c r="O12" s="22"/>
      <c r="P12" s="22">
        <v>0</v>
      </c>
      <c r="Q12" s="22"/>
      <c r="R12" s="4">
        <f>SUM(F12:Q12)</f>
        <v>77007600</v>
      </c>
      <c r="S12" s="52"/>
      <c r="U12" s="4"/>
      <c r="V12" s="43"/>
    </row>
    <row r="13" spans="1:22" ht="24" customHeight="1">
      <c r="B13" s="5" t="s">
        <v>159</v>
      </c>
      <c r="D13" s="51"/>
      <c r="E13" s="51"/>
      <c r="F13" s="28">
        <v>0</v>
      </c>
      <c r="G13" s="28"/>
      <c r="H13" s="28">
        <v>0</v>
      </c>
      <c r="I13" s="28"/>
      <c r="J13" s="28">
        <v>0</v>
      </c>
      <c r="K13" s="28"/>
      <c r="L13" s="28">
        <v>0</v>
      </c>
      <c r="M13" s="28"/>
      <c r="N13" s="28">
        <f>'SI '!K26</f>
        <v>5231710.2499998659</v>
      </c>
      <c r="O13" s="28"/>
      <c r="P13" s="28">
        <v>0</v>
      </c>
      <c r="Q13" s="28"/>
      <c r="R13" s="28">
        <f>SUM(F13:Q13)</f>
        <v>5231710.2499998659</v>
      </c>
      <c r="S13" s="52"/>
      <c r="U13" s="4"/>
      <c r="V13" s="43"/>
    </row>
    <row r="14" spans="1:22" ht="24" customHeight="1">
      <c r="A14" s="32"/>
      <c r="B14" s="8" t="s">
        <v>155</v>
      </c>
      <c r="D14" s="51"/>
      <c r="E14" s="51"/>
      <c r="F14" s="30">
        <f>SUM(F12:F13)</f>
        <v>0</v>
      </c>
      <c r="G14" s="22"/>
      <c r="H14" s="30">
        <f>SUM(H12:H13)</f>
        <v>0</v>
      </c>
      <c r="I14" s="22"/>
      <c r="J14" s="30">
        <f>SUM(J12:J13)</f>
        <v>77007600</v>
      </c>
      <c r="K14" s="22"/>
      <c r="L14" s="30">
        <f>SUM(L12:L13)</f>
        <v>0</v>
      </c>
      <c r="M14" s="22"/>
      <c r="N14" s="30">
        <f>SUM(N12:N13)</f>
        <v>5231710.2499998659</v>
      </c>
      <c r="O14" s="22"/>
      <c r="P14" s="30">
        <f>SUM(P12:P13)</f>
        <v>0</v>
      </c>
      <c r="Q14" s="22"/>
      <c r="R14" s="30">
        <f>SUM(R12:R13)</f>
        <v>82239310.249999866</v>
      </c>
      <c r="S14" s="52"/>
      <c r="U14" s="4"/>
      <c r="V14" s="43"/>
    </row>
    <row r="15" spans="1:22" ht="24" customHeight="1" thickBot="1">
      <c r="A15" s="32" t="s">
        <v>173</v>
      </c>
      <c r="B15" s="32"/>
      <c r="D15" s="51"/>
      <c r="E15" s="51"/>
      <c r="F15" s="25">
        <f>+F10+F14</f>
        <v>907878638</v>
      </c>
      <c r="G15" s="104"/>
      <c r="H15" s="25">
        <f>+H10+H14</f>
        <v>13014252.399999976</v>
      </c>
      <c r="I15" s="104"/>
      <c r="J15" s="25">
        <f>+J10+J14</f>
        <v>77007600</v>
      </c>
      <c r="K15" s="104"/>
      <c r="L15" s="25">
        <f>+L10+L14</f>
        <v>34000000</v>
      </c>
      <c r="M15" s="104"/>
      <c r="N15" s="25">
        <f>+N10+N14</f>
        <v>101382479.72999987</v>
      </c>
      <c r="O15" s="104"/>
      <c r="P15" s="25">
        <f>+P10+P14</f>
        <v>540906166.58000004</v>
      </c>
      <c r="Q15" s="104"/>
      <c r="R15" s="25">
        <f>+R10+R14</f>
        <v>1674189136.7099998</v>
      </c>
      <c r="S15" s="54"/>
      <c r="U15" s="4"/>
      <c r="V15" s="43"/>
    </row>
    <row r="16" spans="1:22" ht="24" customHeight="1" thickTop="1">
      <c r="A16" s="55"/>
      <c r="B16" s="55"/>
      <c r="C16" s="55"/>
      <c r="D16" s="51"/>
      <c r="E16" s="51"/>
      <c r="F16" s="4"/>
      <c r="G16" s="22"/>
      <c r="H16" s="4"/>
      <c r="I16" s="22"/>
      <c r="J16" s="4"/>
      <c r="K16" s="22"/>
      <c r="L16" s="4"/>
      <c r="M16" s="22"/>
      <c r="N16" s="4"/>
      <c r="O16" s="22"/>
      <c r="P16" s="4"/>
      <c r="Q16" s="22"/>
      <c r="R16" s="4"/>
      <c r="S16" s="54"/>
      <c r="U16" s="4"/>
      <c r="V16" s="43"/>
    </row>
    <row r="17" spans="1:22" ht="24" customHeight="1">
      <c r="A17" s="37" t="s">
        <v>150</v>
      </c>
      <c r="D17" s="51"/>
      <c r="E17" s="51"/>
      <c r="F17" s="21">
        <v>1361817957</v>
      </c>
      <c r="G17" s="30"/>
      <c r="H17" s="21">
        <v>734849520.08000004</v>
      </c>
      <c r="I17" s="30"/>
      <c r="J17" s="21">
        <v>0</v>
      </c>
      <c r="K17" s="30"/>
      <c r="L17" s="21">
        <v>29000000</v>
      </c>
      <c r="M17" s="30"/>
      <c r="N17" s="21">
        <v>-1304126468.9300003</v>
      </c>
      <c r="O17" s="30"/>
      <c r="P17" s="21">
        <v>540906166.58000004</v>
      </c>
      <c r="Q17" s="30"/>
      <c r="R17" s="21">
        <f>SUM(F17:Q17)</f>
        <v>1362447174.7299995</v>
      </c>
      <c r="S17" s="53"/>
      <c r="U17" s="21"/>
      <c r="V17" s="43"/>
    </row>
    <row r="18" spans="1:22" ht="24" customHeight="1">
      <c r="A18" s="37" t="s">
        <v>152</v>
      </c>
      <c r="D18" s="51"/>
      <c r="E18" s="5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4"/>
      <c r="S18" s="53"/>
      <c r="U18" s="4"/>
      <c r="V18" s="43"/>
    </row>
    <row r="19" spans="1:22" ht="24" customHeight="1">
      <c r="B19" s="5" t="s">
        <v>159</v>
      </c>
      <c r="D19" s="51"/>
      <c r="E19" s="51"/>
      <c r="F19" s="28">
        <v>0</v>
      </c>
      <c r="G19" s="28"/>
      <c r="H19" s="28">
        <v>0</v>
      </c>
      <c r="I19" s="28"/>
      <c r="J19" s="28">
        <v>0</v>
      </c>
      <c r="K19" s="28"/>
      <c r="L19" s="28">
        <v>0</v>
      </c>
      <c r="M19" s="28"/>
      <c r="N19" s="27">
        <f>'SI '!M26</f>
        <v>14867052.499998694</v>
      </c>
      <c r="O19" s="28"/>
      <c r="P19" s="28">
        <v>0</v>
      </c>
      <c r="Q19" s="28"/>
      <c r="R19" s="27">
        <f>SUM(F19:Q19)</f>
        <v>14867052.499998694</v>
      </c>
      <c r="S19" s="53"/>
      <c r="U19" s="4"/>
      <c r="V19" s="43"/>
    </row>
    <row r="20" spans="1:22" ht="24" customHeight="1">
      <c r="A20" s="32"/>
      <c r="B20" s="8" t="s">
        <v>155</v>
      </c>
      <c r="D20" s="51"/>
      <c r="E20" s="51"/>
      <c r="F20" s="30">
        <f>SUM(F19:F19)</f>
        <v>0</v>
      </c>
      <c r="G20" s="22"/>
      <c r="H20" s="30">
        <f>SUM(H19:H19)</f>
        <v>0</v>
      </c>
      <c r="I20" s="22"/>
      <c r="J20" s="30">
        <f>SUM(J19:J19)</f>
        <v>0</v>
      </c>
      <c r="K20" s="22"/>
      <c r="L20" s="30">
        <f>SUM(L19:L19)</f>
        <v>0</v>
      </c>
      <c r="M20" s="22"/>
      <c r="N20" s="30">
        <f>SUM(N19:N19)</f>
        <v>14867052.499998694</v>
      </c>
      <c r="O20" s="22"/>
      <c r="P20" s="30">
        <f>SUM(P19:P19)</f>
        <v>0</v>
      </c>
      <c r="Q20" s="22"/>
      <c r="R20" s="30">
        <f>SUM(R19:R19)</f>
        <v>14867052.499998694</v>
      </c>
      <c r="S20" s="52"/>
      <c r="U20" s="4"/>
      <c r="V20" s="43"/>
    </row>
    <row r="21" spans="1:22" ht="24" customHeight="1" thickBot="1">
      <c r="A21" s="32" t="s">
        <v>151</v>
      </c>
      <c r="B21" s="32"/>
      <c r="D21" s="51"/>
      <c r="E21" s="51"/>
      <c r="F21" s="25">
        <f>+F17+F20</f>
        <v>1361817957</v>
      </c>
      <c r="G21" s="105"/>
      <c r="H21" s="25">
        <f>+H17+H20</f>
        <v>734849520.08000004</v>
      </c>
      <c r="I21" s="105"/>
      <c r="J21" s="25">
        <f>+J17+J20</f>
        <v>0</v>
      </c>
      <c r="K21" s="105"/>
      <c r="L21" s="25">
        <f>+L17+L20</f>
        <v>29000000</v>
      </c>
      <c r="M21" s="105"/>
      <c r="N21" s="25">
        <f>+N17+N20</f>
        <v>-1289259416.4300015</v>
      </c>
      <c r="O21" s="105"/>
      <c r="P21" s="25">
        <f>+P17+P20</f>
        <v>540906166.58000004</v>
      </c>
      <c r="Q21" s="105"/>
      <c r="R21" s="25">
        <f>+R17+R20</f>
        <v>1377314227.2299984</v>
      </c>
      <c r="S21" s="54"/>
      <c r="U21" s="4"/>
      <c r="V21" s="43"/>
    </row>
    <row r="22" spans="1:22" ht="24" customHeight="1" thickTop="1">
      <c r="A22" s="32"/>
      <c r="B22" s="32"/>
      <c r="D22" s="51"/>
      <c r="E22" s="51"/>
      <c r="F22" s="21"/>
      <c r="G22" s="29"/>
      <c r="H22" s="21"/>
      <c r="I22" s="29"/>
      <c r="J22" s="21"/>
      <c r="K22" s="29"/>
      <c r="L22" s="21"/>
      <c r="M22" s="29"/>
      <c r="N22" s="21"/>
      <c r="O22" s="29"/>
      <c r="P22" s="21"/>
      <c r="Q22" s="29"/>
      <c r="R22" s="21"/>
      <c r="S22" s="54"/>
      <c r="U22" s="4"/>
      <c r="V22" s="43"/>
    </row>
    <row r="23" spans="1:22" ht="24" customHeight="1">
      <c r="A23" s="32"/>
      <c r="B23" s="32"/>
      <c r="D23" s="51"/>
      <c r="E23" s="51"/>
      <c r="F23" s="10"/>
      <c r="G23" s="56"/>
      <c r="H23" s="10"/>
      <c r="I23" s="56"/>
      <c r="J23" s="10"/>
      <c r="K23" s="56"/>
      <c r="L23" s="10"/>
      <c r="M23" s="56"/>
      <c r="N23" s="10"/>
      <c r="O23" s="56"/>
      <c r="P23" s="10"/>
      <c r="Q23" s="56"/>
      <c r="R23" s="84" t="str">
        <f>+CH_C!V23</f>
        <v>ยังไม่ได้ตรวจสอบ</v>
      </c>
      <c r="S23" s="54"/>
      <c r="U23" s="4"/>
      <c r="V23" s="43"/>
    </row>
    <row r="24" spans="1:22" s="42" customFormat="1" ht="24" customHeight="1">
      <c r="A24" s="46"/>
      <c r="B24" s="46"/>
      <c r="C24" s="46"/>
      <c r="D24" s="51"/>
      <c r="E24" s="51"/>
      <c r="F24" s="57"/>
      <c r="G24" s="54"/>
      <c r="H24" s="58"/>
      <c r="I24" s="54"/>
      <c r="J24" s="58"/>
      <c r="K24" s="54"/>
      <c r="L24" s="58"/>
      <c r="M24" s="54"/>
      <c r="N24" s="57"/>
      <c r="O24" s="54"/>
      <c r="P24" s="58"/>
      <c r="Q24" s="54"/>
      <c r="R24" s="59"/>
      <c r="S24" s="54"/>
      <c r="U24" s="11"/>
      <c r="V24" s="43"/>
    </row>
    <row r="25" spans="1:22" ht="24" customHeight="1"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22" ht="24" customHeight="1">
      <c r="F26" s="41"/>
      <c r="H26" s="41"/>
      <c r="J26" s="41"/>
      <c r="L26" s="41"/>
      <c r="N26" s="41"/>
      <c r="P26" s="41"/>
      <c r="R26" s="41"/>
    </row>
    <row r="28" spans="1:22" s="3" customFormat="1" ht="24" customHeight="1">
      <c r="A28" s="61"/>
      <c r="B28" s="61"/>
      <c r="C28" s="61"/>
      <c r="D28" s="62"/>
      <c r="E28" s="62"/>
    </row>
    <row r="29" spans="1:22" s="4" customFormat="1" ht="24" customHeight="1">
      <c r="A29" s="1"/>
      <c r="B29" s="1"/>
      <c r="C29" s="1"/>
      <c r="D29" s="63"/>
      <c r="E29" s="63"/>
    </row>
  </sheetData>
  <mergeCells count="5">
    <mergeCell ref="A5:R5"/>
    <mergeCell ref="A2:R2"/>
    <mergeCell ref="A1:R1"/>
    <mergeCell ref="A3:R3"/>
    <mergeCell ref="L7:N7"/>
  </mergeCells>
  <pageMargins left="0.59055118110236227" right="3.937007874015748E-2" top="0.51181102362204722" bottom="0" header="0.23622047244094491" footer="0"/>
  <pageSetup paperSize="9" scale="72" firstPageNumber="8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Y112"/>
  <sheetViews>
    <sheetView tabSelected="1" view="pageBreakPreview" topLeftCell="F31" zoomScale="90" zoomScaleNormal="90" zoomScaleSheetLayoutView="90" workbookViewId="0">
      <selection activeCell="J39" sqref="J39:N40"/>
    </sheetView>
  </sheetViews>
  <sheetFormatPr defaultColWidth="7.1796875" defaultRowHeight="24" customHeight="1"/>
  <cols>
    <col min="1" max="4" width="1.81640625" style="37" customWidth="1"/>
    <col min="5" max="5" width="58.453125" style="37" customWidth="1"/>
    <col min="6" max="6" width="7.81640625" style="32" bestFit="1" customWidth="1"/>
    <col min="7" max="7" width="1.1796875" style="32" customWidth="1"/>
    <col min="8" max="8" width="17" style="32" customWidth="1"/>
    <col min="9" max="9" width="1.1796875" style="32" customWidth="1"/>
    <col min="10" max="10" width="17" style="32" customWidth="1"/>
    <col min="11" max="11" width="1.1796875" style="32" customWidth="1"/>
    <col min="12" max="12" width="17" style="32" customWidth="1"/>
    <col min="13" max="13" width="1.1796875" style="32" customWidth="1"/>
    <col min="14" max="14" width="18.54296875" style="32" customWidth="1"/>
    <col min="15" max="15" width="14.453125" style="32" customWidth="1"/>
    <col min="16" max="16" width="14.81640625" style="32" bestFit="1" customWidth="1"/>
    <col min="17" max="17" width="15.1796875" style="32" customWidth="1"/>
    <col min="18" max="18" width="7.1796875" style="32"/>
    <col min="19" max="19" width="14" style="32" bestFit="1" customWidth="1"/>
    <col min="20" max="20" width="15.453125" style="32" customWidth="1"/>
    <col min="21" max="21" width="7.1796875" style="32" customWidth="1"/>
    <col min="22" max="22" width="7.1796875" style="32"/>
    <col min="23" max="23" width="12.6328125" style="32" customWidth="1"/>
    <col min="24" max="24" width="9.81640625" style="4" customWidth="1"/>
    <col min="25" max="178" width="7.1796875" style="32"/>
    <col min="179" max="179" width="3.1796875" style="32" customWidth="1"/>
    <col min="180" max="180" width="50.6328125" style="32" customWidth="1"/>
    <col min="181" max="181" width="9.1796875" style="32" customWidth="1"/>
    <col min="182" max="182" width="1.1796875" style="32" customWidth="1"/>
    <col min="183" max="183" width="10" style="32" bestFit="1" customWidth="1"/>
    <col min="184" max="184" width="1.1796875" style="32" customWidth="1"/>
    <col min="185" max="185" width="10" style="32" bestFit="1" customWidth="1"/>
    <col min="186" max="186" width="7.1796875" style="32"/>
    <col min="187" max="187" width="9.1796875" style="32" bestFit="1" customWidth="1"/>
    <col min="188" max="188" width="10" style="32" bestFit="1" customWidth="1"/>
    <col min="189" max="16384" width="7.1796875" style="32"/>
  </cols>
  <sheetData>
    <row r="1" spans="1:25" ht="24" customHeight="1">
      <c r="A1" s="130" t="str">
        <f>+'SFP-Conso'!A1</f>
        <v>บริษัท เพาเวอร์ไลน์ เอ็นจิเนียริ่ง จำกัด (มหาชน) และบริษัทย่อย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Q1" s="33"/>
      <c r="R1" s="33"/>
      <c r="S1" s="33"/>
      <c r="T1" s="33"/>
      <c r="U1" s="33"/>
      <c r="V1" s="33"/>
      <c r="W1" s="33"/>
      <c r="X1" s="33"/>
      <c r="Y1" s="33"/>
    </row>
    <row r="2" spans="1:25" ht="24" customHeight="1">
      <c r="A2" s="130" t="s">
        <v>39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Q2" s="33"/>
      <c r="R2" s="33"/>
      <c r="S2" s="33"/>
      <c r="T2" s="33"/>
      <c r="U2" s="33"/>
      <c r="V2" s="33"/>
      <c r="W2" s="33"/>
      <c r="X2" s="33"/>
      <c r="Y2" s="33"/>
    </row>
    <row r="3" spans="1:25" ht="24" customHeight="1">
      <c r="A3" s="130" t="str">
        <f>+'SI '!A3</f>
        <v>สำหรับงวดสามเดือนสิ้นสุดวันที่ 31 มีนาคม 2569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Q3" s="33"/>
      <c r="R3" s="33"/>
      <c r="S3" s="33"/>
      <c r="T3" s="33"/>
      <c r="U3" s="33"/>
      <c r="V3" s="33"/>
      <c r="W3" s="33"/>
      <c r="X3" s="33"/>
      <c r="Y3" s="33"/>
    </row>
    <row r="4" spans="1:25" ht="24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4" t="str">
        <f>+'SFP-Conso'!M4</f>
        <v>(หน่วย : บาท)</v>
      </c>
      <c r="Q4" s="33"/>
      <c r="R4" s="33"/>
      <c r="S4" s="33"/>
      <c r="T4" s="33"/>
      <c r="U4" s="33"/>
      <c r="V4" s="33"/>
      <c r="W4" s="33"/>
      <c r="X4" s="33"/>
      <c r="Y4" s="33"/>
    </row>
    <row r="5" spans="1:25" ht="24" customHeight="1">
      <c r="A5" s="34"/>
      <c r="B5" s="34"/>
      <c r="C5" s="34"/>
      <c r="D5" s="34"/>
      <c r="E5" s="34"/>
      <c r="F5" s="34"/>
      <c r="G5" s="34"/>
      <c r="H5" s="134" t="s">
        <v>48</v>
      </c>
      <c r="I5" s="134"/>
      <c r="J5" s="134"/>
      <c r="K5" s="34"/>
      <c r="L5" s="135" t="s">
        <v>0</v>
      </c>
      <c r="M5" s="135"/>
      <c r="N5" s="135"/>
      <c r="Q5" s="33"/>
      <c r="R5" s="33"/>
      <c r="S5" s="33"/>
      <c r="T5" s="33"/>
      <c r="U5" s="33"/>
      <c r="V5" s="33"/>
      <c r="W5" s="33"/>
      <c r="X5" s="33"/>
      <c r="Y5" s="33"/>
    </row>
    <row r="6" spans="1:25" ht="24" customHeight="1">
      <c r="A6" s="35"/>
      <c r="B6" s="35"/>
      <c r="C6" s="35"/>
      <c r="D6" s="35"/>
      <c r="E6" s="35"/>
      <c r="F6" s="36" t="s">
        <v>2</v>
      </c>
      <c r="G6" s="36"/>
      <c r="H6" s="86" t="str">
        <f>+'SI '!G6</f>
        <v>31 มีนาคม 2569</v>
      </c>
      <c r="I6" s="36"/>
      <c r="J6" s="86" t="str">
        <f>+'SI '!I6</f>
        <v>31 มีนาคม 2568</v>
      </c>
      <c r="K6" s="87"/>
      <c r="L6" s="86" t="str">
        <f>+'SI '!K6</f>
        <v>31 มีนาคม 2569</v>
      </c>
      <c r="M6" s="36"/>
      <c r="N6" s="86" t="str">
        <f>+'SI '!M6</f>
        <v>31 มีนาคม 2568</v>
      </c>
      <c r="Q6" s="33"/>
      <c r="R6" s="33"/>
      <c r="S6" s="33"/>
      <c r="T6" s="33"/>
      <c r="U6" s="33"/>
      <c r="V6" s="33"/>
      <c r="W6" s="33"/>
      <c r="X6" s="33"/>
      <c r="Y6" s="33"/>
    </row>
    <row r="7" spans="1:25" ht="24" customHeight="1">
      <c r="A7" s="37" t="s">
        <v>40</v>
      </c>
      <c r="F7" s="38"/>
      <c r="G7" s="39"/>
      <c r="H7" s="40"/>
      <c r="I7" s="39"/>
      <c r="J7" s="3"/>
      <c r="K7" s="3"/>
      <c r="L7" s="3"/>
      <c r="M7" s="3"/>
      <c r="N7" s="3"/>
      <c r="O7" s="3"/>
      <c r="P7" s="3"/>
      <c r="Q7" s="3"/>
      <c r="R7" s="3"/>
      <c r="S7" s="33"/>
      <c r="T7" s="33"/>
      <c r="U7" s="33"/>
      <c r="V7" s="33"/>
      <c r="W7" s="33"/>
      <c r="X7" s="33"/>
      <c r="Y7" s="33"/>
    </row>
    <row r="8" spans="1:25" ht="24" customHeight="1">
      <c r="A8" s="32"/>
      <c r="C8" s="37" t="s">
        <v>137</v>
      </c>
      <c r="F8" s="41"/>
      <c r="G8" s="41"/>
      <c r="H8" s="4">
        <f>+'SI '!G22</f>
        <v>13753789.499999847</v>
      </c>
      <c r="I8" s="19"/>
      <c r="J8" s="4">
        <f>'SI '!I22</f>
        <v>18659078.419999681</v>
      </c>
      <c r="K8" s="4"/>
      <c r="L8" s="4">
        <f>+'SI '!K22</f>
        <v>14915633.019999865</v>
      </c>
      <c r="M8" s="4"/>
      <c r="N8" s="4">
        <f>'SI '!M22</f>
        <v>24673939.469998695</v>
      </c>
      <c r="O8" s="3"/>
      <c r="P8" s="3"/>
      <c r="Q8" s="3"/>
      <c r="R8" s="3"/>
      <c r="S8" s="33"/>
      <c r="T8" s="33"/>
      <c r="U8" s="33"/>
      <c r="V8" s="33"/>
      <c r="W8" s="33"/>
      <c r="X8" s="33"/>
      <c r="Y8" s="33"/>
    </row>
    <row r="9" spans="1:25" ht="24" customHeight="1">
      <c r="A9" s="32"/>
      <c r="C9" s="37" t="s">
        <v>140</v>
      </c>
      <c r="F9" s="41"/>
      <c r="G9" s="41"/>
      <c r="H9" s="4"/>
      <c r="I9" s="19"/>
      <c r="J9" s="4"/>
      <c r="K9" s="4"/>
      <c r="L9" s="4"/>
      <c r="M9" s="4"/>
      <c r="N9" s="4"/>
      <c r="O9" s="3"/>
      <c r="P9" s="3"/>
      <c r="Q9" s="3"/>
      <c r="R9" s="3"/>
      <c r="S9" s="33"/>
      <c r="T9" s="33"/>
      <c r="U9" s="33"/>
      <c r="V9" s="33"/>
      <c r="W9" s="33"/>
      <c r="X9" s="33"/>
      <c r="Y9" s="33"/>
    </row>
    <row r="10" spans="1:25" ht="24" customHeight="1">
      <c r="A10" s="32"/>
      <c r="D10" s="37" t="s">
        <v>99</v>
      </c>
      <c r="F10" s="41"/>
      <c r="G10" s="41"/>
      <c r="H10" s="4"/>
      <c r="I10" s="19"/>
      <c r="J10" s="4"/>
      <c r="K10" s="4"/>
      <c r="L10" s="4"/>
      <c r="M10" s="4"/>
      <c r="N10" s="4"/>
      <c r="O10" s="3"/>
      <c r="P10" s="3"/>
      <c r="Q10" s="3"/>
      <c r="R10" s="3"/>
      <c r="S10" s="33"/>
      <c r="T10" s="33"/>
      <c r="U10" s="33"/>
      <c r="V10" s="33"/>
      <c r="W10" s="33"/>
      <c r="X10" s="33"/>
      <c r="Y10" s="33"/>
    </row>
    <row r="11" spans="1:25" ht="24" customHeight="1">
      <c r="A11" s="32"/>
      <c r="C11" s="37" t="s">
        <v>83</v>
      </c>
      <c r="F11" s="39"/>
      <c r="G11" s="39"/>
      <c r="H11" s="22">
        <v>11629321.84</v>
      </c>
      <c r="I11" s="19"/>
      <c r="J11" s="22">
        <v>16024133.720000001</v>
      </c>
      <c r="K11" s="4"/>
      <c r="L11" s="4">
        <v>11585973.67</v>
      </c>
      <c r="M11" s="4"/>
      <c r="N11" s="22">
        <v>15842540.800000001</v>
      </c>
      <c r="O11" s="3"/>
      <c r="P11" s="3"/>
      <c r="Q11" s="3"/>
      <c r="R11" s="3"/>
      <c r="S11" s="33"/>
      <c r="T11" s="33"/>
      <c r="U11" s="33"/>
      <c r="V11" s="33"/>
      <c r="W11" s="33"/>
      <c r="X11" s="33"/>
      <c r="Y11" s="33"/>
    </row>
    <row r="12" spans="1:25" ht="24" customHeight="1">
      <c r="A12" s="32"/>
      <c r="C12" s="37" t="s">
        <v>142</v>
      </c>
      <c r="F12" s="39"/>
      <c r="G12" s="39"/>
      <c r="H12" s="4">
        <v>23616978.59</v>
      </c>
      <c r="I12" s="19"/>
      <c r="J12" s="4">
        <v>15111978.630000001</v>
      </c>
      <c r="K12" s="4"/>
      <c r="L12" s="4">
        <v>23616978.590000004</v>
      </c>
      <c r="M12" s="4"/>
      <c r="N12" s="22">
        <v>15111978.630000001</v>
      </c>
      <c r="O12" s="3"/>
      <c r="P12" s="3"/>
      <c r="Q12" s="3"/>
      <c r="R12" s="3"/>
      <c r="S12" s="33"/>
      <c r="T12" s="33"/>
      <c r="U12" s="33"/>
      <c r="V12" s="33"/>
      <c r="W12" s="33"/>
      <c r="X12" s="33"/>
      <c r="Y12" s="33"/>
    </row>
    <row r="13" spans="1:25" ht="24" customHeight="1">
      <c r="A13" s="32"/>
      <c r="C13" s="37" t="s">
        <v>84</v>
      </c>
      <c r="F13" s="39"/>
      <c r="G13" s="39"/>
      <c r="H13" s="4">
        <v>-188.65</v>
      </c>
      <c r="I13" s="19"/>
      <c r="J13" s="4">
        <v>-5299.48</v>
      </c>
      <c r="K13" s="4"/>
      <c r="L13" s="4">
        <v>-188.65</v>
      </c>
      <c r="M13" s="4"/>
      <c r="N13" s="4">
        <v>-5299.48</v>
      </c>
      <c r="O13" s="3"/>
      <c r="P13" s="3"/>
      <c r="Q13" s="3"/>
      <c r="R13" s="3"/>
      <c r="S13" s="33"/>
      <c r="T13" s="33"/>
      <c r="U13" s="33"/>
      <c r="V13" s="33"/>
      <c r="W13" s="33"/>
      <c r="X13" s="33"/>
      <c r="Y13" s="33"/>
    </row>
    <row r="14" spans="1:25" ht="24" customHeight="1">
      <c r="A14" s="32"/>
      <c r="C14" s="37" t="s">
        <v>87</v>
      </c>
      <c r="F14" s="39"/>
      <c r="G14" s="39"/>
      <c r="H14" s="4">
        <v>1477930.15</v>
      </c>
      <c r="I14" s="19"/>
      <c r="J14" s="4">
        <v>457737.73</v>
      </c>
      <c r="K14" s="4"/>
      <c r="L14" s="4">
        <v>1477930.15</v>
      </c>
      <c r="M14" s="4"/>
      <c r="N14" s="4">
        <v>457737.73</v>
      </c>
      <c r="O14" s="3"/>
      <c r="P14" s="3"/>
      <c r="Q14" s="3"/>
      <c r="R14" s="3"/>
      <c r="S14" s="33"/>
      <c r="T14" s="33"/>
      <c r="U14" s="33"/>
      <c r="V14" s="33"/>
      <c r="W14" s="33"/>
      <c r="X14" s="33"/>
      <c r="Y14" s="33"/>
    </row>
    <row r="15" spans="1:25" ht="24" customHeight="1">
      <c r="A15" s="32"/>
      <c r="C15" s="37" t="s">
        <v>141</v>
      </c>
      <c r="F15" s="39"/>
      <c r="G15" s="39"/>
      <c r="H15" s="4">
        <v>1928</v>
      </c>
      <c r="I15" s="19"/>
      <c r="J15" s="4">
        <v>0</v>
      </c>
      <c r="K15" s="4"/>
      <c r="L15" s="4">
        <v>1928</v>
      </c>
      <c r="M15" s="4"/>
      <c r="N15" s="4">
        <v>0</v>
      </c>
      <c r="O15" s="3"/>
      <c r="P15" s="3"/>
      <c r="Q15" s="3"/>
      <c r="R15" s="3"/>
      <c r="S15" s="33"/>
      <c r="T15" s="33"/>
      <c r="U15" s="33"/>
      <c r="V15" s="33"/>
      <c r="W15" s="33"/>
      <c r="X15" s="33"/>
      <c r="Y15" s="33"/>
    </row>
    <row r="16" spans="1:25" ht="24" customHeight="1">
      <c r="A16" s="32"/>
      <c r="C16" s="37" t="s">
        <v>82</v>
      </c>
      <c r="F16" s="39"/>
      <c r="G16" s="39"/>
      <c r="H16" s="4">
        <v>1761.0400000000009</v>
      </c>
      <c r="I16" s="22"/>
      <c r="J16" s="4">
        <v>791978.83999999985</v>
      </c>
      <c r="K16" s="4"/>
      <c r="L16" s="4">
        <v>1761.0400000000009</v>
      </c>
      <c r="M16" s="4"/>
      <c r="N16" s="85">
        <v>791978.83999999985</v>
      </c>
      <c r="O16" s="3"/>
      <c r="P16" s="3"/>
      <c r="Q16" s="3"/>
      <c r="R16" s="3"/>
      <c r="S16" s="33"/>
      <c r="T16" s="33"/>
      <c r="U16" s="33"/>
      <c r="V16" s="33"/>
      <c r="W16" s="33"/>
      <c r="X16" s="33"/>
      <c r="Y16" s="33"/>
    </row>
    <row r="17" spans="1:25" ht="24" customHeight="1">
      <c r="A17" s="32"/>
      <c r="C17" s="37" t="s">
        <v>71</v>
      </c>
      <c r="F17" s="39"/>
      <c r="G17" s="39"/>
      <c r="H17" s="22">
        <v>-56806296.920000002</v>
      </c>
      <c r="I17" s="19"/>
      <c r="J17" s="22">
        <v>-55763489.409999996</v>
      </c>
      <c r="K17" s="19"/>
      <c r="L17" s="22">
        <v>-56806296.920000002</v>
      </c>
      <c r="M17" s="4"/>
      <c r="N17" s="22">
        <v>-55763489.409999996</v>
      </c>
      <c r="P17" s="40"/>
      <c r="Q17" s="33"/>
      <c r="R17" s="33"/>
      <c r="S17" s="33"/>
      <c r="T17" s="33"/>
      <c r="U17" s="33"/>
      <c r="V17" s="33"/>
      <c r="W17" s="33"/>
      <c r="X17" s="33"/>
      <c r="Y17" s="33"/>
    </row>
    <row r="18" spans="1:25" ht="24" customHeight="1">
      <c r="A18" s="32"/>
      <c r="C18" s="37" t="s">
        <v>132</v>
      </c>
      <c r="F18" s="39"/>
      <c r="G18" s="39"/>
      <c r="H18" s="22">
        <v>0</v>
      </c>
      <c r="I18" s="19"/>
      <c r="J18" s="22">
        <v>2643963.8700000048</v>
      </c>
      <c r="K18" s="19"/>
      <c r="L18" s="22">
        <v>0</v>
      </c>
      <c r="M18" s="4"/>
      <c r="N18" s="22">
        <v>2643963.87</v>
      </c>
      <c r="O18" s="2"/>
      <c r="P18" s="2"/>
      <c r="Q18" s="2"/>
      <c r="R18" s="2"/>
      <c r="S18" s="33"/>
      <c r="T18" s="33"/>
      <c r="U18" s="33"/>
      <c r="V18" s="33"/>
      <c r="W18" s="33"/>
      <c r="X18" s="33"/>
      <c r="Y18" s="33"/>
    </row>
    <row r="19" spans="1:25" ht="24" customHeight="1">
      <c r="A19" s="32"/>
      <c r="C19" s="37" t="s">
        <v>72</v>
      </c>
      <c r="F19" s="39"/>
      <c r="G19" s="39"/>
      <c r="H19" s="4">
        <v>4500357.57</v>
      </c>
      <c r="I19" s="19"/>
      <c r="J19" s="4">
        <v>5902527.7800000012</v>
      </c>
      <c r="K19" s="19"/>
      <c r="L19" s="22">
        <v>4454736.32</v>
      </c>
      <c r="M19" s="4"/>
      <c r="N19" s="4">
        <v>5835071.2799999993</v>
      </c>
      <c r="O19" s="2"/>
      <c r="P19" s="2"/>
      <c r="Q19" s="2"/>
      <c r="R19" s="2"/>
    </row>
    <row r="20" spans="1:25" ht="24" customHeight="1">
      <c r="A20" s="32"/>
      <c r="C20" s="37" t="s">
        <v>73</v>
      </c>
      <c r="F20" s="39"/>
      <c r="G20" s="39"/>
      <c r="H20" s="4">
        <v>-3169333.42</v>
      </c>
      <c r="I20" s="19"/>
      <c r="J20" s="4">
        <v>-2542248.1399999997</v>
      </c>
      <c r="K20" s="19"/>
      <c r="L20" s="4">
        <v>-3145092.08</v>
      </c>
      <c r="M20" s="4"/>
      <c r="N20" s="4">
        <v>-4455150.97</v>
      </c>
      <c r="O20" s="2"/>
      <c r="P20" s="2"/>
      <c r="Q20" s="2"/>
      <c r="R20" s="2"/>
    </row>
    <row r="21" spans="1:25" ht="24" customHeight="1">
      <c r="A21" s="32"/>
      <c r="C21" s="37" t="s">
        <v>74</v>
      </c>
      <c r="F21" s="39"/>
      <c r="G21" s="39"/>
      <c r="H21" s="4">
        <v>87752409.200000003</v>
      </c>
      <c r="I21" s="19"/>
      <c r="J21" s="4">
        <v>95129280.059999987</v>
      </c>
      <c r="K21" s="19"/>
      <c r="L21" s="4">
        <v>84062059.49000001</v>
      </c>
      <c r="M21" s="4"/>
      <c r="N21" s="4">
        <v>92899367.390000001</v>
      </c>
      <c r="O21" s="2"/>
      <c r="P21" s="2"/>
      <c r="Q21" s="2"/>
      <c r="R21" s="2"/>
    </row>
    <row r="22" spans="1:25" ht="24" customHeight="1">
      <c r="A22" s="32"/>
      <c r="C22" s="37" t="s">
        <v>75</v>
      </c>
      <c r="F22" s="39"/>
      <c r="G22" s="39"/>
      <c r="H22" s="28">
        <v>162612.66</v>
      </c>
      <c r="I22" s="99"/>
      <c r="J22" s="28">
        <v>273509.3</v>
      </c>
      <c r="K22" s="99"/>
      <c r="L22" s="28">
        <v>162612.66</v>
      </c>
      <c r="M22" s="27"/>
      <c r="N22" s="28">
        <v>273509.29999999993</v>
      </c>
      <c r="O22" s="2"/>
      <c r="P22" s="2"/>
      <c r="Q22" s="2"/>
      <c r="R22" s="2"/>
    </row>
    <row r="23" spans="1:25" ht="24" customHeight="1">
      <c r="B23" s="88" t="s">
        <v>133</v>
      </c>
      <c r="C23" s="88"/>
      <c r="D23" s="32"/>
      <c r="E23" s="41"/>
      <c r="F23" s="39"/>
      <c r="G23" s="39"/>
      <c r="H23" s="21">
        <f>SUM(H8:H22)</f>
        <v>82921269.559999838</v>
      </c>
      <c r="I23" s="19"/>
      <c r="J23" s="21">
        <f>SUM(J8:J22)</f>
        <v>96683151.31999968</v>
      </c>
      <c r="K23" s="19"/>
      <c r="L23" s="21">
        <f>SUM(L8:L22)</f>
        <v>80328035.289999872</v>
      </c>
      <c r="M23" s="4"/>
      <c r="N23" s="21">
        <f>SUM(N8:N22)</f>
        <v>98306147.449998692</v>
      </c>
      <c r="O23" s="2"/>
      <c r="P23" s="2"/>
      <c r="Q23" s="2"/>
      <c r="R23" s="2"/>
    </row>
    <row r="24" spans="1:25" ht="24" customHeight="1">
      <c r="A24" s="32"/>
      <c r="B24" s="88" t="s">
        <v>101</v>
      </c>
      <c r="C24" s="88"/>
      <c r="D24" s="32"/>
      <c r="E24" s="41"/>
      <c r="H24" s="4"/>
      <c r="I24" s="4"/>
      <c r="J24" s="4"/>
      <c r="K24" s="4"/>
      <c r="L24" s="4"/>
      <c r="M24" s="4"/>
      <c r="N24" s="4"/>
      <c r="O24" s="2"/>
      <c r="P24" s="2"/>
      <c r="Q24" s="2"/>
      <c r="R24" s="2"/>
    </row>
    <row r="25" spans="1:25" ht="24" customHeight="1">
      <c r="A25" s="32"/>
      <c r="B25" s="32"/>
      <c r="C25" s="37" t="s">
        <v>5</v>
      </c>
      <c r="D25" s="32"/>
      <c r="E25" s="32"/>
      <c r="H25" s="4">
        <v>46853252.009999998</v>
      </c>
      <c r="I25" s="4"/>
      <c r="J25" s="4">
        <v>-47353257.020000003</v>
      </c>
      <c r="K25" s="4"/>
      <c r="L25" s="4">
        <v>105437618.93999989</v>
      </c>
      <c r="M25" s="4"/>
      <c r="N25" s="4">
        <v>-8482948.6799999997</v>
      </c>
      <c r="O25" s="2"/>
      <c r="P25" s="2"/>
      <c r="Q25" s="2"/>
      <c r="R25" s="2"/>
    </row>
    <row r="26" spans="1:25" ht="24" customHeight="1">
      <c r="A26" s="32"/>
      <c r="B26" s="32"/>
      <c r="C26" s="37" t="s">
        <v>50</v>
      </c>
      <c r="D26" s="32"/>
      <c r="E26" s="32"/>
      <c r="H26" s="4">
        <v>-381526010.77999997</v>
      </c>
      <c r="I26" s="4"/>
      <c r="J26" s="4">
        <v>623918907.69000006</v>
      </c>
      <c r="K26" s="4"/>
      <c r="L26" s="4">
        <v>-428372639.01999998</v>
      </c>
      <c r="M26" s="4"/>
      <c r="N26" s="4">
        <v>564792123.09000003</v>
      </c>
      <c r="O26" s="2"/>
      <c r="P26" s="2"/>
      <c r="Q26" s="2"/>
      <c r="R26" s="2"/>
    </row>
    <row r="27" spans="1:25" ht="24" customHeight="1">
      <c r="A27" s="32"/>
      <c r="B27" s="32"/>
      <c r="C27" s="37" t="s">
        <v>135</v>
      </c>
      <c r="D27" s="32"/>
      <c r="E27" s="32"/>
      <c r="H27" s="4">
        <v>159255038.94</v>
      </c>
      <c r="I27" s="4"/>
      <c r="J27" s="4">
        <v>51912448.289999999</v>
      </c>
      <c r="K27" s="4"/>
      <c r="L27" s="4">
        <v>159255038.94</v>
      </c>
      <c r="M27" s="4"/>
      <c r="N27" s="4">
        <v>63069472.439999998</v>
      </c>
      <c r="O27" s="2"/>
      <c r="P27" s="2"/>
      <c r="Q27" s="2"/>
      <c r="R27" s="2"/>
    </row>
    <row r="28" spans="1:25" ht="24" customHeight="1">
      <c r="A28" s="32"/>
      <c r="B28" s="32"/>
      <c r="C28" s="37" t="s">
        <v>163</v>
      </c>
      <c r="D28" s="32"/>
      <c r="E28" s="32"/>
      <c r="H28" s="4">
        <v>0</v>
      </c>
      <c r="I28" s="4"/>
      <c r="J28" s="4">
        <v>18847407.100000001</v>
      </c>
      <c r="K28" s="4"/>
      <c r="L28" s="4">
        <v>0</v>
      </c>
      <c r="M28" s="4"/>
      <c r="N28" s="4">
        <v>9121950.1600000001</v>
      </c>
      <c r="O28" s="2"/>
      <c r="P28" s="2"/>
      <c r="Q28" s="2"/>
      <c r="R28" s="2"/>
    </row>
    <row r="29" spans="1:25" ht="24" customHeight="1">
      <c r="A29" s="32"/>
      <c r="B29" s="32"/>
      <c r="C29" s="37" t="s">
        <v>76</v>
      </c>
      <c r="D29" s="32"/>
      <c r="E29" s="32"/>
      <c r="H29" s="4">
        <v>11659602.18</v>
      </c>
      <c r="I29" s="4"/>
      <c r="J29" s="4">
        <v>0</v>
      </c>
      <c r="K29" s="4"/>
      <c r="L29" s="22">
        <v>0</v>
      </c>
      <c r="M29" s="4"/>
      <c r="N29" s="4">
        <v>0</v>
      </c>
      <c r="P29" s="40"/>
    </row>
    <row r="30" spans="1:25" ht="24" customHeight="1">
      <c r="A30" s="32"/>
      <c r="B30" s="32"/>
      <c r="C30" s="37" t="s">
        <v>52</v>
      </c>
      <c r="D30" s="32"/>
      <c r="E30" s="32"/>
      <c r="H30" s="4">
        <v>-21804482.77</v>
      </c>
      <c r="I30" s="4"/>
      <c r="J30" s="4">
        <v>-118571300.75000003</v>
      </c>
      <c r="K30" s="4"/>
      <c r="L30" s="4">
        <v>-20798036.77</v>
      </c>
      <c r="M30" s="4"/>
      <c r="N30" s="4">
        <v>-115055321.61000001</v>
      </c>
      <c r="P30" s="40"/>
    </row>
    <row r="31" spans="1:25" ht="24" customHeight="1">
      <c r="A31" s="32"/>
      <c r="B31" s="32"/>
      <c r="C31" s="37" t="s">
        <v>183</v>
      </c>
      <c r="D31" s="32"/>
      <c r="E31" s="32"/>
      <c r="H31" s="4">
        <v>-39764859.25</v>
      </c>
      <c r="I31" s="4"/>
      <c r="J31" s="4">
        <v>0</v>
      </c>
      <c r="K31" s="4"/>
      <c r="L31" s="4">
        <v>-39764859.25</v>
      </c>
      <c r="M31" s="4"/>
      <c r="N31" s="4"/>
      <c r="P31" s="40"/>
    </row>
    <row r="32" spans="1:25" ht="24" customHeight="1">
      <c r="A32" s="32"/>
      <c r="B32" s="32"/>
      <c r="C32" s="37" t="s">
        <v>7</v>
      </c>
      <c r="D32" s="32"/>
      <c r="E32" s="32"/>
      <c r="H32" s="4">
        <v>-22318902.84</v>
      </c>
      <c r="I32" s="4"/>
      <c r="J32" s="4">
        <v>-7482256.3200000003</v>
      </c>
      <c r="K32" s="4"/>
      <c r="L32" s="4">
        <v>-25180091.280000001</v>
      </c>
      <c r="M32" s="4"/>
      <c r="N32" s="4">
        <v>-9754172.1799999997</v>
      </c>
      <c r="P32" s="40"/>
    </row>
    <row r="33" spans="1:24" ht="24" customHeight="1">
      <c r="A33" s="32"/>
      <c r="B33" s="32"/>
      <c r="C33" s="37" t="s">
        <v>13</v>
      </c>
      <c r="D33" s="32"/>
      <c r="E33" s="32"/>
      <c r="H33" s="4">
        <v>2243038.2200000002</v>
      </c>
      <c r="I33" s="4"/>
      <c r="J33" s="4">
        <v>1796449.75</v>
      </c>
      <c r="K33" s="4"/>
      <c r="L33" s="4">
        <v>2243038.2200000002</v>
      </c>
      <c r="M33" s="4"/>
      <c r="N33" s="4">
        <v>1859847.25</v>
      </c>
      <c r="P33" s="40"/>
    </row>
    <row r="34" spans="1:24" ht="24" customHeight="1">
      <c r="A34" s="32"/>
      <c r="B34" s="88" t="s">
        <v>102</v>
      </c>
      <c r="D34" s="32"/>
      <c r="E34" s="32"/>
      <c r="H34" s="4"/>
      <c r="I34" s="4"/>
      <c r="J34" s="4"/>
      <c r="K34" s="4"/>
      <c r="L34" s="4"/>
      <c r="M34" s="4"/>
      <c r="N34" s="4"/>
      <c r="P34" s="40"/>
    </row>
    <row r="35" spans="1:24" ht="24" customHeight="1">
      <c r="A35" s="32"/>
      <c r="B35" s="32"/>
      <c r="C35" s="37" t="s">
        <v>59</v>
      </c>
      <c r="D35" s="32"/>
      <c r="E35" s="32"/>
      <c r="H35" s="4">
        <v>-164556927.86000001</v>
      </c>
      <c r="I35" s="4"/>
      <c r="J35" s="4">
        <v>-263521837.49000001</v>
      </c>
      <c r="K35" s="4"/>
      <c r="L35" s="4">
        <v>-166715467.52000001</v>
      </c>
      <c r="M35" s="4"/>
      <c r="N35" s="4">
        <v>-229798703.78</v>
      </c>
      <c r="P35" s="40"/>
    </row>
    <row r="36" spans="1:24" ht="24" customHeight="1">
      <c r="A36" s="32"/>
      <c r="B36" s="32"/>
      <c r="C36" s="37" t="s">
        <v>60</v>
      </c>
      <c r="D36" s="32"/>
      <c r="E36" s="32"/>
      <c r="H36" s="4">
        <v>-530886.62</v>
      </c>
      <c r="I36" s="4"/>
      <c r="J36" s="4">
        <v>-2000522.32</v>
      </c>
      <c r="K36" s="4"/>
      <c r="L36" s="4">
        <v>-648670.37</v>
      </c>
      <c r="M36" s="4"/>
      <c r="N36" s="4">
        <v>-2028765.57</v>
      </c>
      <c r="P36" s="40"/>
    </row>
    <row r="37" spans="1:24" ht="24" customHeight="1">
      <c r="A37" s="32"/>
      <c r="B37" s="32"/>
      <c r="C37" s="37" t="s">
        <v>61</v>
      </c>
      <c r="D37" s="32"/>
      <c r="E37" s="32"/>
      <c r="H37" s="4">
        <v>-10471351.08</v>
      </c>
      <c r="I37" s="4"/>
      <c r="J37" s="4">
        <v>-296330585.75999999</v>
      </c>
      <c r="K37" s="4"/>
      <c r="L37" s="4">
        <v>-4870796.93</v>
      </c>
      <c r="M37" s="4"/>
      <c r="N37" s="4">
        <v>-296381585.75999999</v>
      </c>
      <c r="P37" s="40"/>
    </row>
    <row r="38" spans="1:24" ht="24" customHeight="1">
      <c r="A38" s="32"/>
      <c r="B38" s="32"/>
      <c r="C38" s="37" t="s">
        <v>62</v>
      </c>
      <c r="D38" s="32"/>
      <c r="E38" s="32"/>
      <c r="H38" s="4">
        <v>-76416046.120000005</v>
      </c>
      <c r="I38" s="4"/>
      <c r="J38" s="4">
        <v>-116541054.22</v>
      </c>
      <c r="K38" s="4"/>
      <c r="L38" s="4">
        <v>-45082728.289999999</v>
      </c>
      <c r="M38" s="4"/>
      <c r="N38" s="4">
        <v>-109898168.70999999</v>
      </c>
      <c r="O38" s="89"/>
      <c r="P38" s="40"/>
    </row>
    <row r="39" spans="1:24" ht="24" customHeight="1">
      <c r="A39" s="32"/>
      <c r="B39" s="32"/>
      <c r="C39" s="37" t="s">
        <v>182</v>
      </c>
      <c r="D39" s="32"/>
      <c r="E39" s="32"/>
      <c r="H39" s="4">
        <v>28041859.269999951</v>
      </c>
      <c r="I39" s="4"/>
      <c r="J39" s="4">
        <v>2591175.21</v>
      </c>
      <c r="K39" s="4"/>
      <c r="L39" s="4">
        <v>27470842.560000002</v>
      </c>
      <c r="M39" s="4"/>
      <c r="N39" s="4">
        <v>2591175.21</v>
      </c>
      <c r="O39" s="89"/>
      <c r="P39" s="40"/>
    </row>
    <row r="40" spans="1:24" ht="24" customHeight="1">
      <c r="A40" s="32"/>
      <c r="B40" s="32"/>
      <c r="C40" s="37" t="s">
        <v>19</v>
      </c>
      <c r="D40" s="32"/>
      <c r="E40" s="32"/>
      <c r="H40" s="4">
        <v>59476905.560000002</v>
      </c>
      <c r="I40" s="4"/>
      <c r="J40" s="4">
        <f>141023516.5-J39</f>
        <v>138432341.28999999</v>
      </c>
      <c r="K40" s="4"/>
      <c r="L40" s="4">
        <v>43383079.609999999</v>
      </c>
      <c r="M40" s="4"/>
      <c r="N40" s="4">
        <f>138370460.15-N39</f>
        <v>135779284.94</v>
      </c>
      <c r="P40" s="40"/>
    </row>
    <row r="41" spans="1:24" ht="24" customHeight="1">
      <c r="A41" s="32"/>
      <c r="B41" s="32"/>
      <c r="C41" s="37" t="s">
        <v>129</v>
      </c>
      <c r="D41" s="32"/>
      <c r="E41" s="32"/>
      <c r="H41" s="27">
        <v>521363.14999999991</v>
      </c>
      <c r="I41" s="27"/>
      <c r="J41" s="27">
        <v>12173.800000000047</v>
      </c>
      <c r="K41" s="27"/>
      <c r="L41" s="27">
        <v>0</v>
      </c>
      <c r="M41" s="27"/>
      <c r="N41" s="27">
        <v>0</v>
      </c>
      <c r="P41" s="40"/>
    </row>
    <row r="42" spans="1:24" ht="24" customHeight="1">
      <c r="A42" s="32"/>
      <c r="B42" s="88" t="s">
        <v>99</v>
      </c>
      <c r="F42" s="39"/>
      <c r="G42" s="39"/>
      <c r="H42" s="21">
        <f>SUM(H23:H41)</f>
        <v>-326417138.43000025</v>
      </c>
      <c r="I42" s="19"/>
      <c r="J42" s="21">
        <f>SUM(J23:J41)</f>
        <v>82393240.56999971</v>
      </c>
      <c r="K42" s="19"/>
      <c r="L42" s="21">
        <f>SUM(L23:L41)</f>
        <v>-313315635.87000018</v>
      </c>
      <c r="M42" s="4"/>
      <c r="N42" s="21">
        <f>SUM(N23:N41)</f>
        <v>104120334.24999881</v>
      </c>
      <c r="P42" s="90"/>
    </row>
    <row r="43" spans="1:24" ht="24" customHeight="1">
      <c r="A43" s="32"/>
      <c r="B43" s="88"/>
      <c r="C43" s="37" t="s">
        <v>78</v>
      </c>
      <c r="F43" s="39"/>
      <c r="G43" s="39"/>
      <c r="H43" s="21">
        <v>12736.92</v>
      </c>
      <c r="I43" s="19"/>
      <c r="J43" s="21">
        <v>0</v>
      </c>
      <c r="K43" s="19"/>
      <c r="L43" s="21">
        <v>12736.92</v>
      </c>
      <c r="M43" s="4"/>
      <c r="N43" s="21">
        <v>0</v>
      </c>
      <c r="P43" s="90"/>
    </row>
    <row r="44" spans="1:24" ht="24" customHeight="1">
      <c r="A44" s="32"/>
      <c r="B44" s="32"/>
      <c r="C44" s="88" t="s">
        <v>107</v>
      </c>
      <c r="F44" s="39"/>
      <c r="G44" s="39"/>
      <c r="H44" s="22">
        <v>-6314956.9800000004</v>
      </c>
      <c r="I44" s="19"/>
      <c r="J44" s="22">
        <v>-44996936.410000019</v>
      </c>
      <c r="K44" s="19"/>
      <c r="L44" s="22">
        <v>-6298418.5300000003</v>
      </c>
      <c r="M44" s="4"/>
      <c r="N44" s="22">
        <v>-41985859.200000018</v>
      </c>
      <c r="O44" s="3"/>
      <c r="P44" s="3"/>
      <c r="Q44" s="3"/>
      <c r="R44" s="3"/>
    </row>
    <row r="45" spans="1:24" ht="24" customHeight="1">
      <c r="A45" s="32"/>
      <c r="B45" s="32"/>
      <c r="C45" s="88" t="s">
        <v>162</v>
      </c>
      <c r="F45" s="39"/>
      <c r="G45" s="39"/>
      <c r="H45" s="30">
        <v>-40792</v>
      </c>
      <c r="I45" s="108"/>
      <c r="J45" s="30">
        <v>-5584586</v>
      </c>
      <c r="K45" s="108"/>
      <c r="L45" s="30">
        <v>-40792</v>
      </c>
      <c r="M45" s="21"/>
      <c r="N45" s="30">
        <v>-5584586</v>
      </c>
      <c r="O45" s="10"/>
      <c r="P45" s="10"/>
      <c r="Q45" s="10"/>
      <c r="R45" s="10"/>
      <c r="X45" s="21"/>
    </row>
    <row r="46" spans="1:24" ht="24" customHeight="1">
      <c r="A46" s="32"/>
      <c r="B46" s="32"/>
      <c r="C46" s="37" t="s">
        <v>198</v>
      </c>
      <c r="D46" s="32"/>
      <c r="E46" s="32"/>
      <c r="H46" s="4">
        <v>-3500000</v>
      </c>
      <c r="I46" s="4"/>
      <c r="J46" s="4">
        <v>0</v>
      </c>
      <c r="K46" s="4"/>
      <c r="L46" s="4">
        <v>-3500000</v>
      </c>
      <c r="M46" s="4"/>
      <c r="N46" s="4">
        <v>0</v>
      </c>
      <c r="O46" s="89"/>
      <c r="P46" s="40"/>
    </row>
    <row r="47" spans="1:24" ht="24" customHeight="1">
      <c r="A47" s="32" t="s">
        <v>103</v>
      </c>
      <c r="F47" s="38"/>
      <c r="G47" s="39"/>
      <c r="H47" s="24">
        <f>SUM(H42:H46)</f>
        <v>-336260150.49000025</v>
      </c>
      <c r="I47" s="100"/>
      <c r="J47" s="24">
        <f>SUM(J42:J46)</f>
        <v>31811718.159999691</v>
      </c>
      <c r="K47" s="100"/>
      <c r="L47" s="24">
        <f>SUM(L42:L46)</f>
        <v>-323142109.48000014</v>
      </c>
      <c r="M47" s="24"/>
      <c r="N47" s="24">
        <f>SUM(N42:N46)</f>
        <v>56549889.04999879</v>
      </c>
      <c r="O47" s="3"/>
      <c r="P47" s="3"/>
      <c r="Q47" s="3"/>
      <c r="R47" s="3"/>
    </row>
    <row r="48" spans="1:24" ht="24" customHeight="1">
      <c r="A48" s="32"/>
      <c r="F48" s="38"/>
      <c r="G48" s="39"/>
      <c r="H48" s="21"/>
      <c r="I48" s="19"/>
      <c r="J48" s="21"/>
      <c r="K48" s="19"/>
      <c r="L48" s="21"/>
      <c r="M48" s="4"/>
      <c r="N48" s="21"/>
      <c r="O48" s="3"/>
      <c r="P48" s="3"/>
      <c r="Q48" s="3"/>
      <c r="R48" s="3"/>
    </row>
    <row r="49" spans="1:24" ht="24" customHeight="1">
      <c r="A49" s="32"/>
      <c r="F49" s="38"/>
      <c r="G49" s="39"/>
      <c r="H49" s="21"/>
      <c r="I49" s="19"/>
      <c r="J49" s="21"/>
      <c r="K49" s="19"/>
      <c r="L49" s="21"/>
      <c r="M49" s="4"/>
      <c r="N49" s="84" t="str">
        <f>+'CH_T(S)'!R23</f>
        <v>ยังไม่ได้ตรวจสอบ</v>
      </c>
      <c r="O49" s="3"/>
      <c r="P49" s="3"/>
      <c r="Q49" s="3"/>
      <c r="R49" s="3"/>
    </row>
    <row r="50" spans="1:24" ht="24" customHeight="1">
      <c r="A50" s="32"/>
      <c r="F50" s="38"/>
      <c r="G50" s="39"/>
      <c r="H50" s="21"/>
      <c r="I50" s="19"/>
      <c r="J50" s="21"/>
      <c r="K50" s="19"/>
      <c r="L50" s="21"/>
      <c r="M50" s="4"/>
      <c r="N50" s="84"/>
      <c r="O50" s="3"/>
      <c r="P50" s="3"/>
      <c r="Q50" s="3"/>
      <c r="R50" s="3"/>
    </row>
    <row r="51" spans="1:24" ht="24" customHeight="1">
      <c r="A51" s="32"/>
      <c r="F51" s="38"/>
      <c r="G51" s="39"/>
      <c r="H51" s="21"/>
      <c r="I51" s="19"/>
      <c r="J51" s="21"/>
      <c r="K51" s="19"/>
      <c r="L51" s="21"/>
      <c r="M51" s="4"/>
      <c r="N51" s="84"/>
      <c r="O51" s="3"/>
      <c r="P51" s="3"/>
      <c r="Q51" s="3"/>
      <c r="R51" s="3"/>
    </row>
    <row r="52" spans="1:24" s="42" customFormat="1" ht="24" customHeight="1">
      <c r="A52" s="130" t="str">
        <f>+A1</f>
        <v>บริษัท เพาเวอร์ไลน์ เอ็นจิเนียริ่ง จำกัด (มหาชน) และบริษัทย่อย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6"/>
      <c r="O52" s="7"/>
      <c r="P52" s="7"/>
      <c r="Q52" s="7"/>
      <c r="R52" s="7"/>
      <c r="X52" s="11"/>
    </row>
    <row r="53" spans="1:24" s="42" customFormat="1" ht="24" customHeight="1">
      <c r="A53" s="130" t="str">
        <f t="shared" ref="A53:A54" si="0">+A2</f>
        <v>งบกระแสเงินสด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6"/>
      <c r="O53" s="7"/>
      <c r="P53" s="7"/>
      <c r="Q53" s="7"/>
      <c r="R53" s="7"/>
      <c r="X53" s="11"/>
    </row>
    <row r="54" spans="1:24" s="42" customFormat="1" ht="24" customHeight="1">
      <c r="A54" s="130" t="str">
        <f t="shared" si="0"/>
        <v>สำหรับงวดสามเดือนสิ้นสุดวันที่ 31 มีนาคม 2569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6"/>
      <c r="O54" s="7"/>
      <c r="P54" s="7"/>
      <c r="Q54" s="7"/>
      <c r="R54" s="7"/>
      <c r="X54" s="11"/>
    </row>
    <row r="55" spans="1:24" s="42" customFormat="1" ht="24" customHeight="1">
      <c r="A55" s="31"/>
      <c r="B55" s="91"/>
      <c r="C55" s="91"/>
      <c r="D55" s="91"/>
      <c r="E55" s="91"/>
      <c r="F55" s="31"/>
      <c r="G55" s="31"/>
      <c r="H55" s="31"/>
      <c r="I55" s="31"/>
      <c r="J55" s="31"/>
      <c r="K55" s="31"/>
      <c r="L55" s="31"/>
      <c r="M55" s="31"/>
      <c r="N55" s="14" t="str">
        <f>+N4</f>
        <v>(หน่วย : บาท)</v>
      </c>
      <c r="O55" s="7"/>
      <c r="P55" s="7"/>
      <c r="Q55" s="7"/>
      <c r="R55" s="7"/>
      <c r="X55" s="11"/>
    </row>
    <row r="56" spans="1:24" s="42" customFormat="1" ht="24" customHeight="1">
      <c r="A56" s="34"/>
      <c r="B56" s="34"/>
      <c r="C56" s="34"/>
      <c r="D56" s="34"/>
      <c r="E56" s="34"/>
      <c r="F56" s="34"/>
      <c r="G56" s="34"/>
      <c r="H56" s="134" t="str">
        <f t="shared" ref="H56:J56" si="1">+H5</f>
        <v>งบการเงินรวม</v>
      </c>
      <c r="I56" s="134">
        <f t="shared" si="1"/>
        <v>0</v>
      </c>
      <c r="J56" s="134">
        <f t="shared" si="1"/>
        <v>0</v>
      </c>
      <c r="K56" s="34"/>
      <c r="L56" s="135" t="str">
        <f t="shared" ref="L56:N56" si="2">+L5</f>
        <v>งบการเงินเฉพาะกิจการ</v>
      </c>
      <c r="M56" s="135">
        <f t="shared" si="2"/>
        <v>0</v>
      </c>
      <c r="N56" s="137">
        <f t="shared" si="2"/>
        <v>0</v>
      </c>
      <c r="O56" s="7"/>
      <c r="P56" s="7"/>
      <c r="Q56" s="7"/>
      <c r="R56" s="7"/>
      <c r="X56" s="11"/>
    </row>
    <row r="57" spans="1:24" s="42" customFormat="1" ht="24" customHeight="1">
      <c r="A57" s="35"/>
      <c r="B57" s="35"/>
      <c r="C57" s="35"/>
      <c r="D57" s="35"/>
      <c r="E57" s="35"/>
      <c r="F57" s="36" t="str">
        <f>+F6</f>
        <v>หมายเหตุ</v>
      </c>
      <c r="G57" s="36"/>
      <c r="H57" s="86" t="str">
        <f>+H6</f>
        <v>31 มีนาคม 2569</v>
      </c>
      <c r="I57" s="36"/>
      <c r="J57" s="86" t="str">
        <f>+J6</f>
        <v>31 มีนาคม 2568</v>
      </c>
      <c r="K57" s="92"/>
      <c r="L57" s="86" t="str">
        <f>+L6</f>
        <v>31 มีนาคม 2569</v>
      </c>
      <c r="M57" s="36"/>
      <c r="N57" s="12" t="str">
        <f>+N6</f>
        <v>31 มีนาคม 2568</v>
      </c>
      <c r="O57" s="7"/>
      <c r="P57" s="7"/>
      <c r="Q57" s="7"/>
      <c r="R57" s="7"/>
      <c r="X57" s="11"/>
    </row>
    <row r="58" spans="1:24" ht="24" customHeight="1">
      <c r="A58" s="37" t="s">
        <v>41</v>
      </c>
      <c r="F58" s="38"/>
      <c r="G58" s="39"/>
      <c r="H58" s="40"/>
      <c r="I58" s="39"/>
      <c r="J58" s="40"/>
      <c r="K58" s="39"/>
      <c r="L58" s="40"/>
      <c r="M58" s="40"/>
      <c r="N58" s="3"/>
      <c r="O58" s="3"/>
      <c r="P58" s="3"/>
      <c r="Q58" s="3"/>
      <c r="R58" s="3"/>
    </row>
    <row r="59" spans="1:24" ht="24" customHeight="1">
      <c r="A59" s="32"/>
      <c r="C59" s="37" t="s">
        <v>121</v>
      </c>
      <c r="D59" s="93"/>
      <c r="E59" s="93"/>
      <c r="F59" s="39"/>
      <c r="G59" s="39"/>
      <c r="H59" s="4">
        <v>285208.37</v>
      </c>
      <c r="I59" s="19"/>
      <c r="J59" s="4">
        <v>-1.87</v>
      </c>
      <c r="K59" s="4"/>
      <c r="L59" s="4">
        <v>285208.37</v>
      </c>
      <c r="M59" s="4"/>
      <c r="N59" s="4">
        <v>-1.8700000000000045</v>
      </c>
      <c r="O59" s="3"/>
      <c r="P59" s="3"/>
      <c r="Q59" s="3"/>
      <c r="R59" s="3"/>
    </row>
    <row r="60" spans="1:24" ht="24" customHeight="1">
      <c r="A60" s="32"/>
      <c r="C60" s="37" t="s">
        <v>106</v>
      </c>
      <c r="D60" s="93"/>
      <c r="E60" s="93"/>
      <c r="F60" s="39"/>
      <c r="G60" s="39"/>
      <c r="H60" s="4">
        <v>115205606.25</v>
      </c>
      <c r="I60" s="19"/>
      <c r="J60" s="4">
        <v>36018110.609999999</v>
      </c>
      <c r="K60" s="4"/>
      <c r="L60" s="4">
        <v>115205606.25</v>
      </c>
      <c r="M60" s="4"/>
      <c r="N60" s="4">
        <v>36018110.609999999</v>
      </c>
      <c r="O60" s="3"/>
      <c r="P60" s="3"/>
      <c r="Q60" s="3"/>
      <c r="R60" s="3"/>
    </row>
    <row r="61" spans="1:24" ht="24" customHeight="1">
      <c r="A61" s="32"/>
      <c r="C61" s="37" t="s">
        <v>123</v>
      </c>
      <c r="D61" s="93"/>
      <c r="E61" s="93"/>
      <c r="F61" s="39"/>
      <c r="G61" s="39"/>
      <c r="H61" s="4">
        <v>0</v>
      </c>
      <c r="I61" s="19"/>
      <c r="J61" s="4">
        <v>0</v>
      </c>
      <c r="K61" s="4"/>
      <c r="L61" s="4">
        <v>-2300000</v>
      </c>
      <c r="M61" s="4"/>
      <c r="N61" s="4">
        <v>-5200000</v>
      </c>
      <c r="O61" s="3"/>
      <c r="P61" s="3"/>
      <c r="Q61" s="3"/>
      <c r="R61" s="3"/>
    </row>
    <row r="62" spans="1:24" ht="24" customHeight="1">
      <c r="A62" s="32"/>
      <c r="C62" s="37" t="s">
        <v>136</v>
      </c>
      <c r="D62" s="93"/>
      <c r="E62" s="93"/>
      <c r="F62" s="39"/>
      <c r="G62" s="39"/>
      <c r="H62" s="4">
        <v>0</v>
      </c>
      <c r="I62" s="19"/>
      <c r="J62" s="4">
        <v>0</v>
      </c>
      <c r="K62" s="4"/>
      <c r="L62" s="4">
        <v>45700000</v>
      </c>
      <c r="M62" s="4"/>
      <c r="N62" s="4">
        <v>1000000</v>
      </c>
      <c r="O62" s="3"/>
      <c r="P62" s="3"/>
      <c r="Q62" s="3"/>
      <c r="R62" s="3"/>
    </row>
    <row r="63" spans="1:24" ht="24" customHeight="1">
      <c r="A63" s="32"/>
      <c r="C63" s="37" t="s">
        <v>108</v>
      </c>
      <c r="D63" s="93"/>
      <c r="E63" s="93"/>
      <c r="F63" s="39"/>
      <c r="G63" s="39"/>
      <c r="H63" s="4">
        <v>-1222367.72</v>
      </c>
      <c r="I63" s="19"/>
      <c r="J63" s="4">
        <v>-14100</v>
      </c>
      <c r="K63" s="4"/>
      <c r="L63" s="4">
        <v>-1222367.72</v>
      </c>
      <c r="M63" s="4"/>
      <c r="N63" s="4">
        <v>-14100</v>
      </c>
      <c r="P63" s="40"/>
    </row>
    <row r="64" spans="1:24" ht="24" customHeight="1">
      <c r="A64" s="32"/>
      <c r="C64" s="37" t="s">
        <v>77</v>
      </c>
      <c r="D64" s="93"/>
      <c r="E64" s="93"/>
      <c r="F64" s="39"/>
      <c r="G64" s="39"/>
      <c r="H64" s="4">
        <v>1901.09</v>
      </c>
      <c r="I64" s="19"/>
      <c r="J64" s="4">
        <v>0</v>
      </c>
      <c r="K64" s="4"/>
      <c r="L64" s="4">
        <v>1901.09</v>
      </c>
      <c r="M64" s="4"/>
      <c r="N64" s="4">
        <v>0</v>
      </c>
      <c r="P64" s="40"/>
    </row>
    <row r="65" spans="1:24" ht="24" customHeight="1">
      <c r="A65" s="32"/>
      <c r="C65" s="88" t="s">
        <v>110</v>
      </c>
      <c r="D65" s="32"/>
      <c r="E65" s="32"/>
      <c r="F65" s="39"/>
      <c r="G65" s="39"/>
      <c r="H65" s="4">
        <v>-19260</v>
      </c>
      <c r="I65" s="19"/>
      <c r="J65" s="22">
        <v>-1294871.5599999996</v>
      </c>
      <c r="K65" s="22"/>
      <c r="L65" s="4">
        <v>-19260</v>
      </c>
      <c r="M65" s="22"/>
      <c r="N65" s="22">
        <v>-1294871.5599999996</v>
      </c>
      <c r="P65" s="40"/>
    </row>
    <row r="66" spans="1:24" ht="24" customHeight="1">
      <c r="A66" s="32"/>
      <c r="C66" s="37" t="s">
        <v>78</v>
      </c>
      <c r="D66" s="93"/>
      <c r="E66" s="93"/>
      <c r="F66" s="39"/>
      <c r="G66" s="39"/>
      <c r="H66" s="27">
        <v>3089806.7599999979</v>
      </c>
      <c r="I66" s="99"/>
      <c r="J66" s="27">
        <v>2189058.6229342436</v>
      </c>
      <c r="K66" s="99"/>
      <c r="L66" s="27">
        <v>1169663.6400000006</v>
      </c>
      <c r="M66" s="27"/>
      <c r="N66" s="27">
        <v>4123465.870000001</v>
      </c>
      <c r="P66" s="40"/>
    </row>
    <row r="67" spans="1:24" ht="24" customHeight="1">
      <c r="A67" s="37" t="s">
        <v>81</v>
      </c>
      <c r="F67" s="39"/>
      <c r="G67" s="39"/>
      <c r="H67" s="24">
        <f>SUM(H59:H66)</f>
        <v>117340894.75</v>
      </c>
      <c r="I67" s="100"/>
      <c r="J67" s="24">
        <f>SUM(J59:J66)</f>
        <v>36898195.802934244</v>
      </c>
      <c r="K67" s="100"/>
      <c r="L67" s="24">
        <f>SUM(L59:L66)</f>
        <v>158820751.63</v>
      </c>
      <c r="M67" s="24"/>
      <c r="N67" s="24">
        <f>SUM(N59:N66)</f>
        <v>34632603.050000004</v>
      </c>
      <c r="O67" s="37"/>
      <c r="P67" s="4"/>
      <c r="S67" s="43"/>
    </row>
    <row r="68" spans="1:24" ht="24" customHeight="1">
      <c r="A68" s="37" t="s">
        <v>42</v>
      </c>
      <c r="B68" s="32"/>
      <c r="C68" s="32"/>
      <c r="D68" s="32"/>
      <c r="E68" s="32"/>
      <c r="H68" s="4"/>
      <c r="I68" s="4"/>
      <c r="J68" s="4"/>
      <c r="K68" s="4"/>
      <c r="L68" s="4"/>
      <c r="M68" s="4"/>
      <c r="N68" s="4"/>
      <c r="O68" s="37"/>
      <c r="P68" s="4"/>
    </row>
    <row r="69" spans="1:24" ht="24" customHeight="1">
      <c r="A69" s="32"/>
      <c r="C69" s="37" t="s">
        <v>122</v>
      </c>
      <c r="D69" s="32"/>
      <c r="E69" s="32"/>
      <c r="H69" s="4">
        <v>246616517.74000001</v>
      </c>
      <c r="I69" s="4"/>
      <c r="J69" s="4">
        <v>-99722204.980000004</v>
      </c>
      <c r="K69" s="4"/>
      <c r="L69" s="4">
        <v>248545148.52000046</v>
      </c>
      <c r="M69" s="4"/>
      <c r="N69" s="4">
        <v>-115564576.88</v>
      </c>
      <c r="P69" s="40"/>
    </row>
    <row r="70" spans="1:24" ht="24" customHeight="1">
      <c r="A70" s="32"/>
      <c r="C70" s="37" t="s">
        <v>190</v>
      </c>
      <c r="D70" s="32"/>
      <c r="E70" s="32"/>
      <c r="H70" s="4">
        <v>-3499999.98</v>
      </c>
      <c r="I70" s="4"/>
      <c r="J70" s="4">
        <v>0</v>
      </c>
      <c r="K70" s="4"/>
      <c r="L70" s="4">
        <v>-3499999.98</v>
      </c>
      <c r="M70" s="4"/>
      <c r="N70" s="4">
        <v>0</v>
      </c>
      <c r="P70" s="40"/>
    </row>
    <row r="71" spans="1:24" ht="24" customHeight="1">
      <c r="A71" s="32"/>
      <c r="C71" s="37" t="s">
        <v>191</v>
      </c>
      <c r="D71" s="32"/>
      <c r="E71" s="32"/>
      <c r="H71" s="4">
        <v>8733467.2400000002</v>
      </c>
      <c r="I71" s="4"/>
      <c r="J71" s="4">
        <v>0</v>
      </c>
      <c r="K71" s="4"/>
      <c r="L71" s="4">
        <v>0</v>
      </c>
      <c r="M71" s="4"/>
      <c r="N71" s="4">
        <v>0</v>
      </c>
      <c r="P71" s="40"/>
    </row>
    <row r="72" spans="1:24" ht="24" customHeight="1">
      <c r="A72" s="32"/>
      <c r="C72" s="37" t="s">
        <v>149</v>
      </c>
      <c r="D72" s="32"/>
      <c r="E72" s="32"/>
      <c r="H72" s="22">
        <v>0</v>
      </c>
      <c r="I72" s="4"/>
      <c r="J72" s="22">
        <v>0</v>
      </c>
      <c r="K72" s="4"/>
      <c r="L72" s="4">
        <v>-6228704.7800000003</v>
      </c>
      <c r="M72" s="4"/>
      <c r="N72" s="22">
        <v>-14000000</v>
      </c>
      <c r="P72" s="4"/>
      <c r="Q72" s="4"/>
    </row>
    <row r="73" spans="1:24" ht="24" customHeight="1">
      <c r="A73" s="32"/>
      <c r="C73" s="37" t="s">
        <v>148</v>
      </c>
      <c r="D73" s="32"/>
      <c r="E73" s="32"/>
      <c r="H73" s="22">
        <v>0</v>
      </c>
      <c r="I73" s="4"/>
      <c r="J73" s="22">
        <v>0</v>
      </c>
      <c r="K73" s="4"/>
      <c r="L73" s="4">
        <v>0</v>
      </c>
      <c r="M73" s="4"/>
      <c r="N73" s="22">
        <v>5500000</v>
      </c>
      <c r="P73" s="4"/>
    </row>
    <row r="74" spans="1:24" ht="24" customHeight="1">
      <c r="A74" s="32"/>
      <c r="C74" s="37" t="s">
        <v>197</v>
      </c>
      <c r="D74" s="32"/>
      <c r="E74" s="32"/>
      <c r="H74" s="4">
        <v>-52519161.759999998</v>
      </c>
      <c r="I74" s="4"/>
      <c r="J74" s="22">
        <v>0</v>
      </c>
      <c r="K74" s="4"/>
      <c r="L74" s="4">
        <v>-52519161.759999998</v>
      </c>
      <c r="M74" s="4"/>
      <c r="N74" s="22">
        <v>0</v>
      </c>
      <c r="P74" s="4"/>
    </row>
    <row r="75" spans="1:24" ht="24" customHeight="1">
      <c r="A75" s="32"/>
      <c r="C75" s="37" t="s">
        <v>125</v>
      </c>
      <c r="D75" s="32"/>
      <c r="E75" s="32"/>
      <c r="H75" s="22">
        <v>-52597887.330000006</v>
      </c>
      <c r="I75" s="4"/>
      <c r="J75" s="22">
        <v>-22500000</v>
      </c>
      <c r="K75" s="4"/>
      <c r="L75" s="4">
        <v>0</v>
      </c>
      <c r="M75" s="4"/>
      <c r="N75" s="22">
        <v>-22500000</v>
      </c>
      <c r="P75" s="4"/>
    </row>
    <row r="76" spans="1:24" ht="24" customHeight="1">
      <c r="A76" s="32"/>
      <c r="C76" s="37" t="s">
        <v>188</v>
      </c>
      <c r="D76" s="32"/>
      <c r="E76" s="32"/>
      <c r="H76" s="22">
        <v>100000000</v>
      </c>
      <c r="I76" s="4"/>
      <c r="J76" s="22">
        <v>0</v>
      </c>
      <c r="K76" s="4"/>
      <c r="L76" s="4">
        <v>0</v>
      </c>
      <c r="M76" s="4"/>
      <c r="N76" s="22">
        <v>0</v>
      </c>
      <c r="P76" s="4"/>
    </row>
    <row r="77" spans="1:24" ht="24" customHeight="1">
      <c r="A77" s="32"/>
      <c r="C77" s="88" t="s">
        <v>109</v>
      </c>
      <c r="D77" s="32"/>
      <c r="E77" s="32"/>
      <c r="H77" s="4">
        <v>0</v>
      </c>
      <c r="I77" s="4"/>
      <c r="J77" s="4">
        <v>147411000</v>
      </c>
      <c r="K77" s="22"/>
      <c r="L77" s="22">
        <v>0</v>
      </c>
      <c r="M77" s="22"/>
      <c r="N77" s="4">
        <v>147411000</v>
      </c>
      <c r="P77" s="40"/>
    </row>
    <row r="78" spans="1:24" ht="24" customHeight="1">
      <c r="A78" s="32"/>
      <c r="C78" s="37" t="s">
        <v>124</v>
      </c>
      <c r="D78" s="32"/>
      <c r="E78" s="32"/>
      <c r="H78" s="4">
        <v>-1623409.84</v>
      </c>
      <c r="I78" s="4"/>
      <c r="J78" s="4">
        <v>-4704843.26</v>
      </c>
      <c r="K78" s="22"/>
      <c r="L78" s="22">
        <v>-1623409.84</v>
      </c>
      <c r="M78" s="22"/>
      <c r="N78" s="4">
        <v>-4629417.41</v>
      </c>
      <c r="P78" s="40"/>
    </row>
    <row r="79" spans="1:24" ht="24" customHeight="1">
      <c r="A79" s="32"/>
      <c r="C79" s="88" t="s">
        <v>111</v>
      </c>
      <c r="F79" s="39"/>
      <c r="H79" s="30">
        <v>-62407353.640000001</v>
      </c>
      <c r="I79" s="21"/>
      <c r="J79" s="30">
        <v>-93522494.680000007</v>
      </c>
      <c r="K79" s="30"/>
      <c r="L79" s="30">
        <v>-56634896.649999999</v>
      </c>
      <c r="M79" s="30"/>
      <c r="N79" s="30">
        <v>-88246517.269999996</v>
      </c>
      <c r="P79" s="40"/>
      <c r="X79" s="21"/>
    </row>
    <row r="80" spans="1:24" ht="24" customHeight="1">
      <c r="A80" s="32"/>
      <c r="C80" s="88" t="s">
        <v>189</v>
      </c>
      <c r="F80" s="39"/>
      <c r="H80" s="28">
        <v>77007600</v>
      </c>
      <c r="I80" s="27"/>
      <c r="J80" s="28">
        <v>0</v>
      </c>
      <c r="K80" s="28"/>
      <c r="L80" s="28">
        <v>77007600</v>
      </c>
      <c r="M80" s="28"/>
      <c r="N80" s="28">
        <v>0</v>
      </c>
      <c r="P80" s="40"/>
    </row>
    <row r="81" spans="1:16" ht="24" customHeight="1">
      <c r="A81" s="88" t="s">
        <v>104</v>
      </c>
      <c r="F81" s="39"/>
      <c r="G81" s="39"/>
      <c r="H81" s="24">
        <f>SUM(H69:H80)</f>
        <v>259709772.43000001</v>
      </c>
      <c r="I81" s="100"/>
      <c r="J81" s="24">
        <f>SUM(J69:J80)</f>
        <v>-73038542.920000017</v>
      </c>
      <c r="K81" s="100"/>
      <c r="L81" s="24">
        <f>SUM(L69:L80)</f>
        <v>205046575.51000047</v>
      </c>
      <c r="M81" s="24"/>
      <c r="N81" s="24">
        <f>SUM(N69:N80)</f>
        <v>-92029511.559999987</v>
      </c>
    </row>
    <row r="82" spans="1:16" ht="24" customHeight="1">
      <c r="A82" s="37" t="s">
        <v>134</v>
      </c>
      <c r="F82" s="39"/>
      <c r="G82" s="39"/>
      <c r="H82" s="26">
        <f>H81+H67+H47</f>
        <v>40790516.689999759</v>
      </c>
      <c r="I82" s="101"/>
      <c r="J82" s="26">
        <f>J81+J67+J47</f>
        <v>-4328628.9570660815</v>
      </c>
      <c r="K82" s="101"/>
      <c r="L82" s="26">
        <f>L81+L67+L47</f>
        <v>40725217.660000324</v>
      </c>
      <c r="M82" s="26"/>
      <c r="N82" s="26">
        <f>N81+N67+N47</f>
        <v>-847019.46000119299</v>
      </c>
      <c r="P82" s="40"/>
    </row>
    <row r="83" spans="1:16" ht="24" customHeight="1">
      <c r="A83" s="94" t="s">
        <v>79</v>
      </c>
      <c r="F83" s="39"/>
      <c r="G83" s="39"/>
      <c r="H83" s="27">
        <v>48892.29</v>
      </c>
      <c r="I83" s="99"/>
      <c r="J83" s="27">
        <v>11974.53</v>
      </c>
      <c r="K83" s="99"/>
      <c r="L83" s="27">
        <v>48892.29</v>
      </c>
      <c r="M83" s="27"/>
      <c r="N83" s="27">
        <v>11974.53</v>
      </c>
      <c r="P83" s="40"/>
    </row>
    <row r="84" spans="1:16" ht="24" customHeight="1">
      <c r="A84" s="88" t="s">
        <v>100</v>
      </c>
      <c r="B84" s="41"/>
      <c r="C84" s="41"/>
      <c r="D84" s="41"/>
      <c r="F84" s="39"/>
      <c r="G84" s="39"/>
      <c r="H84" s="4">
        <f>SUM(H82:H83)</f>
        <v>40839408.979999758</v>
      </c>
      <c r="I84" s="19"/>
      <c r="J84" s="4">
        <f>SUM(J82:J83)</f>
        <v>-4316654.4270660812</v>
      </c>
      <c r="K84" s="19"/>
      <c r="L84" s="4">
        <f>SUM(L82:L83)</f>
        <v>40774109.950000323</v>
      </c>
      <c r="M84" s="4"/>
      <c r="N84" s="4">
        <f>SUM(N82:N83)</f>
        <v>-835044.93000119296</v>
      </c>
    </row>
    <row r="85" spans="1:16" ht="24" customHeight="1">
      <c r="A85" s="88" t="s">
        <v>160</v>
      </c>
      <c r="B85" s="41"/>
      <c r="C85" s="41"/>
      <c r="D85" s="41"/>
      <c r="F85" s="39"/>
      <c r="G85" s="39"/>
      <c r="H85" s="4">
        <v>50283132.960000001</v>
      </c>
      <c r="I85" s="19"/>
      <c r="J85" s="4">
        <v>39381715.87000002</v>
      </c>
      <c r="K85" s="19"/>
      <c r="L85" s="4">
        <v>47982318.920000002</v>
      </c>
      <c r="M85" s="4"/>
      <c r="N85" s="4">
        <v>32933076.000000015</v>
      </c>
      <c r="P85" s="40"/>
    </row>
    <row r="86" spans="1:16" ht="24" customHeight="1" thickBot="1">
      <c r="A86" s="88" t="s">
        <v>161</v>
      </c>
      <c r="B86" s="41"/>
      <c r="C86" s="41"/>
      <c r="D86" s="41"/>
      <c r="F86" s="39"/>
      <c r="G86" s="39"/>
      <c r="H86" s="25">
        <f>SUM(H84:H85)</f>
        <v>91122541.939999759</v>
      </c>
      <c r="I86" s="102"/>
      <c r="J86" s="25">
        <f>SUM(J84:J85)</f>
        <v>35065061.442933939</v>
      </c>
      <c r="K86" s="102"/>
      <c r="L86" s="25">
        <f>SUM(L84:L85)</f>
        <v>88756428.870000333</v>
      </c>
      <c r="M86" s="25"/>
      <c r="N86" s="25">
        <f>SUM(N84:N85)</f>
        <v>32098031.069998823</v>
      </c>
    </row>
    <row r="87" spans="1:16" ht="24" customHeight="1" thickTop="1">
      <c r="A87" s="88"/>
      <c r="B87" s="41"/>
      <c r="C87" s="41"/>
      <c r="D87" s="41"/>
      <c r="F87" s="39"/>
      <c r="G87" s="39"/>
      <c r="H87" s="21"/>
      <c r="I87" s="108"/>
      <c r="J87" s="21"/>
      <c r="K87" s="108"/>
      <c r="L87" s="21"/>
      <c r="M87" s="21"/>
      <c r="N87" s="21"/>
    </row>
    <row r="88" spans="1:16" ht="24" customHeight="1">
      <c r="A88" s="109" t="s">
        <v>174</v>
      </c>
      <c r="B88" s="110"/>
      <c r="C88" s="110"/>
      <c r="D88" s="111"/>
      <c r="E88" s="110"/>
      <c r="F88" s="110"/>
      <c r="G88" s="39"/>
      <c r="H88" s="21"/>
      <c r="I88" s="108"/>
      <c r="J88" s="21"/>
      <c r="K88" s="108"/>
      <c r="L88" s="21"/>
      <c r="M88" s="21"/>
      <c r="N88" s="21"/>
    </row>
    <row r="89" spans="1:16" ht="24" customHeight="1">
      <c r="A89" s="109" t="s">
        <v>175</v>
      </c>
      <c r="B89" s="110"/>
      <c r="C89" s="110"/>
      <c r="D89" s="111"/>
      <c r="E89" s="110"/>
      <c r="F89" s="110"/>
      <c r="G89" s="39"/>
      <c r="H89" s="21"/>
      <c r="I89" s="108"/>
      <c r="J89" s="21"/>
      <c r="K89" s="108"/>
      <c r="L89" s="21"/>
      <c r="M89" s="21"/>
      <c r="N89" s="21"/>
    </row>
    <row r="90" spans="1:16" ht="24" customHeight="1">
      <c r="A90" s="88"/>
      <c r="B90" s="33" t="s">
        <v>176</v>
      </c>
      <c r="C90" s="41"/>
      <c r="D90" s="41"/>
      <c r="F90" s="39"/>
      <c r="G90" s="39"/>
      <c r="H90" s="21"/>
      <c r="I90" s="108"/>
      <c r="J90" s="21"/>
      <c r="K90" s="108"/>
      <c r="L90" s="21"/>
      <c r="M90" s="21"/>
      <c r="N90" s="21"/>
    </row>
    <row r="91" spans="1:16" ht="24" customHeight="1">
      <c r="A91" s="88"/>
      <c r="B91" s="41"/>
      <c r="C91" s="33" t="s">
        <v>177</v>
      </c>
      <c r="D91" s="41"/>
      <c r="F91" s="39"/>
      <c r="G91" s="39"/>
      <c r="H91" s="21">
        <v>0</v>
      </c>
      <c r="I91" s="108"/>
      <c r="J91" s="113">
        <v>459200</v>
      </c>
      <c r="K91" s="108"/>
      <c r="L91" s="21">
        <v>0</v>
      </c>
      <c r="M91" s="21"/>
      <c r="N91" s="113">
        <v>459200</v>
      </c>
    </row>
    <row r="92" spans="1:16" ht="24" customHeight="1">
      <c r="A92" s="88"/>
      <c r="B92" s="41"/>
      <c r="C92" s="33" t="s">
        <v>178</v>
      </c>
      <c r="D92" s="41"/>
      <c r="F92" s="39"/>
      <c r="G92" s="39"/>
      <c r="H92" s="21">
        <v>0</v>
      </c>
      <c r="I92" s="108"/>
      <c r="J92" s="113">
        <v>32144</v>
      </c>
      <c r="K92" s="108"/>
      <c r="L92" s="21">
        <v>0</v>
      </c>
      <c r="M92" s="21"/>
      <c r="N92" s="113">
        <v>32144</v>
      </c>
    </row>
    <row r="93" spans="1:16" ht="24" customHeight="1">
      <c r="A93" s="88"/>
      <c r="B93" s="33" t="s">
        <v>179</v>
      </c>
      <c r="C93" s="41"/>
      <c r="D93" s="41"/>
      <c r="F93" s="39"/>
      <c r="G93" s="39"/>
      <c r="H93" s="21"/>
      <c r="I93" s="108"/>
      <c r="J93" s="21"/>
      <c r="K93" s="108"/>
      <c r="L93" s="21"/>
      <c r="M93" s="21"/>
      <c r="N93" s="21"/>
    </row>
    <row r="94" spans="1:16" ht="24" customHeight="1">
      <c r="A94" s="88"/>
      <c r="B94" s="41"/>
      <c r="C94" s="33" t="s">
        <v>180</v>
      </c>
      <c r="D94" s="41"/>
      <c r="F94" s="39"/>
      <c r="G94" s="39"/>
      <c r="H94" s="21">
        <v>0</v>
      </c>
      <c r="I94" s="108"/>
      <c r="J94" s="113">
        <v>63000</v>
      </c>
      <c r="K94" s="108"/>
      <c r="L94" s="21">
        <v>0</v>
      </c>
      <c r="M94" s="21"/>
      <c r="N94" s="113">
        <v>63000</v>
      </c>
    </row>
    <row r="95" spans="1:16" ht="24" customHeight="1">
      <c r="A95" s="88"/>
      <c r="B95" s="41"/>
      <c r="C95" s="33" t="s">
        <v>181</v>
      </c>
      <c r="D95" s="41"/>
      <c r="F95" s="39"/>
      <c r="G95" s="39"/>
      <c r="H95" s="21">
        <v>0</v>
      </c>
      <c r="I95" s="108"/>
      <c r="J95" s="113">
        <v>4410</v>
      </c>
      <c r="K95" s="108"/>
      <c r="L95" s="21">
        <v>0</v>
      </c>
      <c r="M95" s="21"/>
      <c r="N95" s="113">
        <v>4410</v>
      </c>
    </row>
    <row r="96" spans="1:16" ht="24" customHeight="1">
      <c r="A96" s="88"/>
      <c r="B96" s="41" t="s">
        <v>192</v>
      </c>
      <c r="C96" s="33"/>
      <c r="D96" s="41"/>
      <c r="F96" s="39"/>
      <c r="G96" s="39"/>
      <c r="H96" s="21">
        <v>5964240.627692882</v>
      </c>
      <c r="I96" s="108"/>
      <c r="J96" s="113">
        <v>0</v>
      </c>
      <c r="K96" s="108"/>
      <c r="L96" s="21">
        <v>5964240.627692882</v>
      </c>
      <c r="M96" s="21"/>
      <c r="N96" s="113">
        <v>0</v>
      </c>
    </row>
    <row r="97" spans="1:14" ht="24" customHeight="1">
      <c r="A97" s="88"/>
      <c r="B97" s="41"/>
      <c r="C97" s="33"/>
      <c r="D97" s="41"/>
      <c r="F97" s="39"/>
      <c r="G97" s="39"/>
      <c r="H97" s="21"/>
      <c r="I97" s="108"/>
      <c r="J97" s="112"/>
      <c r="K97" s="108"/>
      <c r="L97" s="21"/>
      <c r="M97" s="21"/>
      <c r="N97" s="112"/>
    </row>
    <row r="98" spans="1:14" ht="24" customHeight="1">
      <c r="A98" s="32"/>
      <c r="H98" s="22"/>
      <c r="I98" s="4"/>
      <c r="J98" s="22"/>
      <c r="K98" s="4"/>
      <c r="L98" s="22"/>
      <c r="M98" s="4"/>
      <c r="N98" s="84" t="str">
        <f>+'CH_T(S)'!R23</f>
        <v>ยังไม่ได้ตรวจสอบ</v>
      </c>
    </row>
    <row r="99" spans="1:14" ht="24" customHeight="1">
      <c r="A99" s="32"/>
      <c r="H99" s="22"/>
      <c r="I99" s="4"/>
      <c r="J99" s="22"/>
      <c r="K99" s="4"/>
      <c r="L99" s="22"/>
      <c r="M99" s="4"/>
      <c r="N99" s="29"/>
    </row>
    <row r="100" spans="1:14" ht="24" customHeight="1">
      <c r="H100" s="4"/>
      <c r="I100" s="15"/>
      <c r="J100" s="4"/>
      <c r="K100" s="15"/>
      <c r="L100" s="4"/>
      <c r="M100" s="15"/>
      <c r="N100" s="4"/>
    </row>
    <row r="101" spans="1:14" ht="24" customHeight="1">
      <c r="H101" s="15">
        <f>+H86-'SFP-Conso'!G10</f>
        <v>-2.384185791015625E-7</v>
      </c>
      <c r="I101" s="15">
        <f>+I86-'SFP-Conso'!H10</f>
        <v>0</v>
      </c>
      <c r="J101" s="15"/>
      <c r="K101" s="15">
        <f>+K86-'SFP-Conso'!J10</f>
        <v>0</v>
      </c>
      <c r="L101" s="15">
        <f>+L86-'SFP-Conso'!K10</f>
        <v>3.2782554626464844E-7</v>
      </c>
      <c r="M101" s="15">
        <f>+M86-'SFP-Conso'!L10</f>
        <v>0</v>
      </c>
      <c r="N101" s="15"/>
    </row>
    <row r="102" spans="1:14" ht="24" customHeight="1">
      <c r="H102" s="4"/>
      <c r="I102" s="15"/>
      <c r="J102" s="4"/>
      <c r="K102" s="15"/>
      <c r="L102" s="4"/>
      <c r="M102" s="15"/>
      <c r="N102" s="4"/>
    </row>
    <row r="104" spans="1:14" ht="24" customHeight="1">
      <c r="H104" s="15"/>
      <c r="J104" s="15"/>
      <c r="L104" s="95"/>
      <c r="N104" s="15"/>
    </row>
    <row r="105" spans="1:14" ht="24" customHeight="1">
      <c r="H105" s="96"/>
      <c r="J105" s="15"/>
      <c r="L105" s="95"/>
      <c r="N105" s="15"/>
    </row>
    <row r="106" spans="1:14" ht="24" customHeight="1">
      <c r="H106" s="96"/>
      <c r="J106" s="15"/>
      <c r="L106" s="95"/>
      <c r="N106" s="15"/>
    </row>
    <row r="107" spans="1:14" ht="24" customHeight="1">
      <c r="H107" s="96"/>
      <c r="J107" s="15"/>
      <c r="L107" s="95"/>
      <c r="N107" s="15"/>
    </row>
    <row r="108" spans="1:14" ht="24" customHeight="1">
      <c r="H108" s="15"/>
      <c r="J108" s="15"/>
      <c r="N108" s="15"/>
    </row>
    <row r="109" spans="1:14" ht="24" customHeight="1">
      <c r="H109" s="15"/>
      <c r="J109" s="15"/>
      <c r="N109" s="15"/>
    </row>
    <row r="110" spans="1:14" ht="24" customHeight="1">
      <c r="H110" s="15"/>
      <c r="J110" s="15"/>
    </row>
    <row r="111" spans="1:14" ht="24" customHeight="1">
      <c r="H111" s="15"/>
      <c r="J111" s="15"/>
    </row>
    <row r="112" spans="1:14" ht="24" customHeight="1">
      <c r="J112" s="15"/>
    </row>
  </sheetData>
  <mergeCells count="10">
    <mergeCell ref="A52:N52"/>
    <mergeCell ref="A53:N53"/>
    <mergeCell ref="A54:N54"/>
    <mergeCell ref="H56:J56"/>
    <mergeCell ref="L56:N56"/>
    <mergeCell ref="A1:N1"/>
    <mergeCell ref="A2:N2"/>
    <mergeCell ref="A3:N3"/>
    <mergeCell ref="H5:J5"/>
    <mergeCell ref="L5:N5"/>
  </mergeCells>
  <pageMargins left="0.59055118110236227" right="3.937007874015748E-2" top="0.51181102362204722" bottom="0" header="0.27559055118110237" footer="0"/>
  <pageSetup paperSize="9" scale="64" firstPageNumber="9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SFP-Conso</vt:lpstr>
      <vt:lpstr>SI </vt:lpstr>
      <vt:lpstr>CH_C</vt:lpstr>
      <vt:lpstr>CH_T(S)</vt:lpstr>
      <vt:lpstr>CF</vt:lpstr>
      <vt:lpstr>CF!Print_Area</vt:lpstr>
      <vt:lpstr>CH_C!Print_Area</vt:lpstr>
      <vt:lpstr>'CH_T(S)'!Print_Area</vt:lpstr>
      <vt:lpstr>'SFP-Conso'!Print_Area</vt:lpstr>
      <vt:lpstr>'SI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Trairat</dc:creator>
  <cp:lastModifiedBy>Amornrat Trairat</cp:lastModifiedBy>
  <cp:lastPrinted>2026-05-15T13:03:38Z</cp:lastPrinted>
  <dcterms:created xsi:type="dcterms:W3CDTF">2021-05-12T06:27:35Z</dcterms:created>
  <dcterms:modified xsi:type="dcterms:W3CDTF">2026-05-15T13:06:30Z</dcterms:modified>
</cp:coreProperties>
</file>