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5.13.26\"/>
    </mc:Choice>
  </mc:AlternateContent>
  <xr:revisionPtr revIDLastSave="0" documentId="13_ncr:1_{E253B8D9-1FBA-407C-BB51-9B8AEF05728D}" xr6:coauthVersionLast="47" xr6:coauthVersionMax="47" xr10:uidLastSave="{00000000-0000-0000-0000-000000000000}"/>
  <bookViews>
    <workbookView xWindow="28680" yWindow="-120" windowWidth="29040" windowHeight="15720" tabRatio="827" firstSheet="1" activeTab="5" xr2:uid="{00000000-000D-0000-FFFF-FFFF00000000}"/>
  </bookViews>
  <sheets>
    <sheet name="      " sheetId="1" state="hidden" r:id="rId1"/>
    <sheet name="BS 3-4" sheetId="20" r:id="rId2"/>
    <sheet name="PL_3M 5-6" sheetId="21" r:id="rId3"/>
    <sheet name="SOCE_Conso 7" sheetId="13" r:id="rId4"/>
    <sheet name="SOCE_Separate 8" sheetId="14" r:id="rId5"/>
    <sheet name="CF 9-10" sheetId="18" r:id="rId6"/>
    <sheet name="DS_INTERNAL_SETTINGS_STORAGE" sheetId="22" state="veryHidden" r:id="rId7"/>
    <sheet name="DS_INTERNAL_DOCGROUP_STORAGE" sheetId="23" state="veryHidden" r:id="rId8"/>
    <sheet name="DS_INTERNAL_DOCUMENT_STORAGE" sheetId="24" state="veryHidden" r:id="rId9"/>
    <sheet name="DS_INTERNAL_SNIP_STORAGE" sheetId="25" state="veryHidden" r:id="rId10"/>
  </sheets>
  <definedNames>
    <definedName name="_GoBack" localSheetId="5">'CF 9-10'!#REF!</definedName>
    <definedName name="AS2DocOpenMode" hidden="1">"AS2DocumentEdit"</definedName>
    <definedName name="_xlnm.Print_Area" localSheetId="1">'BS 3-4'!$A$1:$J$71</definedName>
    <definedName name="_xlnm.Print_Area" localSheetId="5">'CF 9-10'!$A$1:$I$89</definedName>
    <definedName name="_xlnm.Print_Area" localSheetId="2">'PL_3M 5-6'!$A$1:$I$68</definedName>
    <definedName name="_xlnm.Print_Area" localSheetId="3">'SOCE_Conso 7'!$A$1:$S$34</definedName>
    <definedName name="_xlnm.Print_Area" localSheetId="4">'SOCE_Separate 8'!$A$1:$M$28</definedName>
    <definedName name="Z_71F08C2D_A392_4E43_8C71_7A0315E603E3_.wvu.PrintArea" localSheetId="3" hidden="1">'SOCE_Conso 7'!$A$1:$S$3</definedName>
  </definedNames>
  <calcPr calcId="191028"/>
  <customWorkbookViews>
    <customWorkbookView name="wiamwong - Personal View" guid="{A82D49EB-A25D-4520-9E5A-28478E33FF16}" mergeInterval="0" personalView="1" maximized="1" xWindow="1" yWindow="1" windowWidth="1280" windowHeight="804" tabRatio="693" activeSheetId="6"/>
    <customWorkbookView name="Nvanichabull - Personal View" guid="{777C3DCA-DB29-4D4A-B955-242E20546123}" mergeInterval="0" personalView="1" maximized="1" xWindow="1" yWindow="1" windowWidth="1280" windowHeight="783" tabRatio="693" activeSheetId="6" showComments="commIndAndComment"/>
    <customWorkbookView name="pyenpensuk - Personal View" guid="{BEF176AB-5F77-4CE8-B3EC-B5F59335502B}" mergeInterval="0" personalView="1" maximized="1" xWindow="1" yWindow="1" windowWidth="1280" windowHeight="783" tabRatio="693" activeSheetId="6" showComments="commIndAndComment"/>
    <customWorkbookView name="sguardsang - Personal View" guid="{023D5389-0C50-47D1-A88C-CC8DB0B04D83}" mergeInterval="0" personalView="1" maximized="1" xWindow="1" yWindow="1" windowWidth="1280" windowHeight="783" tabRatio="693" activeSheetId="6"/>
    <customWorkbookView name="Spakdeesaneha - Personal View" guid="{389C49A3-3074-4B57-9936-4A93891C35E1}" mergeInterval="0" personalView="1" maximized="1" xWindow="1" yWindow="1" windowWidth="1280" windowHeight="785" tabRatio="693" activeSheetId="6" showComments="commIndAndComment"/>
    <customWorkbookView name="Sriamporn Guardsang - Personal View" guid="{A4695C2D-4B51-4EDA-A343-D1C23B45E9CF}" mergeInterval="0" personalView="1" maximized="1" windowWidth="1148" windowHeight="654" tabRatio="849" activeSheetId="7"/>
    <customWorkbookView name="Prapai Pehnoon - Personal View" guid="{14F2CB60-0B6E-4A74-B9D9-FA75EECB80F8}" mergeInterval="0" personalView="1" maximized="1" windowWidth="1276" windowHeight="769" tabRatio="849" activeSheetId="7" showComments="commIndAndComment"/>
    <customWorkbookView name="Deloitte Touche Tohmatsu - Personal View" guid="{71F08C2D-A392-4E43-8C71-7A0315E603E3}" mergeInterval="0" personalView="1" maximized="1" windowWidth="1148" windowHeight="609" tabRatio="849" activeSheetId="2"/>
    <customWorkbookView name="Ampai  Suttiboriharnkul (Open)_x000a_ - Personal View" guid="{6D8DA1E2-E683-4EF8-8323-F59E6D53EF58}" mergeInterval="0" personalView="1" maximized="1" xWindow="1" yWindow="1" windowWidth="1024" windowHeight="548" tabRatio="693" activeSheetId="6" showComments="commIndAndComment"/>
    <customWorkbookView name="vsirichaipanich - Personal View" guid="{B1903EBB-F2B2-482F-8522-EFC6A62EFE29}" mergeInterval="0" personalView="1" maximized="1" xWindow="1" yWindow="1" windowWidth="1024" windowHeight="548" tabRatio="693" activeSheetId="6" showComments="commIndAndComment"/>
    <customWorkbookView name="prasert - Personal View" guid="{88D99024-9974-4C2C-AD31-DE47EDB57561}" mergeInterval="0" personalView="1" maximized="1" windowWidth="1020" windowHeight="569" tabRatio="693" activeSheetId="2"/>
    <customWorkbookView name="SomthawinCharatthany - Personal View" guid="{E2C5A292-1F08-4011-B7CD-B2C1CB9ECC1B}" mergeInterval="0" personalView="1" maximized="1" windowWidth="1020" windowHeight="578" tabRatio="693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21" l="1"/>
  <c r="C19" i="18" l="1"/>
  <c r="C69" i="18"/>
  <c r="C29" i="21"/>
  <c r="C17" i="21"/>
  <c r="M17" i="14" l="1"/>
  <c r="I13" i="18" l="1"/>
  <c r="G13" i="18"/>
  <c r="C13" i="18"/>
  <c r="E13" i="18"/>
  <c r="K14" i="14"/>
  <c r="K21" i="13"/>
  <c r="Q30" i="13"/>
  <c r="Q18" i="13"/>
  <c r="O30" i="13"/>
  <c r="O18" i="13"/>
  <c r="K30" i="13"/>
  <c r="K18" i="13"/>
  <c r="S21" i="13" l="1"/>
  <c r="I29" i="21" l="1"/>
  <c r="G29" i="21"/>
  <c r="E29" i="21"/>
  <c r="I69" i="18"/>
  <c r="G69" i="18"/>
  <c r="E69" i="18"/>
  <c r="J47" i="20" l="1"/>
  <c r="H47" i="20"/>
  <c r="D47" i="20" l="1"/>
  <c r="S14" i="13" l="1"/>
  <c r="C55" i="21" l="1"/>
  <c r="G55" i="21"/>
  <c r="E55" i="21"/>
  <c r="I55" i="21"/>
  <c r="I63" i="21" l="1"/>
  <c r="G63" i="21"/>
  <c r="E63" i="21"/>
  <c r="C63" i="21"/>
  <c r="I17" i="21"/>
  <c r="G17" i="21"/>
  <c r="E17" i="21"/>
  <c r="I64" i="21" l="1"/>
  <c r="C64" i="21"/>
  <c r="E64" i="21"/>
  <c r="G64" i="21"/>
  <c r="G31" i="21"/>
  <c r="G36" i="21" s="1"/>
  <c r="G38" i="21" s="1"/>
  <c r="E31" i="21"/>
  <c r="E36" i="21" s="1"/>
  <c r="E38" i="21" s="1"/>
  <c r="I31" i="21"/>
  <c r="I36" i="21" s="1"/>
  <c r="I38" i="21" s="1"/>
  <c r="C31" i="21"/>
  <c r="C36" i="21" s="1"/>
  <c r="C38" i="21" s="1"/>
  <c r="C67" i="21" s="1"/>
  <c r="F18" i="20"/>
  <c r="H18" i="20"/>
  <c r="J18" i="20"/>
  <c r="D27" i="20"/>
  <c r="I11" i="18" l="1"/>
  <c r="I13" i="14"/>
  <c r="I24" i="14"/>
  <c r="G11" i="18"/>
  <c r="E11" i="18"/>
  <c r="I17" i="13"/>
  <c r="C11" i="18"/>
  <c r="C24" i="18" s="1"/>
  <c r="I29" i="13"/>
  <c r="C65" i="21"/>
  <c r="G65" i="21"/>
  <c r="E65" i="21"/>
  <c r="I65" i="21"/>
  <c r="S17" i="13" l="1"/>
  <c r="H68" i="20"/>
  <c r="J68" i="20" l="1"/>
  <c r="F68" i="20"/>
  <c r="J52" i="20"/>
  <c r="H52" i="20"/>
  <c r="F52" i="20"/>
  <c r="D52" i="20"/>
  <c r="D54" i="20" s="1"/>
  <c r="F47" i="20"/>
  <c r="J27" i="20"/>
  <c r="J29" i="20" s="1"/>
  <c r="H27" i="20"/>
  <c r="H29" i="20" s="1"/>
  <c r="F27" i="20"/>
  <c r="D18" i="20"/>
  <c r="I62" i="18"/>
  <c r="G62" i="18"/>
  <c r="E62" i="18"/>
  <c r="C62" i="18"/>
  <c r="F54" i="20" l="1"/>
  <c r="F70" i="20" s="1"/>
  <c r="J54" i="20"/>
  <c r="J70" i="20" s="1"/>
  <c r="F29" i="20"/>
  <c r="D29" i="20"/>
  <c r="H54" i="20"/>
  <c r="H70" i="20" s="1"/>
  <c r="I24" i="18"/>
  <c r="I36" i="18" l="1"/>
  <c r="I40" i="18" s="1"/>
  <c r="I72" i="18" s="1"/>
  <c r="I74" i="18" s="1"/>
  <c r="I76" i="18" s="1"/>
  <c r="G24" i="18" l="1"/>
  <c r="G36" i="18" s="1"/>
  <c r="G40" i="18" s="1"/>
  <c r="G72" i="18" s="1"/>
  <c r="G74" i="18" s="1"/>
  <c r="G76" i="18" s="1"/>
  <c r="E24" i="18" l="1"/>
  <c r="E36" i="18" l="1"/>
  <c r="E40" i="18" s="1"/>
  <c r="E72" i="18" s="1"/>
  <c r="E74" i="18" s="1"/>
  <c r="E76" i="18" s="1"/>
  <c r="S26" i="13"/>
  <c r="C36" i="18" l="1"/>
  <c r="C40" i="18" s="1"/>
  <c r="C72" i="18" s="1"/>
  <c r="M31" i="13"/>
  <c r="M33" i="13" s="1"/>
  <c r="S18" i="13" l="1"/>
  <c r="C74" i="18" l="1"/>
  <c r="C76" i="18" s="1"/>
  <c r="Q31" i="13"/>
  <c r="Q33" i="13" s="1"/>
  <c r="S30" i="13" l="1"/>
  <c r="K19" i="13" l="1"/>
  <c r="K23" i="13" s="1"/>
  <c r="Q19" i="13"/>
  <c r="Q23" i="13" s="1"/>
  <c r="O19" i="13"/>
  <c r="O23" i="13" s="1"/>
  <c r="M19" i="13"/>
  <c r="M23" i="13" s="1"/>
  <c r="G19" i="13"/>
  <c r="G23" i="13" s="1"/>
  <c r="E19" i="13"/>
  <c r="E23" i="13" s="1"/>
  <c r="C19" i="13"/>
  <c r="C23" i="13" s="1"/>
  <c r="O31" i="13" l="1"/>
  <c r="O33" i="13" s="1"/>
  <c r="M11" i="14" l="1"/>
  <c r="C25" i="14" l="1"/>
  <c r="C27" i="14" s="1"/>
  <c r="M22" i="14"/>
  <c r="K15" i="14"/>
  <c r="K19" i="14" s="1"/>
  <c r="G15" i="14"/>
  <c r="G19" i="14" s="1"/>
  <c r="E15" i="14"/>
  <c r="E19" i="14" s="1"/>
  <c r="C15" i="14"/>
  <c r="C19" i="14" s="1"/>
  <c r="M14" i="14"/>
  <c r="K31" i="13" l="1"/>
  <c r="K33" i="13" s="1"/>
  <c r="M13" i="14" l="1"/>
  <c r="I15" i="14"/>
  <c r="I19" i="14" s="1"/>
  <c r="I19" i="13"/>
  <c r="I23" i="13" s="1"/>
  <c r="G25" i="14"/>
  <c r="G27" i="14" s="1"/>
  <c r="E25" i="14"/>
  <c r="E27" i="14" s="1"/>
  <c r="S19" i="13" l="1"/>
  <c r="M15" i="14"/>
  <c r="M19" i="14" s="1"/>
  <c r="S23" i="13"/>
  <c r="G31" i="13"/>
  <c r="G33" i="13" s="1"/>
  <c r="E31" i="13"/>
  <c r="E33" i="13" s="1"/>
  <c r="C31" i="13"/>
  <c r="C33" i="13" s="1"/>
  <c r="K25" i="14" l="1"/>
  <c r="K27" i="14" s="1"/>
  <c r="S29" i="13" l="1"/>
  <c r="S31" i="13" s="1"/>
  <c r="I31" i="13" l="1"/>
  <c r="I33" i="13" s="1"/>
  <c r="M24" i="14"/>
  <c r="I25" i="14"/>
  <c r="I27" i="14" s="1"/>
  <c r="S33" i="13" l="1"/>
  <c r="D66" i="20"/>
  <c r="D68" i="20" s="1"/>
  <c r="D70" i="20" s="1"/>
  <c r="M25" i="14"/>
  <c r="M27" i="14" s="1"/>
</calcChain>
</file>

<file path=xl/sharedStrings.xml><?xml version="1.0" encoding="utf-8"?>
<sst xmlns="http://schemas.openxmlformats.org/spreadsheetml/2006/main" count="383" uniqueCount="217">
  <si>
    <t>FNS Holdings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</si>
  <si>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</si>
  <si>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</si>
  <si>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</si>
  <si>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</si>
  <si>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</si>
  <si>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</si>
  <si>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Assets</t>
  </si>
  <si>
    <t>(Unaudited)</t>
  </si>
  <si>
    <t xml:space="preserve"> </t>
  </si>
  <si>
    <t>(in thousand Baht)</t>
  </si>
  <si>
    <t>Current assets</t>
  </si>
  <si>
    <t>Cash and cash equivalents</t>
  </si>
  <si>
    <t>Service income receivables from related parties</t>
  </si>
  <si>
    <t>Trade and other current receivables</t>
  </si>
  <si>
    <t>Short-term loans to related parties</t>
  </si>
  <si>
    <t>Short-term loans to other parties</t>
  </si>
  <si>
    <t>Inventories</t>
  </si>
  <si>
    <t>Total current assets</t>
  </si>
  <si>
    <t>Non-current assets</t>
  </si>
  <si>
    <t>Other non-current financial assets</t>
  </si>
  <si>
    <t>Investment in subsidiaries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</si>
  <si>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</si>
  <si>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</si>
  <si>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</si>
  <si>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</si>
  <si>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</si>
  <si>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</si>
  <si>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</si>
  <si>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lease liabilities</t>
  </si>
  <si>
    <t>Short-term borrowings from other parties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</si>
  <si>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</si>
  <si>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</si>
  <si>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</si>
  <si>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</si>
  <si>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</si>
  <si>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</si>
  <si>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</si>
  <si>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</si>
  <si>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</si>
  <si>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 (691,710,880 ordinary shares, par value at Baht 5 per share)</t>
  </si>
  <si>
    <t xml:space="preserve">   Issued and paid-up share capital</t>
  </si>
  <si>
    <t xml:space="preserve">    (500,651,065 ordinary shares, par value at Baht 5 per share)</t>
  </si>
  <si>
    <t>Share premium on ordinary shares</t>
  </si>
  <si>
    <t xml:space="preserve">   Appropriated </t>
  </si>
  <si>
    <t xml:space="preserve">      Legal reserve</t>
  </si>
  <si>
    <t>Other components of equity</t>
  </si>
  <si>
    <t>Total equity</t>
  </si>
  <si>
    <t>Total liabilities and equity</t>
  </si>
  <si>
    <t>Statement of comprehensive income (Unaudited)</t>
  </si>
  <si>
    <t>financial statemetns</t>
  </si>
  <si>
    <t>Three-month period ended</t>
  </si>
  <si>
    <t>Income</t>
  </si>
  <si>
    <t>Revenue from health and wellness</t>
  </si>
  <si>
    <t>Other income</t>
  </si>
  <si>
    <t>Total income</t>
  </si>
  <si>
    <t>Expenses</t>
  </si>
  <si>
    <t>Cost of health and wellness</t>
  </si>
  <si>
    <t>Distribution costs</t>
  </si>
  <si>
    <t>Total expenses</t>
  </si>
  <si>
    <t>Finance costs</t>
  </si>
  <si>
    <t>using equity method</t>
  </si>
  <si>
    <t>Other comprehensive income</t>
  </si>
  <si>
    <t>Exchange differences on translating financial statements</t>
  </si>
  <si>
    <t>Statement of changes in equity (Unaudited)</t>
  </si>
  <si>
    <t>Consolidated financial statements</t>
  </si>
  <si>
    <t xml:space="preserve">Share of other </t>
  </si>
  <si>
    <t>comprehensive</t>
  </si>
  <si>
    <t>income of associates</t>
  </si>
  <si>
    <t>Issued and</t>
  </si>
  <si>
    <t xml:space="preserve">Gain on dilution </t>
  </si>
  <si>
    <t>paid-up</t>
  </si>
  <si>
    <t>Share premium</t>
  </si>
  <si>
    <t>of investment</t>
  </si>
  <si>
    <t>Total</t>
  </si>
  <si>
    <t>share capital</t>
  </si>
  <si>
    <t xml:space="preserve">on ordinary shares </t>
  </si>
  <si>
    <t>Legal reserve</t>
  </si>
  <si>
    <t>Unappropriated</t>
  </si>
  <si>
    <t>in an associate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</si>
  <si>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</si>
  <si>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</si>
  <si>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</si>
  <si>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</si>
  <si>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</si>
  <si>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</si>
  <si>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</si>
  <si>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Other non-current assets</t>
  </si>
  <si>
    <t>Interest received</t>
  </si>
  <si>
    <t>Interest paid</t>
  </si>
  <si>
    <t>Taxes paid</t>
  </si>
  <si>
    <t>Cash flows from investing activities</t>
  </si>
  <si>
    <t>Acquisition of equipment and intangible assets</t>
  </si>
  <si>
    <t>Cash flows from financing activities</t>
  </si>
  <si>
    <t>Repayment of short-term borrowings from other parties</t>
  </si>
  <si>
    <t>Payment of lease liabilities</t>
  </si>
  <si>
    <t xml:space="preserve">Cash and cash equivalents at 1 January  </t>
  </si>
  <si>
    <t>Tax expense</t>
  </si>
  <si>
    <t>Intangible assets</t>
  </si>
  <si>
    <t>Revenue from investment</t>
  </si>
  <si>
    <t>Revenue from related parties</t>
  </si>
  <si>
    <t>Net gain on investments</t>
  </si>
  <si>
    <t>Fair value</t>
  </si>
  <si>
    <t>reserve</t>
  </si>
  <si>
    <t>Translation</t>
  </si>
  <si>
    <t>Balance at 1 January 2025</t>
  </si>
  <si>
    <t>Other components</t>
  </si>
  <si>
    <t>of equity</t>
  </si>
  <si>
    <t>Proceeds from short-term borrowings from related parties</t>
  </si>
  <si>
    <t>Repayment of short-term borrowings from related parties</t>
  </si>
  <si>
    <t>Retained earnings (deficits)</t>
  </si>
  <si>
    <t>Share of other comprehensive income of associates</t>
  </si>
  <si>
    <t>(deficits)</t>
  </si>
  <si>
    <t>Other expenses</t>
  </si>
  <si>
    <t>Non-current provisions for employee benefits paid</t>
  </si>
  <si>
    <t>Advances to related parties</t>
  </si>
  <si>
    <t>2</t>
  </si>
  <si>
    <t>2, 7</t>
  </si>
  <si>
    <t>Advances from related parties</t>
  </si>
  <si>
    <t>Non-cash transactions</t>
  </si>
  <si>
    <t>Transfer to retained earnings</t>
  </si>
  <si>
    <t>Increase in short-term loans to a related party</t>
  </si>
  <si>
    <t>Loss on disposal of investment in associate</t>
  </si>
  <si>
    <t xml:space="preserve"> accounted for using equity method</t>
  </si>
  <si>
    <t xml:space="preserve">   before effect of exchange rate changes</t>
  </si>
  <si>
    <t>Expected credit loss</t>
  </si>
  <si>
    <t>R33860WAZ4MHYJ5WTXZTJDDZ1CTKPH7G9XC2AFJM1NM9VB3QHBEG</t>
  </si>
  <si>
    <t>Natnicha, Chansri</t>
  </si>
  <si>
    <t>Create</t>
  </si>
  <si>
    <t>badaa760-bec6-4914-b7d1-aeb0a1ede2e7</t>
  </si>
  <si>
    <t>{"id":"badaa760-bec6-4914-b7d1-aeb0a1ede2e7","type":1,"name":"workbookId","value":"cd199d8e-fa08-4292-8509-b74edcea37b0"}</t>
  </si>
  <si>
    <t>739079ee-9c1b-46aa-9d1a-8aefc1116423</t>
  </si>
  <si>
    <t>{"id":"739079ee-9c1b-46aa-9d1a-8aefc1116423","type":0,"name":"dataSnipperSheetDeleted","value":"false"}</t>
  </si>
  <si>
    <t>48b3cd5b-7584-4928-9a97-d213b0892087</t>
  </si>
  <si>
    <t>{"id":"48b3cd5b-7584-4928-9a97-d213b0892087","type":0,"name":"embed-documents","value":"false"}</t>
  </si>
  <si>
    <t>43063dc8-9cdb-4059-9e24-e7c945577d74</t>
  </si>
  <si>
    <t>{"id":"43063dc8-9cdb-4059-9e24-e7c945577d74","type":0,"name":"table-snip-suggestions","value":"true"}</t>
  </si>
  <si>
    <t>f67bae0b-b298-4b46-b3a8-8ed4bcf66eb6</t>
  </si>
  <si>
    <t>{"id":"f67bae0b-b298-4b46-b3a8-8ed4bcf66eb6","type":1,"name":"migratedFssProjectId","value":""}</t>
  </si>
  <si>
    <t>Update</t>
  </si>
  <si>
    <t>{"id":"badaa760-bec6-4914-b7d1-aeb0a1ede2e7","type":1,"name":"workbookId","value":"39328dcb-5958-42b8-a33d-833b508fdaa8"}</t>
  </si>
  <si>
    <t>{"id":"48b3cd5b-7584-4928-9a97-d213b0892087","type":0,"name":"embed-documents","value":"true"}</t>
  </si>
  <si>
    <t>1AWC3DK049AFSFXP81WHF0YX4R68XDQ9X83MHFAA6XZDQSXDVQWG</t>
  </si>
  <si>
    <t>Ananpatanakul, Palakorn</t>
  </si>
  <si>
    <t>Loss on impairment of investment in subsidiaries</t>
  </si>
  <si>
    <t>JSEXS5TE95K4BCRSHY89EYBDWE8ZMCKCWW6M8DVGBGND92EHESTG</t>
  </si>
  <si>
    <t>Jirathorn, Puttarndong</t>
  </si>
  <si>
    <t>Net decrease in cash and cash equivalents</t>
  </si>
  <si>
    <t>Short-term borrowings from related parties</t>
  </si>
  <si>
    <t>Net gain on exchange rate</t>
  </si>
  <si>
    <t>Net loss from investments</t>
  </si>
  <si>
    <t>Loss on impairment of investment in associates</t>
  </si>
  <si>
    <t>accounted for</t>
  </si>
  <si>
    <t xml:space="preserve">Total items that will be reclassified </t>
  </si>
  <si>
    <t>subsequently to profit or loss</t>
  </si>
  <si>
    <t xml:space="preserve">Total items that will not be reclassified </t>
  </si>
  <si>
    <t>Items that will not be reclassified subsequently to profit or loss</t>
  </si>
  <si>
    <t>Items that will be reclassified subsequently to profit or loss</t>
  </si>
  <si>
    <t>Net loss on exchange rate</t>
  </si>
  <si>
    <t>Loss on write-off of equipment</t>
  </si>
  <si>
    <t>S3S7AE1HSEXNPJH4AKT99FY0HQT3HTXEGZSVQ2VYEPJ84WJGA7T0</t>
  </si>
  <si>
    <t>Kultida, Khongnuam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</si>
  <si>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</si>
  <si>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</si>
  <si>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</si>
  <si>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</si>
  <si>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</si>
  <si>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</si>
  <si>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</si>
  <si>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Increase in short-term borrowings from a financial institution</t>
  </si>
  <si>
    <t>TRM61F1SFF2WASXP96TEKQ8X657371WRXQBTZ7FCA3F7J1X2XX40</t>
  </si>
  <si>
    <t>Athit, Chaiyakit</t>
  </si>
  <si>
    <t xml:space="preserve">    Loss for the period</t>
  </si>
  <si>
    <t xml:space="preserve">   Profit for the period</t>
  </si>
  <si>
    <t>Proceeds from disposal of equipment</t>
  </si>
  <si>
    <t>4, 9</t>
  </si>
  <si>
    <t>55KK093YQPXZC6EW8N5RQFY8BS22CJ8S88M3A3EK7D0SMWT2D70G</t>
  </si>
  <si>
    <t>Monnapan, Limsomnuek</t>
  </si>
  <si>
    <t xml:space="preserve">(Loss) profit from operating activities </t>
  </si>
  <si>
    <t xml:space="preserve">(Loss) profit before income tax expense </t>
  </si>
  <si>
    <t>(Loss) profit for the period</t>
  </si>
  <si>
    <t xml:space="preserve">Loss on investment in equity instruments designated  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</si>
  <si>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</si>
  <si>
    <t xml:space="preserve">Net cash used in investing activities  </t>
  </si>
  <si>
    <t xml:space="preserve">Net cash used in financing activities  </t>
  </si>
  <si>
    <t xml:space="preserve">Net decrease in cash and cash equivalents </t>
  </si>
  <si>
    <t>Investment in associates and joint venture</t>
  </si>
  <si>
    <t>Advances from customers</t>
  </si>
  <si>
    <t>Share of loss of associates and joint venture</t>
  </si>
  <si>
    <t>Administrative expenses</t>
  </si>
  <si>
    <t xml:space="preserve"> and joint venture accounted for using equity method</t>
  </si>
  <si>
    <t>Total comprehensive income for the period</t>
  </si>
  <si>
    <t>Comprehensive income for the period</t>
  </si>
  <si>
    <t>Adjustments to reconcile (loss) profit to cash receipts (payments)</t>
  </si>
  <si>
    <t>Proceeds from disposal of other non-current financial assets</t>
  </si>
  <si>
    <t xml:space="preserve">Net cash (used in) from operating activities </t>
  </si>
  <si>
    <t>Financial assets increase from fair value adjustment</t>
  </si>
  <si>
    <t xml:space="preserve">Share of loss of associates and joint venture accounted </t>
  </si>
  <si>
    <t xml:space="preserve">   for using equity method</t>
  </si>
  <si>
    <t xml:space="preserve">Transfer short-term borrowings from other related party </t>
  </si>
  <si>
    <t>Right-of-use assets and equipment</t>
  </si>
  <si>
    <t xml:space="preserve">  Deficits</t>
  </si>
  <si>
    <t xml:space="preserve"> at fair value through other comprehensive income</t>
  </si>
  <si>
    <t>Other comprehensive income for the period</t>
  </si>
  <si>
    <t>Deficits</t>
  </si>
  <si>
    <t>and joint venture</t>
  </si>
  <si>
    <t xml:space="preserve">    Other comprehensive income</t>
  </si>
  <si>
    <t xml:space="preserve">   Other comprehensive income </t>
  </si>
  <si>
    <t>Loss on write-off of investment in subsidiaries' associate</t>
  </si>
  <si>
    <t>Net cash generated from (used in) operations</t>
  </si>
  <si>
    <t>Payables for acquisition of equipment and intangible assets</t>
  </si>
  <si>
    <t xml:space="preserve">Decrease in short-term borrowings from other parties </t>
  </si>
  <si>
    <t xml:space="preserve">   due to offsetting</t>
  </si>
  <si>
    <t>Transfer of marketable equity instruments from a subsidiary</t>
  </si>
  <si>
    <t xml:space="preserve">   offsetting with advances from a related party</t>
  </si>
  <si>
    <t>Loss on disposal of equipment</t>
  </si>
  <si>
    <t xml:space="preserve">   to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</si>
</sst>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;\(#,##0\)"/>
    <numFmt numFmtId="167" formatCode="\$#,##0.00;\(\$#,##0.00\)"/>
    <numFmt numFmtId="168" formatCode="\$#,##0;\(\$#,##0\)"/>
    <numFmt numFmtId="169" formatCode="_(* #,##0.0000_);_(* \(#,##0.0000\);_(* &quot;-&quot;????_);_(@_)"/>
    <numFmt numFmtId="170" formatCode="\-"/>
    <numFmt numFmtId="171" formatCode="_(* #,##0_);_(* \(#,##0\);_(* &quot;-&quot;??_);_(@_)"/>
    <numFmt numFmtId="172" formatCode="_(* #,##0_);_(* \(#,##0\);_(* &quot;-&quot;????_);_(@_)"/>
    <numFmt numFmtId="173" formatCode="_(* #,##0_);_(* \(#,##0\);_(* &quot;-&quot;?????_);_(@_)"/>
    <numFmt numFmtId="174" formatCode="* #,##0_);* \(#,##0\);&quot;-&quot;??_);@"/>
    <numFmt numFmtId="175" formatCode="_ * #,##0.00_ ;_ * \-#,##0.00_ ;_ * &quot;-&quot;??_ ;_ @_ "/>
    <numFmt numFmtId="176" formatCode="* \(#,##0\);* #,##0_);&quot;-&quot;??_);@"/>
    <numFmt numFmtId="177" formatCode="_(* #,##0_);_(* \(#,##0\);_(* &quot;-&quot;???_);_(@_)"/>
    <numFmt numFmtId="178" formatCode="0.00_)"/>
    <numFmt numFmtId="179" formatCode="0%_);\(0%\)"/>
    <numFmt numFmtId="180" formatCode="_(* #,##0.0000_);_(* \(#,##0.0000\);_(* &quot;-&quot;??_);_(@_)"/>
  </numFmts>
  <fonts count="72"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ngsana New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2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8"/>
      <color indexed="62"/>
      <name val="Cambria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4"/>
      <name val="CordiaUPC"/>
      <family val="2"/>
      <charset val="222"/>
    </font>
    <font>
      <b/>
      <sz val="16"/>
      <name val="AngsanaUPC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i/>
      <sz val="14"/>
      <name val="Times New Roman"/>
      <family val="1"/>
    </font>
    <font>
      <i/>
      <sz val="15"/>
      <name val="Angsana New"/>
      <family val="1"/>
    </font>
    <font>
      <sz val="11"/>
      <color rgb="FF0000FF"/>
      <name val="Times New Roman"/>
      <family val="1"/>
    </font>
    <font>
      <sz val="8"/>
      <color rgb="FF0000FF"/>
      <name val="Times New Roman"/>
      <family val="1"/>
    </font>
    <font>
      <sz val="14"/>
      <color theme="0" tint="-0.1499984740745262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219">
    <xf numFmtId="0" fontId="0" fillId="0" borderId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6" fontId="3" fillId="0" borderId="0"/>
    <xf numFmtId="176" fontId="3" fillId="0" borderId="0" applyFill="0" applyBorder="0" applyProtection="0"/>
    <xf numFmtId="176" fontId="3" fillId="0" borderId="1" applyFill="0" applyProtection="0"/>
    <xf numFmtId="176" fontId="3" fillId="0" borderId="2" applyFill="0" applyProtection="0"/>
    <xf numFmtId="167" fontId="3" fillId="0" borderId="0"/>
    <xf numFmtId="174" fontId="3" fillId="0" borderId="0" applyFill="0" applyBorder="0" applyProtection="0"/>
    <xf numFmtId="174" fontId="3" fillId="0" borderId="1" applyFill="0" applyProtection="0"/>
    <xf numFmtId="174" fontId="3" fillId="0" borderId="2" applyFill="0" applyProtection="0"/>
    <xf numFmtId="168" fontId="3" fillId="0" borderId="0"/>
    <xf numFmtId="37" fontId="11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4" fillId="0" borderId="0"/>
    <xf numFmtId="4" fontId="2" fillId="0" borderId="0" applyFont="0" applyFill="0" applyBorder="0" applyAlignment="0" applyProtection="0"/>
    <xf numFmtId="0" fontId="6" fillId="0" borderId="0"/>
    <xf numFmtId="175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4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9" fontId="36" fillId="0" borderId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17" borderId="10" applyNumberFormat="0" applyAlignment="0" applyProtection="0"/>
    <xf numFmtId="0" fontId="39" fillId="18" borderId="11" applyNumberForma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38" fontId="43" fillId="19" borderId="0" applyNumberFormat="0" applyBorder="0" applyAlignment="0" applyProtection="0"/>
    <xf numFmtId="0" fontId="44" fillId="0" borderId="12" applyNumberFormat="0" applyAlignment="0" applyProtection="0">
      <alignment horizontal="left" vertical="center"/>
    </xf>
    <xf numFmtId="0" fontId="44" fillId="0" borderId="4">
      <alignment horizontal="left" vertical="center"/>
    </xf>
    <xf numFmtId="14" fontId="31" fillId="20" borderId="13">
      <alignment horizontal="center" vertical="center" wrapText="1"/>
    </xf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4" fontId="31" fillId="20" borderId="13">
      <alignment horizontal="center" vertical="center" wrapText="1"/>
    </xf>
    <xf numFmtId="10" fontId="43" fillId="21" borderId="9" applyNumberFormat="0" applyBorder="0" applyAlignment="0" applyProtection="0"/>
    <xf numFmtId="0" fontId="48" fillId="8" borderId="10" applyNumberFormat="0" applyAlignment="0" applyProtection="0"/>
    <xf numFmtId="0" fontId="48" fillId="8" borderId="10" applyNumberFormat="0" applyAlignment="0" applyProtection="0"/>
    <xf numFmtId="0" fontId="48" fillId="8" borderId="10" applyNumberFormat="0" applyAlignment="0" applyProtection="0"/>
    <xf numFmtId="0" fontId="49" fillId="0" borderId="17" applyNumberFormat="0" applyFill="0" applyAlignment="0" applyProtection="0"/>
    <xf numFmtId="0" fontId="50" fillId="8" borderId="0" applyNumberFormat="0" applyBorder="0" applyAlignment="0" applyProtection="0"/>
    <xf numFmtId="178" fontId="5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5" borderId="18" applyNumberFormat="0" applyFont="0" applyAlignment="0" applyProtection="0"/>
    <xf numFmtId="0" fontId="52" fillId="17" borderId="19" applyNumberFormat="0" applyAlignment="0" applyProtection="0"/>
    <xf numFmtId="40" fontId="53" fillId="22" borderId="0">
      <alignment horizontal="right"/>
    </xf>
    <xf numFmtId="17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33" fillId="0" borderId="0" applyFill="0" applyBorder="0" applyProtection="0">
      <alignment horizontal="left" vertical="top"/>
    </xf>
    <xf numFmtId="0" fontId="54" fillId="0" borderId="0" applyNumberFormat="0" applyFill="0" applyBorder="0" applyAlignment="0" applyProtection="0"/>
    <xf numFmtId="3" fontId="55" fillId="0" borderId="20">
      <alignment horizontal="center"/>
    </xf>
    <xf numFmtId="0" fontId="4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59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0" fontId="6" fillId="0" borderId="0"/>
    <xf numFmtId="37" fontId="6" fillId="0" borderId="0"/>
    <xf numFmtId="1" fontId="60" fillId="0" borderId="0" applyFill="0" applyBorder="0" applyProtection="0">
      <alignment horizontal="center"/>
    </xf>
    <xf numFmtId="4" fontId="61" fillId="8" borderId="21" applyNumberFormat="0" applyProtection="0">
      <alignment vertical="center"/>
    </xf>
    <xf numFmtId="4" fontId="62" fillId="2" borderId="21" applyNumberFormat="0" applyProtection="0">
      <alignment vertical="center"/>
    </xf>
    <xf numFmtId="4" fontId="61" fillId="2" borderId="21" applyNumberFormat="0" applyProtection="0">
      <alignment horizontal="left" vertical="center" indent="1"/>
    </xf>
    <xf numFmtId="0" fontId="61" fillId="2" borderId="21" applyNumberFormat="0" applyProtection="0">
      <alignment horizontal="left" vertical="top" indent="1"/>
    </xf>
    <xf numFmtId="4" fontId="61" fillId="23" borderId="0" applyNumberFormat="0" applyProtection="0">
      <alignment horizontal="left" vertical="center" indent="1"/>
    </xf>
    <xf numFmtId="4" fontId="63" fillId="9" borderId="21" applyNumberFormat="0" applyProtection="0">
      <alignment horizontal="right" vertical="center"/>
    </xf>
    <xf numFmtId="4" fontId="63" fillId="4" borderId="21" applyNumberFormat="0" applyProtection="0">
      <alignment horizontal="right" vertical="center"/>
    </xf>
    <xf numFmtId="4" fontId="63" fillId="15" borderId="21" applyNumberFormat="0" applyProtection="0">
      <alignment horizontal="right" vertical="center"/>
    </xf>
    <xf numFmtId="4" fontId="63" fillId="11" borderId="21" applyNumberFormat="0" applyProtection="0">
      <alignment horizontal="right" vertical="center"/>
    </xf>
    <xf numFmtId="4" fontId="63" fillId="24" borderId="21" applyNumberFormat="0" applyProtection="0">
      <alignment horizontal="right" vertical="center"/>
    </xf>
    <xf numFmtId="4" fontId="63" fillId="10" borderId="21" applyNumberFormat="0" applyProtection="0">
      <alignment horizontal="right" vertical="center"/>
    </xf>
    <xf numFmtId="4" fontId="63" fillId="25" borderId="21" applyNumberFormat="0" applyProtection="0">
      <alignment horizontal="right" vertical="center"/>
    </xf>
    <xf numFmtId="4" fontId="63" fillId="26" borderId="21" applyNumberFormat="0" applyProtection="0">
      <alignment horizontal="right" vertical="center"/>
    </xf>
    <xf numFmtId="4" fontId="63" fillId="27" borderId="21" applyNumberFormat="0" applyProtection="0">
      <alignment horizontal="right" vertical="center"/>
    </xf>
    <xf numFmtId="4" fontId="61" fillId="28" borderId="22" applyNumberFormat="0" applyProtection="0">
      <alignment horizontal="left" vertical="center" indent="1"/>
    </xf>
    <xf numFmtId="4" fontId="63" fillId="29" borderId="0" applyNumberFormat="0" applyProtection="0">
      <alignment horizontal="left" vertical="center" indent="1"/>
    </xf>
    <xf numFmtId="4" fontId="64" fillId="30" borderId="0" applyNumberFormat="0" applyProtection="0">
      <alignment horizontal="left" vertical="center" indent="1"/>
    </xf>
    <xf numFmtId="4" fontId="63" fillId="31" borderId="21" applyNumberFormat="0" applyProtection="0">
      <alignment horizontal="right" vertical="center"/>
    </xf>
    <xf numFmtId="4" fontId="63" fillId="29" borderId="0" applyNumberFormat="0" applyProtection="0">
      <alignment horizontal="left" vertical="center" indent="1"/>
    </xf>
    <xf numFmtId="4" fontId="63" fillId="23" borderId="0" applyNumberFormat="0" applyProtection="0">
      <alignment horizontal="left" vertical="center" indent="1"/>
    </xf>
    <xf numFmtId="0" fontId="6" fillId="30" borderId="21" applyNumberFormat="0" applyProtection="0">
      <alignment horizontal="left" vertical="center" indent="1"/>
    </xf>
    <xf numFmtId="0" fontId="6" fillId="30" borderId="21" applyNumberFormat="0" applyProtection="0">
      <alignment horizontal="left" vertical="top" indent="1"/>
    </xf>
    <xf numFmtId="0" fontId="6" fillId="23" borderId="21" applyNumberFormat="0" applyProtection="0">
      <alignment horizontal="left" vertical="center" indent="1"/>
    </xf>
    <xf numFmtId="0" fontId="6" fillId="23" borderId="21" applyNumberFormat="0" applyProtection="0">
      <alignment horizontal="left" vertical="top" indent="1"/>
    </xf>
    <xf numFmtId="0" fontId="6" fillId="32" borderId="21" applyNumberFormat="0" applyProtection="0">
      <alignment horizontal="left" vertical="center" indent="1"/>
    </xf>
    <xf numFmtId="0" fontId="6" fillId="32" borderId="21" applyNumberFormat="0" applyProtection="0">
      <alignment horizontal="left" vertical="top" indent="1"/>
    </xf>
    <xf numFmtId="0" fontId="6" fillId="33" borderId="21" applyNumberFormat="0" applyProtection="0">
      <alignment horizontal="left" vertical="center" indent="1"/>
    </xf>
    <xf numFmtId="0" fontId="6" fillId="33" borderId="21" applyNumberFormat="0" applyProtection="0">
      <alignment horizontal="left" vertical="top" indent="1"/>
    </xf>
    <xf numFmtId="4" fontId="63" fillId="21" borderId="21" applyNumberFormat="0" applyProtection="0">
      <alignment vertical="center"/>
    </xf>
    <xf numFmtId="4" fontId="65" fillId="21" borderId="21" applyNumberFormat="0" applyProtection="0">
      <alignment vertical="center"/>
    </xf>
    <xf numFmtId="4" fontId="63" fillId="21" borderId="21" applyNumberFormat="0" applyProtection="0">
      <alignment horizontal="left" vertical="center" indent="1"/>
    </xf>
    <xf numFmtId="0" fontId="63" fillId="21" borderId="21" applyNumberFormat="0" applyProtection="0">
      <alignment horizontal="left" vertical="top" indent="1"/>
    </xf>
    <xf numFmtId="4" fontId="63" fillId="29" borderId="21" applyNumberFormat="0" applyProtection="0">
      <alignment horizontal="right" vertical="center"/>
    </xf>
    <xf numFmtId="4" fontId="65" fillId="29" borderId="21" applyNumberFormat="0" applyProtection="0">
      <alignment horizontal="right" vertical="center"/>
    </xf>
    <xf numFmtId="4" fontId="63" fillId="31" borderId="21" applyNumberFormat="0" applyProtection="0">
      <alignment horizontal="left" vertical="center" indent="1"/>
    </xf>
    <xf numFmtId="0" fontId="63" fillId="23" borderId="21" applyNumberFormat="0" applyProtection="0">
      <alignment horizontal="left" vertical="top" indent="1"/>
    </xf>
    <xf numFmtId="4" fontId="66" fillId="34" borderId="0" applyNumberFormat="0" applyProtection="0">
      <alignment horizontal="left" vertical="center" indent="1"/>
    </xf>
    <xf numFmtId="4" fontId="32" fillId="29" borderId="21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164" fontId="27" fillId="0" borderId="0" applyFont="0" applyFill="0" applyBorder="0" applyAlignment="0" applyProtection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17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4" fontId="7" fillId="0" borderId="0" applyFont="0" applyFill="0" applyBorder="0" applyAlignment="0" applyProtection="0"/>
  </cellStyleXfs>
  <cellXfs count="235">
    <xf numFmtId="0" fontId="0" fillId="0" borderId="0" xfId="0"/>
    <xf numFmtId="41" fontId="17" fillId="0" borderId="0" xfId="4" applyNumberFormat="1" applyFont="1" applyFill="1" applyAlignment="1">
      <alignment vertical="center"/>
    </xf>
    <xf numFmtId="41" fontId="17" fillId="0" borderId="0" xfId="4" applyNumberFormat="1" applyFont="1" applyFill="1" applyBorder="1" applyAlignment="1">
      <alignment vertical="center"/>
    </xf>
    <xf numFmtId="37" fontId="17" fillId="0" borderId="0" xfId="10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Fill="1" applyAlignment="1">
      <alignment vertical="center"/>
    </xf>
    <xf numFmtId="3" fontId="16" fillId="0" borderId="0" xfId="1" applyNumberFormat="1" applyFont="1" applyFill="1" applyAlignment="1">
      <alignment vertical="center"/>
    </xf>
    <xf numFmtId="172" fontId="17" fillId="0" borderId="0" xfId="1" applyNumberFormat="1" applyFont="1" applyFill="1" applyAlignment="1">
      <alignment horizontal="center" vertical="center"/>
    </xf>
    <xf numFmtId="172" fontId="17" fillId="0" borderId="0" xfId="1" applyNumberFormat="1" applyFont="1" applyFill="1" applyBorder="1" applyAlignment="1">
      <alignment horizontal="right" vertical="center"/>
    </xf>
    <xf numFmtId="172" fontId="17" fillId="0" borderId="0" xfId="1" applyNumberFormat="1" applyFont="1" applyFill="1" applyAlignment="1">
      <alignment horizontal="right" vertical="center"/>
    </xf>
    <xf numFmtId="171" fontId="23" fillId="0" borderId="0" xfId="2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171" fontId="17" fillId="0" borderId="0" xfId="1" applyNumberFormat="1" applyFont="1" applyFill="1" applyBorder="1" applyAlignment="1">
      <alignment horizontal="right"/>
    </xf>
    <xf numFmtId="171" fontId="28" fillId="0" borderId="0" xfId="1" applyNumberFormat="1" applyFont="1" applyFill="1" applyBorder="1" applyAlignment="1">
      <alignment horizontal="right"/>
    </xf>
    <xf numFmtId="171" fontId="16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 vertical="center"/>
    </xf>
    <xf numFmtId="171" fontId="23" fillId="0" borderId="0" xfId="2" applyNumberFormat="1" applyFont="1" applyFill="1" applyAlignment="1">
      <alignment vertical="center"/>
    </xf>
    <xf numFmtId="171" fontId="17" fillId="0" borderId="0" xfId="1" applyNumberFormat="1" applyFont="1" applyFill="1" applyAlignment="1">
      <alignment horizontal="center" vertical="center"/>
    </xf>
    <xf numFmtId="171" fontId="16" fillId="0" borderId="1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justify"/>
    </xf>
    <xf numFmtId="49" fontId="18" fillId="0" borderId="0" xfId="0" applyNumberFormat="1" applyFont="1" applyAlignment="1">
      <alignment horizontal="center"/>
    </xf>
    <xf numFmtId="171" fontId="17" fillId="0" borderId="0" xfId="0" applyNumberFormat="1" applyFont="1" applyAlignment="1">
      <alignment horizontal="right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23" applyFont="1" applyAlignment="1">
      <alignment horizontal="center" vertical="center"/>
    </xf>
    <xf numFmtId="41" fontId="17" fillId="0" borderId="0" xfId="41" applyNumberFormat="1" applyFont="1" applyAlignment="1">
      <alignment horizontal="right" vertical="center"/>
    </xf>
    <xf numFmtId="0" fontId="17" fillId="0" borderId="0" xfId="27" applyFont="1"/>
    <xf numFmtId="0" fontId="15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3" fillId="0" borderId="0" xfId="43" applyFont="1" applyAlignment="1">
      <alignment vertical="center"/>
    </xf>
    <xf numFmtId="0" fontId="17" fillId="0" borderId="0" xfId="23" applyFont="1" applyAlignment="1">
      <alignment vertical="center"/>
    </xf>
    <xf numFmtId="41" fontId="16" fillId="0" borderId="0" xfId="41" applyNumberFormat="1" applyFont="1" applyAlignment="1">
      <alignment horizontal="right" vertical="center"/>
    </xf>
    <xf numFmtId="37" fontId="17" fillId="0" borderId="0" xfId="23" applyNumberFormat="1" applyFont="1" applyAlignment="1">
      <alignment horizontal="right" vertical="center"/>
    </xf>
    <xf numFmtId="37" fontId="16" fillId="0" borderId="0" xfId="23" applyNumberFormat="1" applyFont="1" applyAlignment="1">
      <alignment vertical="center"/>
    </xf>
    <xf numFmtId="37" fontId="15" fillId="0" borderId="0" xfId="23" applyNumberFormat="1" applyFont="1" applyAlignment="1">
      <alignment vertical="center"/>
    </xf>
    <xf numFmtId="37" fontId="17" fillId="0" borderId="0" xfId="23" applyNumberFormat="1" applyFont="1" applyAlignment="1">
      <alignment vertical="center"/>
    </xf>
    <xf numFmtId="41" fontId="17" fillId="0" borderId="0" xfId="23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17" fillId="0" borderId="0" xfId="27" applyNumberFormat="1" applyFont="1" applyAlignment="1">
      <alignment vertical="center"/>
    </xf>
    <xf numFmtId="41" fontId="16" fillId="0" borderId="2" xfId="41" applyNumberFormat="1" applyFont="1" applyBorder="1" applyAlignment="1">
      <alignment horizontal="right" vertical="center"/>
    </xf>
    <xf numFmtId="169" fontId="17" fillId="0" borderId="0" xfId="23" applyNumberFormat="1" applyFont="1" applyAlignment="1">
      <alignment vertical="center"/>
    </xf>
    <xf numFmtId="0" fontId="17" fillId="0" borderId="0" xfId="43" applyFont="1" applyAlignment="1">
      <alignment vertical="center"/>
    </xf>
    <xf numFmtId="165" fontId="17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171" fontId="3" fillId="0" borderId="0" xfId="4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27" applyFont="1" applyAlignment="1">
      <alignment horizontal="center" vertical="center"/>
    </xf>
    <xf numFmtId="4" fontId="17" fillId="0" borderId="0" xfId="1" applyFont="1" applyFill="1" applyAlignment="1">
      <alignment vertical="center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justify"/>
    </xf>
    <xf numFmtId="0" fontId="68" fillId="0" borderId="0" xfId="22" applyFont="1" applyAlignment="1">
      <alignment horizontal="center" vertical="center"/>
    </xf>
    <xf numFmtId="49" fontId="1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23" fillId="0" borderId="0" xfId="22" applyFont="1" applyAlignment="1">
      <alignment vertical="center"/>
    </xf>
    <xf numFmtId="171" fontId="17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2"/>
    </xf>
    <xf numFmtId="166" fontId="17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6" fillId="0" borderId="0" xfId="23" applyFont="1" applyAlignment="1">
      <alignment vertical="center"/>
    </xf>
    <xf numFmtId="0" fontId="16" fillId="0" borderId="0" xfId="23" quotePrefix="1" applyFont="1" applyAlignment="1">
      <alignment horizontal="left" vertical="center"/>
    </xf>
    <xf numFmtId="0" fontId="19" fillId="0" borderId="0" xfId="23" applyFont="1" applyAlignment="1">
      <alignment vertical="center"/>
    </xf>
    <xf numFmtId="4" fontId="17" fillId="0" borderId="0" xfId="1" applyFont="1" applyFill="1"/>
    <xf numFmtId="0" fontId="18" fillId="0" borderId="0" xfId="41" applyFont="1" applyAlignment="1">
      <alignment horizontal="center" vertical="center"/>
    </xf>
    <xf numFmtId="0" fontId="17" fillId="0" borderId="0" xfId="28" applyFont="1"/>
    <xf numFmtId="0" fontId="18" fillId="0" borderId="0" xfId="23" applyFont="1" applyAlignment="1">
      <alignment vertical="center"/>
    </xf>
    <xf numFmtId="166" fontId="17" fillId="0" borderId="0" xfId="23" applyNumberFormat="1" applyFont="1" applyAlignment="1">
      <alignment vertical="center"/>
    </xf>
    <xf numFmtId="0" fontId="12" fillId="0" borderId="0" xfId="27" applyFont="1"/>
    <xf numFmtId="0" fontId="19" fillId="0" borderId="0" xfId="23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71" fontId="17" fillId="0" borderId="0" xfId="218" applyNumberFormat="1" applyFont="1" applyFill="1" applyAlignment="1">
      <alignment horizontal="center" vertical="center"/>
    </xf>
    <xf numFmtId="171" fontId="17" fillId="0" borderId="0" xfId="218" applyNumberFormat="1" applyFont="1" applyAlignment="1">
      <alignment horizontal="right" vertical="center"/>
    </xf>
    <xf numFmtId="171" fontId="17" fillId="0" borderId="0" xfId="218" applyNumberFormat="1" applyFont="1" applyFill="1" applyAlignment="1">
      <alignment vertical="center"/>
    </xf>
    <xf numFmtId="171" fontId="17" fillId="0" borderId="0" xfId="218" applyNumberFormat="1" applyFont="1" applyFill="1" applyBorder="1" applyAlignment="1">
      <alignment vertical="center"/>
    </xf>
    <xf numFmtId="171" fontId="17" fillId="0" borderId="0" xfId="218" applyNumberFormat="1" applyFont="1" applyFill="1" applyBorder="1" applyAlignment="1">
      <alignment horizontal="right" vertical="center"/>
    </xf>
    <xf numFmtId="171" fontId="17" fillId="0" borderId="0" xfId="218" applyNumberFormat="1" applyFont="1" applyFill="1" applyAlignment="1">
      <alignment horizontal="right" vertical="center"/>
    </xf>
    <xf numFmtId="171" fontId="17" fillId="0" borderId="0" xfId="218" applyNumberFormat="1" applyFont="1" applyFill="1" applyBorder="1" applyAlignment="1">
      <alignment horizontal="left" vertical="center"/>
    </xf>
    <xf numFmtId="171" fontId="16" fillId="0" borderId="4" xfId="218" applyNumberFormat="1" applyFont="1" applyFill="1" applyBorder="1" applyAlignment="1">
      <alignment horizontal="center" vertical="center"/>
    </xf>
    <xf numFmtId="171" fontId="16" fillId="0" borderId="0" xfId="218" applyNumberFormat="1" applyFont="1" applyAlignment="1">
      <alignment horizontal="right" vertical="center"/>
    </xf>
    <xf numFmtId="171" fontId="16" fillId="0" borderId="0" xfId="218" applyNumberFormat="1" applyFont="1" applyFill="1" applyBorder="1" applyAlignment="1">
      <alignment horizontal="center" vertical="center"/>
    </xf>
    <xf numFmtId="0" fontId="68" fillId="0" borderId="0" xfId="30" applyFont="1" applyAlignment="1">
      <alignment horizontal="center" vertical="center"/>
    </xf>
    <xf numFmtId="180" fontId="17" fillId="0" borderId="0" xfId="0" applyNumberFormat="1" applyFont="1" applyAlignment="1">
      <alignment vertical="center"/>
    </xf>
    <xf numFmtId="171" fontId="69" fillId="35" borderId="0" xfId="0" applyNumberFormat="1" applyFont="1" applyFill="1" applyAlignment="1">
      <alignment vertical="center"/>
    </xf>
    <xf numFmtId="41" fontId="70" fillId="35" borderId="0" xfId="0" applyNumberFormat="1" applyFont="1" applyFill="1" applyAlignment="1">
      <alignment vertical="center"/>
    </xf>
    <xf numFmtId="171" fontId="71" fillId="0" borderId="0" xfId="0" applyNumberFormat="1" applyFont="1"/>
    <xf numFmtId="3" fontId="17" fillId="0" borderId="0" xfId="1" applyNumberFormat="1" applyFont="1" applyAlignment="1">
      <alignment vertical="center"/>
    </xf>
    <xf numFmtId="171" fontId="17" fillId="0" borderId="0" xfId="27" applyNumberFormat="1" applyFont="1"/>
    <xf numFmtId="171" fontId="17" fillId="0" borderId="0" xfId="218" applyNumberFormat="1" applyFont="1" applyFill="1" applyBorder="1" applyAlignment="1">
      <alignment horizontal="center" vertical="center"/>
    </xf>
    <xf numFmtId="41" fontId="17" fillId="0" borderId="1" xfId="41" applyNumberFormat="1" applyFont="1" applyBorder="1" applyAlignment="1">
      <alignment horizontal="right" vertical="center"/>
    </xf>
    <xf numFmtId="171" fontId="17" fillId="0" borderId="0" xfId="218" applyNumberFormat="1" applyFont="1" applyFill="1" applyAlignment="1">
      <alignment horizontal="left" vertical="center"/>
    </xf>
    <xf numFmtId="37" fontId="16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18" fillId="0" borderId="0" xfId="22" applyFont="1" applyAlignment="1">
      <alignment horizontal="center" vertical="center"/>
    </xf>
    <xf numFmtId="49" fontId="67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7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1" applyNumberFormat="1" applyFont="1" applyFill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28" fillId="0" borderId="0" xfId="1" applyNumberFormat="1" applyFont="1" applyFill="1" applyBorder="1" applyAlignment="1">
      <alignment horizontal="justify" vertical="center"/>
    </xf>
    <xf numFmtId="171" fontId="17" fillId="0" borderId="0" xfId="1" applyNumberFormat="1" applyFont="1" applyFill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171" fontId="28" fillId="0" borderId="0" xfId="1" applyNumberFormat="1" applyFont="1" applyFill="1" applyAlignment="1">
      <alignment horizontal="right" vertical="center"/>
    </xf>
    <xf numFmtId="171" fontId="17" fillId="0" borderId="0" xfId="1" applyNumberFormat="1" applyFont="1" applyFill="1" applyBorder="1" applyAlignment="1">
      <alignment horizontal="right" vertical="center"/>
    </xf>
    <xf numFmtId="171" fontId="28" fillId="0" borderId="0" xfId="1" applyNumberFormat="1" applyFont="1" applyFill="1" applyBorder="1" applyAlignment="1">
      <alignment horizontal="right" vertical="center"/>
    </xf>
    <xf numFmtId="171" fontId="17" fillId="0" borderId="3" xfId="1" applyNumberFormat="1" applyFont="1" applyFill="1" applyBorder="1" applyAlignment="1">
      <alignment horizontal="right" vertical="center"/>
    </xf>
    <xf numFmtId="171" fontId="28" fillId="0" borderId="3" xfId="1" applyNumberFormat="1" applyFont="1" applyFill="1" applyBorder="1" applyAlignment="1">
      <alignment horizontal="right" vertical="center"/>
    </xf>
    <xf numFmtId="171" fontId="16" fillId="0" borderId="4" xfId="0" applyNumberFormat="1" applyFont="1" applyBorder="1" applyAlignment="1">
      <alignment vertical="center"/>
    </xf>
    <xf numFmtId="171" fontId="16" fillId="0" borderId="0" xfId="0" applyNumberFormat="1" applyFont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28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horizontal="center" vertical="center"/>
    </xf>
    <xf numFmtId="171" fontId="16" fillId="0" borderId="5" xfId="0" applyNumberFormat="1" applyFont="1" applyBorder="1" applyAlignment="1">
      <alignment vertical="center"/>
    </xf>
    <xf numFmtId="43" fontId="16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justify" vertical="center"/>
    </xf>
    <xf numFmtId="43" fontId="17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71" fontId="16" fillId="0" borderId="0" xfId="1" applyNumberFormat="1" applyFont="1" applyFill="1" applyAlignment="1">
      <alignment horizontal="right" vertical="center"/>
    </xf>
    <xf numFmtId="171" fontId="16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1" fontId="17" fillId="0" borderId="5" xfId="1" applyNumberFormat="1" applyFont="1" applyFill="1" applyBorder="1" applyAlignment="1">
      <alignment horizontal="right" vertical="center"/>
    </xf>
    <xf numFmtId="171" fontId="16" fillId="0" borderId="4" xfId="1" applyNumberFormat="1" applyFont="1" applyFill="1" applyBorder="1" applyAlignment="1">
      <alignment horizontal="right" vertical="center"/>
    </xf>
    <xf numFmtId="0" fontId="16" fillId="0" borderId="0" xfId="43" applyFont="1" applyAlignment="1">
      <alignment vertical="center"/>
    </xf>
    <xf numFmtId="171" fontId="16" fillId="0" borderId="0" xfId="0" applyNumberFormat="1" applyFont="1" applyAlignment="1">
      <alignment vertical="center"/>
    </xf>
    <xf numFmtId="171" fontId="16" fillId="0" borderId="1" xfId="0" applyNumberFormat="1" applyFont="1" applyBorder="1" applyAlignment="1">
      <alignment vertical="center"/>
    </xf>
    <xf numFmtId="171" fontId="17" fillId="0" borderId="3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217" applyFont="1" applyAlignment="1">
      <alignment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Alignment="1">
      <alignment horizontal="center" vertical="center"/>
    </xf>
    <xf numFmtId="171" fontId="16" fillId="0" borderId="2" xfId="0" applyNumberFormat="1" applyFont="1" applyBorder="1" applyAlignment="1">
      <alignment horizontal="right" vertical="center"/>
    </xf>
    <xf numFmtId="43" fontId="16" fillId="0" borderId="7" xfId="1" applyNumberFormat="1" applyFont="1" applyFill="1" applyBorder="1" applyAlignment="1">
      <alignment vertical="center"/>
    </xf>
    <xf numFmtId="43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171" fontId="16" fillId="0" borderId="0" xfId="0" applyNumberFormat="1" applyFont="1" applyAlignment="1">
      <alignment horizontal="center" vertical="center"/>
    </xf>
    <xf numFmtId="171" fontId="17" fillId="0" borderId="0" xfId="43" applyNumberFormat="1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170" fontId="17" fillId="0" borderId="0" xfId="1" applyNumberFormat="1" applyFont="1" applyFill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171" fontId="17" fillId="0" borderId="0" xfId="1" applyNumberFormat="1" applyFont="1" applyFill="1" applyAlignment="1">
      <alignment vertical="center"/>
    </xf>
    <xf numFmtId="171" fontId="16" fillId="0" borderId="3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41" fontId="16" fillId="0" borderId="0" xfId="1" applyNumberFormat="1" applyFont="1" applyFill="1" applyAlignment="1">
      <alignment horizontal="right" vertical="center"/>
    </xf>
    <xf numFmtId="43" fontId="17" fillId="0" borderId="0" xfId="1" applyNumberFormat="1" applyFont="1" applyFill="1" applyBorder="1" applyAlignment="1">
      <alignment horizontal="right" vertical="center"/>
    </xf>
    <xf numFmtId="43" fontId="16" fillId="0" borderId="0" xfId="218" applyNumberFormat="1" applyFont="1" applyFill="1" applyBorder="1" applyAlignment="1">
      <alignment horizontal="right" vertical="center"/>
    </xf>
    <xf numFmtId="43" fontId="17" fillId="0" borderId="0" xfId="218" applyNumberFormat="1" applyFont="1" applyFill="1" applyBorder="1" applyAlignment="1">
      <alignment horizontal="right" vertical="center"/>
    </xf>
    <xf numFmtId="43" fontId="17" fillId="0" borderId="0" xfId="218" applyNumberFormat="1" applyFont="1" applyFill="1" applyAlignment="1">
      <alignment horizontal="right" vertical="center"/>
    </xf>
    <xf numFmtId="171" fontId="17" fillId="0" borderId="3" xfId="218" applyNumberFormat="1" applyFont="1" applyFill="1" applyBorder="1" applyAlignment="1">
      <alignment horizontal="right" vertical="center"/>
    </xf>
    <xf numFmtId="43" fontId="16" fillId="0" borderId="4" xfId="218" applyNumberFormat="1" applyFont="1" applyFill="1" applyBorder="1" applyAlignment="1">
      <alignment horizontal="right" vertical="center"/>
    </xf>
    <xf numFmtId="171" fontId="16" fillId="0" borderId="4" xfId="218" applyNumberFormat="1" applyFont="1" applyFill="1" applyBorder="1" applyAlignment="1">
      <alignment horizontal="right" vertical="center"/>
    </xf>
    <xf numFmtId="171" fontId="16" fillId="0" borderId="0" xfId="218" applyNumberFormat="1" applyFont="1" applyFill="1" applyBorder="1" applyAlignment="1">
      <alignment horizontal="right" vertical="center"/>
    </xf>
    <xf numFmtId="41" fontId="16" fillId="0" borderId="5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Continuous" vertical="center"/>
    </xf>
    <xf numFmtId="0" fontId="17" fillId="0" borderId="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40" fontId="17" fillId="0" borderId="0" xfId="0" applyNumberFormat="1" applyFont="1" applyAlignment="1">
      <alignment horizontal="center" vertical="center"/>
    </xf>
    <xf numFmtId="173" fontId="18" fillId="0" borderId="0" xfId="1" applyNumberFormat="1" applyFont="1" applyFill="1" applyBorder="1" applyAlignment="1">
      <alignment horizontal="center" vertical="center"/>
    </xf>
    <xf numFmtId="177" fontId="17" fillId="0" borderId="0" xfId="1" applyNumberFormat="1" applyFont="1" applyFill="1" applyBorder="1" applyAlignment="1">
      <alignment horizontal="center" vertical="center"/>
    </xf>
    <xf numFmtId="177" fontId="17" fillId="0" borderId="3" xfId="1" applyNumberFormat="1" applyFont="1" applyFill="1" applyBorder="1" applyAlignment="1">
      <alignment horizontal="center" vertical="center"/>
    </xf>
    <xf numFmtId="177" fontId="16" fillId="0" borderId="3" xfId="1" applyNumberFormat="1" applyFont="1" applyFill="1" applyBorder="1" applyAlignment="1">
      <alignment horizontal="center" vertical="center"/>
    </xf>
    <xf numFmtId="177" fontId="16" fillId="0" borderId="4" xfId="1" applyNumberFormat="1" applyFont="1" applyFill="1" applyBorder="1" applyAlignment="1">
      <alignment horizontal="center" vertical="center"/>
    </xf>
    <xf numFmtId="173" fontId="16" fillId="0" borderId="0" xfId="1" applyNumberFormat="1" applyFont="1" applyFill="1" applyBorder="1" applyAlignment="1">
      <alignment horizontal="right" vertical="center"/>
    </xf>
    <xf numFmtId="173" fontId="16" fillId="0" borderId="0" xfId="1" applyNumberFormat="1" applyFont="1" applyFill="1" applyAlignment="1">
      <alignment horizontal="right" vertical="center"/>
    </xf>
    <xf numFmtId="173" fontId="17" fillId="0" borderId="0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Alignment="1">
      <alignment horizontal="right" vertical="center"/>
    </xf>
    <xf numFmtId="43" fontId="17" fillId="0" borderId="0" xfId="218" applyNumberFormat="1" applyFont="1" applyAlignment="1">
      <alignment horizontal="right" vertical="center"/>
    </xf>
    <xf numFmtId="177" fontId="16" fillId="0" borderId="0" xfId="1" applyNumberFormat="1" applyFont="1" applyFill="1" applyBorder="1" applyAlignment="1">
      <alignment horizontal="right" vertical="center"/>
    </xf>
    <xf numFmtId="171" fontId="16" fillId="0" borderId="4" xfId="218" applyNumberFormat="1" applyFont="1" applyBorder="1" applyAlignment="1">
      <alignment horizontal="right" vertical="center"/>
    </xf>
    <xf numFmtId="0" fontId="17" fillId="0" borderId="0" xfId="27" applyFont="1" applyAlignment="1">
      <alignment vertical="center"/>
    </xf>
    <xf numFmtId="0" fontId="30" fillId="0" borderId="0" xfId="27" applyFont="1" applyAlignment="1">
      <alignment vertical="center"/>
    </xf>
    <xf numFmtId="171" fontId="17" fillId="0" borderId="0" xfId="218" applyNumberFormat="1" applyFont="1" applyAlignment="1">
      <alignment vertical="center"/>
    </xf>
    <xf numFmtId="0" fontId="17" fillId="0" borderId="0" xfId="23" quotePrefix="1" applyFont="1" applyAlignment="1">
      <alignment vertical="center"/>
    </xf>
    <xf numFmtId="0" fontId="17" fillId="0" borderId="0" xfId="23" applyFont="1" applyAlignment="1">
      <alignment horizontal="left" vertical="center"/>
    </xf>
    <xf numFmtId="171" fontId="17" fillId="0" borderId="1" xfId="0" applyNumberFormat="1" applyFont="1" applyBorder="1" applyAlignment="1">
      <alignment vertical="center"/>
    </xf>
    <xf numFmtId="0" fontId="18" fillId="0" borderId="0" xfId="23" applyFont="1" applyAlignment="1">
      <alignment horizontal="left" vertical="center"/>
    </xf>
    <xf numFmtId="171" fontId="16" fillId="0" borderId="3" xfId="0" applyNumberFormat="1" applyFont="1" applyBorder="1" applyAlignment="1">
      <alignment horizontal="right" vertical="center"/>
    </xf>
    <xf numFmtId="171" fontId="16" fillId="0" borderId="5" xfId="1" applyNumberFormat="1" applyFont="1" applyFill="1" applyBorder="1" applyAlignment="1">
      <alignment horizontal="right" vertical="center"/>
    </xf>
    <xf numFmtId="177" fontId="16" fillId="0" borderId="0" xfId="1" applyNumberFormat="1" applyFont="1" applyFill="1" applyBorder="1" applyAlignment="1">
      <alignment horizontal="center" vertical="center"/>
    </xf>
    <xf numFmtId="177" fontId="16" fillId="0" borderId="1" xfId="1" applyNumberFormat="1" applyFont="1" applyFill="1" applyBorder="1" applyAlignment="1">
      <alignment horizontal="center" vertical="center"/>
    </xf>
    <xf numFmtId="171" fontId="17" fillId="0" borderId="1" xfId="218" applyNumberFormat="1" applyFont="1" applyFill="1" applyBorder="1" applyAlignment="1">
      <alignment horizontal="center" vertical="center"/>
    </xf>
    <xf numFmtId="171" fontId="18" fillId="0" borderId="0" xfId="23" applyNumberFormat="1" applyFont="1" applyAlignment="1">
      <alignment horizontal="center" vertical="center"/>
    </xf>
    <xf numFmtId="171" fontId="16" fillId="0" borderId="3" xfId="218" applyNumberFormat="1" applyFont="1" applyFill="1" applyBorder="1" applyAlignment="1">
      <alignment horizontal="center" vertical="center"/>
    </xf>
    <xf numFmtId="171" fontId="16" fillId="0" borderId="0" xfId="218" applyNumberFormat="1" applyFont="1" applyBorder="1" applyAlignment="1">
      <alignment horizontal="right" vertical="center"/>
    </xf>
    <xf numFmtId="171" fontId="17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4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73" fontId="18" fillId="0" borderId="0" xfId="1" applyNumberFormat="1" applyFont="1" applyFill="1" applyBorder="1" applyAlignment="1">
      <alignment horizontal="center" vertical="center"/>
    </xf>
    <xf numFmtId="0" fontId="16" fillId="0" borderId="0" xfId="43" applyFont="1" applyAlignment="1">
      <alignment horizontal="center" vertical="center"/>
    </xf>
    <xf numFmtId="37" fontId="16" fillId="0" borderId="0" xfId="23" applyNumberFormat="1" applyFont="1" applyAlignment="1">
      <alignment horizontal="left" vertical="center"/>
    </xf>
  </cellXfs>
  <cellStyles count="219">
    <cellStyle name="0,0_x000d__x000a_NA_x000d__x000a_" xfId="45" xr:uid="{00000000-0005-0000-0000-000000000000}"/>
    <cellStyle name="20% - Accent1 2" xfId="55" xr:uid="{00000000-0005-0000-0000-000001000000}"/>
    <cellStyle name="20% - Accent2 2" xfId="56" xr:uid="{00000000-0005-0000-0000-000002000000}"/>
    <cellStyle name="20% - Accent3 2" xfId="57" xr:uid="{00000000-0005-0000-0000-000003000000}"/>
    <cellStyle name="20% - Accent4 2" xfId="58" xr:uid="{00000000-0005-0000-0000-000004000000}"/>
    <cellStyle name="20% - Accent5 2" xfId="59" xr:uid="{00000000-0005-0000-0000-000005000000}"/>
    <cellStyle name="20% - Accent6 2" xfId="60" xr:uid="{00000000-0005-0000-0000-000006000000}"/>
    <cellStyle name="40% - Accent1 2" xfId="61" xr:uid="{00000000-0005-0000-0000-000007000000}"/>
    <cellStyle name="40% - Accent2 2" xfId="62" xr:uid="{00000000-0005-0000-0000-000008000000}"/>
    <cellStyle name="40% - Accent3 2" xfId="63" xr:uid="{00000000-0005-0000-0000-000009000000}"/>
    <cellStyle name="40% - Accent4 2" xfId="64" xr:uid="{00000000-0005-0000-0000-00000A000000}"/>
    <cellStyle name="40% - Accent5 2" xfId="65" xr:uid="{00000000-0005-0000-0000-00000B000000}"/>
    <cellStyle name="40% - Accent6 2" xfId="66" xr:uid="{00000000-0005-0000-0000-00000C000000}"/>
    <cellStyle name="60% - Accent1 2" xfId="67" xr:uid="{00000000-0005-0000-0000-00000D000000}"/>
    <cellStyle name="60% - Accent2 2" xfId="68" xr:uid="{00000000-0005-0000-0000-00000E000000}"/>
    <cellStyle name="60% - Accent3 2" xfId="69" xr:uid="{00000000-0005-0000-0000-00000F000000}"/>
    <cellStyle name="60% - Accent4 2" xfId="70" xr:uid="{00000000-0005-0000-0000-000010000000}"/>
    <cellStyle name="60% - Accent5 2" xfId="71" xr:uid="{00000000-0005-0000-0000-000011000000}"/>
    <cellStyle name="60% - Accent6 2" xfId="72" xr:uid="{00000000-0005-0000-0000-000012000000}"/>
    <cellStyle name="75" xfId="73" xr:uid="{00000000-0005-0000-0000-000013000000}"/>
    <cellStyle name="Accent1 2" xfId="74" xr:uid="{00000000-0005-0000-0000-000014000000}"/>
    <cellStyle name="Accent2 2" xfId="75" xr:uid="{00000000-0005-0000-0000-000015000000}"/>
    <cellStyle name="Accent3 2" xfId="76" xr:uid="{00000000-0005-0000-0000-000016000000}"/>
    <cellStyle name="Accent4 2" xfId="77" xr:uid="{00000000-0005-0000-0000-000017000000}"/>
    <cellStyle name="Accent5 2" xfId="78" xr:uid="{00000000-0005-0000-0000-000018000000}"/>
    <cellStyle name="Accent6 2" xfId="79" xr:uid="{00000000-0005-0000-0000-000019000000}"/>
    <cellStyle name="Bad 2" xfId="80" xr:uid="{00000000-0005-0000-0000-00001A000000}"/>
    <cellStyle name="Calculation 2" xfId="81" xr:uid="{00000000-0005-0000-0000-00001B000000}"/>
    <cellStyle name="Check Cell 2" xfId="82" xr:uid="{00000000-0005-0000-0000-00001C000000}"/>
    <cellStyle name="Comma" xfId="1" builtinId="3"/>
    <cellStyle name="Comma 10" xfId="189" xr:uid="{00000000-0005-0000-0000-00001E000000}"/>
    <cellStyle name="Comma 11" xfId="212" xr:uid="{00000000-0005-0000-0000-00001F000000}"/>
    <cellStyle name="Comma 12" xfId="214" xr:uid="{00000000-0005-0000-0000-000020000000}"/>
    <cellStyle name="Comma 2" xfId="2" xr:uid="{00000000-0005-0000-0000-000021000000}"/>
    <cellStyle name="Comma 2 2" xfId="3" xr:uid="{00000000-0005-0000-0000-000022000000}"/>
    <cellStyle name="Comma 2 2 2" xfId="190" xr:uid="{00000000-0005-0000-0000-000023000000}"/>
    <cellStyle name="Comma 2 2 3" xfId="199" xr:uid="{00000000-0005-0000-0000-000024000000}"/>
    <cellStyle name="Comma 2 2 4" xfId="46" xr:uid="{00000000-0005-0000-0000-000025000000}"/>
    <cellStyle name="Comma 2 3" xfId="83" xr:uid="{00000000-0005-0000-0000-000026000000}"/>
    <cellStyle name="Comma 2 3 2" xfId="204" xr:uid="{00000000-0005-0000-0000-000027000000}"/>
    <cellStyle name="Comma 2 4" xfId="196" xr:uid="{00000000-0005-0000-0000-000028000000}"/>
    <cellStyle name="Comma 3" xfId="4" xr:uid="{00000000-0005-0000-0000-000029000000}"/>
    <cellStyle name="Comma 3 2" xfId="5" xr:uid="{00000000-0005-0000-0000-00002A000000}"/>
    <cellStyle name="Comma 3 3" xfId="208" xr:uid="{00000000-0005-0000-0000-00002B000000}"/>
    <cellStyle name="Comma 3 4" xfId="47" xr:uid="{00000000-0005-0000-0000-00002C000000}"/>
    <cellStyle name="Comma 4" xfId="6" xr:uid="{00000000-0005-0000-0000-00002D000000}"/>
    <cellStyle name="Comma 4 2" xfId="7" xr:uid="{00000000-0005-0000-0000-00002E000000}"/>
    <cellStyle name="Comma 4 3" xfId="44" xr:uid="{00000000-0005-0000-0000-00002F000000}"/>
    <cellStyle name="Comma 4 4" xfId="213" xr:uid="{00000000-0005-0000-0000-000030000000}"/>
    <cellStyle name="Comma 4 5" xfId="48" xr:uid="{00000000-0005-0000-0000-000031000000}"/>
    <cellStyle name="Comma 5" xfId="8" xr:uid="{00000000-0005-0000-0000-000032000000}"/>
    <cellStyle name="Comma 5 2" xfId="188" xr:uid="{00000000-0005-0000-0000-000033000000}"/>
    <cellStyle name="Comma 5 3" xfId="198" xr:uid="{00000000-0005-0000-0000-000034000000}"/>
    <cellStyle name="Comma 5 4" xfId="54" xr:uid="{00000000-0005-0000-0000-000035000000}"/>
    <cellStyle name="Comma 6" xfId="9" xr:uid="{00000000-0005-0000-0000-000036000000}"/>
    <cellStyle name="Comma 6 2" xfId="10" xr:uid="{00000000-0005-0000-0000-000037000000}"/>
    <cellStyle name="Comma 6 3" xfId="84" xr:uid="{00000000-0005-0000-0000-000038000000}"/>
    <cellStyle name="Comma 7" xfId="85" xr:uid="{00000000-0005-0000-0000-000039000000}"/>
    <cellStyle name="Comma 7 2" xfId="193" xr:uid="{00000000-0005-0000-0000-00003A000000}"/>
    <cellStyle name="Comma 8" xfId="86" xr:uid="{00000000-0005-0000-0000-00003B000000}"/>
    <cellStyle name="Comma 9" xfId="211" xr:uid="{00000000-0005-0000-0000-00003C000000}"/>
    <cellStyle name="comma zerodec" xfId="11" xr:uid="{00000000-0005-0000-0000-00003D000000}"/>
    <cellStyle name="Credit" xfId="12" xr:uid="{00000000-0005-0000-0000-00003E000000}"/>
    <cellStyle name="Credit subtotal" xfId="13" xr:uid="{00000000-0005-0000-0000-00003F000000}"/>
    <cellStyle name="Credit Total" xfId="14" xr:uid="{00000000-0005-0000-0000-000040000000}"/>
    <cellStyle name="Currency" xfId="218" builtinId="4"/>
    <cellStyle name="Currency 2" xfId="149" xr:uid="{00000000-0005-0000-0000-000042000000}"/>
    <cellStyle name="Currency1" xfId="15" xr:uid="{00000000-0005-0000-0000-000043000000}"/>
    <cellStyle name="Debit" xfId="16" xr:uid="{00000000-0005-0000-0000-000044000000}"/>
    <cellStyle name="Debit subtotal" xfId="17" xr:uid="{00000000-0005-0000-0000-000045000000}"/>
    <cellStyle name="Debit Total" xfId="18" xr:uid="{00000000-0005-0000-0000-000046000000}"/>
    <cellStyle name="Dollar (zero dec)" xfId="19" xr:uid="{00000000-0005-0000-0000-000047000000}"/>
    <cellStyle name="E&amp;Y House" xfId="87" xr:uid="{00000000-0005-0000-0000-000048000000}"/>
    <cellStyle name="Explanatory Text 2" xfId="88" xr:uid="{00000000-0005-0000-0000-000049000000}"/>
    <cellStyle name="Good 2" xfId="89" xr:uid="{00000000-0005-0000-0000-00004A000000}"/>
    <cellStyle name="Grey" xfId="90" xr:uid="{00000000-0005-0000-0000-00004B000000}"/>
    <cellStyle name="Header1" xfId="91" xr:uid="{00000000-0005-0000-0000-00004C000000}"/>
    <cellStyle name="Header2" xfId="92" xr:uid="{00000000-0005-0000-0000-00004D000000}"/>
    <cellStyle name="Heading" xfId="93" xr:uid="{00000000-0005-0000-0000-00004E000000}"/>
    <cellStyle name="Heading 1 2" xfId="94" xr:uid="{00000000-0005-0000-0000-00004F000000}"/>
    <cellStyle name="Heading 2 2" xfId="95" xr:uid="{00000000-0005-0000-0000-000050000000}"/>
    <cellStyle name="Heading 3 2" xfId="96" xr:uid="{00000000-0005-0000-0000-000051000000}"/>
    <cellStyle name="Heading 4 2" xfId="97" xr:uid="{00000000-0005-0000-0000-000052000000}"/>
    <cellStyle name="Heading 5" xfId="98" xr:uid="{00000000-0005-0000-0000-000053000000}"/>
    <cellStyle name="Input [yellow]" xfId="99" xr:uid="{00000000-0005-0000-0000-000054000000}"/>
    <cellStyle name="Input 2" xfId="100" xr:uid="{00000000-0005-0000-0000-000055000000}"/>
    <cellStyle name="Input 3" xfId="101" xr:uid="{00000000-0005-0000-0000-000056000000}"/>
    <cellStyle name="Input 4" xfId="102" xr:uid="{00000000-0005-0000-0000-000057000000}"/>
    <cellStyle name="Linked Cell 2" xfId="103" xr:uid="{00000000-0005-0000-0000-000058000000}"/>
    <cellStyle name="Neutral 2" xfId="104" xr:uid="{00000000-0005-0000-0000-000059000000}"/>
    <cellStyle name="no dec" xfId="20" xr:uid="{00000000-0005-0000-0000-00005A000000}"/>
    <cellStyle name="Normal" xfId="0" builtinId="0"/>
    <cellStyle name="Normal - Style1" xfId="105" xr:uid="{00000000-0005-0000-0000-00005C000000}"/>
    <cellStyle name="Normal - Style1 2" xfId="191" xr:uid="{00000000-0005-0000-0000-00005D000000}"/>
    <cellStyle name="Normal 10" xfId="21" xr:uid="{00000000-0005-0000-0000-00005E000000}"/>
    <cellStyle name="Normal 10 2" xfId="22" xr:uid="{00000000-0005-0000-0000-00005F000000}"/>
    <cellStyle name="Normal 10 3" xfId="23" xr:uid="{00000000-0005-0000-0000-000060000000}"/>
    <cellStyle name="Normal 10 4" xfId="201" xr:uid="{00000000-0005-0000-0000-000061000000}"/>
    <cellStyle name="Normal 10 5" xfId="106" xr:uid="{00000000-0005-0000-0000-000062000000}"/>
    <cellStyle name="Normal 11" xfId="24" xr:uid="{00000000-0005-0000-0000-000063000000}"/>
    <cellStyle name="Normal 11 2" xfId="25" xr:uid="{00000000-0005-0000-0000-000064000000}"/>
    <cellStyle name="Normal 11 3" xfId="203" xr:uid="{00000000-0005-0000-0000-000065000000}"/>
    <cellStyle name="Normal 11 4" xfId="107" xr:uid="{00000000-0005-0000-0000-000066000000}"/>
    <cellStyle name="Normal 12" xfId="26" xr:uid="{00000000-0005-0000-0000-000067000000}"/>
    <cellStyle name="Normal 12 2" xfId="207" xr:uid="{00000000-0005-0000-0000-000068000000}"/>
    <cellStyle name="Normal 12 3" xfId="108" xr:uid="{00000000-0005-0000-0000-000069000000}"/>
    <cellStyle name="Normal 13" xfId="109" xr:uid="{00000000-0005-0000-0000-00006A000000}"/>
    <cellStyle name="Normal 14" xfId="110" xr:uid="{00000000-0005-0000-0000-00006B000000}"/>
    <cellStyle name="Normal 15" xfId="111" xr:uid="{00000000-0005-0000-0000-00006C000000}"/>
    <cellStyle name="Normal 16" xfId="146" xr:uid="{00000000-0005-0000-0000-00006D000000}"/>
    <cellStyle name="Normal 17" xfId="195" xr:uid="{00000000-0005-0000-0000-00006E000000}"/>
    <cellStyle name="Normal 18" xfId="215" xr:uid="{00000000-0005-0000-0000-00006F000000}"/>
    <cellStyle name="Normal 19" xfId="216" xr:uid="{00000000-0005-0000-0000-000070000000}"/>
    <cellStyle name="Normal 2" xfId="27" xr:uid="{00000000-0005-0000-0000-000071000000}"/>
    <cellStyle name="Normal 2 2" xfId="28" xr:uid="{00000000-0005-0000-0000-000072000000}"/>
    <cellStyle name="Normal 2 2 2" xfId="200" xr:uid="{00000000-0005-0000-0000-000073000000}"/>
    <cellStyle name="Normal 2 3" xfId="29" xr:uid="{00000000-0005-0000-0000-000074000000}"/>
    <cellStyle name="Normal 2 3 2" xfId="202" xr:uid="{00000000-0005-0000-0000-000075000000}"/>
    <cellStyle name="Normal 2 3 3" xfId="112" xr:uid="{00000000-0005-0000-0000-000076000000}"/>
    <cellStyle name="Normal 2 4" xfId="30" xr:uid="{00000000-0005-0000-0000-000077000000}"/>
    <cellStyle name="Normal 2 4 2" xfId="205" xr:uid="{00000000-0005-0000-0000-000078000000}"/>
    <cellStyle name="Normal 2 4 3" xfId="147" xr:uid="{00000000-0005-0000-0000-000079000000}"/>
    <cellStyle name="Normal 2 5" xfId="206" xr:uid="{00000000-0005-0000-0000-00007A000000}"/>
    <cellStyle name="Normal 2 6" xfId="209" xr:uid="{00000000-0005-0000-0000-00007B000000}"/>
    <cellStyle name="Normal 2_FNS53Q3-draft181010" xfId="53" xr:uid="{00000000-0005-0000-0000-00007C000000}"/>
    <cellStyle name="Normal 3" xfId="31" xr:uid="{00000000-0005-0000-0000-00007D000000}"/>
    <cellStyle name="Normal 3 2" xfId="192" xr:uid="{00000000-0005-0000-0000-00007E000000}"/>
    <cellStyle name="Normal 3 3" xfId="49" xr:uid="{00000000-0005-0000-0000-00007F000000}"/>
    <cellStyle name="Normal 4" xfId="32" xr:uid="{00000000-0005-0000-0000-000080000000}"/>
    <cellStyle name="Normal 4 2" xfId="33" xr:uid="{00000000-0005-0000-0000-000081000000}"/>
    <cellStyle name="Normal 4 3" xfId="50" xr:uid="{00000000-0005-0000-0000-000082000000}"/>
    <cellStyle name="Normal 5" xfId="34" xr:uid="{00000000-0005-0000-0000-000083000000}"/>
    <cellStyle name="Normal 5 2" xfId="35" xr:uid="{00000000-0005-0000-0000-000084000000}"/>
    <cellStyle name="Normal 5 2 2" xfId="148" xr:uid="{00000000-0005-0000-0000-000085000000}"/>
    <cellStyle name="Normal 6" xfId="36" xr:uid="{00000000-0005-0000-0000-000086000000}"/>
    <cellStyle name="Normal 6 2" xfId="197" xr:uid="{00000000-0005-0000-0000-000087000000}"/>
    <cellStyle name="Normal 7" xfId="37" xr:uid="{00000000-0005-0000-0000-000088000000}"/>
    <cellStyle name="Normal 7 2" xfId="38" xr:uid="{00000000-0005-0000-0000-000089000000}"/>
    <cellStyle name="Normal 7 2 2" xfId="39" xr:uid="{00000000-0005-0000-0000-00008A000000}"/>
    <cellStyle name="Normal 7 3" xfId="145" xr:uid="{00000000-0005-0000-0000-00008B000000}"/>
    <cellStyle name="Normal 7 4" xfId="113" xr:uid="{00000000-0005-0000-0000-00008C000000}"/>
    <cellStyle name="Normal 8" xfId="40" xr:uid="{00000000-0005-0000-0000-00008D000000}"/>
    <cellStyle name="Normal 8 2" xfId="41" xr:uid="{00000000-0005-0000-0000-00008E000000}"/>
    <cellStyle name="Normal 8 3" xfId="114" xr:uid="{00000000-0005-0000-0000-00008F000000}"/>
    <cellStyle name="Normal 9" xfId="42" xr:uid="{00000000-0005-0000-0000-000090000000}"/>
    <cellStyle name="Normal 9 2" xfId="194" xr:uid="{00000000-0005-0000-0000-000091000000}"/>
    <cellStyle name="Normal 9 3" xfId="51" xr:uid="{00000000-0005-0000-0000-000092000000}"/>
    <cellStyle name="Normal_ASC05Q3" xfId="43" xr:uid="{00000000-0005-0000-0000-000093000000}"/>
    <cellStyle name="Normal_Berli - Dec 2002 (Thai)-3" xfId="217" xr:uid="{00000000-0005-0000-0000-000094000000}"/>
    <cellStyle name="Note 2" xfId="115" xr:uid="{00000000-0005-0000-0000-000095000000}"/>
    <cellStyle name="Output 2" xfId="116" xr:uid="{00000000-0005-0000-0000-000096000000}"/>
    <cellStyle name="Output Amounts" xfId="117" xr:uid="{00000000-0005-0000-0000-000097000000}"/>
    <cellStyle name="Percent (0)" xfId="118" xr:uid="{00000000-0005-0000-0000-000099000000}"/>
    <cellStyle name="Percent [2]" xfId="119" xr:uid="{00000000-0005-0000-0000-00009A000000}"/>
    <cellStyle name="Percent [2] 2" xfId="120" xr:uid="{00000000-0005-0000-0000-00009B000000}"/>
    <cellStyle name="Percent 2" xfId="52" xr:uid="{00000000-0005-0000-0000-00009C000000}"/>
    <cellStyle name="Percent 2 2" xfId="210" xr:uid="{00000000-0005-0000-0000-00009D000000}"/>
    <cellStyle name="Percent 3" xfId="121" xr:uid="{00000000-0005-0000-0000-00009E000000}"/>
    <cellStyle name="Percent 4" xfId="122" xr:uid="{00000000-0005-0000-0000-00009F000000}"/>
    <cellStyle name="Percent 5" xfId="123" xr:uid="{00000000-0005-0000-0000-0000A0000000}"/>
    <cellStyle name="Percent 6" xfId="124" xr:uid="{00000000-0005-0000-0000-0000A1000000}"/>
    <cellStyle name="Percent 7" xfId="125" xr:uid="{00000000-0005-0000-0000-0000A2000000}"/>
    <cellStyle name="Percent 8" xfId="126" xr:uid="{00000000-0005-0000-0000-0000A3000000}"/>
    <cellStyle name="Percent 9" xfId="127" xr:uid="{00000000-0005-0000-0000-0000A4000000}"/>
    <cellStyle name="Quantity" xfId="128" xr:uid="{00000000-0005-0000-0000-0000A5000000}"/>
    <cellStyle name="Quantity 2" xfId="129" xr:uid="{00000000-0005-0000-0000-0000A6000000}"/>
    <cellStyle name="Quantity_Note FFM template" xfId="130" xr:uid="{00000000-0005-0000-0000-0000A7000000}"/>
    <cellStyle name="SAPBEXaggData" xfId="150" xr:uid="{00000000-0005-0000-0000-0000A8000000}"/>
    <cellStyle name="SAPBEXaggDataEmph" xfId="151" xr:uid="{00000000-0005-0000-0000-0000A9000000}"/>
    <cellStyle name="SAPBEXaggItem" xfId="152" xr:uid="{00000000-0005-0000-0000-0000AA000000}"/>
    <cellStyle name="SAPBEXaggItemX" xfId="153" xr:uid="{00000000-0005-0000-0000-0000AB000000}"/>
    <cellStyle name="SAPBEXchaText" xfId="154" xr:uid="{00000000-0005-0000-0000-0000AC000000}"/>
    <cellStyle name="SAPBEXexcBad7" xfId="155" xr:uid="{00000000-0005-0000-0000-0000AD000000}"/>
    <cellStyle name="SAPBEXexcBad8" xfId="156" xr:uid="{00000000-0005-0000-0000-0000AE000000}"/>
    <cellStyle name="SAPBEXexcBad9" xfId="157" xr:uid="{00000000-0005-0000-0000-0000AF000000}"/>
    <cellStyle name="SAPBEXexcCritical4" xfId="158" xr:uid="{00000000-0005-0000-0000-0000B0000000}"/>
    <cellStyle name="SAPBEXexcCritical5" xfId="159" xr:uid="{00000000-0005-0000-0000-0000B1000000}"/>
    <cellStyle name="SAPBEXexcCritical6" xfId="160" xr:uid="{00000000-0005-0000-0000-0000B2000000}"/>
    <cellStyle name="SAPBEXexcGood1" xfId="161" xr:uid="{00000000-0005-0000-0000-0000B3000000}"/>
    <cellStyle name="SAPBEXexcGood2" xfId="162" xr:uid="{00000000-0005-0000-0000-0000B4000000}"/>
    <cellStyle name="SAPBEXexcGood3" xfId="163" xr:uid="{00000000-0005-0000-0000-0000B5000000}"/>
    <cellStyle name="SAPBEXfilterDrill" xfId="164" xr:uid="{00000000-0005-0000-0000-0000B6000000}"/>
    <cellStyle name="SAPBEXfilterItem" xfId="165" xr:uid="{00000000-0005-0000-0000-0000B7000000}"/>
    <cellStyle name="SAPBEXfilterText" xfId="166" xr:uid="{00000000-0005-0000-0000-0000B8000000}"/>
    <cellStyle name="SAPBEXformats" xfId="167" xr:uid="{00000000-0005-0000-0000-0000B9000000}"/>
    <cellStyle name="SAPBEXheaderItem" xfId="168" xr:uid="{00000000-0005-0000-0000-0000BA000000}"/>
    <cellStyle name="SAPBEXheaderText" xfId="169" xr:uid="{00000000-0005-0000-0000-0000BB000000}"/>
    <cellStyle name="SAPBEXHLevel0" xfId="170" xr:uid="{00000000-0005-0000-0000-0000BC000000}"/>
    <cellStyle name="SAPBEXHLevel0X" xfId="171" xr:uid="{00000000-0005-0000-0000-0000BD000000}"/>
    <cellStyle name="SAPBEXHLevel1" xfId="172" xr:uid="{00000000-0005-0000-0000-0000BE000000}"/>
    <cellStyle name="SAPBEXHLevel1X" xfId="173" xr:uid="{00000000-0005-0000-0000-0000BF000000}"/>
    <cellStyle name="SAPBEXHLevel2" xfId="174" xr:uid="{00000000-0005-0000-0000-0000C0000000}"/>
    <cellStyle name="SAPBEXHLevel2X" xfId="175" xr:uid="{00000000-0005-0000-0000-0000C1000000}"/>
    <cellStyle name="SAPBEXHLevel3" xfId="176" xr:uid="{00000000-0005-0000-0000-0000C2000000}"/>
    <cellStyle name="SAPBEXHLevel3X" xfId="177" xr:uid="{00000000-0005-0000-0000-0000C3000000}"/>
    <cellStyle name="SAPBEXresData" xfId="178" xr:uid="{00000000-0005-0000-0000-0000C4000000}"/>
    <cellStyle name="SAPBEXresDataEmph" xfId="179" xr:uid="{00000000-0005-0000-0000-0000C5000000}"/>
    <cellStyle name="SAPBEXresItem" xfId="180" xr:uid="{00000000-0005-0000-0000-0000C6000000}"/>
    <cellStyle name="SAPBEXresItemX" xfId="181" xr:uid="{00000000-0005-0000-0000-0000C7000000}"/>
    <cellStyle name="SAPBEXstdData" xfId="182" xr:uid="{00000000-0005-0000-0000-0000C8000000}"/>
    <cellStyle name="SAPBEXstdDataEmph" xfId="183" xr:uid="{00000000-0005-0000-0000-0000C9000000}"/>
    <cellStyle name="SAPBEXstdItem" xfId="184" xr:uid="{00000000-0005-0000-0000-0000CA000000}"/>
    <cellStyle name="SAPBEXstdItemX" xfId="185" xr:uid="{00000000-0005-0000-0000-0000CB000000}"/>
    <cellStyle name="SAPBEXtitle" xfId="186" xr:uid="{00000000-0005-0000-0000-0000CC000000}"/>
    <cellStyle name="SAPBEXundefined" xfId="187" xr:uid="{00000000-0005-0000-0000-0000CD000000}"/>
    <cellStyle name="Tickmark" xfId="131" xr:uid="{00000000-0005-0000-0000-0000CE000000}"/>
    <cellStyle name="Title 2" xfId="132" xr:uid="{00000000-0005-0000-0000-0000CF000000}"/>
    <cellStyle name="Total 2" xfId="133" xr:uid="{00000000-0005-0000-0000-0000D0000000}"/>
    <cellStyle name="Warning Text 2" xfId="134" xr:uid="{00000000-0005-0000-0000-0000D1000000}"/>
    <cellStyle name="เครื่องหมายจุลภาค_U3" xfId="135" xr:uid="{00000000-0005-0000-0000-0000D2000000}"/>
    <cellStyle name="เชื่อมโยงหลายมิติ" xfId="136" xr:uid="{00000000-0005-0000-0000-0000D3000000}"/>
    <cellStyle name="ตามการเชื่อมโยงหลายมิติ" xfId="137" xr:uid="{00000000-0005-0000-0000-0000D4000000}"/>
    <cellStyle name="น้บะภฒ_95" xfId="138" xr:uid="{00000000-0005-0000-0000-0000D5000000}"/>
    <cellStyle name="ปกติ_2002_TSC_Lead_31.12.2002_Update" xfId="139" xr:uid="{00000000-0005-0000-0000-0000D6000000}"/>
    <cellStyle name="ฤธถ [0]_95" xfId="140" xr:uid="{00000000-0005-0000-0000-0000D7000000}"/>
    <cellStyle name="ฤธถ_95" xfId="141" xr:uid="{00000000-0005-0000-0000-0000D8000000}"/>
    <cellStyle name="ล๋ศญ [0]_95" xfId="142" xr:uid="{00000000-0005-0000-0000-0000D9000000}"/>
    <cellStyle name="ล๋ศญ_95" xfId="143" xr:uid="{00000000-0005-0000-0000-0000DA000000}"/>
    <cellStyle name="วฅมุ_4ฟ๙ฝวภ๛" xfId="144" xr:uid="{00000000-0005-0000-0000-0000D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F5F9"/>
      <color rgb="FFCCFFFF"/>
      <color rgb="FF66FFF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109375" defaultRowHeight="20"/>
  <sheetData/>
  <customSheetViews>
    <customSheetView guid="{A82D49EB-A25D-4520-9E5A-28478E33FF16}" state="hidden">
      <pageMargins left="0" right="0" top="0" bottom="0" header="0" footer="0"/>
      <printOptions gridLines="1"/>
      <pageSetup paperSize="9" orientation="portrait" r:id="rId1"/>
      <headerFooter alignWithMargins="0">
        <oddHeader>&amp;A</oddHeader>
        <oddFooter>Page &amp;P</oddFooter>
      </headerFooter>
    </customSheetView>
    <customSheetView guid="{777C3DCA-DB29-4D4A-B955-242E20546123}" state="hidden">
      <pageMargins left="0" right="0" top="0" bottom="0" header="0" footer="0"/>
      <printOptions gridLines="1"/>
      <pageSetup paperSize="9" orientation="portrait" r:id="rId2"/>
      <headerFooter alignWithMargins="0">
        <oddHeader>&amp;A</oddHeader>
        <oddFooter>Page &amp;P</oddFooter>
      </headerFooter>
    </customSheetView>
    <customSheetView guid="{BEF176AB-5F77-4CE8-B3EC-B5F59335502B}" state="hidden">
      <pageMargins left="0" right="0" top="0" bottom="0" header="0" footer="0"/>
      <printOptions gridLines="1"/>
      <pageSetup paperSize="9" orientation="portrait" r:id="rId3"/>
      <headerFooter alignWithMargins="0">
        <oddHeader>&amp;A</oddHeader>
        <oddFooter>Page &amp;P</oddFooter>
      </headerFooter>
    </customSheetView>
    <customSheetView guid="{023D5389-0C50-47D1-A88C-CC8DB0B04D83}" state="hidden">
      <pageMargins left="0" right="0" top="0" bottom="0" header="0" footer="0"/>
      <printOptions gridLines="1"/>
      <pageSetup paperSize="9" orientation="portrait" r:id="rId4"/>
      <headerFooter alignWithMargins="0">
        <oddHeader>&amp;A</oddHeader>
        <oddFooter>Page &amp;P</oddFooter>
      </headerFooter>
    </customSheetView>
    <customSheetView guid="{389C49A3-3074-4B57-9936-4A93891C35E1}" state="hidden">
      <pageMargins left="0" right="0" top="0" bottom="0" header="0" footer="0"/>
      <printOptions gridLines="1"/>
      <pageSetup paperSize="9" orientation="portrait" r:id="rId5"/>
      <headerFooter alignWithMargins="0">
        <oddHeader>&amp;A</oddHeader>
        <oddFooter>Page &amp;P</oddFooter>
      </headerFooter>
    </customSheetView>
    <customSheetView guid="{A4695C2D-4B51-4EDA-A343-D1C23B45E9CF}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14F2CB60-0B6E-4A74-B9D9-FA75EECB80F8}" showPageBreaks="1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71F08C2D-A392-4E43-8C71-7A0315E603E3}" showPageBreaks="1" state="hidden" showRuler="0">
      <pageMargins left="0" right="0" top="0" bottom="0" header="0" footer="0"/>
      <printOptions gridLines="1"/>
      <pageSetup paperSize="9" orientation="portrait" r:id="rId6"/>
      <headerFooter alignWithMargins="0">
        <oddHeader>&amp;A</oddHeader>
        <oddFooter>Page &amp;P</oddFooter>
      </headerFooter>
    </customSheetView>
    <customSheetView guid="{6D8DA1E2-E683-4EF8-8323-F59E6D53EF58}" state="hidden">
      <pageMargins left="0" right="0" top="0" bottom="0" header="0" footer="0"/>
      <printOptions gridLines="1"/>
      <pageSetup paperSize="9" orientation="portrait" r:id="rId7"/>
      <headerFooter alignWithMargins="0">
        <oddHeader>&amp;A</oddHeader>
        <oddFooter>Page &amp;P</oddFooter>
      </headerFooter>
    </customSheetView>
    <customSheetView guid="{B1903EBB-F2B2-482F-8522-EFC6A62EFE29}" state="hidden">
      <pageMargins left="0" right="0" top="0" bottom="0" header="0" footer="0"/>
      <printOptions gridLines="1"/>
      <pageSetup paperSize="9" orientation="portrait" r:id="rId8"/>
      <headerFooter alignWithMargins="0">
        <oddHeader>&amp;A</oddHeader>
        <oddFooter>Page &amp;P</oddFooter>
      </headerFooter>
    </customSheetView>
    <customSheetView guid="{88D99024-9974-4C2C-AD31-DE47EDB57561}" state="hidden" showRuler="0">
      <pageMargins left="0" right="0" top="0" bottom="0" header="0" footer="0"/>
      <printOptions gridLines="1"/>
      <pageSetup paperSize="9" orientation="portrait" r:id="rId9"/>
      <headerFooter alignWithMargins="0">
        <oddHeader>&amp;A</oddHeader>
        <oddFooter>Page &amp;P</oddFooter>
      </headerFooter>
    </customSheetView>
    <customSheetView guid="{E2C5A292-1F08-4011-B7CD-B2C1CB9ECC1B}" state="hidden" showRuler="0">
      <pageMargins left="0" right="0" top="0" bottom="0" header="0" footer="0"/>
      <printOptions gridLines="1"/>
      <pageSetup paperSize="9" orientation="portrait" r:id="rId10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pageSetup paperSize="9" orientation="portrait" r:id="rId11"/>
  <headerFooter alignWithMargins="0">
    <oddHeader>&amp;A</oddHeader>
    <oddFooter>Page &amp;P</oddFooter>
  </headerFooter>
  <customProperties>
    <customPr name="OrphanNamesChecked" r:id="rId1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81"/>
  <sheetViews>
    <sheetView view="pageBreakPreview" topLeftCell="A55" zoomScaleNormal="100" zoomScaleSheetLayoutView="100" workbookViewId="0">
      <selection activeCell="H75" sqref="H75"/>
    </sheetView>
  </sheetViews>
  <sheetFormatPr defaultColWidth="9.33203125" defaultRowHeight="21.65" customHeight="1"/>
  <cols>
    <col min="1" max="1" width="63.88671875" style="22" customWidth="1"/>
    <col min="2" max="2" width="9.77734375" style="56" customWidth="1"/>
    <col min="3" max="3" width="1.109375" style="56" customWidth="1"/>
    <col min="4" max="4" width="15" style="22" bestFit="1" customWidth="1"/>
    <col min="5" max="5" width="1.109375" style="22" customWidth="1"/>
    <col min="6" max="6" width="15" style="22" bestFit="1" customWidth="1"/>
    <col min="7" max="7" width="1.109375" style="22" customWidth="1"/>
    <col min="8" max="8" width="14.33203125" style="22" customWidth="1"/>
    <col min="9" max="9" width="1.109375" style="22" customWidth="1"/>
    <col min="10" max="10" width="14.33203125" style="22" customWidth="1"/>
    <col min="11" max="11" width="11.33203125" style="22" customWidth="1"/>
    <col min="12" max="12" width="13.109375" style="5" customWidth="1"/>
    <col min="13" max="14" width="13.44140625" style="22" bestFit="1" customWidth="1"/>
    <col min="15" max="15" width="13.109375" style="22" bestFit="1" customWidth="1"/>
    <col min="16" max="16" width="15.77734375" style="22" customWidth="1"/>
    <col min="17" max="17" width="13.109375" style="22" bestFit="1" customWidth="1"/>
    <col min="18" max="18" width="9.44140625" style="22" bestFit="1" customWidth="1"/>
    <col min="19" max="19" width="11.6640625" style="22" bestFit="1" customWidth="1"/>
    <col min="20" max="20" width="9.44140625" style="22" bestFit="1" customWidth="1"/>
    <col min="21" max="21" width="9.33203125" style="22"/>
    <col min="22" max="22" width="11.109375" style="22" bestFit="1" customWidth="1"/>
    <col min="23" max="16384" width="9.33203125" style="22"/>
  </cols>
  <sheetData>
    <row r="1" spans="1:13" s="65" customFormat="1" ht="20.9" customHeight="1">
      <c r="A1" s="29" t="s">
        <v>0</v>
      </c>
      <c r="B1" s="117"/>
      <c r="C1" s="117"/>
      <c r="D1" s="118"/>
      <c r="F1" s="118"/>
      <c r="H1" s="118"/>
      <c r="J1" s="118"/>
      <c r="L1" s="11"/>
      <c r="M1" s="107">
        <v>0</v>
      </c>
    </row>
    <row r="2" spans="1:13" s="65" customFormat="1" ht="20.9" customHeight="1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L2" s="11"/>
    </row>
    <row r="3" spans="1:13" ht="20.9" customHeight="1">
      <c r="A3" s="23"/>
      <c r="B3" s="66"/>
      <c r="C3" s="66"/>
    </row>
    <row r="4" spans="1:13" ht="20.9" customHeight="1">
      <c r="A4" s="119" t="s">
        <v>9</v>
      </c>
      <c r="B4" s="66"/>
      <c r="C4" s="66"/>
      <c r="D4" s="218" t="s">
        <v>2</v>
      </c>
      <c r="E4" s="218"/>
      <c r="F4" s="218"/>
      <c r="G4" s="53"/>
      <c r="H4" s="218" t="s">
        <v>3</v>
      </c>
      <c r="I4" s="218"/>
      <c r="J4" s="218"/>
    </row>
    <row r="5" spans="1:13" s="23" customFormat="1" ht="20.9" customHeight="1">
      <c r="A5" s="119"/>
      <c r="B5" s="66"/>
      <c r="C5" s="66"/>
      <c r="D5" s="218" t="s">
        <v>4</v>
      </c>
      <c r="E5" s="218"/>
      <c r="F5" s="218"/>
      <c r="G5" s="53"/>
      <c r="H5" s="219" t="s">
        <v>4</v>
      </c>
      <c r="I5" s="219"/>
      <c r="J5" s="219"/>
      <c r="L5" s="6"/>
    </row>
    <row r="6" spans="1:13" s="23" customFormat="1" ht="20.9" customHeight="1">
      <c r="A6" s="119"/>
      <c r="B6" s="66"/>
      <c r="C6" s="66"/>
      <c r="D6" s="120" t="s">
        <v>162</v>
      </c>
      <c r="E6" s="56"/>
      <c r="F6" s="56" t="s">
        <v>5</v>
      </c>
      <c r="G6" s="56"/>
      <c r="H6" s="120" t="s">
        <v>162</v>
      </c>
      <c r="I6" s="56"/>
      <c r="J6" s="56" t="s">
        <v>5</v>
      </c>
      <c r="L6" s="6"/>
    </row>
    <row r="7" spans="1:13" s="23" customFormat="1" ht="20.9" customHeight="1">
      <c r="A7" s="119"/>
      <c r="B7" s="66" t="s">
        <v>6</v>
      </c>
      <c r="C7" s="66"/>
      <c r="D7" s="56">
        <v>2026</v>
      </c>
      <c r="E7" s="56"/>
      <c r="F7" s="56">
        <v>2025</v>
      </c>
      <c r="G7" s="56"/>
      <c r="H7" s="56">
        <v>2026</v>
      </c>
      <c r="I7" s="56"/>
      <c r="J7" s="56">
        <v>2025</v>
      </c>
      <c r="L7" s="6"/>
    </row>
    <row r="8" spans="1:13" s="23" customFormat="1" ht="20.9" customHeight="1">
      <c r="A8" s="121" t="s">
        <v>7</v>
      </c>
      <c r="C8" s="66"/>
      <c r="D8" s="56" t="s">
        <v>8</v>
      </c>
      <c r="E8" s="22"/>
      <c r="F8" s="22"/>
      <c r="G8" s="56"/>
      <c r="H8" s="56" t="s">
        <v>8</v>
      </c>
      <c r="I8" s="22"/>
      <c r="J8" s="22"/>
      <c r="L8" s="6"/>
      <c r="M8" s="53"/>
    </row>
    <row r="9" spans="1:13" s="23" customFormat="1" ht="20.9" customHeight="1">
      <c r="A9" s="119" t="s">
        <v>9</v>
      </c>
      <c r="B9" s="66"/>
      <c r="C9" s="66"/>
      <c r="D9" s="222" t="s">
        <v>10</v>
      </c>
      <c r="E9" s="222"/>
      <c r="F9" s="222"/>
      <c r="G9" s="222"/>
      <c r="H9" s="222"/>
      <c r="I9" s="222"/>
      <c r="J9" s="222"/>
      <c r="L9" s="6"/>
    </row>
    <row r="10" spans="1:13" ht="20.9" customHeight="1">
      <c r="A10" s="122" t="s">
        <v>11</v>
      </c>
      <c r="B10" s="66"/>
      <c r="C10" s="66"/>
      <c r="D10" s="123"/>
      <c r="E10" s="124"/>
      <c r="F10" s="123"/>
      <c r="G10" s="124"/>
      <c r="H10" s="125"/>
      <c r="I10" s="124"/>
      <c r="J10" s="123"/>
    </row>
    <row r="11" spans="1:13" ht="20.9" customHeight="1">
      <c r="A11" s="124" t="s">
        <v>12</v>
      </c>
      <c r="B11" s="66"/>
      <c r="C11" s="66"/>
      <c r="D11" s="17">
        <v>31796</v>
      </c>
      <c r="E11" s="17"/>
      <c r="F11" s="17">
        <v>74216</v>
      </c>
      <c r="G11" s="17"/>
      <c r="H11" s="17">
        <v>16235</v>
      </c>
      <c r="I11" s="17"/>
      <c r="J11" s="17">
        <v>51465</v>
      </c>
      <c r="K11" s="74"/>
    </row>
    <row r="12" spans="1:13" ht="20.9" customHeight="1">
      <c r="A12" s="124" t="s">
        <v>13</v>
      </c>
      <c r="B12" s="116">
        <v>2</v>
      </c>
      <c r="C12" s="66"/>
      <c r="D12" s="17">
        <v>2050</v>
      </c>
      <c r="E12" s="17"/>
      <c r="F12" s="17">
        <v>1111</v>
      </c>
      <c r="G12" s="17"/>
      <c r="H12" s="17">
        <v>2714</v>
      </c>
      <c r="I12" s="17"/>
      <c r="J12" s="17">
        <v>1135</v>
      </c>
      <c r="K12" s="74"/>
    </row>
    <row r="13" spans="1:13" ht="20.9" customHeight="1">
      <c r="A13" s="124" t="s">
        <v>14</v>
      </c>
      <c r="B13" s="116">
        <v>2</v>
      </c>
      <c r="C13" s="66"/>
      <c r="D13" s="17">
        <v>58126</v>
      </c>
      <c r="E13" s="17"/>
      <c r="F13" s="17">
        <v>60665</v>
      </c>
      <c r="G13" s="17"/>
      <c r="H13" s="17">
        <v>120518</v>
      </c>
      <c r="I13" s="17"/>
      <c r="J13" s="17">
        <v>97113</v>
      </c>
      <c r="K13" s="74"/>
    </row>
    <row r="14" spans="1:13" ht="20.9" customHeight="1">
      <c r="A14" s="124" t="s">
        <v>15</v>
      </c>
      <c r="B14" s="116">
        <v>2</v>
      </c>
      <c r="C14" s="66"/>
      <c r="D14" s="126">
        <v>561197</v>
      </c>
      <c r="E14" s="127"/>
      <c r="F14" s="126">
        <v>597197</v>
      </c>
      <c r="G14" s="127"/>
      <c r="H14" s="128">
        <v>1654824</v>
      </c>
      <c r="I14" s="127"/>
      <c r="J14" s="128">
        <v>1639824</v>
      </c>
      <c r="K14" s="74"/>
    </row>
    <row r="15" spans="1:13" ht="20.9" customHeight="1">
      <c r="A15" s="124" t="s">
        <v>16</v>
      </c>
      <c r="B15" s="116">
        <v>3</v>
      </c>
      <c r="C15" s="66"/>
      <c r="D15" s="129">
        <v>70000</v>
      </c>
      <c r="E15" s="127"/>
      <c r="F15" s="129">
        <v>70000</v>
      </c>
      <c r="G15" s="127"/>
      <c r="H15" s="130">
        <v>70000</v>
      </c>
      <c r="I15" s="127"/>
      <c r="J15" s="130">
        <v>70000</v>
      </c>
      <c r="K15" s="74"/>
    </row>
    <row r="16" spans="1:13" ht="20.9" customHeight="1">
      <c r="A16" s="124" t="s">
        <v>115</v>
      </c>
      <c r="B16" s="116">
        <v>2</v>
      </c>
      <c r="C16" s="66"/>
      <c r="D16" s="129">
        <v>23200</v>
      </c>
      <c r="E16" s="127"/>
      <c r="F16" s="129">
        <v>15100</v>
      </c>
      <c r="G16" s="127"/>
      <c r="H16" s="130">
        <v>26380</v>
      </c>
      <c r="I16" s="127"/>
      <c r="J16" s="130">
        <v>18029</v>
      </c>
      <c r="K16" s="74"/>
    </row>
    <row r="17" spans="1:22" ht="20.9" customHeight="1">
      <c r="A17" s="124" t="s">
        <v>17</v>
      </c>
      <c r="B17" s="68"/>
      <c r="C17" s="66"/>
      <c r="D17" s="129">
        <v>11810</v>
      </c>
      <c r="E17" s="127"/>
      <c r="F17" s="129">
        <v>13097</v>
      </c>
      <c r="G17" s="127"/>
      <c r="H17" s="130">
        <v>0</v>
      </c>
      <c r="I17" s="127"/>
      <c r="J17" s="130">
        <v>0</v>
      </c>
      <c r="K17" s="74"/>
    </row>
    <row r="18" spans="1:22" ht="20.9" customHeight="1">
      <c r="A18" s="119" t="s">
        <v>18</v>
      </c>
      <c r="B18" s="66"/>
      <c r="C18" s="66"/>
      <c r="D18" s="133">
        <f>SUM(D11:D17)</f>
        <v>758179</v>
      </c>
      <c r="E18" s="134"/>
      <c r="F18" s="133">
        <f>SUM(F11:F17)</f>
        <v>831386</v>
      </c>
      <c r="G18" s="134"/>
      <c r="H18" s="133">
        <f>SUM(H11:H17)</f>
        <v>1890671</v>
      </c>
      <c r="I18" s="135"/>
      <c r="J18" s="133">
        <f>SUM(J11:J17)</f>
        <v>1877566</v>
      </c>
      <c r="K18" s="74"/>
      <c r="M18" s="74"/>
      <c r="O18" s="74"/>
      <c r="P18" s="74"/>
      <c r="Q18" s="74"/>
    </row>
    <row r="19" spans="1:22" ht="20.9" customHeight="1">
      <c r="A19" s="19"/>
      <c r="B19" s="20"/>
      <c r="C19" s="20"/>
      <c r="D19" s="21"/>
      <c r="E19" s="21"/>
      <c r="F19" s="21"/>
      <c r="G19" s="21"/>
      <c r="H19" s="13"/>
      <c r="I19" s="21"/>
      <c r="J19" s="13"/>
      <c r="L19" s="74"/>
      <c r="M19" s="74"/>
      <c r="O19" s="74"/>
      <c r="P19" s="74"/>
      <c r="Q19" s="74"/>
    </row>
    <row r="20" spans="1:22" ht="20.9" customHeight="1">
      <c r="A20" s="122" t="s">
        <v>19</v>
      </c>
      <c r="B20" s="66"/>
      <c r="C20" s="66"/>
      <c r="D20" s="127"/>
      <c r="E20" s="127"/>
      <c r="F20" s="127"/>
      <c r="G20" s="127"/>
      <c r="H20" s="130"/>
      <c r="I20" s="127"/>
      <c r="J20" s="130"/>
      <c r="Q20" s="74"/>
    </row>
    <row r="21" spans="1:22" ht="20.9" customHeight="1">
      <c r="A21" s="124" t="s">
        <v>20</v>
      </c>
      <c r="B21" s="66" t="s">
        <v>175</v>
      </c>
      <c r="C21" s="66"/>
      <c r="D21" s="127">
        <v>10867</v>
      </c>
      <c r="E21" s="127"/>
      <c r="F21" s="127">
        <v>10638</v>
      </c>
      <c r="G21" s="127"/>
      <c r="H21" s="136">
        <v>2356</v>
      </c>
      <c r="I21" s="127"/>
      <c r="J21" s="136">
        <v>2356</v>
      </c>
      <c r="K21" s="74"/>
    </row>
    <row r="22" spans="1:22" ht="20.9" customHeight="1">
      <c r="A22" s="124" t="s">
        <v>21</v>
      </c>
      <c r="B22" s="116"/>
      <c r="C22" s="66"/>
      <c r="D22" s="17">
        <v>0</v>
      </c>
      <c r="E22" s="126"/>
      <c r="F22" s="17">
        <v>0</v>
      </c>
      <c r="G22" s="127"/>
      <c r="H22" s="128">
        <v>133215</v>
      </c>
      <c r="I22" s="127"/>
      <c r="J22" s="128">
        <v>133215</v>
      </c>
      <c r="K22" s="74"/>
      <c r="L22" s="22"/>
      <c r="M22" s="108"/>
      <c r="N22" s="108"/>
      <c r="O22" s="108"/>
      <c r="P22" s="108"/>
      <c r="Q22" s="108"/>
      <c r="R22" s="108"/>
      <c r="S22" s="108"/>
      <c r="U22" s="108"/>
      <c r="V22" s="108"/>
    </row>
    <row r="23" spans="1:22" ht="20.9" customHeight="1">
      <c r="A23" s="124" t="s">
        <v>186</v>
      </c>
      <c r="B23" s="116">
        <v>5</v>
      </c>
      <c r="C23" s="66"/>
      <c r="D23" s="127">
        <v>949073</v>
      </c>
      <c r="E23" s="127"/>
      <c r="F23" s="127">
        <v>968803</v>
      </c>
      <c r="G23" s="127"/>
      <c r="H23" s="128">
        <v>905154</v>
      </c>
      <c r="I23" s="127"/>
      <c r="J23" s="128">
        <v>905154</v>
      </c>
      <c r="K23" s="74"/>
      <c r="M23" s="108"/>
      <c r="N23" s="108"/>
      <c r="O23" s="108"/>
      <c r="P23" s="108"/>
      <c r="Q23" s="108"/>
      <c r="R23" s="108"/>
      <c r="S23" s="108"/>
      <c r="T23" s="108"/>
      <c r="U23" s="108"/>
      <c r="V23" s="108"/>
    </row>
    <row r="24" spans="1:22" ht="20.9" customHeight="1">
      <c r="A24" s="124" t="s">
        <v>200</v>
      </c>
      <c r="B24" s="66"/>
      <c r="C24" s="66"/>
      <c r="D24" s="127">
        <v>616475</v>
      </c>
      <c r="E24" s="127"/>
      <c r="F24" s="127">
        <v>639107</v>
      </c>
      <c r="G24" s="126"/>
      <c r="H24" s="128">
        <v>6933</v>
      </c>
      <c r="I24" s="126"/>
      <c r="J24" s="128">
        <v>8126</v>
      </c>
      <c r="K24" s="74"/>
      <c r="M24" s="108"/>
      <c r="N24" s="108"/>
      <c r="O24" s="108"/>
      <c r="P24" s="108"/>
      <c r="Q24" s="108"/>
      <c r="R24" s="108"/>
      <c r="S24" s="108"/>
      <c r="T24" s="108"/>
      <c r="U24" s="108"/>
      <c r="V24" s="108"/>
    </row>
    <row r="25" spans="1:22" ht="20.9" customHeight="1">
      <c r="A25" s="124" t="s">
        <v>98</v>
      </c>
      <c r="B25" s="66"/>
      <c r="C25" s="66"/>
      <c r="D25" s="128">
        <v>25958</v>
      </c>
      <c r="E25" s="127"/>
      <c r="F25" s="128">
        <v>27748</v>
      </c>
      <c r="G25" s="127"/>
      <c r="H25" s="128">
        <v>958</v>
      </c>
      <c r="I25" s="126"/>
      <c r="J25" s="128">
        <v>1234</v>
      </c>
      <c r="K25" s="104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</row>
    <row r="26" spans="1:22" ht="20.9" customHeight="1">
      <c r="A26" s="124" t="s">
        <v>22</v>
      </c>
      <c r="B26" s="66">
        <v>2</v>
      </c>
      <c r="C26" s="66"/>
      <c r="D26" s="132">
        <v>57431</v>
      </c>
      <c r="E26" s="127"/>
      <c r="F26" s="132">
        <v>57428</v>
      </c>
      <c r="G26" s="127"/>
      <c r="H26" s="132">
        <v>757</v>
      </c>
      <c r="I26" s="127"/>
      <c r="J26" s="132">
        <v>757</v>
      </c>
      <c r="K26" s="74"/>
      <c r="M26" s="108"/>
      <c r="N26" s="108"/>
      <c r="P26" s="108"/>
      <c r="Q26" s="108"/>
      <c r="R26" s="108"/>
      <c r="S26" s="108"/>
      <c r="T26" s="108"/>
      <c r="U26" s="108"/>
      <c r="V26" s="108"/>
    </row>
    <row r="27" spans="1:22" ht="20.9" customHeight="1">
      <c r="A27" s="119" t="s">
        <v>23</v>
      </c>
      <c r="B27" s="137"/>
      <c r="C27" s="137"/>
      <c r="D27" s="133">
        <f>SUM(D21:D26)</f>
        <v>1659804</v>
      </c>
      <c r="E27" s="134"/>
      <c r="F27" s="133">
        <f>SUM(F21:F26)</f>
        <v>1703724</v>
      </c>
      <c r="G27" s="134"/>
      <c r="H27" s="133">
        <f>SUM(H21:H26)</f>
        <v>1049373</v>
      </c>
      <c r="I27" s="135"/>
      <c r="J27" s="133">
        <f>SUM(J21:J26)</f>
        <v>1050842</v>
      </c>
      <c r="V27" s="108"/>
    </row>
    <row r="28" spans="1:22" ht="20.9" customHeight="1">
      <c r="A28" s="119"/>
      <c r="B28" s="137"/>
      <c r="C28" s="137"/>
      <c r="D28" s="135"/>
      <c r="E28" s="134"/>
      <c r="F28" s="135"/>
      <c r="G28" s="134"/>
      <c r="H28" s="135"/>
      <c r="I28" s="135"/>
      <c r="J28" s="135"/>
      <c r="V28" s="108"/>
    </row>
    <row r="29" spans="1:22" ht="20.9" customHeight="1" thickBot="1">
      <c r="A29" s="119" t="s">
        <v>24</v>
      </c>
      <c r="B29" s="66"/>
      <c r="C29" s="66"/>
      <c r="D29" s="138">
        <f>SUM(D18,D27)</f>
        <v>2417983</v>
      </c>
      <c r="E29" s="134"/>
      <c r="F29" s="138">
        <f>SUM(F18,F27)</f>
        <v>2535110</v>
      </c>
      <c r="G29" s="134"/>
      <c r="H29" s="138">
        <f>SUM(H18,H27)</f>
        <v>2940044</v>
      </c>
      <c r="I29" s="134"/>
      <c r="J29" s="138">
        <f>SUM(J18,J27)</f>
        <v>2928408</v>
      </c>
      <c r="M29" s="115"/>
      <c r="O29" s="115"/>
      <c r="Q29" s="115"/>
      <c r="S29" s="115"/>
      <c r="V29" s="108"/>
    </row>
    <row r="30" spans="1:22" ht="20.9" customHeight="1" thickTop="1">
      <c r="B30" s="66"/>
      <c r="C30" s="66"/>
      <c r="M30" s="115"/>
      <c r="N30" s="115"/>
      <c r="O30" s="115"/>
      <c r="P30" s="115"/>
      <c r="Q30" s="115"/>
      <c r="R30" s="115"/>
      <c r="S30" s="115"/>
      <c r="T30" s="115"/>
      <c r="U30" s="115"/>
      <c r="V30" s="115"/>
    </row>
    <row r="31" spans="1:22" ht="20.9" customHeight="1">
      <c r="A31" s="29" t="s">
        <v>0</v>
      </c>
      <c r="B31" s="66"/>
      <c r="C31" s="66"/>
      <c r="M31" s="115"/>
      <c r="O31" s="115"/>
      <c r="Q31" s="115"/>
      <c r="V31" s="115"/>
    </row>
    <row r="32" spans="1:22" ht="20.9" customHeight="1">
      <c r="A32" s="223" t="s">
        <v>1</v>
      </c>
      <c r="B32" s="223"/>
      <c r="C32" s="223"/>
      <c r="D32" s="223"/>
      <c r="E32" s="223"/>
      <c r="F32" s="223"/>
      <c r="G32" s="223"/>
      <c r="H32" s="223"/>
      <c r="I32" s="223"/>
      <c r="J32" s="223"/>
      <c r="M32" s="115"/>
      <c r="V32" s="115"/>
    </row>
    <row r="33" spans="1:22" ht="20.9" customHeight="1">
      <c r="A33" s="52"/>
      <c r="B33" s="70"/>
      <c r="C33" s="70"/>
      <c r="D33" s="52"/>
      <c r="E33" s="52"/>
      <c r="F33" s="52"/>
      <c r="G33" s="52"/>
      <c r="H33" s="52"/>
      <c r="I33" s="52"/>
      <c r="J33" s="52"/>
      <c r="V33" s="115"/>
    </row>
    <row r="34" spans="1:22" ht="20.9" customHeight="1">
      <c r="A34" s="139"/>
      <c r="B34" s="66"/>
      <c r="C34" s="66"/>
      <c r="D34" s="218" t="s">
        <v>2</v>
      </c>
      <c r="E34" s="218"/>
      <c r="F34" s="218"/>
      <c r="G34" s="139"/>
      <c r="H34" s="218" t="s">
        <v>3</v>
      </c>
      <c r="I34" s="218"/>
      <c r="J34" s="218"/>
      <c r="V34" s="115"/>
    </row>
    <row r="35" spans="1:22" ht="20.9" customHeight="1">
      <c r="A35" s="139"/>
      <c r="B35" s="66"/>
      <c r="C35" s="66"/>
      <c r="D35" s="218" t="s">
        <v>4</v>
      </c>
      <c r="E35" s="218"/>
      <c r="F35" s="218"/>
      <c r="G35" s="139"/>
      <c r="H35" s="219" t="s">
        <v>4</v>
      </c>
      <c r="I35" s="219"/>
      <c r="J35" s="219"/>
      <c r="V35" s="115"/>
    </row>
    <row r="36" spans="1:22" ht="20.9" customHeight="1">
      <c r="A36" s="139"/>
      <c r="B36" s="66"/>
      <c r="C36" s="66"/>
      <c r="D36" s="120" t="s">
        <v>162</v>
      </c>
      <c r="E36" s="56"/>
      <c r="F36" s="56" t="s">
        <v>5</v>
      </c>
      <c r="G36" s="56"/>
      <c r="H36" s="120" t="s">
        <v>162</v>
      </c>
      <c r="I36" s="56"/>
      <c r="J36" s="56" t="s">
        <v>5</v>
      </c>
      <c r="M36" s="115"/>
      <c r="O36" s="115"/>
      <c r="Q36" s="115"/>
      <c r="S36" s="115"/>
      <c r="V36" s="115"/>
    </row>
    <row r="37" spans="1:22" ht="20.9" customHeight="1">
      <c r="A37" s="139"/>
      <c r="B37" s="66" t="s">
        <v>6</v>
      </c>
      <c r="C37" s="66"/>
      <c r="D37" s="56">
        <v>2026</v>
      </c>
      <c r="E37" s="56"/>
      <c r="F37" s="56">
        <v>2025</v>
      </c>
      <c r="G37" s="56"/>
      <c r="H37" s="56">
        <v>2026</v>
      </c>
      <c r="I37" s="56"/>
      <c r="J37" s="56">
        <v>2025</v>
      </c>
      <c r="M37" s="115"/>
      <c r="N37" s="115"/>
      <c r="O37" s="115"/>
      <c r="P37" s="115"/>
      <c r="Q37" s="115"/>
      <c r="R37" s="115"/>
      <c r="S37" s="115"/>
      <c r="T37" s="115"/>
      <c r="U37" s="115"/>
      <c r="V37" s="115"/>
    </row>
    <row r="38" spans="1:22" ht="20.9" customHeight="1">
      <c r="A38" s="121" t="s">
        <v>25</v>
      </c>
      <c r="C38" s="66"/>
      <c r="D38" s="56" t="s">
        <v>8</v>
      </c>
      <c r="G38" s="56"/>
      <c r="H38" s="56" t="s">
        <v>8</v>
      </c>
    </row>
    <row r="39" spans="1:22" ht="20.9" customHeight="1">
      <c r="A39" s="140"/>
      <c r="B39" s="66"/>
      <c r="C39" s="66"/>
      <c r="D39" s="221" t="s">
        <v>10</v>
      </c>
      <c r="E39" s="221"/>
      <c r="F39" s="221"/>
      <c r="G39" s="221"/>
      <c r="H39" s="221"/>
      <c r="I39" s="221"/>
      <c r="J39" s="221"/>
    </row>
    <row r="40" spans="1:22" ht="20.9" customHeight="1">
      <c r="A40" s="122" t="s">
        <v>26</v>
      </c>
      <c r="B40" s="66"/>
      <c r="C40" s="66"/>
      <c r="D40" s="141"/>
      <c r="E40" s="141"/>
      <c r="F40" s="141"/>
      <c r="G40" s="142"/>
      <c r="H40" s="141"/>
      <c r="I40" s="141"/>
      <c r="J40" s="141"/>
    </row>
    <row r="41" spans="1:22" ht="20.9" customHeight="1">
      <c r="A41" s="124" t="s">
        <v>27</v>
      </c>
      <c r="B41" s="66">
        <v>7</v>
      </c>
      <c r="C41" s="66"/>
      <c r="D41" s="143">
        <v>108905</v>
      </c>
      <c r="E41" s="141"/>
      <c r="F41" s="143">
        <v>108905</v>
      </c>
      <c r="G41" s="74"/>
      <c r="H41" s="143">
        <v>108905</v>
      </c>
      <c r="I41" s="143"/>
      <c r="J41" s="143">
        <v>108905</v>
      </c>
    </row>
    <row r="42" spans="1:22" ht="20.9" customHeight="1">
      <c r="A42" s="124" t="s">
        <v>28</v>
      </c>
      <c r="B42" s="66" t="s">
        <v>116</v>
      </c>
      <c r="C42" s="66"/>
      <c r="D42" s="126">
        <v>84761</v>
      </c>
      <c r="E42" s="129"/>
      <c r="F42" s="126">
        <v>96868</v>
      </c>
      <c r="G42" s="126"/>
      <c r="H42" s="126">
        <v>7858</v>
      </c>
      <c r="I42" s="129"/>
      <c r="J42" s="126">
        <v>10324</v>
      </c>
    </row>
    <row r="43" spans="1:22" ht="20.9" customHeight="1">
      <c r="A43" s="124" t="s">
        <v>29</v>
      </c>
      <c r="B43" s="66" t="s">
        <v>117</v>
      </c>
      <c r="C43" s="66"/>
      <c r="D43" s="126">
        <v>20944</v>
      </c>
      <c r="E43" s="144"/>
      <c r="F43" s="126">
        <v>23460</v>
      </c>
      <c r="G43" s="126"/>
      <c r="H43" s="126">
        <v>676</v>
      </c>
      <c r="I43" s="126"/>
      <c r="J43" s="126">
        <v>1462</v>
      </c>
      <c r="M43" s="5"/>
      <c r="N43" s="5"/>
    </row>
    <row r="44" spans="1:22" ht="20.9" customHeight="1">
      <c r="A44" s="124" t="s">
        <v>148</v>
      </c>
      <c r="B44" s="66" t="s">
        <v>117</v>
      </c>
      <c r="C44" s="66"/>
      <c r="D44" s="126">
        <v>50000</v>
      </c>
      <c r="E44" s="144"/>
      <c r="F44" s="126">
        <v>50000</v>
      </c>
      <c r="G44" s="126"/>
      <c r="H44" s="126">
        <v>98000</v>
      </c>
      <c r="I44" s="126"/>
      <c r="J44" s="126">
        <v>98000</v>
      </c>
    </row>
    <row r="45" spans="1:22" ht="20.9" customHeight="1">
      <c r="A45" s="124" t="s">
        <v>30</v>
      </c>
      <c r="B45" s="66">
        <v>7</v>
      </c>
      <c r="C45" s="66"/>
      <c r="D45" s="126">
        <v>46100</v>
      </c>
      <c r="E45" s="144"/>
      <c r="F45" s="126">
        <v>48000</v>
      </c>
      <c r="G45" s="126"/>
      <c r="H45" s="126">
        <v>46100</v>
      </c>
      <c r="I45" s="126"/>
      <c r="J45" s="126">
        <v>48000</v>
      </c>
    </row>
    <row r="46" spans="1:22" ht="20.9" customHeight="1">
      <c r="A46" s="124" t="s">
        <v>187</v>
      </c>
      <c r="B46" s="66" t="s">
        <v>116</v>
      </c>
      <c r="C46" s="66"/>
      <c r="D46" s="17">
        <v>70925</v>
      </c>
      <c r="E46" s="17"/>
      <c r="F46" s="17">
        <v>80466</v>
      </c>
      <c r="G46" s="126"/>
      <c r="H46" s="17">
        <v>0</v>
      </c>
      <c r="I46" s="129"/>
      <c r="J46" s="17">
        <v>0</v>
      </c>
    </row>
    <row r="47" spans="1:22" ht="20.9" customHeight="1">
      <c r="A47" s="119" t="s">
        <v>31</v>
      </c>
      <c r="B47" s="66"/>
      <c r="C47" s="66"/>
      <c r="D47" s="133">
        <f>SUM(D41:D46)</f>
        <v>381635</v>
      </c>
      <c r="E47" s="135"/>
      <c r="F47" s="133">
        <f>SUM(F41:F46)</f>
        <v>407699</v>
      </c>
      <c r="G47" s="135"/>
      <c r="H47" s="133">
        <f>SUM(H41:H46)</f>
        <v>261539</v>
      </c>
      <c r="I47" s="135"/>
      <c r="J47" s="133">
        <f>SUM(J41:J46)</f>
        <v>266691</v>
      </c>
    </row>
    <row r="48" spans="1:22" s="23" customFormat="1" ht="20.9" customHeight="1">
      <c r="A48" s="72"/>
      <c r="B48" s="39"/>
      <c r="C48" s="39"/>
      <c r="D48" s="15"/>
      <c r="E48" s="15"/>
      <c r="F48" s="15"/>
      <c r="G48" s="15"/>
      <c r="H48" s="15"/>
      <c r="I48" s="15"/>
      <c r="J48" s="15"/>
      <c r="L48" s="6"/>
      <c r="M48" s="22"/>
    </row>
    <row r="49" spans="1:14" s="23" customFormat="1" ht="20.9" customHeight="1">
      <c r="A49" s="122" t="s">
        <v>32</v>
      </c>
      <c r="B49" s="66"/>
      <c r="C49" s="66"/>
      <c r="D49" s="129"/>
      <c r="E49" s="129"/>
      <c r="F49" s="129"/>
      <c r="G49" s="129"/>
      <c r="H49" s="129"/>
      <c r="I49" s="129"/>
      <c r="J49" s="129"/>
      <c r="L49" s="6"/>
    </row>
    <row r="50" spans="1:14" s="23" customFormat="1" ht="20.9" customHeight="1">
      <c r="A50" s="124" t="s">
        <v>33</v>
      </c>
      <c r="B50" s="103" t="s">
        <v>117</v>
      </c>
      <c r="C50" s="66"/>
      <c r="D50" s="126">
        <v>910776</v>
      </c>
      <c r="E50" s="134"/>
      <c r="F50" s="126">
        <v>915859</v>
      </c>
      <c r="G50" s="126"/>
      <c r="H50" s="126">
        <v>2675</v>
      </c>
      <c r="I50" s="126"/>
      <c r="J50" s="126">
        <v>2747</v>
      </c>
      <c r="L50" s="6"/>
      <c r="M50" s="6"/>
      <c r="N50" s="6"/>
    </row>
    <row r="51" spans="1:14" s="23" customFormat="1" ht="20.9" customHeight="1">
      <c r="A51" s="124" t="s">
        <v>34</v>
      </c>
      <c r="B51" s="66"/>
      <c r="C51" s="66"/>
      <c r="D51" s="129">
        <v>30414</v>
      </c>
      <c r="E51" s="129"/>
      <c r="F51" s="129">
        <v>29191</v>
      </c>
      <c r="G51" s="129"/>
      <c r="H51" s="129">
        <v>18727</v>
      </c>
      <c r="I51" s="129"/>
      <c r="J51" s="129">
        <v>18317</v>
      </c>
      <c r="L51" s="6"/>
    </row>
    <row r="52" spans="1:14" ht="20.9" customHeight="1">
      <c r="A52" s="119" t="s">
        <v>35</v>
      </c>
      <c r="B52" s="137"/>
      <c r="C52" s="137"/>
      <c r="D52" s="133">
        <f>SUM(D50:D51)</f>
        <v>941190</v>
      </c>
      <c r="E52" s="135"/>
      <c r="F52" s="133">
        <f>SUM(F50:F51)</f>
        <v>945050</v>
      </c>
      <c r="G52" s="144"/>
      <c r="H52" s="133">
        <f>SUM(H50:H51)</f>
        <v>21402</v>
      </c>
      <c r="I52" s="135"/>
      <c r="J52" s="133">
        <f>SUM(J50:J51)</f>
        <v>21064</v>
      </c>
      <c r="M52" s="23"/>
    </row>
    <row r="53" spans="1:14" ht="20.9" customHeight="1">
      <c r="A53" s="67"/>
      <c r="B53" s="69"/>
      <c r="C53" s="69"/>
      <c r="D53" s="14"/>
      <c r="E53" s="14"/>
      <c r="F53" s="14"/>
      <c r="G53" s="14"/>
      <c r="H53" s="14"/>
      <c r="I53" s="14"/>
      <c r="J53" s="14"/>
    </row>
    <row r="54" spans="1:14" ht="20.9" customHeight="1">
      <c r="A54" s="119" t="s">
        <v>36</v>
      </c>
      <c r="B54" s="66"/>
      <c r="C54" s="66"/>
      <c r="D54" s="145">
        <f>SUM(D47,D52)</f>
        <v>1322825</v>
      </c>
      <c r="E54" s="135"/>
      <c r="F54" s="145">
        <f>SUM(F47,F52)</f>
        <v>1352749</v>
      </c>
      <c r="G54" s="144"/>
      <c r="H54" s="145">
        <f>SUM(H47,H52)</f>
        <v>282941</v>
      </c>
      <c r="I54" s="135"/>
      <c r="J54" s="145">
        <f>SUM(J47,J52)</f>
        <v>287755</v>
      </c>
    </row>
    <row r="55" spans="1:14" ht="20.9" customHeight="1">
      <c r="A55" s="71"/>
      <c r="B55" s="20"/>
      <c r="C55" s="20"/>
      <c r="D55" s="12"/>
      <c r="E55" s="12"/>
      <c r="F55" s="12"/>
      <c r="G55" s="12"/>
      <c r="H55" s="12"/>
      <c r="I55" s="12"/>
      <c r="J55" s="12"/>
      <c r="K55" s="7"/>
      <c r="L55" s="23"/>
    </row>
    <row r="56" spans="1:14" ht="20.9" customHeight="1">
      <c r="A56" s="122" t="s">
        <v>37</v>
      </c>
      <c r="B56" s="66"/>
      <c r="C56" s="66"/>
      <c r="D56" s="129"/>
      <c r="E56" s="129"/>
      <c r="F56" s="129"/>
      <c r="G56" s="129"/>
      <c r="H56" s="129"/>
      <c r="I56" s="129"/>
      <c r="J56" s="129"/>
    </row>
    <row r="57" spans="1:14" s="73" customFormat="1" ht="20.9" customHeight="1">
      <c r="A57" s="124" t="s">
        <v>38</v>
      </c>
      <c r="B57" s="68"/>
      <c r="C57" s="66"/>
      <c r="D57" s="127"/>
      <c r="E57" s="127"/>
      <c r="F57" s="127"/>
      <c r="G57" s="127"/>
      <c r="H57" s="127"/>
      <c r="I57" s="127"/>
      <c r="J57" s="127"/>
      <c r="K57" s="10"/>
      <c r="M57" s="22"/>
    </row>
    <row r="58" spans="1:14" ht="20.9" customHeight="1">
      <c r="A58" s="140" t="s">
        <v>39</v>
      </c>
      <c r="B58" s="66"/>
      <c r="C58" s="66"/>
      <c r="D58" s="127"/>
      <c r="E58" s="127"/>
      <c r="F58" s="127"/>
      <c r="G58" s="127"/>
      <c r="H58" s="127"/>
      <c r="I58" s="127"/>
      <c r="J58" s="127"/>
      <c r="M58" s="16"/>
    </row>
    <row r="59" spans="1:14" ht="20.9" customHeight="1" thickBot="1">
      <c r="A59" s="140" t="s">
        <v>40</v>
      </c>
      <c r="B59" s="66"/>
      <c r="C59" s="66"/>
      <c r="D59" s="147">
        <v>3458554</v>
      </c>
      <c r="E59" s="127"/>
      <c r="F59" s="147">
        <v>3458554</v>
      </c>
      <c r="G59" s="127"/>
      <c r="H59" s="147">
        <v>3458554</v>
      </c>
      <c r="I59" s="127"/>
      <c r="J59" s="147">
        <v>3458554</v>
      </c>
    </row>
    <row r="60" spans="1:14" ht="20.9" customHeight="1" thickTop="1">
      <c r="A60" s="140" t="s">
        <v>41</v>
      </c>
      <c r="B60" s="66"/>
      <c r="C60" s="66"/>
      <c r="D60" s="129"/>
      <c r="E60" s="129"/>
      <c r="F60" s="129"/>
      <c r="G60" s="129"/>
      <c r="H60" s="129"/>
      <c r="I60" s="129"/>
      <c r="J60" s="129"/>
    </row>
    <row r="61" spans="1:14" ht="20.9" customHeight="1">
      <c r="A61" s="140" t="s">
        <v>42</v>
      </c>
      <c r="B61" s="66"/>
      <c r="C61" s="66"/>
      <c r="D61" s="129">
        <v>2503255</v>
      </c>
      <c r="E61" s="129"/>
      <c r="F61" s="129">
        <v>2503255</v>
      </c>
      <c r="G61" s="129"/>
      <c r="H61" s="129">
        <v>2503255</v>
      </c>
      <c r="I61" s="129"/>
      <c r="J61" s="129">
        <v>2503255</v>
      </c>
    </row>
    <row r="62" spans="1:14" ht="20.9" customHeight="1">
      <c r="A62" s="124" t="s">
        <v>43</v>
      </c>
      <c r="B62" s="66"/>
      <c r="C62" s="66"/>
      <c r="D62" s="129">
        <v>207161</v>
      </c>
      <c r="E62" s="129"/>
      <c r="F62" s="129">
        <v>207161</v>
      </c>
      <c r="G62" s="129"/>
      <c r="H62" s="129">
        <v>207161</v>
      </c>
      <c r="I62" s="129"/>
      <c r="J62" s="129">
        <v>207161</v>
      </c>
    </row>
    <row r="63" spans="1:14" ht="20.9" customHeight="1">
      <c r="A63" s="124" t="s">
        <v>110</v>
      </c>
      <c r="B63" s="66"/>
      <c r="C63" s="66"/>
      <c r="D63" s="129"/>
      <c r="E63" s="129"/>
      <c r="F63" s="129"/>
      <c r="G63" s="129"/>
      <c r="H63" s="129"/>
      <c r="I63" s="129"/>
      <c r="J63" s="129"/>
      <c r="K63" s="7"/>
      <c r="L63" s="23"/>
    </row>
    <row r="64" spans="1:14" ht="20.9" customHeight="1">
      <c r="A64" s="124" t="s">
        <v>44</v>
      </c>
      <c r="B64" s="66"/>
      <c r="C64" s="66"/>
      <c r="D64" s="129"/>
      <c r="E64" s="129"/>
      <c r="F64" s="129"/>
      <c r="G64" s="129"/>
      <c r="H64" s="129"/>
      <c r="I64" s="129"/>
      <c r="J64" s="129"/>
      <c r="M64" s="23"/>
    </row>
    <row r="65" spans="1:13" ht="20.9" customHeight="1">
      <c r="A65" s="124" t="s">
        <v>45</v>
      </c>
      <c r="B65" s="66"/>
      <c r="C65" s="66"/>
      <c r="D65" s="129">
        <v>82900</v>
      </c>
      <c r="E65" s="129"/>
      <c r="F65" s="129">
        <v>82900</v>
      </c>
      <c r="G65" s="129"/>
      <c r="H65" s="129">
        <v>82900</v>
      </c>
      <c r="I65" s="129"/>
      <c r="J65" s="129">
        <v>82900</v>
      </c>
    </row>
    <row r="66" spans="1:13" ht="20.9" customHeight="1">
      <c r="A66" s="124" t="s">
        <v>201</v>
      </c>
      <c r="B66" s="66"/>
      <c r="C66" s="66"/>
      <c r="D66" s="129">
        <f>'SOCE_Conso 7'!I33</f>
        <v>-1322532</v>
      </c>
      <c r="E66" s="129"/>
      <c r="F66" s="129">
        <v>-1221808</v>
      </c>
      <c r="G66" s="129"/>
      <c r="H66" s="129">
        <v>-134818</v>
      </c>
      <c r="I66" s="129"/>
      <c r="J66" s="129">
        <v>-151268</v>
      </c>
    </row>
    <row r="67" spans="1:13" ht="20.9" customHeight="1">
      <c r="A67" s="124" t="s">
        <v>46</v>
      </c>
      <c r="B67" s="66"/>
      <c r="C67" s="66"/>
      <c r="D67" s="129">
        <v>-375626</v>
      </c>
      <c r="E67" s="129"/>
      <c r="F67" s="129">
        <v>-389147</v>
      </c>
      <c r="G67" s="129"/>
      <c r="H67" s="129">
        <v>-1395</v>
      </c>
      <c r="I67" s="129"/>
      <c r="J67" s="129">
        <v>-1395</v>
      </c>
      <c r="K67" s="74"/>
    </row>
    <row r="68" spans="1:13" ht="20.9" customHeight="1">
      <c r="A68" s="119" t="s">
        <v>47</v>
      </c>
      <c r="B68" s="137"/>
      <c r="C68" s="137"/>
      <c r="D68" s="148">
        <f>SUM(D61:D67)</f>
        <v>1095158</v>
      </c>
      <c r="E68" s="135"/>
      <c r="F68" s="148">
        <f>SUM(F61:F67)</f>
        <v>1182361</v>
      </c>
      <c r="G68" s="135"/>
      <c r="H68" s="148">
        <f>SUM(H61:H67)</f>
        <v>2657103</v>
      </c>
      <c r="I68" s="135"/>
      <c r="J68" s="148">
        <f>SUM(J61:J67)</f>
        <v>2640653</v>
      </c>
      <c r="K68" s="74"/>
    </row>
    <row r="69" spans="1:13" ht="20.9" customHeight="1">
      <c r="A69" s="119"/>
      <c r="B69" s="66"/>
      <c r="C69" s="66"/>
      <c r="D69" s="135"/>
      <c r="E69" s="135"/>
      <c r="F69" s="135"/>
      <c r="G69" s="135"/>
      <c r="H69" s="135"/>
      <c r="I69" s="135"/>
      <c r="J69" s="135"/>
    </row>
    <row r="70" spans="1:13" ht="20.9" customHeight="1" thickBot="1">
      <c r="A70" s="119" t="s">
        <v>48</v>
      </c>
      <c r="B70" s="137"/>
      <c r="C70" s="137"/>
      <c r="D70" s="138">
        <f>SUM(D54,D68)</f>
        <v>2417983</v>
      </c>
      <c r="E70" s="135"/>
      <c r="F70" s="138">
        <f>SUM(F54,F68)</f>
        <v>2535110</v>
      </c>
      <c r="G70" s="135"/>
      <c r="H70" s="138">
        <f>SUM(H54,H68)</f>
        <v>2940044</v>
      </c>
      <c r="I70" s="135"/>
      <c r="J70" s="138">
        <f>SUM(J54,J68)</f>
        <v>2928408</v>
      </c>
    </row>
    <row r="71" spans="1:13" ht="20.9" customHeight="1" thickTop="1">
      <c r="A71" s="52"/>
      <c r="B71" s="66"/>
      <c r="C71" s="66"/>
      <c r="D71" s="4"/>
      <c r="E71" s="4"/>
      <c r="F71" s="4"/>
      <c r="G71" s="4"/>
      <c r="H71" s="4"/>
      <c r="I71" s="4"/>
      <c r="J71" s="4"/>
      <c r="M71" s="5"/>
    </row>
    <row r="72" spans="1:13" ht="20.9" customHeight="1">
      <c r="A72" s="75"/>
      <c r="D72" s="8"/>
      <c r="E72" s="8"/>
      <c r="F72" s="8"/>
      <c r="G72" s="9"/>
      <c r="H72" s="8"/>
      <c r="I72" s="8"/>
      <c r="J72" s="8"/>
    </row>
    <row r="73" spans="1:13" ht="20.9" customHeight="1">
      <c r="A73" s="75"/>
      <c r="D73" s="8"/>
      <c r="E73" s="8"/>
      <c r="F73" s="8"/>
      <c r="G73" s="9"/>
      <c r="H73" s="8"/>
      <c r="I73" s="8"/>
      <c r="J73" s="8"/>
    </row>
    <row r="74" spans="1:13" ht="20.9" customHeight="1">
      <c r="B74" s="22"/>
      <c r="C74" s="22"/>
      <c r="G74" s="9"/>
      <c r="H74" s="8"/>
      <c r="I74" s="8"/>
      <c r="J74" s="8"/>
    </row>
    <row r="75" spans="1:13" ht="20.9" customHeight="1"/>
    <row r="76" spans="1:13" ht="20.9" customHeight="1"/>
    <row r="77" spans="1:13" ht="20.9" customHeight="1"/>
    <row r="78" spans="1:13" ht="20.9" customHeight="1"/>
    <row r="79" spans="1:13" ht="20.9" customHeight="1"/>
    <row r="80" spans="1:13" ht="20.9" customHeight="1">
      <c r="A80" s="220"/>
      <c r="B80" s="220"/>
      <c r="C80" s="76"/>
    </row>
    <row r="81" ht="20.9" customHeight="1"/>
  </sheetData>
  <sheetProtection formatCells="0" formatColumns="0" formatRows="0" insertColumns="0" insertRows="0" insertHyperlinks="0" deleteColumns="0" deleteRows="0" sort="0" autoFilter="0" pivotTables="0"/>
  <mergeCells count="12">
    <mergeCell ref="D4:F4"/>
    <mergeCell ref="H4:J4"/>
    <mergeCell ref="D5:F5"/>
    <mergeCell ref="H5:J5"/>
    <mergeCell ref="A80:B80"/>
    <mergeCell ref="D35:F35"/>
    <mergeCell ref="H35:J35"/>
    <mergeCell ref="D39:J39"/>
    <mergeCell ref="D9:J9"/>
    <mergeCell ref="A32:J32"/>
    <mergeCell ref="D34:F34"/>
    <mergeCell ref="H34:J34"/>
  </mergeCells>
  <pageMargins left="0.8" right="0.8" top="0.48" bottom="0.5" header="0.5" footer="0.5"/>
  <pageSetup scale="77" firstPageNumber="3" fitToHeight="0" orientation="portrait" useFirstPageNumber="1" r:id="rId1"/>
  <headerFooter alignWithMargins="0">
    <oddFooter>&amp;L&amp;"Times New Roman,Regular"&amp;11  The accompanying notes form an integral part of the interim financial statements.&amp;"Angsana New,Regular"&amp;14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1A93-2441-4D8E-9EAA-C4B71042797D}">
  <sheetPr>
    <pageSetUpPr fitToPage="1"/>
  </sheetPr>
  <dimension ref="A1:I76"/>
  <sheetViews>
    <sheetView view="pageBreakPreview" topLeftCell="A48" zoomScaleNormal="100" zoomScaleSheetLayoutView="100" workbookViewId="0">
      <selection activeCell="F61" sqref="F61"/>
    </sheetView>
  </sheetViews>
  <sheetFormatPr defaultColWidth="11.33203125" defaultRowHeight="21.65" customHeight="1"/>
  <cols>
    <col min="1" max="1" width="62.109375" style="40" customWidth="1"/>
    <col min="2" max="2" width="10.44140625" style="92" customWidth="1"/>
    <col min="3" max="3" width="13.77734375" style="40" customWidth="1"/>
    <col min="4" max="4" width="2.109375" style="40" customWidth="1"/>
    <col min="5" max="5" width="13.77734375" style="40" customWidth="1"/>
    <col min="6" max="6" width="2.109375" style="40" customWidth="1"/>
    <col min="7" max="7" width="13.77734375" style="40" customWidth="1"/>
    <col min="8" max="8" width="2.109375" style="40" customWidth="1"/>
    <col min="9" max="9" width="13.77734375" style="40" customWidth="1"/>
    <col min="10" max="16384" width="11.33203125" style="40"/>
  </cols>
  <sheetData>
    <row r="1" spans="1:9" s="48" customFormat="1" ht="21.6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</row>
    <row r="2" spans="1:9" s="55" customFormat="1" ht="21.65" customHeight="1">
      <c r="A2" s="225" t="s">
        <v>49</v>
      </c>
      <c r="B2" s="223"/>
      <c r="C2" s="223"/>
      <c r="D2" s="223"/>
      <c r="E2" s="223"/>
      <c r="F2" s="223"/>
      <c r="G2" s="223"/>
      <c r="H2" s="223"/>
      <c r="I2" s="223"/>
    </row>
    <row r="3" spans="1:9" s="48" customFormat="1" ht="21.65" customHeight="1">
      <c r="A3" s="22"/>
      <c r="B3" s="25"/>
    </row>
    <row r="4" spans="1:9" s="48" customFormat="1" ht="21.65" customHeight="1">
      <c r="A4" s="22"/>
      <c r="B4" s="25"/>
      <c r="C4" s="218" t="s">
        <v>2</v>
      </c>
      <c r="D4" s="218"/>
      <c r="E4" s="218"/>
      <c r="F4" s="149"/>
      <c r="G4" s="218" t="s">
        <v>3</v>
      </c>
      <c r="H4" s="218"/>
      <c r="I4" s="218"/>
    </row>
    <row r="5" spans="1:9" s="48" customFormat="1" ht="21.65" customHeight="1">
      <c r="A5" s="22"/>
      <c r="B5" s="91"/>
      <c r="C5" s="218" t="s">
        <v>4</v>
      </c>
      <c r="D5" s="218"/>
      <c r="E5" s="218"/>
      <c r="F5" s="149"/>
      <c r="G5" s="218" t="s">
        <v>50</v>
      </c>
      <c r="H5" s="218"/>
      <c r="I5" s="218"/>
    </row>
    <row r="6" spans="1:9" s="48" customFormat="1" ht="21.65" customHeight="1">
      <c r="A6" s="22"/>
      <c r="B6" s="25"/>
      <c r="C6" s="226" t="s">
        <v>51</v>
      </c>
      <c r="D6" s="226"/>
      <c r="E6" s="226"/>
      <c r="F6" s="52"/>
      <c r="G6" s="226" t="s">
        <v>51</v>
      </c>
      <c r="H6" s="226"/>
      <c r="I6" s="226"/>
    </row>
    <row r="7" spans="1:9" s="48" customFormat="1" ht="21.65" customHeight="1">
      <c r="A7" s="22"/>
      <c r="B7" s="25"/>
      <c r="C7" s="227" t="s">
        <v>162</v>
      </c>
      <c r="D7" s="228"/>
      <c r="E7" s="228"/>
      <c r="F7" s="52"/>
      <c r="G7" s="227" t="s">
        <v>162</v>
      </c>
      <c r="H7" s="228"/>
      <c r="I7" s="228"/>
    </row>
    <row r="8" spans="1:9" s="48" customFormat="1" ht="21.65" customHeight="1">
      <c r="A8" s="22"/>
      <c r="B8" s="25"/>
      <c r="C8" s="56">
        <v>2026</v>
      </c>
      <c r="D8" s="56"/>
      <c r="E8" s="56">
        <v>2025</v>
      </c>
      <c r="F8" s="56"/>
      <c r="G8" s="56">
        <v>2026</v>
      </c>
      <c r="H8" s="56"/>
      <c r="I8" s="56">
        <v>2025</v>
      </c>
    </row>
    <row r="9" spans="1:9" ht="21.65" customHeight="1">
      <c r="A9" s="61" t="s">
        <v>9</v>
      </c>
      <c r="B9" s="25"/>
      <c r="C9" s="222" t="s">
        <v>10</v>
      </c>
      <c r="D9" s="222"/>
      <c r="E9" s="222"/>
      <c r="F9" s="222"/>
      <c r="G9" s="222"/>
      <c r="H9" s="222"/>
      <c r="I9" s="222"/>
    </row>
    <row r="10" spans="1:9" ht="21.65" customHeight="1">
      <c r="A10" s="61" t="s">
        <v>52</v>
      </c>
      <c r="B10" s="25"/>
      <c r="C10" s="45"/>
      <c r="D10" s="45"/>
      <c r="E10" s="45"/>
      <c r="F10" s="45"/>
      <c r="G10" s="45"/>
      <c r="H10" s="45"/>
      <c r="I10" s="45"/>
    </row>
    <row r="11" spans="1:9" ht="21.65" customHeight="1">
      <c r="A11" s="22" t="s">
        <v>99</v>
      </c>
      <c r="B11" s="25">
        <v>2</v>
      </c>
      <c r="C11" s="74">
        <v>10590</v>
      </c>
      <c r="D11" s="74"/>
      <c r="E11" s="74">
        <v>15718</v>
      </c>
      <c r="F11" s="5"/>
      <c r="G11" s="74">
        <v>31422</v>
      </c>
      <c r="H11" s="5"/>
      <c r="I11" s="74">
        <v>27349</v>
      </c>
    </row>
    <row r="12" spans="1:9" ht="21.65" customHeight="1">
      <c r="A12" s="22" t="s">
        <v>100</v>
      </c>
      <c r="B12" s="25">
        <v>2</v>
      </c>
      <c r="C12" s="74">
        <v>1230</v>
      </c>
      <c r="D12" s="74"/>
      <c r="E12" s="74">
        <v>1230</v>
      </c>
      <c r="F12" s="5"/>
      <c r="G12" s="74">
        <v>1980</v>
      </c>
      <c r="H12" s="5"/>
      <c r="I12" s="74">
        <v>3480</v>
      </c>
    </row>
    <row r="13" spans="1:9" ht="21.65" customHeight="1">
      <c r="A13" s="22" t="s">
        <v>53</v>
      </c>
      <c r="B13" s="25"/>
      <c r="C13" s="74">
        <v>110283</v>
      </c>
      <c r="D13" s="74"/>
      <c r="E13" s="74">
        <v>77169</v>
      </c>
      <c r="F13" s="74"/>
      <c r="G13" s="74">
        <v>0</v>
      </c>
      <c r="H13" s="74"/>
      <c r="I13" s="74">
        <v>0</v>
      </c>
    </row>
    <row r="14" spans="1:9" ht="21.65" customHeight="1">
      <c r="A14" s="22" t="s">
        <v>101</v>
      </c>
      <c r="B14" s="25">
        <v>4</v>
      </c>
      <c r="C14" s="74">
        <v>0</v>
      </c>
      <c r="D14" s="74"/>
      <c r="E14" s="74">
        <v>0</v>
      </c>
      <c r="F14" s="74"/>
      <c r="G14" s="74">
        <v>0</v>
      </c>
      <c r="H14" s="74"/>
      <c r="I14" s="74">
        <v>211239</v>
      </c>
    </row>
    <row r="15" spans="1:9" ht="21.65" customHeight="1">
      <c r="A15" s="22" t="s">
        <v>149</v>
      </c>
      <c r="B15" s="25"/>
      <c r="C15" s="74">
        <v>0</v>
      </c>
      <c r="D15" s="74"/>
      <c r="E15" s="74">
        <v>6901</v>
      </c>
      <c r="F15" s="74"/>
      <c r="G15" s="74">
        <v>0</v>
      </c>
      <c r="H15" s="74"/>
      <c r="I15" s="74">
        <v>0</v>
      </c>
    </row>
    <row r="16" spans="1:9" ht="21.65" customHeight="1">
      <c r="A16" s="22" t="s">
        <v>54</v>
      </c>
      <c r="B16" s="25">
        <v>2</v>
      </c>
      <c r="C16" s="74">
        <v>19690</v>
      </c>
      <c r="D16" s="74"/>
      <c r="E16" s="74">
        <v>10818</v>
      </c>
      <c r="F16" s="74"/>
      <c r="G16" s="74">
        <v>211</v>
      </c>
      <c r="H16" s="74"/>
      <c r="I16" s="74">
        <v>70</v>
      </c>
    </row>
    <row r="17" spans="1:9" s="62" customFormat="1" ht="21.65" customHeight="1">
      <c r="A17" s="23" t="s">
        <v>55</v>
      </c>
      <c r="B17" s="63"/>
      <c r="C17" s="133">
        <f>SUM(C11:C16)</f>
        <v>141793</v>
      </c>
      <c r="D17" s="150"/>
      <c r="E17" s="133">
        <f>SUM(E11:E16)</f>
        <v>111836</v>
      </c>
      <c r="F17" s="150"/>
      <c r="G17" s="133">
        <f>SUM(G11:G16)</f>
        <v>33613</v>
      </c>
      <c r="H17" s="150"/>
      <c r="I17" s="133">
        <f>SUM(I11:I16)</f>
        <v>242138</v>
      </c>
    </row>
    <row r="18" spans="1:9" ht="20.25" customHeight="1">
      <c r="B18" s="39"/>
      <c r="C18" s="39"/>
      <c r="D18" s="46"/>
      <c r="E18" s="39"/>
      <c r="F18" s="46"/>
      <c r="G18" s="46"/>
      <c r="H18" s="46"/>
      <c r="I18" s="46"/>
    </row>
    <row r="19" spans="1:9" ht="21.65" customHeight="1">
      <c r="A19" s="61" t="s">
        <v>56</v>
      </c>
      <c r="B19" s="25"/>
      <c r="C19" s="74"/>
      <c r="D19" s="74"/>
      <c r="E19" s="74"/>
      <c r="F19" s="74"/>
      <c r="G19" s="74"/>
      <c r="H19" s="74"/>
      <c r="I19" s="74"/>
    </row>
    <row r="20" spans="1:9" ht="21.65" customHeight="1">
      <c r="A20" s="22" t="s">
        <v>57</v>
      </c>
      <c r="B20" s="25"/>
      <c r="C20" s="74">
        <v>91436</v>
      </c>
      <c r="D20" s="74"/>
      <c r="E20" s="74">
        <v>84393</v>
      </c>
      <c r="F20" s="74"/>
      <c r="G20" s="74">
        <v>0</v>
      </c>
      <c r="H20" s="74"/>
      <c r="I20" s="74">
        <v>0</v>
      </c>
    </row>
    <row r="21" spans="1:9" ht="21.65" customHeight="1">
      <c r="A21" s="22" t="s">
        <v>58</v>
      </c>
      <c r="C21" s="74">
        <v>16809</v>
      </c>
      <c r="D21" s="74"/>
      <c r="E21" s="74">
        <v>18585</v>
      </c>
      <c r="F21" s="74"/>
      <c r="G21" s="74">
        <v>0</v>
      </c>
      <c r="H21" s="74"/>
      <c r="I21" s="74">
        <v>0</v>
      </c>
    </row>
    <row r="22" spans="1:9" ht="21.65" customHeight="1">
      <c r="A22" s="22" t="s">
        <v>189</v>
      </c>
      <c r="B22" s="25">
        <v>2</v>
      </c>
      <c r="C22" s="74">
        <v>82784</v>
      </c>
      <c r="D22" s="74"/>
      <c r="E22" s="74">
        <v>106419</v>
      </c>
      <c r="F22" s="74"/>
      <c r="G22" s="74">
        <v>13357</v>
      </c>
      <c r="H22" s="74"/>
      <c r="I22" s="74">
        <v>19549</v>
      </c>
    </row>
    <row r="23" spans="1:9" ht="21.65" hidden="1" customHeight="1">
      <c r="A23" s="22" t="s">
        <v>113</v>
      </c>
      <c r="B23" s="25"/>
      <c r="C23" s="74"/>
      <c r="D23" s="74"/>
      <c r="E23" s="74"/>
      <c r="F23" s="74"/>
      <c r="G23" s="74"/>
      <c r="H23" s="74"/>
      <c r="I23" s="74"/>
    </row>
    <row r="24" spans="1:9" ht="21.65" hidden="1" customHeight="1">
      <c r="A24" s="22" t="s">
        <v>150</v>
      </c>
      <c r="B24" s="25"/>
      <c r="C24" s="74"/>
      <c r="D24" s="74"/>
      <c r="E24" s="74"/>
      <c r="F24" s="74"/>
      <c r="G24" s="74"/>
      <c r="H24" s="74"/>
      <c r="I24" s="74"/>
    </row>
    <row r="25" spans="1:9" ht="21.65" hidden="1" customHeight="1">
      <c r="A25" s="22" t="s">
        <v>144</v>
      </c>
      <c r="B25" s="25"/>
      <c r="C25" s="74"/>
      <c r="D25" s="74"/>
      <c r="E25" s="74"/>
      <c r="F25" s="74"/>
      <c r="G25" s="74"/>
      <c r="H25" s="74"/>
      <c r="I25" s="74"/>
    </row>
    <row r="26" spans="1:9" ht="21.65" hidden="1" customHeight="1">
      <c r="A26" s="22" t="s">
        <v>151</v>
      </c>
      <c r="B26" s="25"/>
      <c r="C26" s="74"/>
      <c r="D26" s="74"/>
      <c r="E26" s="74"/>
      <c r="F26" s="74"/>
      <c r="G26" s="74"/>
      <c r="H26" s="74"/>
      <c r="I26" s="74"/>
    </row>
    <row r="27" spans="1:9" ht="21.65" hidden="1" customHeight="1">
      <c r="A27" s="22" t="s">
        <v>122</v>
      </c>
      <c r="B27" s="25"/>
      <c r="C27" s="74"/>
      <c r="D27" s="74"/>
      <c r="E27" s="74"/>
      <c r="F27" s="74"/>
      <c r="G27" s="74"/>
      <c r="H27" s="74"/>
      <c r="I27" s="74"/>
    </row>
    <row r="28" spans="1:9" ht="21.65" customHeight="1">
      <c r="A28" s="22" t="s">
        <v>158</v>
      </c>
      <c r="B28" s="25"/>
      <c r="C28" s="74">
        <v>6861</v>
      </c>
      <c r="D28" s="74"/>
      <c r="E28" s="74">
        <v>0</v>
      </c>
      <c r="F28" s="74"/>
      <c r="G28" s="74">
        <v>0</v>
      </c>
      <c r="H28" s="74"/>
      <c r="I28" s="74">
        <v>0</v>
      </c>
    </row>
    <row r="29" spans="1:9" ht="21.65" customHeight="1">
      <c r="A29" s="23" t="s">
        <v>59</v>
      </c>
      <c r="B29" s="25"/>
      <c r="C29" s="133">
        <f>SUM(C20:C28)</f>
        <v>197890</v>
      </c>
      <c r="D29" s="150"/>
      <c r="E29" s="133">
        <f>SUM(E20:E28)</f>
        <v>209397</v>
      </c>
      <c r="F29" s="150"/>
      <c r="G29" s="133">
        <f>SUM(G20:G28)</f>
        <v>13357</v>
      </c>
      <c r="H29" s="150"/>
      <c r="I29" s="133">
        <f>SUM(I20:I28)</f>
        <v>19549</v>
      </c>
    </row>
    <row r="30" spans="1:9" ht="20.25" customHeight="1">
      <c r="B30" s="39"/>
      <c r="C30" s="114"/>
      <c r="D30" s="46"/>
      <c r="E30" s="114"/>
      <c r="F30" s="46"/>
      <c r="G30" s="46"/>
      <c r="H30" s="46"/>
      <c r="I30" s="46"/>
    </row>
    <row r="31" spans="1:9" ht="21.65" customHeight="1">
      <c r="A31" s="23" t="s">
        <v>178</v>
      </c>
      <c r="B31" s="25"/>
      <c r="C31" s="150">
        <f>C17-C29</f>
        <v>-56097</v>
      </c>
      <c r="D31" s="150"/>
      <c r="E31" s="150">
        <f>E17-E29</f>
        <v>-97561</v>
      </c>
      <c r="F31" s="150"/>
      <c r="G31" s="150">
        <f>G17-G29</f>
        <v>20256</v>
      </c>
      <c r="H31" s="150"/>
      <c r="I31" s="150">
        <f>I17-I29</f>
        <v>222589</v>
      </c>
    </row>
    <row r="32" spans="1:9" ht="21.65" customHeight="1">
      <c r="A32" s="22" t="s">
        <v>60</v>
      </c>
      <c r="B32" s="25">
        <v>2</v>
      </c>
      <c r="C32" s="74">
        <v>-18478</v>
      </c>
      <c r="D32" s="74"/>
      <c r="E32" s="74">
        <v>-30970</v>
      </c>
      <c r="F32" s="74"/>
      <c r="G32" s="74">
        <v>-3806</v>
      </c>
      <c r="H32" s="74"/>
      <c r="I32" s="74">
        <v>-15421</v>
      </c>
    </row>
    <row r="33" spans="1:9" ht="21.65" hidden="1" customHeight="1">
      <c r="A33" s="22" t="s">
        <v>125</v>
      </c>
      <c r="B33" s="25"/>
      <c r="C33" s="74"/>
      <c r="D33" s="74"/>
      <c r="E33" s="74"/>
      <c r="F33" s="74"/>
      <c r="G33" s="74"/>
      <c r="H33" s="74"/>
      <c r="I33" s="74"/>
    </row>
    <row r="34" spans="1:9" ht="21.65" customHeight="1">
      <c r="A34" s="22" t="s">
        <v>188</v>
      </c>
      <c r="B34" s="25"/>
      <c r="C34" s="74"/>
      <c r="D34" s="74"/>
      <c r="E34" s="74"/>
      <c r="F34" s="74"/>
      <c r="G34" s="74"/>
      <c r="H34" s="74"/>
      <c r="I34" s="74"/>
    </row>
    <row r="35" spans="1:9" ht="21.65" customHeight="1">
      <c r="A35" s="163" t="s">
        <v>123</v>
      </c>
      <c r="B35" s="25">
        <v>5</v>
      </c>
      <c r="C35" s="74">
        <v>-26149</v>
      </c>
      <c r="D35" s="74"/>
      <c r="E35" s="74">
        <v>-46357</v>
      </c>
      <c r="F35" s="74"/>
      <c r="G35" s="74">
        <v>0</v>
      </c>
      <c r="H35" s="74"/>
      <c r="I35" s="74">
        <v>0</v>
      </c>
    </row>
    <row r="36" spans="1:9" ht="21.65" customHeight="1">
      <c r="A36" s="23" t="s">
        <v>179</v>
      </c>
      <c r="C36" s="151">
        <f>SUM(C31:C35)</f>
        <v>-100724</v>
      </c>
      <c r="D36" s="150"/>
      <c r="E36" s="151">
        <f>SUM(E31:E35)</f>
        <v>-174888</v>
      </c>
      <c r="F36" s="150"/>
      <c r="G36" s="151">
        <f>SUM(G31:G35)</f>
        <v>16450</v>
      </c>
      <c r="H36" s="150"/>
      <c r="I36" s="151">
        <f>SUM(I31:I35)</f>
        <v>207168</v>
      </c>
    </row>
    <row r="37" spans="1:9" ht="21.65" customHeight="1">
      <c r="A37" s="22" t="s">
        <v>97</v>
      </c>
      <c r="B37" s="25"/>
      <c r="C37" s="152">
        <v>0</v>
      </c>
      <c r="D37" s="74"/>
      <c r="E37" s="152">
        <v>0</v>
      </c>
      <c r="F37" s="74"/>
      <c r="G37" s="152">
        <v>0</v>
      </c>
      <c r="H37" s="74"/>
      <c r="I37" s="152">
        <v>0</v>
      </c>
    </row>
    <row r="38" spans="1:9" s="24" customFormat="1" ht="20.25" customHeight="1">
      <c r="A38" s="23" t="s">
        <v>180</v>
      </c>
      <c r="B38" s="56"/>
      <c r="C38" s="172">
        <f>SUM(C36:C37)</f>
        <v>-100724</v>
      </c>
      <c r="D38" s="144"/>
      <c r="E38" s="172">
        <f>SUM(E36:E37)</f>
        <v>-174888</v>
      </c>
      <c r="F38" s="144"/>
      <c r="G38" s="172">
        <f>SUM(G36:G37)</f>
        <v>16450</v>
      </c>
      <c r="H38" s="144"/>
      <c r="I38" s="172">
        <f>SUM(I36:I37)</f>
        <v>207168</v>
      </c>
    </row>
    <row r="39" spans="1:9" s="24" customFormat="1" ht="20.25" customHeight="1">
      <c r="A39" s="23"/>
      <c r="B39" s="56"/>
      <c r="C39" s="135"/>
      <c r="D39" s="144"/>
      <c r="E39" s="135"/>
      <c r="F39" s="144"/>
      <c r="G39" s="135"/>
      <c r="H39" s="144"/>
      <c r="I39" s="135"/>
    </row>
    <row r="40" spans="1:9" ht="21.65" customHeight="1">
      <c r="A40" s="224" t="s">
        <v>0</v>
      </c>
      <c r="B40" s="224"/>
      <c r="C40" s="224"/>
      <c r="D40" s="224"/>
      <c r="E40" s="224"/>
      <c r="F40" s="224"/>
      <c r="G40" s="224"/>
      <c r="H40" s="224"/>
      <c r="I40" s="224"/>
    </row>
    <row r="41" spans="1:9" ht="21.65" customHeight="1">
      <c r="A41" s="225" t="s">
        <v>49</v>
      </c>
      <c r="B41" s="225"/>
      <c r="C41" s="225"/>
      <c r="D41" s="225"/>
      <c r="E41" s="225"/>
      <c r="F41" s="225"/>
      <c r="G41" s="225"/>
      <c r="H41" s="225"/>
      <c r="I41" s="225"/>
    </row>
    <row r="43" spans="1:9" ht="21.65" customHeight="1">
      <c r="B43" s="25"/>
      <c r="C43" s="218" t="s">
        <v>2</v>
      </c>
      <c r="D43" s="218"/>
      <c r="E43" s="218"/>
      <c r="F43" s="149"/>
      <c r="G43" s="218" t="s">
        <v>3</v>
      </c>
      <c r="H43" s="218"/>
      <c r="I43" s="218"/>
    </row>
    <row r="44" spans="1:9" ht="21.65" customHeight="1">
      <c r="B44" s="91"/>
      <c r="C44" s="218" t="s">
        <v>4</v>
      </c>
      <c r="D44" s="218"/>
      <c r="E44" s="218"/>
      <c r="F44" s="149"/>
      <c r="G44" s="218" t="s">
        <v>50</v>
      </c>
      <c r="H44" s="218"/>
      <c r="I44" s="218"/>
    </row>
    <row r="45" spans="1:9" ht="21.65" customHeight="1">
      <c r="B45" s="25"/>
      <c r="C45" s="226" t="s">
        <v>51</v>
      </c>
      <c r="D45" s="226"/>
      <c r="E45" s="226"/>
      <c r="F45" s="52"/>
      <c r="G45" s="226" t="s">
        <v>51</v>
      </c>
      <c r="H45" s="226"/>
      <c r="I45" s="226"/>
    </row>
    <row r="46" spans="1:9" ht="21.65" customHeight="1">
      <c r="B46" s="25"/>
      <c r="C46" s="227" t="s">
        <v>162</v>
      </c>
      <c r="D46" s="227"/>
      <c r="E46" s="227"/>
      <c r="F46" s="52"/>
      <c r="G46" s="227" t="s">
        <v>162</v>
      </c>
      <c r="H46" s="227"/>
      <c r="I46" s="227"/>
    </row>
    <row r="47" spans="1:9" ht="21.65" customHeight="1">
      <c r="B47" s="25"/>
      <c r="C47" s="56">
        <v>2026</v>
      </c>
      <c r="D47" s="56"/>
      <c r="E47" s="56">
        <v>2025</v>
      </c>
      <c r="F47" s="56"/>
      <c r="G47" s="56">
        <v>2026</v>
      </c>
      <c r="H47" s="56"/>
      <c r="I47" s="56">
        <v>2025</v>
      </c>
    </row>
    <row r="48" spans="1:9" ht="21.65" customHeight="1">
      <c r="B48" s="25"/>
      <c r="C48" s="222" t="s">
        <v>10</v>
      </c>
      <c r="D48" s="222"/>
      <c r="E48" s="222"/>
      <c r="F48" s="222"/>
      <c r="G48" s="222"/>
      <c r="H48" s="222"/>
      <c r="I48" s="222"/>
    </row>
    <row r="49" spans="1:9" ht="21.65" customHeight="1">
      <c r="A49" s="23" t="s">
        <v>62</v>
      </c>
      <c r="B49" s="25"/>
      <c r="C49" s="113"/>
      <c r="D49" s="47"/>
      <c r="E49" s="113"/>
      <c r="F49" s="47"/>
      <c r="G49" s="47"/>
      <c r="H49" s="47"/>
      <c r="I49" s="47"/>
    </row>
    <row r="50" spans="1:9" ht="21.65" customHeight="1">
      <c r="A50" s="153" t="s">
        <v>157</v>
      </c>
      <c r="B50" s="25"/>
      <c r="C50" s="113"/>
      <c r="D50" s="47"/>
      <c r="E50" s="113"/>
      <c r="F50" s="47"/>
      <c r="G50" s="47"/>
      <c r="H50" s="47"/>
      <c r="I50" s="47"/>
    </row>
    <row r="51" spans="1:9" ht="21.65" customHeight="1">
      <c r="A51" s="155" t="s">
        <v>63</v>
      </c>
      <c r="B51" s="25"/>
      <c r="C51" s="127">
        <v>7198</v>
      </c>
      <c r="D51" s="74"/>
      <c r="E51" s="127">
        <v>10188</v>
      </c>
      <c r="F51" s="127"/>
      <c r="G51" s="127">
        <v>0</v>
      </c>
      <c r="H51" s="74"/>
      <c r="I51" s="127">
        <v>0</v>
      </c>
    </row>
    <row r="52" spans="1:9" ht="21.65" customHeight="1">
      <c r="A52" s="154" t="s">
        <v>111</v>
      </c>
      <c r="B52" s="25"/>
      <c r="C52" s="74"/>
      <c r="D52" s="127"/>
      <c r="E52" s="74"/>
      <c r="F52" s="127"/>
      <c r="G52" s="74"/>
      <c r="H52" s="127"/>
      <c r="I52" s="127"/>
    </row>
    <row r="53" spans="1:9" ht="21.65" customHeight="1">
      <c r="A53" s="163" t="s">
        <v>190</v>
      </c>
      <c r="B53" s="25">
        <v>5</v>
      </c>
      <c r="C53" s="152">
        <v>1397</v>
      </c>
      <c r="D53" s="127"/>
      <c r="E53" s="152">
        <v>-100</v>
      </c>
      <c r="F53" s="127"/>
      <c r="G53" s="152">
        <v>0</v>
      </c>
      <c r="H53" s="127"/>
      <c r="I53" s="152">
        <v>0</v>
      </c>
    </row>
    <row r="54" spans="1:9" ht="21.65" customHeight="1">
      <c r="A54" s="23" t="s">
        <v>153</v>
      </c>
      <c r="B54" s="25"/>
      <c r="C54" s="74"/>
      <c r="D54" s="127"/>
      <c r="E54" s="74"/>
      <c r="F54" s="127"/>
      <c r="G54" s="74"/>
      <c r="H54" s="127"/>
      <c r="I54" s="74"/>
    </row>
    <row r="55" spans="1:9" s="62" customFormat="1" ht="21.65" customHeight="1">
      <c r="A55" s="164" t="s">
        <v>154</v>
      </c>
      <c r="B55" s="63"/>
      <c r="C55" s="209">
        <f>SUM(C51:C53)</f>
        <v>8595</v>
      </c>
      <c r="D55" s="156"/>
      <c r="E55" s="209">
        <f>SUM(E51:E53)</f>
        <v>10088</v>
      </c>
      <c r="F55" s="157"/>
      <c r="G55" s="209">
        <f>SUM(G51:G53)</f>
        <v>0</v>
      </c>
      <c r="H55" s="158"/>
      <c r="I55" s="209">
        <f>SUM(I51:I53)</f>
        <v>0</v>
      </c>
    </row>
    <row r="56" spans="1:9" s="48" customFormat="1" ht="20.25" customHeight="1">
      <c r="B56" s="64"/>
      <c r="D56" s="49"/>
      <c r="F56" s="49"/>
      <c r="G56" s="50"/>
      <c r="H56" s="49"/>
      <c r="I56" s="50"/>
    </row>
    <row r="57" spans="1:9" ht="21.65" customHeight="1">
      <c r="A57" s="153" t="s">
        <v>156</v>
      </c>
      <c r="B57" s="25"/>
      <c r="C57" s="127"/>
      <c r="D57" s="127"/>
      <c r="E57" s="127"/>
      <c r="F57" s="127"/>
      <c r="G57" s="127"/>
      <c r="H57" s="127"/>
      <c r="I57" s="127"/>
    </row>
    <row r="58" spans="1:9" ht="21.65" customHeight="1">
      <c r="A58" s="154" t="s">
        <v>181</v>
      </c>
      <c r="B58" s="25"/>
      <c r="C58" s="74"/>
      <c r="D58" s="127"/>
      <c r="E58" s="127"/>
      <c r="F58" s="127"/>
      <c r="G58" s="127"/>
      <c r="H58" s="127"/>
      <c r="I58" s="127"/>
    </row>
    <row r="59" spans="1:9" ht="21.65" customHeight="1">
      <c r="A59" s="163" t="s">
        <v>202</v>
      </c>
      <c r="B59" s="25">
        <v>4</v>
      </c>
      <c r="C59" s="74">
        <v>-96</v>
      </c>
      <c r="D59" s="127"/>
      <c r="E59" s="74">
        <v>-53077</v>
      </c>
      <c r="F59" s="127"/>
      <c r="G59" s="74">
        <v>0</v>
      </c>
      <c r="H59" s="127"/>
      <c r="I59" s="21">
        <v>-1394</v>
      </c>
    </row>
    <row r="60" spans="1:9" ht="21.65" customHeight="1">
      <c r="A60" s="154" t="s">
        <v>111</v>
      </c>
      <c r="B60" s="25"/>
      <c r="C60" s="22"/>
      <c r="D60" s="22"/>
      <c r="E60" s="74"/>
      <c r="F60" s="142"/>
      <c r="G60" s="74"/>
      <c r="H60" s="142"/>
      <c r="I60" s="74"/>
    </row>
    <row r="61" spans="1:9" ht="21.65" customHeight="1">
      <c r="A61" s="163" t="s">
        <v>190</v>
      </c>
      <c r="B61" s="25">
        <v>5</v>
      </c>
      <c r="C61" s="108">
        <v>5022</v>
      </c>
      <c r="D61" s="127"/>
      <c r="E61" s="152">
        <v>-94845</v>
      </c>
      <c r="F61" s="127"/>
      <c r="G61" s="152">
        <v>0</v>
      </c>
      <c r="H61" s="127"/>
      <c r="I61" s="152">
        <v>0</v>
      </c>
    </row>
    <row r="62" spans="1:9" ht="21.65" customHeight="1">
      <c r="A62" s="23" t="s">
        <v>155</v>
      </c>
      <c r="B62" s="25"/>
      <c r="C62" s="207"/>
      <c r="D62" s="127"/>
      <c r="E62" s="207"/>
      <c r="F62" s="127"/>
      <c r="G62" s="207"/>
      <c r="H62" s="127"/>
      <c r="I62" s="207"/>
    </row>
    <row r="63" spans="1:9" s="62" customFormat="1" ht="21.65" customHeight="1">
      <c r="A63" s="164" t="s">
        <v>154</v>
      </c>
      <c r="B63" s="63"/>
      <c r="C63" s="209">
        <f>SUM(C59:C61)</f>
        <v>4926</v>
      </c>
      <c r="D63" s="156"/>
      <c r="E63" s="209">
        <f>SUM(E59:E61)</f>
        <v>-147922</v>
      </c>
      <c r="F63" s="134"/>
      <c r="G63" s="209">
        <f>SUM(G59:G61)</f>
        <v>0</v>
      </c>
      <c r="H63" s="134"/>
      <c r="I63" s="209">
        <f>SUM(I59:I61)</f>
        <v>-1394</v>
      </c>
    </row>
    <row r="64" spans="1:9" ht="21.65" customHeight="1">
      <c r="A64" s="52" t="s">
        <v>203</v>
      </c>
      <c r="B64" s="25"/>
      <c r="C64" s="133">
        <f>SUM(C55,C63)</f>
        <v>13521</v>
      </c>
      <c r="D64" s="134"/>
      <c r="E64" s="133">
        <f>SUM(E55,E63)</f>
        <v>-137834</v>
      </c>
      <c r="F64" s="134"/>
      <c r="G64" s="133">
        <f>SUM(G55,G63)</f>
        <v>0</v>
      </c>
      <c r="H64" s="134"/>
      <c r="I64" s="133">
        <f>SUM(I55,I63)</f>
        <v>-1394</v>
      </c>
    </row>
    <row r="65" spans="1:9" ht="21.65" customHeight="1" thickBot="1">
      <c r="A65" s="23" t="s">
        <v>191</v>
      </c>
      <c r="B65" s="25"/>
      <c r="C65" s="159">
        <f>SUM(C64,C38)</f>
        <v>-87203</v>
      </c>
      <c r="D65" s="134"/>
      <c r="E65" s="159">
        <f>SUM(E64,E38)</f>
        <v>-312722</v>
      </c>
      <c r="F65" s="134"/>
      <c r="G65" s="159">
        <f>SUM(G64,G38)</f>
        <v>16450</v>
      </c>
      <c r="H65" s="134"/>
      <c r="I65" s="159">
        <f>SUM(I64,I38)</f>
        <v>205774</v>
      </c>
    </row>
    <row r="66" spans="1:9" s="48" customFormat="1" ht="20.25" customHeight="1" thickTop="1">
      <c r="B66" s="64"/>
      <c r="C66" s="22"/>
      <c r="D66" s="165"/>
      <c r="E66" s="22"/>
      <c r="F66" s="165"/>
      <c r="G66" s="166"/>
      <c r="H66" s="165"/>
      <c r="I66" s="166"/>
    </row>
    <row r="67" spans="1:9" s="48" customFormat="1" ht="20.25" customHeight="1" thickBot="1">
      <c r="A67" s="52" t="s">
        <v>182</v>
      </c>
      <c r="B67" s="25"/>
      <c r="C67" s="160">
        <f>C38/500651</f>
        <v>-0.20118605575540646</v>
      </c>
      <c r="D67" s="161"/>
      <c r="E67" s="160">
        <v>-0.34932118381866811</v>
      </c>
      <c r="F67" s="161"/>
      <c r="G67" s="160">
        <f>G38/500651</f>
        <v>3.28572198996906E-2</v>
      </c>
      <c r="H67" s="161"/>
      <c r="I67" s="160">
        <v>0.41379723599872964</v>
      </c>
    </row>
    <row r="68" spans="1:9" ht="21.65" customHeight="1" thickTop="1">
      <c r="A68" s="154"/>
      <c r="B68" s="25"/>
      <c r="C68" s="47"/>
      <c r="D68" s="162"/>
      <c r="E68" s="47"/>
      <c r="F68" s="162"/>
      <c r="G68" s="47"/>
      <c r="H68" s="162"/>
      <c r="I68" s="47"/>
    </row>
    <row r="69" spans="1:9" ht="21.65" customHeight="1">
      <c r="F69" s="51"/>
    </row>
    <row r="70" spans="1:9" ht="21.65" customHeight="1">
      <c r="F70" s="51"/>
    </row>
    <row r="76" spans="1:9" ht="21.65" customHeight="1">
      <c r="A76" s="229"/>
      <c r="B76" s="229"/>
      <c r="C76" s="229"/>
      <c r="D76" s="229"/>
      <c r="E76" s="229"/>
    </row>
  </sheetData>
  <sheetProtection formatCells="0" formatColumns="0" formatRows="0" insertColumns="0" insertRows="0" insertHyperlinks="0" deleteColumns="0" deleteRows="0" sort="0" autoFilter="0" pivotTables="0"/>
  <mergeCells count="23">
    <mergeCell ref="C46:E46"/>
    <mergeCell ref="G46:I46"/>
    <mergeCell ref="C48:I48"/>
    <mergeCell ref="A76:E76"/>
    <mergeCell ref="A41:I41"/>
    <mergeCell ref="C43:E43"/>
    <mergeCell ref="G43:I43"/>
    <mergeCell ref="C44:E44"/>
    <mergeCell ref="G44:I44"/>
    <mergeCell ref="C45:E45"/>
    <mergeCell ref="G45:I45"/>
    <mergeCell ref="A40:I40"/>
    <mergeCell ref="A1:I1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</mergeCells>
  <pageMargins left="0.8" right="0.8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    The accompanying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8"/>
  <sheetViews>
    <sheetView view="pageBreakPreview" topLeftCell="A7" zoomScaleNormal="98" zoomScaleSheetLayoutView="100" workbookViewId="0">
      <selection activeCell="H75" sqref="H75"/>
    </sheetView>
  </sheetViews>
  <sheetFormatPr defaultColWidth="9.33203125" defaultRowHeight="21.65" customHeight="1"/>
  <cols>
    <col min="1" max="1" width="55.77734375" style="48" customWidth="1"/>
    <col min="2" max="2" width="1.77734375" style="59" customWidth="1"/>
    <col min="3" max="3" width="19.77734375" style="48" customWidth="1"/>
    <col min="4" max="4" width="1.6640625" style="48" customWidth="1"/>
    <col min="5" max="5" width="20.109375" style="48" customWidth="1"/>
    <col min="6" max="6" width="1.44140625" style="48" customWidth="1"/>
    <col min="7" max="7" width="20.109375" style="48" customWidth="1"/>
    <col min="8" max="8" width="1.77734375" style="48" customWidth="1"/>
    <col min="9" max="9" width="20.109375" style="48" customWidth="1"/>
    <col min="10" max="10" width="1.6640625" style="48" customWidth="1"/>
    <col min="11" max="11" width="20.109375" style="48" customWidth="1"/>
    <col min="12" max="12" width="1.6640625" style="48" customWidth="1"/>
    <col min="13" max="13" width="20.109375" style="48" bestFit="1" customWidth="1"/>
    <col min="14" max="14" width="1.6640625" style="48" customWidth="1"/>
    <col min="15" max="15" width="20.109375" style="48" customWidth="1"/>
    <col min="16" max="16" width="1.6640625" style="48" customWidth="1"/>
    <col min="17" max="17" width="21" style="48" customWidth="1"/>
    <col min="18" max="18" width="2" style="48" customWidth="1"/>
    <col min="19" max="19" width="20.33203125" style="48" customWidth="1"/>
    <col min="20" max="20" width="9.33203125" style="48"/>
    <col min="21" max="21" width="10.77734375" style="48" bestFit="1" customWidth="1"/>
    <col min="22" max="22" width="11.44140625" style="48" bestFit="1" customWidth="1"/>
    <col min="23" max="16384" width="9.33203125" style="48"/>
  </cols>
  <sheetData>
    <row r="1" spans="1:19" ht="21.6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55" customFormat="1" ht="21.65" customHeight="1">
      <c r="A2" s="30" t="s">
        <v>64</v>
      </c>
      <c r="B2" s="54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21.65" customHeight="1">
      <c r="A3" s="29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22" customFormat="1" ht="21.65" customHeight="1">
      <c r="B4" s="60"/>
      <c r="C4" s="218" t="s">
        <v>65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s="22" customFormat="1" ht="21.65" customHeight="1">
      <c r="B5" s="60"/>
      <c r="C5" s="56"/>
      <c r="D5" s="56"/>
      <c r="E5" s="56"/>
      <c r="F5" s="56"/>
      <c r="G5" s="230" t="s">
        <v>110</v>
      </c>
      <c r="H5" s="230"/>
      <c r="I5" s="230"/>
      <c r="J5" s="56"/>
      <c r="K5" s="231" t="s">
        <v>46</v>
      </c>
      <c r="L5" s="231"/>
      <c r="M5" s="231"/>
      <c r="N5" s="231"/>
      <c r="O5" s="231"/>
      <c r="P5" s="231"/>
      <c r="Q5" s="231"/>
      <c r="R5" s="167"/>
      <c r="S5" s="167"/>
    </row>
    <row r="6" spans="1:19" s="22" customFormat="1" ht="21.65" customHeight="1">
      <c r="B6" s="60"/>
      <c r="D6" s="56"/>
      <c r="J6" s="56"/>
      <c r="K6" s="56"/>
      <c r="L6" s="56"/>
      <c r="M6" s="56"/>
      <c r="N6" s="56"/>
      <c r="O6" s="56"/>
      <c r="P6" s="56"/>
      <c r="Q6" s="56" t="s">
        <v>66</v>
      </c>
      <c r="R6" s="56"/>
      <c r="S6" s="56"/>
    </row>
    <row r="7" spans="1:19" s="22" customFormat="1" ht="21.65" customHeight="1">
      <c r="B7" s="60"/>
      <c r="C7" s="56"/>
      <c r="D7" s="56"/>
      <c r="J7" s="56"/>
      <c r="K7" s="56"/>
      <c r="L7" s="56"/>
      <c r="M7" s="56"/>
      <c r="N7" s="56"/>
      <c r="O7" s="56"/>
      <c r="P7" s="56"/>
      <c r="Q7" s="56" t="s">
        <v>67</v>
      </c>
      <c r="R7" s="56"/>
      <c r="S7" s="56"/>
    </row>
    <row r="8" spans="1:19" s="22" customFormat="1" ht="21.65" customHeight="1">
      <c r="B8" s="60"/>
      <c r="D8" s="56"/>
      <c r="J8" s="56"/>
      <c r="K8" s="56"/>
      <c r="L8" s="56"/>
      <c r="N8" s="56"/>
      <c r="O8" s="56"/>
      <c r="P8" s="56"/>
      <c r="Q8" s="56" t="s">
        <v>68</v>
      </c>
      <c r="R8" s="56"/>
      <c r="S8" s="56"/>
    </row>
    <row r="9" spans="1:19" s="22" customFormat="1" ht="21.65" customHeight="1">
      <c r="B9" s="60"/>
      <c r="C9" s="56" t="s">
        <v>69</v>
      </c>
      <c r="D9" s="56"/>
      <c r="J9" s="56"/>
      <c r="K9" s="56"/>
      <c r="L9" s="56"/>
      <c r="M9" s="56" t="s">
        <v>70</v>
      </c>
      <c r="N9" s="56"/>
      <c r="O9" s="56"/>
      <c r="P9" s="56"/>
      <c r="Q9" s="56" t="s">
        <v>205</v>
      </c>
      <c r="R9" s="56"/>
      <c r="S9" s="56"/>
    </row>
    <row r="10" spans="1:19" s="22" customFormat="1" ht="21.65" customHeight="1">
      <c r="B10" s="60"/>
      <c r="C10" s="56" t="s">
        <v>71</v>
      </c>
      <c r="D10" s="56"/>
      <c r="E10" s="56" t="s">
        <v>72</v>
      </c>
      <c r="G10" s="56"/>
      <c r="I10" s="56"/>
      <c r="J10" s="56"/>
      <c r="K10" s="56" t="s">
        <v>102</v>
      </c>
      <c r="L10" s="56"/>
      <c r="M10" s="56" t="s">
        <v>73</v>
      </c>
      <c r="N10" s="56"/>
      <c r="O10" s="56" t="s">
        <v>104</v>
      </c>
      <c r="P10" s="56"/>
      <c r="Q10" s="56" t="s">
        <v>152</v>
      </c>
      <c r="R10" s="56"/>
      <c r="S10" s="56" t="s">
        <v>74</v>
      </c>
    </row>
    <row r="11" spans="1:19" s="22" customFormat="1" ht="21.65" customHeight="1">
      <c r="B11" s="25"/>
      <c r="C11" s="56" t="s">
        <v>75</v>
      </c>
      <c r="D11" s="56"/>
      <c r="E11" s="56" t="s">
        <v>76</v>
      </c>
      <c r="F11" s="56"/>
      <c r="G11" s="56" t="s">
        <v>77</v>
      </c>
      <c r="H11" s="56"/>
      <c r="I11" s="56" t="s">
        <v>204</v>
      </c>
      <c r="J11" s="56"/>
      <c r="K11" s="56" t="s">
        <v>103</v>
      </c>
      <c r="L11" s="56"/>
      <c r="M11" s="56" t="s">
        <v>79</v>
      </c>
      <c r="N11" s="56"/>
      <c r="O11" s="56" t="s">
        <v>103</v>
      </c>
      <c r="P11" s="56"/>
      <c r="Q11" s="56" t="s">
        <v>61</v>
      </c>
      <c r="R11" s="56"/>
      <c r="S11" s="56" t="s">
        <v>80</v>
      </c>
    </row>
    <row r="12" spans="1:19" s="22" customFormat="1" ht="21.65" customHeight="1">
      <c r="B12" s="57"/>
      <c r="C12" s="222" t="s">
        <v>10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</row>
    <row r="13" spans="1:19" s="22" customFormat="1" ht="21.65" customHeight="1">
      <c r="A13" s="168" t="s">
        <v>163</v>
      </c>
      <c r="B13" s="57"/>
    </row>
    <row r="14" spans="1:19" s="22" customFormat="1" ht="21.65" customHeight="1">
      <c r="A14" s="23" t="s">
        <v>105</v>
      </c>
      <c r="B14" s="60"/>
      <c r="C14" s="135">
        <v>2503255</v>
      </c>
      <c r="D14" s="129"/>
      <c r="E14" s="135">
        <v>207161</v>
      </c>
      <c r="F14" s="135"/>
      <c r="G14" s="135">
        <v>82900</v>
      </c>
      <c r="H14" s="135"/>
      <c r="I14" s="135">
        <v>-820690</v>
      </c>
      <c r="J14" s="135"/>
      <c r="K14" s="135">
        <v>347643</v>
      </c>
      <c r="L14" s="135"/>
      <c r="M14" s="135">
        <v>6340</v>
      </c>
      <c r="N14" s="135"/>
      <c r="O14" s="135">
        <v>-259518</v>
      </c>
      <c r="P14" s="135"/>
      <c r="Q14" s="135">
        <v>-8670</v>
      </c>
      <c r="R14" s="135"/>
      <c r="S14" s="135">
        <f>SUM(C14:Q14)</f>
        <v>2058421</v>
      </c>
    </row>
    <row r="15" spans="1:19" s="22" customFormat="1" ht="21.65" customHeight="1">
      <c r="A15" s="23"/>
      <c r="B15" s="60"/>
      <c r="C15" s="135"/>
      <c r="D15" s="129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</row>
    <row r="16" spans="1:19" s="22" customFormat="1" ht="21.65" customHeight="1">
      <c r="A16" s="23" t="s">
        <v>192</v>
      </c>
      <c r="B16" s="61"/>
      <c r="C16" s="169"/>
      <c r="D16" s="170"/>
      <c r="E16" s="169"/>
      <c r="F16" s="170"/>
      <c r="G16" s="169"/>
      <c r="H16" s="170"/>
      <c r="J16" s="170"/>
      <c r="K16" s="170"/>
      <c r="L16" s="170"/>
      <c r="M16" s="170"/>
      <c r="N16" s="170"/>
      <c r="O16" s="170"/>
      <c r="P16" s="170"/>
      <c r="Q16" s="169"/>
      <c r="R16" s="169"/>
      <c r="S16" s="169"/>
    </row>
    <row r="17" spans="1:22" s="22" customFormat="1" ht="21.65" customHeight="1">
      <c r="A17" s="22" t="s">
        <v>172</v>
      </c>
      <c r="B17" s="61"/>
      <c r="C17" s="126">
        <v>0</v>
      </c>
      <c r="D17" s="129"/>
      <c r="E17" s="126">
        <v>0</v>
      </c>
      <c r="F17" s="129"/>
      <c r="G17" s="126">
        <v>0</v>
      </c>
      <c r="H17" s="129"/>
      <c r="I17" s="171">
        <f>'PL_3M 5-6'!E38</f>
        <v>-174888</v>
      </c>
      <c r="J17" s="129"/>
      <c r="K17" s="129">
        <v>0</v>
      </c>
      <c r="L17" s="129"/>
      <c r="M17" s="126">
        <v>0</v>
      </c>
      <c r="N17" s="129"/>
      <c r="O17" s="126">
        <v>0</v>
      </c>
      <c r="P17" s="129"/>
      <c r="Q17" s="126">
        <v>0</v>
      </c>
      <c r="R17" s="126"/>
      <c r="S17" s="126">
        <f>SUM(C17:Q17)</f>
        <v>-174888</v>
      </c>
      <c r="U17" s="58"/>
    </row>
    <row r="18" spans="1:22" s="22" customFormat="1" ht="21.65" customHeight="1">
      <c r="A18" s="22" t="s">
        <v>206</v>
      </c>
      <c r="B18" s="61"/>
      <c r="C18" s="131">
        <v>0</v>
      </c>
      <c r="D18" s="129"/>
      <c r="E18" s="131">
        <v>0</v>
      </c>
      <c r="F18" s="129"/>
      <c r="G18" s="131">
        <v>0</v>
      </c>
      <c r="H18" s="129"/>
      <c r="I18" s="131">
        <v>0</v>
      </c>
      <c r="J18" s="129"/>
      <c r="K18" s="131">
        <f>'PL_3M 5-6'!E59</f>
        <v>-53077</v>
      </c>
      <c r="L18" s="129"/>
      <c r="M18" s="131">
        <v>0</v>
      </c>
      <c r="N18" s="129"/>
      <c r="O18" s="131">
        <f>'PL_3M 5-6'!E51</f>
        <v>10188</v>
      </c>
      <c r="P18" s="129"/>
      <c r="Q18" s="131">
        <f>'PL_3M 5-6'!E53+'PL_3M 5-6'!E61</f>
        <v>-94945</v>
      </c>
      <c r="R18" s="129"/>
      <c r="S18" s="131">
        <f>SUM(C18:Q18)</f>
        <v>-137834</v>
      </c>
    </row>
    <row r="19" spans="1:22" s="23" customFormat="1" ht="21.65" customHeight="1">
      <c r="A19" s="23" t="s">
        <v>191</v>
      </c>
      <c r="B19" s="61"/>
      <c r="C19" s="172">
        <f>SUM(C17:C18)</f>
        <v>0</v>
      </c>
      <c r="D19" s="135"/>
      <c r="E19" s="172">
        <f>SUM(E17:E18)</f>
        <v>0</v>
      </c>
      <c r="F19" s="135"/>
      <c r="G19" s="172">
        <f>SUM(G17:G18)</f>
        <v>0</v>
      </c>
      <c r="H19" s="135"/>
      <c r="I19" s="172">
        <f>SUM(I17:I18)</f>
        <v>-174888</v>
      </c>
      <c r="J19" s="135"/>
      <c r="K19" s="172">
        <f>SUM(K17:K18)</f>
        <v>-53077</v>
      </c>
      <c r="L19" s="135"/>
      <c r="M19" s="172">
        <f>SUM(M17:M18)</f>
        <v>0</v>
      </c>
      <c r="N19" s="135"/>
      <c r="O19" s="172">
        <f>SUM(O17:O18)</f>
        <v>10188</v>
      </c>
      <c r="P19" s="135"/>
      <c r="Q19" s="172">
        <f>SUM(Q17:Q18)</f>
        <v>-94945</v>
      </c>
      <c r="R19" s="135"/>
      <c r="S19" s="172">
        <f>SUM(S17:S18)</f>
        <v>-312722</v>
      </c>
    </row>
    <row r="20" spans="1:22" s="23" customFormat="1" ht="21.65" customHeight="1">
      <c r="B20" s="61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</row>
    <row r="21" spans="1:22" s="23" customFormat="1" ht="21.65" customHeight="1">
      <c r="A21" s="22" t="s">
        <v>120</v>
      </c>
      <c r="B21" s="61"/>
      <c r="C21" s="131">
        <v>0</v>
      </c>
      <c r="D21" s="129"/>
      <c r="E21" s="131">
        <v>0</v>
      </c>
      <c r="F21" s="129"/>
      <c r="G21" s="131">
        <v>0</v>
      </c>
      <c r="H21" s="129"/>
      <c r="I21" s="131">
        <v>216608</v>
      </c>
      <c r="J21" s="129"/>
      <c r="K21" s="131">
        <f>-I21</f>
        <v>-216608</v>
      </c>
      <c r="L21" s="129"/>
      <c r="M21" s="131">
        <v>0</v>
      </c>
      <c r="N21" s="129"/>
      <c r="O21" s="131">
        <v>0</v>
      </c>
      <c r="P21" s="129"/>
      <c r="Q21" s="131">
        <v>0</v>
      </c>
      <c r="R21" s="129"/>
      <c r="S21" s="131">
        <f>SUM(C21:Q21)</f>
        <v>0</v>
      </c>
    </row>
    <row r="22" spans="1:22" s="23" customFormat="1" ht="21.65" customHeight="1">
      <c r="A22" s="22"/>
      <c r="B22" s="61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</row>
    <row r="23" spans="1:22" s="22" customFormat="1" ht="21.65" customHeight="1" thickBot="1">
      <c r="A23" s="23" t="s">
        <v>164</v>
      </c>
      <c r="B23" s="174"/>
      <c r="C23" s="210">
        <f>SUM(C14,C19,C21)</f>
        <v>2503255</v>
      </c>
      <c r="D23" s="135"/>
      <c r="E23" s="210">
        <f>SUM(E14,E19,E21)</f>
        <v>207161</v>
      </c>
      <c r="F23" s="135"/>
      <c r="G23" s="210">
        <f>SUM(G14,G19,G21)</f>
        <v>82900</v>
      </c>
      <c r="H23" s="144"/>
      <c r="I23" s="210">
        <f>SUM(I14,I19,I21)</f>
        <v>-778970</v>
      </c>
      <c r="J23" s="135"/>
      <c r="K23" s="210">
        <f>SUM(K14,K19,K21)</f>
        <v>77958</v>
      </c>
      <c r="L23" s="135"/>
      <c r="M23" s="210">
        <f>SUM(M14,M19,M21)</f>
        <v>6340</v>
      </c>
      <c r="N23" s="135"/>
      <c r="O23" s="210">
        <f>SUM(O14,O19,O21)</f>
        <v>-249330</v>
      </c>
      <c r="P23" s="135"/>
      <c r="Q23" s="210">
        <f>SUM(Q14,Q19,Q21)</f>
        <v>-103615</v>
      </c>
      <c r="R23" s="135"/>
      <c r="S23" s="210">
        <f>SUM(C23:Q23)</f>
        <v>1745699</v>
      </c>
    </row>
    <row r="24" spans="1:22" s="22" customFormat="1" ht="21.65" customHeight="1" thickTop="1">
      <c r="A24" s="23"/>
      <c r="B24" s="174"/>
      <c r="C24" s="173"/>
      <c r="D24" s="173"/>
      <c r="E24" s="173"/>
      <c r="F24" s="173"/>
      <c r="G24" s="173"/>
      <c r="H24" s="175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</row>
    <row r="25" spans="1:22" s="22" customFormat="1" ht="21.65" customHeight="1">
      <c r="A25" s="168" t="s">
        <v>165</v>
      </c>
      <c r="B25" s="60"/>
      <c r="C25" s="176"/>
      <c r="D25" s="4"/>
      <c r="E25" s="176"/>
      <c r="F25" s="4"/>
      <c r="G25" s="176"/>
      <c r="H25" s="4"/>
      <c r="I25" s="4"/>
      <c r="J25" s="4"/>
      <c r="K25" s="176"/>
      <c r="L25" s="4"/>
      <c r="M25" s="4"/>
      <c r="N25" s="4"/>
      <c r="O25" s="176"/>
      <c r="P25" s="4"/>
      <c r="Q25" s="4"/>
      <c r="R25" s="176"/>
      <c r="S25" s="176"/>
    </row>
    <row r="26" spans="1:22" s="22" customFormat="1" ht="21.65" customHeight="1">
      <c r="A26" s="23" t="s">
        <v>166</v>
      </c>
      <c r="B26" s="60"/>
      <c r="C26" s="173">
        <v>2503255</v>
      </c>
      <c r="D26" s="170"/>
      <c r="E26" s="173">
        <v>207161</v>
      </c>
      <c r="F26" s="173"/>
      <c r="G26" s="173">
        <v>82900</v>
      </c>
      <c r="H26" s="173"/>
      <c r="I26" s="173">
        <v>-1221808</v>
      </c>
      <c r="J26" s="173"/>
      <c r="K26" s="173">
        <v>2702</v>
      </c>
      <c r="L26" s="173"/>
      <c r="M26" s="173">
        <v>6340</v>
      </c>
      <c r="N26" s="173"/>
      <c r="O26" s="173">
        <v>-273529</v>
      </c>
      <c r="P26" s="173"/>
      <c r="Q26" s="173">
        <v>-124660</v>
      </c>
      <c r="R26" s="173"/>
      <c r="S26" s="135">
        <f>SUM(C26:Q26)</f>
        <v>1182361</v>
      </c>
    </row>
    <row r="27" spans="1:22" s="22" customFormat="1" ht="21.65" customHeight="1">
      <c r="A27" s="23"/>
      <c r="B27" s="60"/>
      <c r="C27" s="177"/>
      <c r="D27" s="178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</row>
    <row r="28" spans="1:22" s="22" customFormat="1" ht="21.65" customHeight="1">
      <c r="A28" s="23" t="s">
        <v>192</v>
      </c>
      <c r="B28" s="61"/>
      <c r="C28" s="178"/>
      <c r="D28" s="178"/>
      <c r="E28" s="179"/>
      <c r="F28" s="178"/>
      <c r="G28" s="179"/>
      <c r="H28" s="178"/>
      <c r="I28" s="179"/>
      <c r="J28" s="178"/>
      <c r="K28" s="178"/>
      <c r="L28" s="178"/>
      <c r="M28" s="178"/>
      <c r="N28" s="178"/>
      <c r="O28" s="178"/>
      <c r="P28" s="178"/>
      <c r="Q28" s="178"/>
      <c r="R28" s="179"/>
      <c r="S28" s="179"/>
    </row>
    <row r="29" spans="1:22" s="22" customFormat="1" ht="21.65" customHeight="1">
      <c r="A29" s="22" t="s">
        <v>172</v>
      </c>
      <c r="B29" s="61"/>
      <c r="C29" s="178">
        <v>0</v>
      </c>
      <c r="D29" s="178"/>
      <c r="E29" s="178">
        <v>0</v>
      </c>
      <c r="F29" s="178"/>
      <c r="G29" s="178">
        <v>0</v>
      </c>
      <c r="H29" s="178"/>
      <c r="I29" s="97">
        <f>'PL_3M 5-6'!C38</f>
        <v>-100724</v>
      </c>
      <c r="J29" s="97"/>
      <c r="K29" s="97">
        <v>0</v>
      </c>
      <c r="L29" s="97"/>
      <c r="M29" s="97">
        <v>0</v>
      </c>
      <c r="N29" s="97"/>
      <c r="O29" s="97">
        <v>0</v>
      </c>
      <c r="P29" s="97"/>
      <c r="Q29" s="97">
        <v>0</v>
      </c>
      <c r="R29" s="97"/>
      <c r="S29" s="97">
        <f>SUM(C29:Q29)</f>
        <v>-100724</v>
      </c>
      <c r="V29" s="105"/>
    </row>
    <row r="30" spans="1:22" s="22" customFormat="1" ht="21.65" customHeight="1">
      <c r="A30" s="22" t="s">
        <v>206</v>
      </c>
      <c r="B30" s="61"/>
      <c r="C30" s="178">
        <v>0</v>
      </c>
      <c r="D30" s="178"/>
      <c r="E30" s="178">
        <v>0</v>
      </c>
      <c r="F30" s="178"/>
      <c r="G30" s="178">
        <v>0</v>
      </c>
      <c r="H30" s="178"/>
      <c r="I30" s="97">
        <v>0</v>
      </c>
      <c r="J30" s="97"/>
      <c r="K30" s="180">
        <f>'PL_3M 5-6'!C59</f>
        <v>-96</v>
      </c>
      <c r="L30" s="97"/>
      <c r="M30" s="97">
        <v>0</v>
      </c>
      <c r="N30" s="97"/>
      <c r="O30" s="97">
        <f>'PL_3M 5-6'!C51</f>
        <v>7198</v>
      </c>
      <c r="P30" s="97"/>
      <c r="Q30" s="110">
        <f>'PL_3M 5-6'!C53+'PL_3M 5-6'!C61</f>
        <v>6419</v>
      </c>
      <c r="R30" s="97"/>
      <c r="S30" s="97">
        <f>SUM(C30:Q30)</f>
        <v>13521</v>
      </c>
      <c r="V30" s="105"/>
    </row>
    <row r="31" spans="1:22" s="23" customFormat="1" ht="21.65" customHeight="1">
      <c r="A31" s="23" t="s">
        <v>191</v>
      </c>
      <c r="B31" s="61"/>
      <c r="C31" s="181">
        <f>SUM(C29:C30)</f>
        <v>0</v>
      </c>
      <c r="D31" s="177"/>
      <c r="E31" s="181">
        <f>SUM(E29:E30)</f>
        <v>0</v>
      </c>
      <c r="F31" s="177"/>
      <c r="G31" s="181">
        <f>SUM(G29:G30)</f>
        <v>0</v>
      </c>
      <c r="H31" s="177"/>
      <c r="I31" s="182">
        <f>SUM(I29:I30)</f>
        <v>-100724</v>
      </c>
      <c r="J31" s="183"/>
      <c r="K31" s="182">
        <f>SUM(K29:K30)</f>
        <v>-96</v>
      </c>
      <c r="L31" s="183"/>
      <c r="M31" s="181">
        <f>SUM(M29:M30)</f>
        <v>0</v>
      </c>
      <c r="N31" s="183"/>
      <c r="O31" s="182">
        <f>SUM(O29:O30)</f>
        <v>7198</v>
      </c>
      <c r="P31" s="183"/>
      <c r="Q31" s="182">
        <f>SUM(Q29:Q30)</f>
        <v>6419</v>
      </c>
      <c r="R31" s="183"/>
      <c r="S31" s="182">
        <f>SUM(S29:S30)</f>
        <v>-87203</v>
      </c>
    </row>
    <row r="32" spans="1:22" s="23" customFormat="1" ht="21.65" customHeight="1">
      <c r="B32" s="61"/>
      <c r="C32" s="177"/>
      <c r="D32" s="177"/>
      <c r="E32" s="177"/>
      <c r="F32" s="177"/>
      <c r="G32" s="177"/>
      <c r="H32" s="177"/>
      <c r="I32" s="183"/>
      <c r="J32" s="183"/>
      <c r="K32" s="183"/>
      <c r="L32" s="183"/>
      <c r="M32" s="177"/>
      <c r="N32" s="183"/>
      <c r="O32" s="183"/>
      <c r="P32" s="183"/>
      <c r="Q32" s="183"/>
      <c r="R32" s="183"/>
      <c r="S32" s="183"/>
    </row>
    <row r="33" spans="1:21" s="22" customFormat="1" ht="21.65" customHeight="1" thickBot="1">
      <c r="A33" s="23" t="s">
        <v>167</v>
      </c>
      <c r="B33" s="174"/>
      <c r="C33" s="184">
        <f>SUM(C26,C31)</f>
        <v>2503255</v>
      </c>
      <c r="D33" s="173"/>
      <c r="E33" s="184">
        <f>SUM(E26,E31)</f>
        <v>207161</v>
      </c>
      <c r="F33" s="173"/>
      <c r="G33" s="184">
        <f>SUM(G26,G31)</f>
        <v>82900</v>
      </c>
      <c r="H33" s="173"/>
      <c r="I33" s="184">
        <f>SUM(I26,I31)</f>
        <v>-1322532</v>
      </c>
      <c r="J33" s="173"/>
      <c r="K33" s="184">
        <f>SUM(K26,K31)</f>
        <v>2606</v>
      </c>
      <c r="L33" s="173"/>
      <c r="M33" s="184">
        <f>SUM(M26,M31)</f>
        <v>6340</v>
      </c>
      <c r="N33" s="173"/>
      <c r="O33" s="184">
        <f>SUM(O26,O31)</f>
        <v>-266331</v>
      </c>
      <c r="P33" s="173"/>
      <c r="Q33" s="184">
        <f>SUM(Q26,Q31)</f>
        <v>-118241</v>
      </c>
      <c r="R33" s="173"/>
      <c r="S33" s="184">
        <f>SUM(C33:Q33)</f>
        <v>1095158</v>
      </c>
      <c r="U33" s="89"/>
    </row>
    <row r="34" spans="1:21" ht="21.65" customHeight="1" thickTop="1"/>
    <row r="38" spans="1:21" ht="21.65" customHeight="1">
      <c r="C38" s="106"/>
      <c r="E38" s="106"/>
      <c r="G38" s="106"/>
      <c r="I38" s="106"/>
      <c r="K38" s="106"/>
    </row>
  </sheetData>
  <sheetProtection formatCells="0" formatColumns="0" formatRows="0" insertColumns="0" insertRows="0" insertHyperlinks="0" deleteColumns="0" deleteRows="0" sort="0" autoFilter="0" pivotTables="0"/>
  <mergeCells count="4">
    <mergeCell ref="G5:I5"/>
    <mergeCell ref="K5:Q5"/>
    <mergeCell ref="C4:S4"/>
    <mergeCell ref="C12:S12"/>
  </mergeCells>
  <pageMargins left="0.8" right="0.8" top="0.48" bottom="0.5" header="0.5" footer="0.5"/>
  <pageSetup paperSize="9" scale="61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39"/>
  <sheetViews>
    <sheetView view="pageBreakPreview" zoomScale="80" zoomScaleNormal="70" zoomScaleSheetLayoutView="80" workbookViewId="0">
      <selection activeCell="C12" sqref="C12"/>
    </sheetView>
  </sheetViews>
  <sheetFormatPr defaultColWidth="9.33203125" defaultRowHeight="21.65" customHeight="1"/>
  <cols>
    <col min="1" max="1" width="58.77734375" style="48" customWidth="1"/>
    <col min="2" max="2" width="1.88671875" style="59" customWidth="1"/>
    <col min="3" max="3" width="20.109375" style="48" customWidth="1"/>
    <col min="4" max="4" width="2.33203125" style="48" customWidth="1"/>
    <col min="5" max="5" width="20.77734375" style="48" customWidth="1"/>
    <col min="6" max="6" width="2.33203125" style="48" customWidth="1"/>
    <col min="7" max="7" width="20.77734375" style="48" customWidth="1"/>
    <col min="8" max="8" width="2.44140625" style="90" customWidth="1"/>
    <col min="9" max="9" width="20.77734375" style="90" customWidth="1"/>
    <col min="10" max="10" width="2.33203125" style="48" customWidth="1"/>
    <col min="11" max="11" width="20.109375" style="48" customWidth="1"/>
    <col min="12" max="12" width="2.33203125" style="48" customWidth="1"/>
    <col min="13" max="13" width="20.109375" style="48" customWidth="1"/>
    <col min="14" max="14" width="9.33203125" style="48"/>
    <col min="15" max="15" width="18.6640625" style="48" customWidth="1"/>
    <col min="16" max="16384" width="9.33203125" style="48"/>
  </cols>
  <sheetData>
    <row r="1" spans="1:13" ht="21.6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3" ht="21.65" customHeight="1">
      <c r="A2" s="30" t="s">
        <v>64</v>
      </c>
      <c r="B2" s="77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2" customFormat="1" ht="21.65" customHeight="1">
      <c r="A3" s="88"/>
      <c r="B3" s="25"/>
      <c r="C3" s="88"/>
      <c r="D3" s="88"/>
      <c r="E3" s="88"/>
      <c r="F3" s="88"/>
      <c r="G3" s="88"/>
      <c r="H3" s="88"/>
      <c r="I3" s="88"/>
      <c r="J3" s="88"/>
      <c r="K3" s="88"/>
      <c r="M3" s="88" t="s">
        <v>9</v>
      </c>
    </row>
    <row r="4" spans="1:13" s="22" customFormat="1" ht="21.65" customHeight="1">
      <c r="A4" s="23"/>
      <c r="B4" s="60"/>
      <c r="C4" s="218" t="s">
        <v>81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s="22" customFormat="1" ht="21.65" customHeight="1">
      <c r="A5" s="23"/>
      <c r="B5" s="60"/>
      <c r="C5" s="53"/>
      <c r="D5" s="53"/>
      <c r="E5" s="53"/>
      <c r="F5" s="53"/>
      <c r="G5" s="53"/>
      <c r="H5" s="53"/>
      <c r="I5" s="53"/>
      <c r="J5" s="53"/>
      <c r="K5" s="56" t="s">
        <v>106</v>
      </c>
      <c r="L5" s="53"/>
      <c r="M5" s="53"/>
    </row>
    <row r="6" spans="1:13" s="22" customFormat="1" ht="21.65" customHeight="1">
      <c r="A6" s="23"/>
      <c r="B6" s="60"/>
      <c r="C6" s="56" t="s">
        <v>69</v>
      </c>
      <c r="D6" s="185"/>
      <c r="E6" s="185"/>
      <c r="F6" s="185"/>
      <c r="G6" s="230" t="s">
        <v>110</v>
      </c>
      <c r="H6" s="230"/>
      <c r="I6" s="230"/>
      <c r="J6" s="167"/>
      <c r="K6" s="186" t="s">
        <v>107</v>
      </c>
      <c r="L6" s="185"/>
      <c r="M6" s="167"/>
    </row>
    <row r="7" spans="1:13" s="22" customFormat="1" ht="21" customHeight="1">
      <c r="A7" s="23"/>
      <c r="B7" s="60"/>
      <c r="C7" s="56" t="s">
        <v>71</v>
      </c>
      <c r="D7" s="56"/>
      <c r="E7" s="56" t="s">
        <v>72</v>
      </c>
      <c r="F7" s="187"/>
      <c r="G7" s="188"/>
      <c r="I7" s="56" t="s">
        <v>78</v>
      </c>
      <c r="J7" s="56"/>
      <c r="K7" s="56" t="s">
        <v>102</v>
      </c>
      <c r="L7" s="187"/>
      <c r="M7" s="56" t="s">
        <v>74</v>
      </c>
    </row>
    <row r="8" spans="1:13" s="22" customFormat="1" ht="21" customHeight="1">
      <c r="A8" s="23"/>
      <c r="B8" s="25"/>
      <c r="C8" s="188" t="s">
        <v>75</v>
      </c>
      <c r="D8" s="188"/>
      <c r="E8" s="56" t="s">
        <v>76</v>
      </c>
      <c r="F8" s="189"/>
      <c r="G8" s="188" t="s">
        <v>77</v>
      </c>
      <c r="H8" s="188"/>
      <c r="I8" s="56" t="s">
        <v>112</v>
      </c>
      <c r="J8" s="188"/>
      <c r="K8" s="56" t="s">
        <v>103</v>
      </c>
      <c r="L8" s="189"/>
      <c r="M8" s="56" t="s">
        <v>80</v>
      </c>
    </row>
    <row r="9" spans="1:13" s="22" customFormat="1" ht="21.65" customHeight="1">
      <c r="B9" s="25"/>
      <c r="C9" s="232" t="s">
        <v>10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s="22" customFormat="1" ht="21.65" customHeight="1">
      <c r="A10" s="168" t="s">
        <v>163</v>
      </c>
      <c r="B10" s="25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</row>
    <row r="11" spans="1:13" s="23" customFormat="1" ht="21.65" customHeight="1">
      <c r="A11" s="23" t="s">
        <v>105</v>
      </c>
      <c r="B11" s="63"/>
      <c r="C11" s="135">
        <v>2503255</v>
      </c>
      <c r="D11" s="135"/>
      <c r="E11" s="135">
        <v>207161</v>
      </c>
      <c r="F11" s="144"/>
      <c r="G11" s="135">
        <v>82900</v>
      </c>
      <c r="H11" s="135"/>
      <c r="I11" s="135">
        <v>294894</v>
      </c>
      <c r="J11" s="135"/>
      <c r="K11" s="135">
        <v>1781</v>
      </c>
      <c r="L11" s="135"/>
      <c r="M11" s="134">
        <f>SUM(C11:K11)</f>
        <v>3089991</v>
      </c>
    </row>
    <row r="12" spans="1:13" s="23" customFormat="1" ht="21.65" customHeight="1">
      <c r="A12" s="23" t="s">
        <v>192</v>
      </c>
      <c r="B12" s="63"/>
      <c r="C12" s="135"/>
      <c r="D12" s="135"/>
      <c r="E12" s="135"/>
      <c r="F12" s="144"/>
      <c r="G12" s="135"/>
      <c r="H12" s="135"/>
      <c r="I12" s="135"/>
      <c r="J12" s="135"/>
      <c r="K12" s="135"/>
      <c r="L12" s="135"/>
      <c r="M12" s="134"/>
    </row>
    <row r="13" spans="1:13" s="22" customFormat="1" ht="21.65" customHeight="1">
      <c r="A13" s="22" t="s">
        <v>173</v>
      </c>
      <c r="B13" s="25"/>
      <c r="C13" s="191">
        <v>0</v>
      </c>
      <c r="D13" s="191"/>
      <c r="E13" s="191">
        <v>0</v>
      </c>
      <c r="F13" s="191"/>
      <c r="G13" s="191">
        <v>0</v>
      </c>
      <c r="H13" s="191"/>
      <c r="I13" s="191">
        <f>'PL_3M 5-6'!I38</f>
        <v>207168</v>
      </c>
      <c r="J13" s="191"/>
      <c r="K13" s="191">
        <v>0</v>
      </c>
      <c r="L13" s="191"/>
      <c r="M13" s="74">
        <f>SUM(C13:K13)</f>
        <v>207168</v>
      </c>
    </row>
    <row r="14" spans="1:13" s="22" customFormat="1" ht="21.65" customHeight="1">
      <c r="A14" s="22" t="s">
        <v>207</v>
      </c>
      <c r="B14" s="25"/>
      <c r="C14" s="192">
        <v>0</v>
      </c>
      <c r="D14" s="191"/>
      <c r="E14" s="192">
        <v>0</v>
      </c>
      <c r="F14" s="191"/>
      <c r="G14" s="191">
        <v>0</v>
      </c>
      <c r="H14" s="191"/>
      <c r="I14" s="191">
        <v>0</v>
      </c>
      <c r="J14" s="191"/>
      <c r="K14" s="192">
        <f>'PL_3M 5-6'!I59</f>
        <v>-1394</v>
      </c>
      <c r="L14" s="191"/>
      <c r="M14" s="74">
        <f>SUM(C14:K14)</f>
        <v>-1394</v>
      </c>
    </row>
    <row r="15" spans="1:13" s="23" customFormat="1" ht="21.65" customHeight="1">
      <c r="A15" s="23" t="s">
        <v>191</v>
      </c>
      <c r="B15" s="63"/>
      <c r="C15" s="193">
        <f>SUM(C13:C14)</f>
        <v>0</v>
      </c>
      <c r="D15" s="135"/>
      <c r="E15" s="193">
        <f>SUM(E13:E14)</f>
        <v>0</v>
      </c>
      <c r="F15" s="135"/>
      <c r="G15" s="194">
        <f>SUM(G13:G14)</f>
        <v>0</v>
      </c>
      <c r="H15" s="135"/>
      <c r="I15" s="133">
        <f>SUM(I13:I14)</f>
        <v>207168</v>
      </c>
      <c r="J15" s="135"/>
      <c r="K15" s="133">
        <f>SUM(K13:K14)</f>
        <v>-1394</v>
      </c>
      <c r="L15" s="135"/>
      <c r="M15" s="151">
        <f>SUM(C15:K15)</f>
        <v>205774</v>
      </c>
    </row>
    <row r="16" spans="1:13" s="23" customFormat="1" ht="21.65" customHeight="1">
      <c r="B16" s="63"/>
      <c r="C16" s="211"/>
      <c r="D16" s="135"/>
      <c r="E16" s="211"/>
      <c r="F16" s="135"/>
      <c r="G16" s="212"/>
      <c r="H16" s="135"/>
      <c r="I16" s="151"/>
      <c r="J16" s="135"/>
      <c r="K16" s="151"/>
      <c r="L16" s="135"/>
      <c r="M16" s="151"/>
    </row>
    <row r="17" spans="1:20" s="23" customFormat="1" ht="21.65" hidden="1" customHeight="1">
      <c r="A17" s="22" t="s">
        <v>120</v>
      </c>
      <c r="B17" s="25"/>
      <c r="C17" s="191">
        <v>0</v>
      </c>
      <c r="D17" s="129"/>
      <c r="E17" s="191">
        <v>0</v>
      </c>
      <c r="F17" s="129"/>
      <c r="G17" s="191">
        <v>0</v>
      </c>
      <c r="H17" s="129"/>
      <c r="I17" s="191">
        <v>0</v>
      </c>
      <c r="J17" s="129"/>
      <c r="K17" s="191">
        <v>0</v>
      </c>
      <c r="L17" s="129"/>
      <c r="M17" s="191">
        <f>SUM(C17:K17)</f>
        <v>0</v>
      </c>
    </row>
    <row r="18" spans="1:20" s="23" customFormat="1" ht="21.65" hidden="1" customHeight="1">
      <c r="A18" s="22"/>
      <c r="B18" s="25"/>
      <c r="C18" s="191"/>
      <c r="D18" s="129"/>
      <c r="E18" s="191"/>
      <c r="F18" s="129"/>
      <c r="G18" s="191"/>
      <c r="H18" s="129"/>
      <c r="I18" s="74"/>
      <c r="J18" s="129"/>
      <c r="K18" s="74"/>
      <c r="L18" s="129"/>
      <c r="M18" s="74"/>
    </row>
    <row r="19" spans="1:20" s="23" customFormat="1" ht="21.65" customHeight="1" thickBot="1">
      <c r="A19" s="23" t="s">
        <v>164</v>
      </c>
      <c r="B19" s="63"/>
      <c r="C19" s="210">
        <f>SUM(C11,C15,C17)</f>
        <v>2503255</v>
      </c>
      <c r="D19" s="135"/>
      <c r="E19" s="210">
        <f>SUM(E11,E15,E17)</f>
        <v>207161</v>
      </c>
      <c r="F19" s="135"/>
      <c r="G19" s="210">
        <f>SUM(G11,G15,G17)</f>
        <v>82900</v>
      </c>
      <c r="H19" s="135"/>
      <c r="I19" s="210">
        <f>SUM(I11,I15,I17)</f>
        <v>502062</v>
      </c>
      <c r="J19" s="135"/>
      <c r="K19" s="210">
        <f>SUM(K11,K15,K17)</f>
        <v>387</v>
      </c>
      <c r="L19" s="135"/>
      <c r="M19" s="210">
        <f>SUM(M11,M15,M17)</f>
        <v>3295765</v>
      </c>
    </row>
    <row r="20" spans="1:20" s="22" customFormat="1" ht="21.65" customHeight="1" thickTop="1">
      <c r="B20" s="60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20" s="22" customFormat="1" ht="21.65" customHeight="1">
      <c r="A21" s="168" t="s">
        <v>165</v>
      </c>
      <c r="B21" s="60"/>
    </row>
    <row r="22" spans="1:20" s="22" customFormat="1" ht="21.65" customHeight="1">
      <c r="A22" s="23" t="s">
        <v>166</v>
      </c>
      <c r="B22" s="63"/>
      <c r="C22" s="195">
        <v>2503255</v>
      </c>
      <c r="D22" s="195"/>
      <c r="E22" s="195">
        <v>207161</v>
      </c>
      <c r="F22" s="195"/>
      <c r="G22" s="195">
        <v>82900</v>
      </c>
      <c r="H22" s="195"/>
      <c r="I22" s="195">
        <v>-151268</v>
      </c>
      <c r="J22" s="195"/>
      <c r="K22" s="195">
        <v>-1395</v>
      </c>
      <c r="L22" s="196"/>
      <c r="M22" s="134">
        <f>SUM(C22:K22)</f>
        <v>2640653</v>
      </c>
    </row>
    <row r="23" spans="1:20" s="22" customFormat="1" ht="21.65" customHeight="1">
      <c r="A23" s="23" t="s">
        <v>192</v>
      </c>
      <c r="B23" s="25"/>
      <c r="C23" s="197"/>
      <c r="D23" s="197"/>
      <c r="E23" s="178"/>
      <c r="F23" s="178"/>
      <c r="G23" s="178"/>
      <c r="H23" s="178"/>
      <c r="I23" s="178"/>
      <c r="J23" s="178"/>
      <c r="K23" s="178"/>
      <c r="L23" s="198"/>
      <c r="M23" s="199"/>
    </row>
    <row r="24" spans="1:20" s="22" customFormat="1" ht="21.65" customHeight="1">
      <c r="A24" s="22" t="s">
        <v>173</v>
      </c>
      <c r="B24" s="25"/>
      <c r="C24" s="191">
        <v>0</v>
      </c>
      <c r="D24" s="191"/>
      <c r="E24" s="191">
        <v>0</v>
      </c>
      <c r="F24" s="191"/>
      <c r="G24" s="191">
        <v>0</v>
      </c>
      <c r="H24" s="178"/>
      <c r="I24" s="74">
        <f>'PL_3M 5-6'!G38</f>
        <v>16450</v>
      </c>
      <c r="J24" s="178"/>
      <c r="K24" s="215">
        <v>0</v>
      </c>
      <c r="L24" s="198"/>
      <c r="M24" s="74">
        <f>SUM(C24:K24)</f>
        <v>16450</v>
      </c>
    </row>
    <row r="25" spans="1:20" s="23" customFormat="1" ht="21.65" customHeight="1">
      <c r="A25" s="23" t="s">
        <v>191</v>
      </c>
      <c r="B25" s="63"/>
      <c r="C25" s="194">
        <f>SUM(C24:C24)</f>
        <v>0</v>
      </c>
      <c r="D25" s="200"/>
      <c r="E25" s="194">
        <f>SUM(E24:E24)</f>
        <v>0</v>
      </c>
      <c r="F25" s="177"/>
      <c r="G25" s="194">
        <f>SUM(G24:G24)</f>
        <v>0</v>
      </c>
      <c r="H25" s="177"/>
      <c r="I25" s="201">
        <f>SUM(I24:I24)</f>
        <v>16450</v>
      </c>
      <c r="J25" s="183"/>
      <c r="K25" s="100">
        <f>SUM(K24:K24)</f>
        <v>0</v>
      </c>
      <c r="L25" s="200"/>
      <c r="M25" s="100">
        <f>SUM(C25:K25)</f>
        <v>16450</v>
      </c>
      <c r="T25" s="191"/>
    </row>
    <row r="26" spans="1:20" s="23" customFormat="1" ht="21.65" customHeight="1">
      <c r="B26" s="63"/>
      <c r="C26" s="211"/>
      <c r="D26" s="200"/>
      <c r="E26" s="211"/>
      <c r="F26" s="177"/>
      <c r="G26" s="211"/>
      <c r="H26" s="177"/>
      <c r="I26" s="216"/>
      <c r="J26" s="183"/>
      <c r="K26" s="102"/>
      <c r="L26" s="200"/>
      <c r="M26" s="102"/>
      <c r="T26" s="191"/>
    </row>
    <row r="27" spans="1:20" s="22" customFormat="1" ht="21.65" customHeight="1" thickBot="1">
      <c r="A27" s="23" t="s">
        <v>167</v>
      </c>
      <c r="B27" s="63"/>
      <c r="C27" s="184">
        <f>SUM(C25,C22)</f>
        <v>2503255</v>
      </c>
      <c r="D27" s="195"/>
      <c r="E27" s="184">
        <f>SUM(E25,E22)</f>
        <v>207161</v>
      </c>
      <c r="F27" s="195"/>
      <c r="G27" s="184">
        <f>SUM(G25,G22)</f>
        <v>82900</v>
      </c>
      <c r="H27" s="195"/>
      <c r="I27" s="184">
        <f>SUM(I25,I22)</f>
        <v>-134818</v>
      </c>
      <c r="J27" s="195"/>
      <c r="K27" s="184">
        <f>SUM(K25,K22)</f>
        <v>-1395</v>
      </c>
      <c r="L27" s="195"/>
      <c r="M27" s="184">
        <f>SUM(M25,M22)</f>
        <v>2657103</v>
      </c>
      <c r="O27" s="89"/>
    </row>
    <row r="28" spans="1:20" s="22" customFormat="1" ht="21.65" customHeight="1" thickTop="1">
      <c r="B28" s="60"/>
    </row>
    <row r="29" spans="1:20" s="22" customFormat="1" ht="21.65" customHeight="1">
      <c r="B29" s="60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81"/>
    </row>
    <row r="30" spans="1:20" s="22" customFormat="1" ht="21.65" customHeight="1">
      <c r="B30" s="60"/>
      <c r="M30" s="89"/>
    </row>
    <row r="31" spans="1:20" ht="21.65" customHeight="1">
      <c r="H31" s="48"/>
      <c r="I31" s="48"/>
    </row>
    <row r="32" spans="1:20" ht="21.65" customHeight="1">
      <c r="H32" s="48"/>
      <c r="I32" s="48"/>
    </row>
    <row r="33" spans="1:9" ht="21.65" customHeight="1">
      <c r="H33" s="48"/>
      <c r="I33" s="48"/>
    </row>
    <row r="34" spans="1:9" ht="21.65" customHeight="1">
      <c r="H34" s="48"/>
      <c r="I34" s="48"/>
    </row>
    <row r="35" spans="1:9" ht="21.65" customHeight="1">
      <c r="H35" s="48"/>
      <c r="I35" s="48"/>
    </row>
    <row r="36" spans="1:9" ht="21.65" customHeight="1">
      <c r="H36" s="48"/>
      <c r="I36" s="48"/>
    </row>
    <row r="37" spans="1:9" ht="21.65" customHeight="1">
      <c r="H37" s="48"/>
      <c r="I37" s="48"/>
    </row>
    <row r="38" spans="1:9" ht="21.65" customHeight="1">
      <c r="H38" s="48"/>
      <c r="I38" s="48"/>
    </row>
    <row r="39" spans="1:9" ht="21.65" customHeight="1">
      <c r="A39" s="229" t="s">
        <v>9</v>
      </c>
      <c r="B39" s="229"/>
      <c r="C39" s="229"/>
    </row>
  </sheetData>
  <sheetProtection formatCells="0" formatColumns="0" formatRows="0" insertColumns="0" insertRows="0" insertHyperlinks="0" deleteColumns="0" deleteRows="0" sort="0" autoFilter="0" pivotTables="0"/>
  <mergeCells count="5">
    <mergeCell ref="C9:M9"/>
    <mergeCell ref="A39:C39"/>
    <mergeCell ref="G6:I6"/>
    <mergeCell ref="A1:M1"/>
    <mergeCell ref="C4:M4"/>
  </mergeCells>
  <pageMargins left="0.8" right="0.8" top="0.48" bottom="0.4" header="0.5" footer="0.5"/>
  <pageSetup paperSize="9" scale="79" firstPageNumber="8" fitToHeight="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2"/>
  <sheetViews>
    <sheetView tabSelected="1" view="pageBreakPreview" zoomScaleNormal="100" zoomScaleSheetLayoutView="100" workbookViewId="0">
      <selection activeCell="R5" sqref="R5"/>
    </sheetView>
  </sheetViews>
  <sheetFormatPr defaultColWidth="9.33203125" defaultRowHeight="19.5" customHeight="1"/>
  <cols>
    <col min="1" max="1" width="66.88671875" style="32" customWidth="1"/>
    <col min="2" max="2" width="8.44140625" style="26" customWidth="1"/>
    <col min="3" max="3" width="13.77734375" style="85" customWidth="1"/>
    <col min="4" max="4" width="2.109375" style="32" customWidth="1"/>
    <col min="5" max="5" width="13.77734375" style="32" customWidth="1"/>
    <col min="6" max="6" width="2.109375" style="32" customWidth="1"/>
    <col min="7" max="7" width="13.77734375" style="37" customWidth="1"/>
    <col min="8" max="8" width="2.109375" style="32" customWidth="1"/>
    <col min="9" max="9" width="13.77734375" style="32" customWidth="1"/>
    <col min="10" max="11" width="9.33203125" style="28"/>
    <col min="12" max="12" width="10" style="28" bestFit="1" customWidth="1"/>
    <col min="13" max="16384" width="9.33203125" style="28"/>
  </cols>
  <sheetData>
    <row r="1" spans="1:15" ht="20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0.5" customHeight="1">
      <c r="A2" s="30" t="s">
        <v>82</v>
      </c>
      <c r="B2" s="77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20.5" customHeight="1">
      <c r="A3" s="234"/>
      <c r="B3" s="234"/>
      <c r="C3" s="234"/>
      <c r="D3" s="234"/>
      <c r="E3" s="234"/>
      <c r="F3" s="234"/>
      <c r="G3" s="234"/>
      <c r="H3" s="234"/>
      <c r="I3" s="234"/>
    </row>
    <row r="4" spans="1:15" ht="20.5" customHeight="1">
      <c r="A4" s="78"/>
      <c r="B4" s="202"/>
      <c r="C4" s="233" t="s">
        <v>2</v>
      </c>
      <c r="D4" s="233"/>
      <c r="E4" s="233"/>
      <c r="F4" s="149"/>
      <c r="G4" s="233" t="s">
        <v>3</v>
      </c>
      <c r="H4" s="233"/>
      <c r="I4" s="233"/>
    </row>
    <row r="5" spans="1:15" ht="20.5" customHeight="1">
      <c r="A5" s="78"/>
      <c r="C5" s="233" t="s">
        <v>4</v>
      </c>
      <c r="D5" s="233"/>
      <c r="E5" s="233"/>
      <c r="F5" s="149"/>
      <c r="G5" s="233" t="s">
        <v>4</v>
      </c>
      <c r="H5" s="233"/>
      <c r="I5" s="233"/>
    </row>
    <row r="6" spans="1:15" ht="20.5" customHeight="1">
      <c r="A6" s="79"/>
      <c r="C6" s="226" t="s">
        <v>51</v>
      </c>
      <c r="D6" s="226"/>
      <c r="E6" s="226"/>
      <c r="F6" s="52"/>
      <c r="G6" s="226" t="s">
        <v>51</v>
      </c>
      <c r="H6" s="226"/>
      <c r="I6" s="226"/>
    </row>
    <row r="7" spans="1:15" ht="20.5" customHeight="1">
      <c r="A7" s="79"/>
      <c r="C7" s="227" t="s">
        <v>162</v>
      </c>
      <c r="D7" s="228"/>
      <c r="E7" s="228"/>
      <c r="F7" s="52"/>
      <c r="G7" s="227" t="s">
        <v>162</v>
      </c>
      <c r="H7" s="228"/>
      <c r="I7" s="228"/>
    </row>
    <row r="8" spans="1:15" ht="20.5" customHeight="1">
      <c r="A8" s="202"/>
      <c r="B8" s="25" t="s">
        <v>6</v>
      </c>
      <c r="C8" s="56">
        <v>2026</v>
      </c>
      <c r="D8" s="22"/>
      <c r="E8" s="56">
        <v>2025</v>
      </c>
      <c r="F8" s="44"/>
      <c r="G8" s="56">
        <v>2026</v>
      </c>
      <c r="H8" s="22"/>
      <c r="I8" s="56">
        <v>2025</v>
      </c>
    </row>
    <row r="9" spans="1:15" ht="20.5" customHeight="1">
      <c r="A9" s="80"/>
      <c r="C9" s="222" t="s">
        <v>10</v>
      </c>
      <c r="D9" s="222"/>
      <c r="E9" s="222"/>
      <c r="F9" s="222"/>
      <c r="G9" s="222"/>
      <c r="H9" s="222"/>
      <c r="I9" s="222"/>
    </row>
    <row r="10" spans="1:15" ht="20.5" customHeight="1">
      <c r="A10" s="80" t="s">
        <v>83</v>
      </c>
      <c r="C10" s="39"/>
      <c r="D10" s="40"/>
      <c r="E10" s="39"/>
      <c r="F10" s="31"/>
      <c r="G10" s="39"/>
      <c r="H10" s="40"/>
      <c r="I10" s="39"/>
    </row>
    <row r="11" spans="1:15" ht="20.5" customHeight="1">
      <c r="A11" s="78" t="s">
        <v>180</v>
      </c>
      <c r="C11" s="95">
        <f>'PL_3M 5-6'!C38</f>
        <v>-100724</v>
      </c>
      <c r="D11" s="94"/>
      <c r="E11" s="95">
        <f>'PL_3M 5-6'!E38</f>
        <v>-174888</v>
      </c>
      <c r="F11" s="94"/>
      <c r="G11" s="95">
        <f>'PL_3M 5-6'!G38</f>
        <v>16450</v>
      </c>
      <c r="H11" s="94"/>
      <c r="I11" s="95">
        <f>'PL_3M 5-6'!I38</f>
        <v>207168</v>
      </c>
      <c r="K11" s="81"/>
    </row>
    <row r="12" spans="1:15" ht="20.5" customHeight="1">
      <c r="A12" s="203" t="s">
        <v>193</v>
      </c>
      <c r="C12" s="95"/>
      <c r="D12" s="94"/>
      <c r="E12" s="95"/>
      <c r="F12" s="94"/>
      <c r="G12" s="95"/>
      <c r="H12" s="94"/>
      <c r="I12" s="95"/>
    </row>
    <row r="13" spans="1:15" ht="20.5" customHeight="1">
      <c r="A13" s="32" t="s">
        <v>60</v>
      </c>
      <c r="C13" s="96">
        <f>-'PL_3M 5-6'!C32</f>
        <v>18478</v>
      </c>
      <c r="D13" s="94"/>
      <c r="E13" s="96">
        <f>-'PL_3M 5-6'!E32</f>
        <v>30970</v>
      </c>
      <c r="F13" s="94"/>
      <c r="G13" s="96">
        <f>-'PL_3M 5-6'!G32</f>
        <v>3806</v>
      </c>
      <c r="H13" s="94"/>
      <c r="I13" s="96">
        <f>-'PL_3M 5-6'!I32</f>
        <v>15421</v>
      </c>
    </row>
    <row r="14" spans="1:15" ht="20.5" customHeight="1">
      <c r="A14" s="32" t="s">
        <v>84</v>
      </c>
      <c r="C14" s="95">
        <v>27153</v>
      </c>
      <c r="D14" s="95"/>
      <c r="E14" s="95">
        <v>26659</v>
      </c>
      <c r="F14" s="95"/>
      <c r="G14" s="95">
        <v>1466</v>
      </c>
      <c r="H14" s="95"/>
      <c r="I14" s="95">
        <v>1377</v>
      </c>
    </row>
    <row r="15" spans="1:15" ht="20.5" customHeight="1">
      <c r="A15" s="32" t="s">
        <v>34</v>
      </c>
      <c r="C15" s="95">
        <v>1223</v>
      </c>
      <c r="D15" s="97"/>
      <c r="E15" s="98">
        <v>1007</v>
      </c>
      <c r="F15" s="97"/>
      <c r="G15" s="96">
        <v>410</v>
      </c>
      <c r="H15" s="97"/>
      <c r="I15" s="96">
        <v>276</v>
      </c>
    </row>
    <row r="16" spans="1:15" ht="20.5" customHeight="1">
      <c r="A16" s="32" t="s">
        <v>101</v>
      </c>
      <c r="B16" s="26">
        <v>4</v>
      </c>
      <c r="C16" s="95">
        <v>0</v>
      </c>
      <c r="D16" s="97"/>
      <c r="E16" s="98">
        <v>0</v>
      </c>
      <c r="F16" s="97"/>
      <c r="G16" s="96">
        <v>0</v>
      </c>
      <c r="H16" s="97"/>
      <c r="I16" s="96">
        <v>-211239</v>
      </c>
    </row>
    <row r="17" spans="1:13" ht="20.5" customHeight="1">
      <c r="A17" s="32" t="s">
        <v>208</v>
      </c>
      <c r="C17" s="95">
        <v>0</v>
      </c>
      <c r="D17" s="97"/>
      <c r="E17" s="98">
        <v>660</v>
      </c>
      <c r="F17" s="97"/>
      <c r="G17" s="96">
        <v>0</v>
      </c>
      <c r="H17" s="97"/>
      <c r="I17" s="96">
        <v>0</v>
      </c>
    </row>
    <row r="18" spans="1:13" ht="20.5" customHeight="1">
      <c r="A18" s="32" t="s">
        <v>197</v>
      </c>
      <c r="C18" s="95"/>
      <c r="D18" s="97"/>
      <c r="E18" s="98"/>
      <c r="F18" s="97"/>
      <c r="G18" s="96"/>
      <c r="H18" s="97"/>
      <c r="I18" s="96"/>
    </row>
    <row r="19" spans="1:13" ht="20.5" customHeight="1">
      <c r="A19" s="32" t="s">
        <v>198</v>
      </c>
      <c r="B19" s="26">
        <v>5</v>
      </c>
      <c r="C19" s="204">
        <f>-'PL_3M 5-6'!C35</f>
        <v>26149</v>
      </c>
      <c r="D19" s="94"/>
      <c r="E19" s="98">
        <v>46357</v>
      </c>
      <c r="F19" s="94"/>
      <c r="G19" s="96">
        <v>0</v>
      </c>
      <c r="H19" s="94"/>
      <c r="I19" s="93">
        <v>0</v>
      </c>
    </row>
    <row r="20" spans="1:13" s="83" customFormat="1" ht="20.5" customHeight="1">
      <c r="A20" s="32" t="s">
        <v>215</v>
      </c>
      <c r="B20" s="82"/>
      <c r="C20" s="95">
        <v>10</v>
      </c>
      <c r="D20" s="94"/>
      <c r="E20" s="95">
        <v>0</v>
      </c>
      <c r="F20" s="94"/>
      <c r="G20" s="96">
        <v>0</v>
      </c>
      <c r="H20" s="94"/>
      <c r="I20" s="93">
        <v>0</v>
      </c>
      <c r="J20" s="28"/>
    </row>
    <row r="21" spans="1:13" s="83" customFormat="1" ht="20.5" customHeight="1">
      <c r="A21" s="32" t="s">
        <v>159</v>
      </c>
      <c r="B21" s="82"/>
      <c r="C21" s="93">
        <v>48</v>
      </c>
      <c r="D21" s="94"/>
      <c r="E21" s="93">
        <v>0</v>
      </c>
      <c r="F21" s="94"/>
      <c r="G21" s="96">
        <v>3</v>
      </c>
      <c r="H21" s="94"/>
      <c r="I21" s="93">
        <v>0</v>
      </c>
    </row>
    <row r="22" spans="1:13" s="83" customFormat="1" ht="20.5" customHeight="1">
      <c r="A22" s="32" t="s">
        <v>113</v>
      </c>
      <c r="B22" s="82"/>
      <c r="C22" s="93">
        <v>0</v>
      </c>
      <c r="D22" s="94"/>
      <c r="E22" s="93">
        <v>263</v>
      </c>
      <c r="F22" s="95"/>
      <c r="G22" s="96">
        <v>0</v>
      </c>
      <c r="H22" s="95"/>
      <c r="I22" s="93">
        <v>263</v>
      </c>
      <c r="J22" s="28"/>
    </row>
    <row r="23" spans="1:13" ht="20.5" customHeight="1">
      <c r="A23" s="205" t="s">
        <v>85</v>
      </c>
      <c r="C23" s="96">
        <v>-10590</v>
      </c>
      <c r="D23" s="96"/>
      <c r="E23" s="110">
        <v>-15718</v>
      </c>
      <c r="F23" s="94"/>
      <c r="G23" s="96">
        <v>-31422</v>
      </c>
      <c r="H23" s="96"/>
      <c r="I23" s="96">
        <v>-27349</v>
      </c>
      <c r="J23" s="83"/>
      <c r="L23" s="109"/>
    </row>
    <row r="24" spans="1:13" ht="20.5" customHeight="1">
      <c r="A24" s="84"/>
      <c r="C24" s="111">
        <f>SUM(C11:C23)</f>
        <v>-38253</v>
      </c>
      <c r="D24" s="27"/>
      <c r="E24" s="111">
        <f>SUM(E11:E23)</f>
        <v>-84690</v>
      </c>
      <c r="F24" s="27"/>
      <c r="G24" s="111">
        <f>SUM(G11:G23)</f>
        <v>-9287</v>
      </c>
      <c r="H24" s="27"/>
      <c r="I24" s="111">
        <f>SUM(I11:I23)</f>
        <v>-14083</v>
      </c>
    </row>
    <row r="25" spans="1:13" ht="20.5" customHeight="1">
      <c r="A25" s="208" t="s">
        <v>86</v>
      </c>
      <c r="I25" s="37"/>
    </row>
    <row r="26" spans="1:13" ht="20.5" customHeight="1">
      <c r="A26" s="32" t="s">
        <v>13</v>
      </c>
      <c r="C26" s="93">
        <v>-939</v>
      </c>
      <c r="D26" s="98"/>
      <c r="E26" s="95">
        <v>3151</v>
      </c>
      <c r="F26" s="98"/>
      <c r="G26" s="98">
        <v>-1579</v>
      </c>
      <c r="H26" s="98"/>
      <c r="I26" s="98">
        <v>3151</v>
      </c>
    </row>
    <row r="27" spans="1:13" ht="20.5" customHeight="1">
      <c r="A27" s="32" t="s">
        <v>14</v>
      </c>
      <c r="B27" s="214"/>
      <c r="C27" s="98">
        <v>4459</v>
      </c>
      <c r="D27" s="98"/>
      <c r="E27" s="93">
        <v>44590</v>
      </c>
      <c r="F27" s="98"/>
      <c r="G27" s="93">
        <v>-653</v>
      </c>
      <c r="H27" s="98"/>
      <c r="I27" s="93">
        <v>44589</v>
      </c>
      <c r="L27" s="109"/>
    </row>
    <row r="28" spans="1:13" ht="20.5" customHeight="1">
      <c r="A28" s="32" t="s">
        <v>15</v>
      </c>
      <c r="C28" s="98">
        <v>36000</v>
      </c>
      <c r="D28" s="98"/>
      <c r="E28" s="93">
        <v>238900</v>
      </c>
      <c r="F28" s="98"/>
      <c r="G28" s="98">
        <v>-15000</v>
      </c>
      <c r="H28" s="98"/>
      <c r="I28" s="93">
        <v>121900</v>
      </c>
    </row>
    <row r="29" spans="1:13" ht="20.5" customHeight="1">
      <c r="A29" s="32" t="s">
        <v>115</v>
      </c>
      <c r="C29" s="98">
        <v>-8100</v>
      </c>
      <c r="D29" s="98"/>
      <c r="E29" s="93">
        <v>-19000</v>
      </c>
      <c r="F29" s="98"/>
      <c r="G29" s="96">
        <v>-8351</v>
      </c>
      <c r="H29" s="98"/>
      <c r="I29" s="93">
        <v>-19000</v>
      </c>
    </row>
    <row r="30" spans="1:13" ht="20.5" customHeight="1">
      <c r="A30" s="32" t="s">
        <v>17</v>
      </c>
      <c r="C30" s="98">
        <v>1287</v>
      </c>
      <c r="D30" s="98"/>
      <c r="E30" s="93">
        <v>-444</v>
      </c>
      <c r="F30" s="98"/>
      <c r="G30" s="96">
        <v>0</v>
      </c>
      <c r="H30" s="98"/>
      <c r="I30" s="93">
        <v>0</v>
      </c>
    </row>
    <row r="31" spans="1:13" ht="20.5" customHeight="1">
      <c r="A31" s="32" t="s">
        <v>87</v>
      </c>
      <c r="C31" s="93">
        <v>0</v>
      </c>
      <c r="D31" s="98"/>
      <c r="E31" s="112">
        <v>1183</v>
      </c>
      <c r="F31" s="98"/>
      <c r="G31" s="96">
        <v>0</v>
      </c>
      <c r="H31" s="98"/>
      <c r="I31" s="98">
        <v>0</v>
      </c>
    </row>
    <row r="32" spans="1:13" ht="20.5" customHeight="1">
      <c r="A32" s="32" t="s">
        <v>28</v>
      </c>
      <c r="C32" s="93">
        <v>-12748</v>
      </c>
      <c r="D32" s="98"/>
      <c r="E32" s="112">
        <v>-52647</v>
      </c>
      <c r="F32" s="98"/>
      <c r="G32" s="99">
        <v>-2806</v>
      </c>
      <c r="H32" s="98"/>
      <c r="I32" s="93">
        <v>-44146</v>
      </c>
      <c r="M32" s="109"/>
    </row>
    <row r="33" spans="1:11" ht="20.5" customHeight="1">
      <c r="A33" s="32" t="s">
        <v>118</v>
      </c>
      <c r="C33" s="93">
        <v>0</v>
      </c>
      <c r="D33" s="98"/>
      <c r="E33" s="112">
        <v>25000</v>
      </c>
      <c r="F33" s="98"/>
      <c r="G33" s="99">
        <v>0</v>
      </c>
      <c r="H33" s="98"/>
      <c r="I33" s="93">
        <v>22500</v>
      </c>
      <c r="K33" s="109"/>
    </row>
    <row r="34" spans="1:11" ht="20.5" customHeight="1">
      <c r="A34" s="32" t="s">
        <v>187</v>
      </c>
      <c r="C34" s="93">
        <v>-9541</v>
      </c>
      <c r="D34" s="98"/>
      <c r="E34" s="99">
        <v>-8770</v>
      </c>
      <c r="F34" s="97"/>
      <c r="G34" s="96">
        <v>0</v>
      </c>
      <c r="H34" s="98"/>
      <c r="I34" s="93">
        <v>0</v>
      </c>
    </row>
    <row r="35" spans="1:11" ht="20.5" customHeight="1">
      <c r="A35" s="32" t="s">
        <v>114</v>
      </c>
      <c r="C35" s="93">
        <v>0</v>
      </c>
      <c r="D35" s="98"/>
      <c r="E35" s="99">
        <v>-8518</v>
      </c>
      <c r="F35" s="97"/>
      <c r="G35" s="96">
        <v>0</v>
      </c>
      <c r="H35" s="98"/>
      <c r="I35" s="93">
        <v>-8518</v>
      </c>
    </row>
    <row r="36" spans="1:11" ht="20.5" customHeight="1">
      <c r="A36" s="32" t="s">
        <v>209</v>
      </c>
      <c r="C36" s="213">
        <f>SUM(C24:C35)</f>
        <v>-27835</v>
      </c>
      <c r="D36" s="94"/>
      <c r="E36" s="213">
        <f>SUM(E24:E35)</f>
        <v>138755</v>
      </c>
      <c r="F36" s="94"/>
      <c r="G36" s="213">
        <f>SUM(G24:G35)</f>
        <v>-37676</v>
      </c>
      <c r="H36" s="94"/>
      <c r="I36" s="213">
        <f>SUM(I24:I35)</f>
        <v>106393</v>
      </c>
    </row>
    <row r="37" spans="1:11" ht="20.5" customHeight="1">
      <c r="A37" s="206" t="s">
        <v>88</v>
      </c>
      <c r="C37" s="94">
        <v>8775</v>
      </c>
      <c r="D37" s="94"/>
      <c r="E37" s="98">
        <v>8587</v>
      </c>
      <c r="F37" s="94"/>
      <c r="G37" s="98">
        <v>8775</v>
      </c>
      <c r="H37" s="94"/>
      <c r="I37" s="94">
        <v>11660</v>
      </c>
    </row>
    <row r="38" spans="1:11" ht="20.5" customHeight="1">
      <c r="A38" s="206" t="s">
        <v>89</v>
      </c>
      <c r="C38" s="85">
        <v>-3481</v>
      </c>
      <c r="D38" s="94"/>
      <c r="E38" s="98">
        <v>-15697</v>
      </c>
      <c r="F38" s="94"/>
      <c r="G38" s="98">
        <v>-3384</v>
      </c>
      <c r="H38" s="94"/>
      <c r="I38" s="94">
        <v>-15134</v>
      </c>
    </row>
    <row r="39" spans="1:11" ht="20.5" customHeight="1">
      <c r="A39" s="206" t="s">
        <v>90</v>
      </c>
      <c r="C39" s="94">
        <v>-105</v>
      </c>
      <c r="D39" s="94"/>
      <c r="E39" s="98">
        <v>-10271</v>
      </c>
      <c r="F39" s="94"/>
      <c r="G39" s="98">
        <v>-105</v>
      </c>
      <c r="H39" s="94"/>
      <c r="I39" s="94">
        <v>-10245</v>
      </c>
    </row>
    <row r="40" spans="1:11" ht="20.5" customHeight="1">
      <c r="A40" s="78" t="s">
        <v>195</v>
      </c>
      <c r="C40" s="100">
        <f>SUM(C36:C39)</f>
        <v>-22646</v>
      </c>
      <c r="D40" s="101"/>
      <c r="E40" s="100">
        <f>SUM(E36:E39)</f>
        <v>121374</v>
      </c>
      <c r="F40" s="101"/>
      <c r="G40" s="100">
        <f>SUM(G36:G39)</f>
        <v>-32390</v>
      </c>
      <c r="H40" s="101"/>
      <c r="I40" s="100">
        <f>SUM(I36:I39)</f>
        <v>92674</v>
      </c>
    </row>
    <row r="41" spans="1:11" ht="20.5" customHeight="1">
      <c r="A41" s="206"/>
      <c r="C41" s="34"/>
      <c r="D41" s="34"/>
      <c r="E41" s="34"/>
      <c r="F41" s="34"/>
      <c r="G41" s="34"/>
      <c r="H41" s="34"/>
      <c r="I41" s="34"/>
    </row>
    <row r="42" spans="1:11" ht="20.5" customHeight="1"/>
    <row r="43" spans="1:11" ht="20.5" customHeight="1"/>
    <row r="44" spans="1:11" s="83" customFormat="1" ht="20.5" customHeight="1">
      <c r="J44" s="28"/>
    </row>
    <row r="45" spans="1:11" ht="20.5" customHeight="1"/>
    <row r="46" spans="1:11" s="83" customFormat="1" ht="20.5" customHeight="1"/>
    <row r="47" spans="1:11" ht="20.5" customHeight="1"/>
    <row r="48" spans="1:11" ht="20.5" customHeight="1">
      <c r="A48" s="35" t="s">
        <v>9</v>
      </c>
      <c r="B48" s="35"/>
      <c r="C48" s="35"/>
      <c r="D48" s="35"/>
      <c r="E48" s="35"/>
      <c r="F48" s="35"/>
      <c r="G48" s="35"/>
      <c r="H48" s="35"/>
      <c r="I48" s="35"/>
    </row>
    <row r="49" spans="1:9" s="86" customFormat="1" ht="20.5" customHeight="1">
      <c r="A49" s="29" t="s">
        <v>0</v>
      </c>
      <c r="B49" s="36"/>
      <c r="C49" s="36"/>
      <c r="D49" s="36"/>
      <c r="E49" s="36"/>
      <c r="F49" s="36"/>
      <c r="G49" s="36"/>
      <c r="H49" s="36"/>
      <c r="I49" s="36"/>
    </row>
    <row r="50" spans="1:9" ht="20.5" customHeight="1">
      <c r="A50" s="30" t="s">
        <v>82</v>
      </c>
      <c r="B50" s="35"/>
      <c r="C50" s="35"/>
      <c r="D50" s="35"/>
      <c r="E50" s="35"/>
      <c r="F50" s="35"/>
      <c r="G50" s="35"/>
      <c r="H50" s="35"/>
      <c r="I50" s="35"/>
    </row>
    <row r="51" spans="1:9" ht="20.5" customHeight="1">
      <c r="A51" s="35"/>
      <c r="B51" s="35"/>
      <c r="C51" s="35"/>
      <c r="D51" s="35"/>
      <c r="E51" s="35"/>
      <c r="F51" s="35"/>
      <c r="G51" s="35"/>
      <c r="H51" s="35"/>
      <c r="I51" s="35"/>
    </row>
    <row r="52" spans="1:9" ht="20.5" customHeight="1">
      <c r="A52" s="78" t="s">
        <v>9</v>
      </c>
      <c r="B52" s="202"/>
      <c r="C52" s="233" t="s">
        <v>2</v>
      </c>
      <c r="D52" s="233"/>
      <c r="E52" s="233"/>
      <c r="F52" s="149"/>
      <c r="G52" s="233" t="s">
        <v>3</v>
      </c>
      <c r="H52" s="233"/>
      <c r="I52" s="233"/>
    </row>
    <row r="53" spans="1:9" ht="20.5" customHeight="1">
      <c r="A53" s="78"/>
      <c r="C53" s="233" t="s">
        <v>4</v>
      </c>
      <c r="D53" s="233"/>
      <c r="E53" s="233"/>
      <c r="F53" s="149"/>
      <c r="G53" s="233" t="s">
        <v>4</v>
      </c>
      <c r="H53" s="233"/>
      <c r="I53" s="233"/>
    </row>
    <row r="54" spans="1:9" ht="20.5" customHeight="1">
      <c r="A54" s="78"/>
      <c r="C54" s="226" t="s">
        <v>51</v>
      </c>
      <c r="D54" s="226"/>
      <c r="E54" s="226"/>
      <c r="F54" s="52"/>
      <c r="G54" s="226" t="s">
        <v>51</v>
      </c>
      <c r="H54" s="226"/>
      <c r="I54" s="226"/>
    </row>
    <row r="55" spans="1:9" ht="20.5" customHeight="1">
      <c r="A55" s="79"/>
      <c r="C55" s="227" t="s">
        <v>162</v>
      </c>
      <c r="D55" s="228"/>
      <c r="E55" s="228"/>
      <c r="F55" s="52"/>
      <c r="G55" s="227" t="s">
        <v>162</v>
      </c>
      <c r="H55" s="228"/>
      <c r="I55" s="228"/>
    </row>
    <row r="56" spans="1:9" ht="20.5" customHeight="1">
      <c r="A56" s="78" t="s">
        <v>9</v>
      </c>
      <c r="B56" s="25" t="s">
        <v>6</v>
      </c>
      <c r="C56" s="56">
        <v>2026</v>
      </c>
      <c r="D56" s="22"/>
      <c r="E56" s="56">
        <v>2025</v>
      </c>
      <c r="F56" s="44"/>
      <c r="G56" s="56">
        <v>2026</v>
      </c>
      <c r="H56" s="22"/>
      <c r="I56" s="56">
        <v>2025</v>
      </c>
    </row>
    <row r="57" spans="1:9" ht="20.5" customHeight="1">
      <c r="A57" s="78"/>
      <c r="B57" s="25"/>
      <c r="C57" s="222" t="s">
        <v>10</v>
      </c>
      <c r="D57" s="222"/>
      <c r="E57" s="222"/>
      <c r="F57" s="222"/>
      <c r="G57" s="222"/>
      <c r="H57" s="222"/>
      <c r="I57" s="222"/>
    </row>
    <row r="58" spans="1:9" ht="20.5" customHeight="1">
      <c r="A58" s="80" t="s">
        <v>91</v>
      </c>
      <c r="B58" s="87"/>
      <c r="C58" s="37"/>
      <c r="D58" s="37"/>
      <c r="E58" s="37"/>
      <c r="F58" s="37"/>
      <c r="G58" s="3"/>
      <c r="H58" s="37"/>
      <c r="I58" s="3"/>
    </row>
    <row r="59" spans="1:9" ht="20.5" customHeight="1">
      <c r="A59" s="32" t="s">
        <v>194</v>
      </c>
      <c r="C59" s="93">
        <v>0</v>
      </c>
      <c r="D59" s="94"/>
      <c r="E59" s="98">
        <v>9585</v>
      </c>
      <c r="F59" s="94"/>
      <c r="G59" s="96">
        <v>0</v>
      </c>
      <c r="H59" s="94"/>
      <c r="I59" s="94">
        <v>0</v>
      </c>
    </row>
    <row r="60" spans="1:9" ht="20.5" customHeight="1">
      <c r="A60" s="32" t="s">
        <v>174</v>
      </c>
      <c r="B60" s="82"/>
      <c r="C60" s="93">
        <v>168</v>
      </c>
      <c r="D60" s="94"/>
      <c r="E60" s="98">
        <v>0</v>
      </c>
      <c r="F60" s="94"/>
      <c r="G60" s="96">
        <v>0</v>
      </c>
      <c r="H60" s="94"/>
      <c r="I60" s="94">
        <v>0</v>
      </c>
    </row>
    <row r="61" spans="1:9" ht="20.5" customHeight="1">
      <c r="A61" s="32" t="s">
        <v>92</v>
      </c>
      <c r="C61" s="93">
        <v>-2656</v>
      </c>
      <c r="D61" s="94"/>
      <c r="E61" s="93">
        <v>-12331</v>
      </c>
      <c r="F61" s="94"/>
      <c r="G61" s="96">
        <v>0</v>
      </c>
      <c r="H61" s="94"/>
      <c r="I61" s="94">
        <v>-96</v>
      </c>
    </row>
    <row r="62" spans="1:9" ht="20.5" customHeight="1">
      <c r="A62" s="78" t="s">
        <v>183</v>
      </c>
      <c r="C62" s="100">
        <f>SUM(C59:C61)</f>
        <v>-2488</v>
      </c>
      <c r="D62" s="102"/>
      <c r="E62" s="100">
        <f>SUM(E59:E61)</f>
        <v>-2746</v>
      </c>
      <c r="F62" s="102"/>
      <c r="G62" s="100">
        <f>SUM(G59:G61)</f>
        <v>0</v>
      </c>
      <c r="H62" s="102"/>
      <c r="I62" s="100">
        <f>SUM(I59:I61)</f>
        <v>-96</v>
      </c>
    </row>
    <row r="63" spans="1:9" ht="20.5" customHeight="1">
      <c r="A63" s="78"/>
      <c r="B63" s="25"/>
      <c r="C63" s="25"/>
      <c r="D63" s="25"/>
      <c r="E63" s="25"/>
      <c r="F63" s="25"/>
      <c r="G63" s="25"/>
      <c r="H63" s="25"/>
      <c r="I63" s="25"/>
    </row>
    <row r="64" spans="1:9" ht="20.5" customHeight="1">
      <c r="A64" s="80" t="s">
        <v>93</v>
      </c>
      <c r="B64" s="87"/>
      <c r="C64" s="27"/>
      <c r="D64" s="27"/>
      <c r="E64" s="27"/>
      <c r="F64" s="27"/>
      <c r="G64" s="27"/>
      <c r="H64" s="27"/>
      <c r="I64" s="27"/>
    </row>
    <row r="65" spans="1:11" ht="20.5" customHeight="1">
      <c r="A65" s="205" t="s">
        <v>108</v>
      </c>
      <c r="C65" s="93">
        <v>0</v>
      </c>
      <c r="D65" s="94"/>
      <c r="E65" s="93">
        <v>0</v>
      </c>
      <c r="F65" s="94"/>
      <c r="G65" s="98">
        <v>0</v>
      </c>
      <c r="H65" s="94"/>
      <c r="I65" s="93">
        <v>9000</v>
      </c>
    </row>
    <row r="66" spans="1:11" ht="20.5" customHeight="1">
      <c r="A66" s="205" t="s">
        <v>109</v>
      </c>
      <c r="B66" s="87"/>
      <c r="C66" s="94">
        <v>0</v>
      </c>
      <c r="D66" s="94"/>
      <c r="E66" s="98">
        <v>-25000</v>
      </c>
      <c r="F66" s="94"/>
      <c r="G66" s="98">
        <v>0</v>
      </c>
      <c r="H66" s="94"/>
      <c r="I66" s="94">
        <v>-25000</v>
      </c>
    </row>
    <row r="67" spans="1:11" ht="20.5" customHeight="1">
      <c r="A67" s="205" t="s">
        <v>94</v>
      </c>
      <c r="C67" s="93">
        <v>-1900</v>
      </c>
      <c r="D67" s="94"/>
      <c r="E67" s="93">
        <v>-84284</v>
      </c>
      <c r="F67" s="94"/>
      <c r="G67" s="98">
        <v>-1900</v>
      </c>
      <c r="H67" s="94"/>
      <c r="I67" s="93">
        <v>-84284</v>
      </c>
    </row>
    <row r="68" spans="1:11" ht="20.5" customHeight="1">
      <c r="A68" s="205" t="s">
        <v>95</v>
      </c>
      <c r="C68" s="93">
        <v>-22256</v>
      </c>
      <c r="D68" s="94"/>
      <c r="E68" s="93">
        <v>-22256</v>
      </c>
      <c r="F68" s="94"/>
      <c r="G68" s="98">
        <v>-940</v>
      </c>
      <c r="H68" s="94"/>
      <c r="I68" s="93">
        <v>-940</v>
      </c>
      <c r="K68" s="109"/>
    </row>
    <row r="69" spans="1:11" ht="20.5" customHeight="1">
      <c r="A69" s="78" t="s">
        <v>184</v>
      </c>
      <c r="C69" s="100">
        <f>SUM(C65:C68)</f>
        <v>-24156</v>
      </c>
      <c r="D69" s="102"/>
      <c r="E69" s="100">
        <f>SUM(E65:E68)</f>
        <v>-131540</v>
      </c>
      <c r="F69" s="102"/>
      <c r="G69" s="100">
        <f>SUM(G65:G68)</f>
        <v>-2840</v>
      </c>
      <c r="H69" s="102"/>
      <c r="I69" s="100">
        <f>SUM(I65:I68)</f>
        <v>-101224</v>
      </c>
    </row>
    <row r="70" spans="1:11" ht="20.5" customHeight="1">
      <c r="A70" s="78"/>
      <c r="C70" s="2"/>
      <c r="D70" s="27"/>
      <c r="E70" s="2"/>
      <c r="F70" s="27"/>
      <c r="G70" s="2"/>
      <c r="H70" s="27"/>
      <c r="I70" s="2"/>
    </row>
    <row r="71" spans="1:11" ht="20.5" customHeight="1">
      <c r="A71" s="32" t="s">
        <v>185</v>
      </c>
      <c r="C71" s="41"/>
      <c r="D71" s="27"/>
      <c r="E71" s="41"/>
      <c r="F71" s="27"/>
      <c r="G71" s="41"/>
      <c r="H71" s="27"/>
      <c r="I71" s="41"/>
    </row>
    <row r="72" spans="1:11" ht="20.5" customHeight="1">
      <c r="A72" s="206" t="s">
        <v>124</v>
      </c>
      <c r="C72" s="217">
        <f>SUM(C40,C62,C69)</f>
        <v>-49290</v>
      </c>
      <c r="D72" s="27"/>
      <c r="E72" s="217">
        <f>SUM(E40,E62,E69)</f>
        <v>-12912</v>
      </c>
      <c r="F72" s="27"/>
      <c r="G72" s="217">
        <f>SUM(G40,G62,G69)</f>
        <v>-35230</v>
      </c>
      <c r="H72" s="27"/>
      <c r="I72" s="217">
        <f>SUM(I40,I62,I69)</f>
        <v>-8646</v>
      </c>
    </row>
    <row r="73" spans="1:11" ht="20.5" customHeight="1">
      <c r="A73" s="32" t="s">
        <v>63</v>
      </c>
      <c r="B73" s="87"/>
      <c r="C73" s="1">
        <v>6870</v>
      </c>
      <c r="D73" s="27"/>
      <c r="E73" s="1">
        <v>10207</v>
      </c>
      <c r="F73" s="27"/>
      <c r="G73" s="17">
        <v>0</v>
      </c>
      <c r="H73" s="27"/>
      <c r="I73" s="17">
        <v>0</v>
      </c>
    </row>
    <row r="74" spans="1:11" ht="20.5" customHeight="1">
      <c r="A74" s="78" t="s">
        <v>147</v>
      </c>
      <c r="C74" s="18">
        <f>SUM(C72:C73)</f>
        <v>-42420</v>
      </c>
      <c r="D74" s="33"/>
      <c r="E74" s="18">
        <f>SUM(E72:E73)</f>
        <v>-2705</v>
      </c>
      <c r="F74" s="33"/>
      <c r="G74" s="18">
        <f>SUM(G72:G73)</f>
        <v>-35230</v>
      </c>
      <c r="H74" s="33"/>
      <c r="I74" s="18">
        <f>SUM(I72:I73)</f>
        <v>-8646</v>
      </c>
    </row>
    <row r="75" spans="1:11" ht="20.5" customHeight="1">
      <c r="A75" s="32" t="s">
        <v>96</v>
      </c>
      <c r="C75" s="27">
        <v>74216</v>
      </c>
      <c r="D75" s="27"/>
      <c r="E75" s="27">
        <v>29461</v>
      </c>
      <c r="F75" s="27"/>
      <c r="G75" s="27">
        <v>51465</v>
      </c>
      <c r="H75" s="27"/>
      <c r="I75" s="27">
        <v>16794</v>
      </c>
    </row>
    <row r="76" spans="1:11" ht="20.5" customHeight="1" thickBot="1">
      <c r="A76" s="78" t="s">
        <v>168</v>
      </c>
      <c r="C76" s="42">
        <f>SUM(C74:C75)</f>
        <v>31796</v>
      </c>
      <c r="D76" s="33"/>
      <c r="E76" s="42">
        <f>SUM(E74:E75)</f>
        <v>26756</v>
      </c>
      <c r="F76" s="33"/>
      <c r="G76" s="42">
        <f>SUM(G74:G75)</f>
        <v>16235</v>
      </c>
      <c r="H76" s="33"/>
      <c r="I76" s="42">
        <f>SUM(I74:I75)</f>
        <v>8148</v>
      </c>
    </row>
    <row r="77" spans="1:11" ht="20.5" customHeight="1" thickTop="1">
      <c r="C77" s="27"/>
      <c r="D77" s="27"/>
      <c r="E77" s="27"/>
      <c r="F77" s="27"/>
      <c r="G77" s="27"/>
      <c r="H77" s="27"/>
      <c r="I77" s="27"/>
    </row>
    <row r="78" spans="1:11" ht="20.5" customHeight="1">
      <c r="A78" s="80" t="s">
        <v>119</v>
      </c>
      <c r="C78" s="38"/>
      <c r="D78" s="38"/>
      <c r="E78" s="38"/>
      <c r="F78" s="38"/>
      <c r="G78" s="38"/>
      <c r="H78" s="38"/>
      <c r="I78" s="38"/>
    </row>
    <row r="79" spans="1:11" ht="20.5" customHeight="1">
      <c r="A79" s="32" t="s">
        <v>210</v>
      </c>
      <c r="B79" s="57"/>
      <c r="C79" s="17">
        <v>-301</v>
      </c>
      <c r="D79" s="202"/>
      <c r="E79" s="17">
        <v>10939</v>
      </c>
      <c r="F79" s="202"/>
      <c r="G79" s="17">
        <v>0</v>
      </c>
      <c r="H79" s="17"/>
      <c r="I79" s="17">
        <v>0</v>
      </c>
    </row>
    <row r="80" spans="1:11" ht="20.5" customHeight="1">
      <c r="A80" s="202" t="s">
        <v>213</v>
      </c>
      <c r="B80" s="57"/>
      <c r="C80" s="17"/>
      <c r="D80" s="202"/>
      <c r="E80" s="17"/>
      <c r="F80" s="202"/>
      <c r="G80" s="17"/>
      <c r="H80" s="17"/>
      <c r="I80" s="17"/>
    </row>
    <row r="81" spans="1:9" ht="20.5" customHeight="1">
      <c r="A81" s="32" t="s">
        <v>214</v>
      </c>
      <c r="B81" s="26">
        <v>4</v>
      </c>
      <c r="C81" s="17">
        <v>0</v>
      </c>
      <c r="D81" s="27"/>
      <c r="E81" s="17">
        <v>0</v>
      </c>
      <c r="F81" s="27"/>
      <c r="G81" s="17">
        <v>0</v>
      </c>
      <c r="H81" s="27"/>
      <c r="I81" s="17">
        <v>84476</v>
      </c>
    </row>
    <row r="82" spans="1:9" ht="20.5" customHeight="1">
      <c r="A82" s="32" t="s">
        <v>196</v>
      </c>
      <c r="B82" s="57">
        <v>2</v>
      </c>
      <c r="C82" s="17">
        <v>0</v>
      </c>
      <c r="D82" s="202"/>
      <c r="E82" s="17">
        <v>0</v>
      </c>
      <c r="F82" s="17"/>
      <c r="G82" s="17">
        <v>0</v>
      </c>
      <c r="H82" s="17"/>
      <c r="I82" s="17">
        <v>216608</v>
      </c>
    </row>
    <row r="83" spans="1:9" ht="20.5" customHeight="1">
      <c r="A83" s="32" t="s">
        <v>121</v>
      </c>
      <c r="B83" s="57">
        <v>2</v>
      </c>
      <c r="C83" s="17">
        <v>0</v>
      </c>
      <c r="D83" s="202"/>
      <c r="E83" s="17">
        <v>-154026</v>
      </c>
      <c r="F83" s="17"/>
      <c r="G83" s="17">
        <v>0</v>
      </c>
      <c r="H83" s="17"/>
      <c r="I83" s="17">
        <v>-154026</v>
      </c>
    </row>
    <row r="84" spans="1:9" ht="20.5" customHeight="1">
      <c r="A84" s="202" t="s">
        <v>169</v>
      </c>
      <c r="B84" s="57"/>
      <c r="C84" s="17">
        <v>0</v>
      </c>
      <c r="D84" s="202"/>
      <c r="E84" s="17">
        <v>154289</v>
      </c>
      <c r="F84" s="202"/>
      <c r="G84" s="17">
        <v>0</v>
      </c>
      <c r="H84" s="43"/>
      <c r="I84" s="17">
        <v>154289</v>
      </c>
    </row>
    <row r="85" spans="1:9" ht="20.5" customHeight="1">
      <c r="A85" s="202" t="s">
        <v>211</v>
      </c>
      <c r="B85" s="57"/>
      <c r="C85" s="17"/>
      <c r="D85" s="202"/>
      <c r="E85" s="17"/>
      <c r="F85" s="202"/>
      <c r="G85" s="17"/>
      <c r="H85" s="43"/>
      <c r="I85" s="17"/>
    </row>
    <row r="86" spans="1:9" ht="20.5" customHeight="1">
      <c r="A86" s="32" t="s">
        <v>212</v>
      </c>
      <c r="B86" s="57">
        <v>4</v>
      </c>
      <c r="C86" s="17">
        <v>0</v>
      </c>
      <c r="D86" s="202"/>
      <c r="E86" s="17">
        <v>-295715</v>
      </c>
      <c r="F86" s="202"/>
      <c r="G86" s="17">
        <v>0</v>
      </c>
      <c r="H86" s="43"/>
      <c r="I86" s="17">
        <v>-295715</v>
      </c>
    </row>
    <row r="87" spans="1:9" ht="20.5" customHeight="1">
      <c r="A87" s="202" t="s">
        <v>199</v>
      </c>
      <c r="B87" s="57"/>
      <c r="C87" s="17"/>
      <c r="D87" s="202"/>
      <c r="E87" s="17"/>
      <c r="F87" s="202"/>
      <c r="G87" s="17"/>
      <c r="H87" s="43"/>
      <c r="I87" s="17"/>
    </row>
    <row r="88" spans="1:9" ht="20.5" customHeight="1">
      <c r="A88" s="32" t="s">
        <v>216</v>
      </c>
      <c r="B88" s="57">
        <v>2</v>
      </c>
      <c r="C88" s="17">
        <v>0</v>
      </c>
      <c r="D88" s="202"/>
      <c r="E88" s="17">
        <v>25000</v>
      </c>
      <c r="F88" s="202"/>
      <c r="G88" s="17">
        <v>0</v>
      </c>
      <c r="H88" s="43"/>
      <c r="I88" s="17">
        <v>25000</v>
      </c>
    </row>
    <row r="89" spans="1:9" ht="20.5" customHeight="1">
      <c r="A89" s="124"/>
      <c r="B89" s="57"/>
      <c r="C89" s="17"/>
      <c r="D89" s="2"/>
      <c r="E89" s="17"/>
      <c r="F89" s="2"/>
      <c r="G89" s="17"/>
      <c r="H89" s="2"/>
      <c r="I89" s="17"/>
    </row>
    <row r="92" spans="1:9" ht="19.5" customHeight="1">
      <c r="G92" s="85"/>
    </row>
  </sheetData>
  <sheetProtection formatCells="0" formatColumns="0" formatRows="0" insertColumns="0" insertRows="0" insertHyperlinks="0" deleteColumns="0" deleteRows="0" sort="0" autoFilter="0" pivotTables="0"/>
  <mergeCells count="19">
    <mergeCell ref="C52:E52"/>
    <mergeCell ref="G52:I52"/>
    <mergeCell ref="G53:I53"/>
    <mergeCell ref="C53:E53"/>
    <mergeCell ref="C55:E55"/>
    <mergeCell ref="G55:I55"/>
    <mergeCell ref="C57:I57"/>
    <mergeCell ref="A3:I3"/>
    <mergeCell ref="G4:I4"/>
    <mergeCell ref="C4:E4"/>
    <mergeCell ref="C54:E54"/>
    <mergeCell ref="G54:I54"/>
    <mergeCell ref="C5:E5"/>
    <mergeCell ref="G5:I5"/>
    <mergeCell ref="C6:E6"/>
    <mergeCell ref="G6:I6"/>
    <mergeCell ref="C7:E7"/>
    <mergeCell ref="G7:I7"/>
    <mergeCell ref="C9:I9"/>
  </mergeCells>
  <pageMargins left="0.8" right="0.8" top="0.48" bottom="0.5" header="0.5" footer="0.5"/>
  <pageSetup paperSize="9" scale="74" firstPageNumber="9" fitToHeight="0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48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4D0B-53B4-445F-B087-34FEA60AC552}">
  <dimension ref="A1:X8"/>
  <sheetViews>
    <sheetView workbookViewId="0"/>
  </sheetViews>
  <sheetFormatPr defaultRowHeight="20"/>
  <sheetData>
    <row r="1" spans="1:24">
      <c r="A1">
        <v>1762251835312</v>
      </c>
      <c r="B1" t="s">
        <v>126</v>
      </c>
      <c r="C1" t="s">
        <v>127</v>
      </c>
      <c r="D1">
        <v>7</v>
      </c>
      <c r="E1">
        <v>1762411369071</v>
      </c>
      <c r="F1" t="s">
        <v>142</v>
      </c>
      <c r="G1" t="s">
        <v>143</v>
      </c>
      <c r="H1">
        <v>0</v>
      </c>
      <c r="I1">
        <v>1762484075900</v>
      </c>
      <c r="J1" t="s">
        <v>145</v>
      </c>
      <c r="K1" t="s">
        <v>146</v>
      </c>
      <c r="L1">
        <v>0</v>
      </c>
      <c r="M1">
        <v>1774856035421</v>
      </c>
      <c r="N1" t="s">
        <v>160</v>
      </c>
      <c r="O1" t="s">
        <v>161</v>
      </c>
      <c r="P1">
        <v>0</v>
      </c>
      <c r="Q1">
        <v>1776672465834</v>
      </c>
      <c r="R1" t="s">
        <v>170</v>
      </c>
      <c r="S1" t="s">
        <v>171</v>
      </c>
      <c r="T1">
        <v>0</v>
      </c>
      <c r="U1">
        <v>1778004279960</v>
      </c>
      <c r="V1" t="s">
        <v>176</v>
      </c>
      <c r="W1" t="s">
        <v>177</v>
      </c>
      <c r="X1">
        <v>0</v>
      </c>
    </row>
    <row r="2" spans="1:24">
      <c r="A2">
        <v>1762251835438</v>
      </c>
      <c r="B2" t="s">
        <v>128</v>
      </c>
      <c r="C2" t="s">
        <v>129</v>
      </c>
      <c r="D2" t="s">
        <v>130</v>
      </c>
    </row>
    <row r="3" spans="1:24">
      <c r="A3">
        <v>1762251835438</v>
      </c>
      <c r="B3" t="s">
        <v>128</v>
      </c>
      <c r="C3" t="s">
        <v>131</v>
      </c>
      <c r="D3" t="s">
        <v>132</v>
      </c>
    </row>
    <row r="4" spans="1:24">
      <c r="A4">
        <v>1762251835438</v>
      </c>
      <c r="B4" t="s">
        <v>128</v>
      </c>
      <c r="C4" t="s">
        <v>133</v>
      </c>
      <c r="D4" t="s">
        <v>134</v>
      </c>
    </row>
    <row r="5" spans="1:24">
      <c r="A5">
        <v>1762251835438</v>
      </c>
      <c r="B5" t="s">
        <v>128</v>
      </c>
      <c r="C5" t="s">
        <v>135</v>
      </c>
      <c r="D5" t="s">
        <v>136</v>
      </c>
    </row>
    <row r="6" spans="1:24">
      <c r="A6">
        <v>1762251835438</v>
      </c>
      <c r="B6" t="s">
        <v>128</v>
      </c>
      <c r="C6" t="s">
        <v>137</v>
      </c>
      <c r="D6" t="s">
        <v>138</v>
      </c>
    </row>
    <row r="7" spans="1:24">
      <c r="A7">
        <v>1762251835469</v>
      </c>
      <c r="B7" t="s">
        <v>139</v>
      </c>
      <c r="C7" t="s">
        <v>129</v>
      </c>
      <c r="D7" t="s">
        <v>140</v>
      </c>
    </row>
    <row r="8" spans="1:24">
      <c r="A8">
        <v>1762251835469</v>
      </c>
      <c r="B8" t="s">
        <v>139</v>
      </c>
      <c r="C8" t="s">
        <v>133</v>
      </c>
      <c r="D8" t="s">
        <v>141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72FA7-8F2C-429D-9CB6-87FFEE73AE34}">
  <dimension ref="A1:X1"/>
  <sheetViews>
    <sheetView workbookViewId="0"/>
  </sheetViews>
  <sheetFormatPr defaultRowHeight="20"/>
  <sheetData>
    <row r="1" spans="1:24">
      <c r="A1">
        <v>1762251835344</v>
      </c>
      <c r="B1" t="s">
        <v>126</v>
      </c>
      <c r="C1" t="s">
        <v>127</v>
      </c>
      <c r="D1">
        <v>0</v>
      </c>
      <c r="E1">
        <v>1762411369080</v>
      </c>
      <c r="F1" t="s">
        <v>142</v>
      </c>
      <c r="G1" t="s">
        <v>143</v>
      </c>
      <c r="H1">
        <v>0</v>
      </c>
      <c r="I1">
        <v>1762484075915</v>
      </c>
      <c r="J1" t="s">
        <v>145</v>
      </c>
      <c r="K1" t="s">
        <v>146</v>
      </c>
      <c r="L1">
        <v>0</v>
      </c>
      <c r="M1">
        <v>1774856035431</v>
      </c>
      <c r="N1" t="s">
        <v>160</v>
      </c>
      <c r="O1" t="s">
        <v>161</v>
      </c>
      <c r="P1">
        <v>0</v>
      </c>
      <c r="Q1">
        <v>1776672466244</v>
      </c>
      <c r="R1" t="s">
        <v>170</v>
      </c>
      <c r="S1" t="s">
        <v>171</v>
      </c>
      <c r="T1">
        <v>0</v>
      </c>
      <c r="U1">
        <v>1778004280024</v>
      </c>
      <c r="V1" t="s">
        <v>176</v>
      </c>
      <c r="W1" t="s">
        <v>177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FF36-BC4A-4E37-8573-E44FE5843A57}">
  <dimension ref="A1:X1"/>
  <sheetViews>
    <sheetView workbookViewId="0"/>
  </sheetViews>
  <sheetFormatPr defaultRowHeight="20"/>
  <sheetData>
    <row r="1" spans="1:24">
      <c r="A1">
        <v>1762251835391</v>
      </c>
      <c r="B1" t="s">
        <v>126</v>
      </c>
      <c r="C1" t="s">
        <v>127</v>
      </c>
      <c r="D1">
        <v>0</v>
      </c>
      <c r="E1">
        <v>1762411369081</v>
      </c>
      <c r="F1" t="s">
        <v>142</v>
      </c>
      <c r="G1" t="s">
        <v>143</v>
      </c>
      <c r="H1">
        <v>0</v>
      </c>
      <c r="I1">
        <v>1762484075915</v>
      </c>
      <c r="J1" t="s">
        <v>145</v>
      </c>
      <c r="K1" t="s">
        <v>146</v>
      </c>
      <c r="L1">
        <v>0</v>
      </c>
      <c r="M1">
        <v>1774856035433</v>
      </c>
      <c r="N1" t="s">
        <v>160</v>
      </c>
      <c r="O1" t="s">
        <v>161</v>
      </c>
      <c r="P1">
        <v>0</v>
      </c>
      <c r="Q1">
        <v>1776672466260</v>
      </c>
      <c r="R1" t="s">
        <v>170</v>
      </c>
      <c r="S1" t="s">
        <v>171</v>
      </c>
      <c r="T1">
        <v>0</v>
      </c>
      <c r="U1">
        <v>1778004280058</v>
      </c>
      <c r="V1" t="s">
        <v>176</v>
      </c>
      <c r="W1" t="s">
        <v>177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41E7-FDEF-4F4F-ACDE-4D9F7671BC85}">
  <dimension ref="A1:X1"/>
  <sheetViews>
    <sheetView workbookViewId="0"/>
  </sheetViews>
  <sheetFormatPr defaultRowHeight="20"/>
  <sheetData>
    <row r="1" spans="1:24">
      <c r="A1">
        <v>1762251835438</v>
      </c>
      <c r="B1" t="s">
        <v>126</v>
      </c>
      <c r="C1" t="s">
        <v>127</v>
      </c>
      <c r="D1">
        <v>0</v>
      </c>
      <c r="E1">
        <v>1762411369081</v>
      </c>
      <c r="F1" t="s">
        <v>142</v>
      </c>
      <c r="G1" t="s">
        <v>143</v>
      </c>
      <c r="H1">
        <v>0</v>
      </c>
      <c r="I1">
        <v>1762484075915</v>
      </c>
      <c r="J1" t="s">
        <v>145</v>
      </c>
      <c r="K1" t="s">
        <v>146</v>
      </c>
      <c r="L1">
        <v>0</v>
      </c>
      <c r="M1">
        <v>1774856035433</v>
      </c>
      <c r="N1" t="s">
        <v>160</v>
      </c>
      <c r="O1" t="s">
        <v>161</v>
      </c>
      <c r="P1">
        <v>0</v>
      </c>
      <c r="Q1">
        <v>1776672466260</v>
      </c>
      <c r="R1" t="s">
        <v>170</v>
      </c>
      <c r="S1" t="s">
        <v>171</v>
      </c>
      <c r="T1">
        <v>0</v>
      </c>
      <c r="U1">
        <v>1778004280103</v>
      </c>
      <c r="V1" t="s">
        <v>176</v>
      </c>
      <c r="W1" t="s">
        <v>177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legacy" workbookId="39328dcb-5958-42b8-a33d-833b508fdaa8" dataSnipperSheetDeleted="false" guid="cf6eb6c5-e895-4866-844a-9da76ff34695" revision="2">
  <settings xmlns="" guid="a3063f22-1ad9-43a7-a747-983b9b38c568">
    <setting type="boolean" value="True" name="embed-documents" guid="ed979c14-2f90-4368-91bc-f7e0597f942f"/>
  </settings>
</datasnipper>
</file>

<file path=customXml/item3.xml><?xml version="1.0" encoding="utf-8"?>
<datasnipper xmlns="http://datasnipper" xmlMigrated="true" guid="c4b30473-5d81-4da1-b814-8409b8b70f6a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33C90-05E5-4AED-B285-EE36A33A2B42}">
  <ds:schemaRefs>
    <ds:schemaRef ds:uri="http://schemas.microsoft.com/office/2006/documentManagement/types"/>
    <ds:schemaRef ds:uri="http://schemas.microsoft.com/sharepoint/v3"/>
    <ds:schemaRef ds:uri="05716746-add9-412a-97a9-1b5167d151a3"/>
    <ds:schemaRef ds:uri="http://purl.org/dc/elements/1.1/"/>
    <ds:schemaRef ds:uri="http://www.w3.org/XML/1998/namespace"/>
    <ds:schemaRef ds:uri="http://purl.org/dc/dcmitype/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6E8DBF-ED47-4242-A1D1-2939AC3C6CD0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2EA8FCBE-569B-4877-AC12-BCD207DD200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0B1EDDA3-D303-494C-9ACD-4530020B2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6AEDAEA-C285-46A8-8E36-E67207DDAB7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 3-4</vt:lpstr>
      <vt:lpstr>PL_3M 5-6</vt:lpstr>
      <vt:lpstr>SOCE_Conso 7</vt:lpstr>
      <vt:lpstr>SOCE_Separate 8</vt:lpstr>
      <vt:lpstr>CF 9-10</vt:lpstr>
      <vt:lpstr>'BS 3-4'!Print_Area</vt:lpstr>
      <vt:lpstr>'CF 9-10'!Print_Area</vt:lpstr>
      <vt:lpstr>'PL_3M 5-6'!Print_Area</vt:lpstr>
      <vt:lpstr>'SOCE_Conso 7'!Print_Area</vt:lpstr>
      <vt:lpstr>'SOCE_Separate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Jirathorn, Puttarndong</cp:lastModifiedBy>
  <cp:revision/>
  <cp:lastPrinted>2026-05-13T03:45:44Z</cp:lastPrinted>
  <dcterms:created xsi:type="dcterms:W3CDTF">2001-04-30T02:06:01Z</dcterms:created>
  <dcterms:modified xsi:type="dcterms:W3CDTF">2026-05-13T08:00:53Z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