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F:\Audit 2026\Q1_2026\SET\"/>
    </mc:Choice>
  </mc:AlternateContent>
  <bookViews>
    <workbookView xWindow="-105" yWindow="-105" windowWidth="23250" windowHeight="12450" firstSheet="1" activeTab="1"/>
  </bookViews>
  <sheets>
    <sheet name="000000" sheetId="1" state="veryHidden" r:id="rId1"/>
    <sheet name="BS" sheetId="6" r:id="rId2"/>
    <sheet name="PL" sheetId="10" r:id="rId3"/>
    <sheet name="CE Consolidated" sheetId="11" r:id="rId4"/>
    <sheet name="CE Separate" sheetId="12" r:id="rId5"/>
    <sheet name="CF" sheetId="13" r:id="rId6"/>
    <sheet name="000" sheetId="3" state="veryHidden" r:id="rId7"/>
  </sheets>
  <definedNames>
    <definedName name="CIQWBGuid" hidden="1">"88749635-2b0c-4ea9-9124-50fc47b0ca95"</definedName>
    <definedName name="CIQWBInfo" hidden="1">"{ ""CIQVersion"":""9.51.3510.3078"" }"</definedName>
    <definedName name="_xlnm.Print_Area" localSheetId="1">BS!$A$1:$L$86</definedName>
    <definedName name="_xlnm.Print_Area" localSheetId="3">'CE Consolidated'!$A$1:$R$30</definedName>
    <definedName name="_xlnm.Print_Area" localSheetId="4">'CE Separate'!$A$1:$P$30</definedName>
    <definedName name="_xlnm.Print_Area" localSheetId="5">CF!$A$1:$M$77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4" i="6" l="1"/>
  <c r="I72" i="6"/>
  <c r="I71" i="6"/>
  <c r="E74" i="6"/>
  <c r="E72" i="6"/>
  <c r="E71" i="6"/>
  <c r="G20" i="12" l="1"/>
  <c r="E20" i="12"/>
  <c r="M19" i="12"/>
  <c r="O19" i="12" s="1"/>
  <c r="I17" i="12"/>
  <c r="I20" i="12" s="1"/>
  <c r="G17" i="12"/>
  <c r="E17" i="12"/>
  <c r="O14" i="12"/>
  <c r="I20" i="11"/>
  <c r="G20" i="11"/>
  <c r="E20" i="11"/>
  <c r="M19" i="11"/>
  <c r="O19" i="11" s="1"/>
  <c r="Q19" i="11" s="1"/>
  <c r="I17" i="11"/>
  <c r="G17" i="11"/>
  <c r="E17" i="11"/>
  <c r="O14" i="11"/>
  <c r="Q14" i="11" s="1"/>
  <c r="L63" i="13"/>
  <c r="L59" i="13"/>
  <c r="H63" i="13"/>
  <c r="H59" i="13"/>
  <c r="L49" i="10"/>
  <c r="L41" i="10"/>
  <c r="L50" i="10" s="1"/>
  <c r="M16" i="12" s="1"/>
  <c r="M17" i="12" s="1"/>
  <c r="M20" i="12" s="1"/>
  <c r="H49" i="10"/>
  <c r="H41" i="10"/>
  <c r="H50" i="10" s="1"/>
  <c r="M16" i="11" s="1"/>
  <c r="M17" i="11" s="1"/>
  <c r="M20" i="11" s="1"/>
  <c r="L17" i="10"/>
  <c r="L12" i="10"/>
  <c r="L18" i="10" s="1"/>
  <c r="L22" i="10" s="1"/>
  <c r="H17" i="10"/>
  <c r="H12" i="10"/>
  <c r="H18" i="10" s="1"/>
  <c r="H22" i="10" s="1"/>
  <c r="F59" i="13"/>
  <c r="J59" i="13"/>
  <c r="F63" i="13"/>
  <c r="J63" i="13"/>
  <c r="O22" i="12"/>
  <c r="E25" i="12"/>
  <c r="G25" i="12"/>
  <c r="I25" i="12"/>
  <c r="O27" i="12"/>
  <c r="E28" i="12"/>
  <c r="G28" i="12"/>
  <c r="I28" i="12"/>
  <c r="O22" i="11"/>
  <c r="Q22" i="11" s="1"/>
  <c r="E25" i="11"/>
  <c r="E28" i="11" s="1"/>
  <c r="G25" i="11"/>
  <c r="G28" i="11" s="1"/>
  <c r="I25" i="11"/>
  <c r="I28" i="11" s="1"/>
  <c r="M27" i="11"/>
  <c r="O27" i="11"/>
  <c r="Q27" i="11" s="1"/>
  <c r="F12" i="10"/>
  <c r="J12" i="10"/>
  <c r="F17" i="10"/>
  <c r="J17" i="10"/>
  <c r="F41" i="10"/>
  <c r="J41" i="10"/>
  <c r="F49" i="10"/>
  <c r="J49" i="10"/>
  <c r="O16" i="12" l="1"/>
  <c r="O16" i="11"/>
  <c r="Q16" i="11" s="1"/>
  <c r="F18" i="10"/>
  <c r="F22" i="10" s="1"/>
  <c r="F24" i="10" s="1"/>
  <c r="K23" i="11" s="1"/>
  <c r="K25" i="11" s="1"/>
  <c r="K28" i="11" s="1"/>
  <c r="E75" i="6" s="1"/>
  <c r="J50" i="10"/>
  <c r="M24" i="12" s="1"/>
  <c r="O24" i="12" s="1"/>
  <c r="F50" i="10"/>
  <c r="M24" i="11" s="1"/>
  <c r="M25" i="11" s="1"/>
  <c r="M28" i="11" s="1"/>
  <c r="E76" i="6" s="1"/>
  <c r="J18" i="10"/>
  <c r="J22" i="10" s="1"/>
  <c r="J24" i="10" s="1"/>
  <c r="O23" i="11"/>
  <c r="Q23" i="11" s="1"/>
  <c r="F9" i="13"/>
  <c r="F24" i="13" s="1"/>
  <c r="F35" i="13" s="1"/>
  <c r="F37" i="13" s="1"/>
  <c r="F64" i="13" s="1"/>
  <c r="F66" i="13" s="1"/>
  <c r="L9" i="13"/>
  <c r="L24" i="13" s="1"/>
  <c r="L35" i="13" s="1"/>
  <c r="L37" i="13" s="1"/>
  <c r="L64" i="13" s="1"/>
  <c r="L66" i="13" s="1"/>
  <c r="L24" i="10"/>
  <c r="H24" i="10"/>
  <c r="H52" i="10" s="1"/>
  <c r="H58" i="10" s="1"/>
  <c r="H9" i="13"/>
  <c r="H24" i="13" s="1"/>
  <c r="H35" i="13" s="1"/>
  <c r="H37" i="13" s="1"/>
  <c r="H64" i="13" s="1"/>
  <c r="H66" i="13" s="1"/>
  <c r="F62" i="10"/>
  <c r="O24" i="11" l="1"/>
  <c r="Q24" i="11" s="1"/>
  <c r="F52" i="10"/>
  <c r="F58" i="10" s="1"/>
  <c r="F55" i="10"/>
  <c r="K15" i="12"/>
  <c r="L55" i="10"/>
  <c r="L62" i="10"/>
  <c r="K15" i="11"/>
  <c r="H62" i="10"/>
  <c r="H55" i="10"/>
  <c r="L52" i="10"/>
  <c r="L58" i="10" s="1"/>
  <c r="M25" i="12"/>
  <c r="M28" i="12" s="1"/>
  <c r="I76" i="6" s="1"/>
  <c r="Q25" i="11"/>
  <c r="Q28" i="11" s="1"/>
  <c r="K23" i="12"/>
  <c r="K25" i="12" s="1"/>
  <c r="K28" i="12" s="1"/>
  <c r="I75" i="6" s="1"/>
  <c r="J62" i="10"/>
  <c r="J55" i="10"/>
  <c r="J52" i="10"/>
  <c r="J58" i="10" s="1"/>
  <c r="J9" i="13"/>
  <c r="J24" i="13" s="1"/>
  <c r="J35" i="13" s="1"/>
  <c r="J37" i="13" s="1"/>
  <c r="J64" i="13" s="1"/>
  <c r="J66" i="13" s="1"/>
  <c r="O25" i="11"/>
  <c r="O28" i="11" s="1"/>
  <c r="K69" i="6"/>
  <c r="G77" i="6"/>
  <c r="G78" i="6" s="1"/>
  <c r="K54" i="6"/>
  <c r="I54" i="6"/>
  <c r="G54" i="6"/>
  <c r="E54" i="6"/>
  <c r="K48" i="6"/>
  <c r="I48" i="6"/>
  <c r="G48" i="6"/>
  <c r="G55" i="6" s="1"/>
  <c r="E48" i="6"/>
  <c r="E55" i="6" s="1"/>
  <c r="K29" i="6"/>
  <c r="I29" i="6"/>
  <c r="G29" i="6"/>
  <c r="E29" i="6"/>
  <c r="K16" i="6"/>
  <c r="I16" i="6"/>
  <c r="G16" i="6"/>
  <c r="E16" i="6"/>
  <c r="K17" i="11" l="1"/>
  <c r="K20" i="11" s="1"/>
  <c r="O15" i="11"/>
  <c r="O15" i="12"/>
  <c r="O17" i="12" s="1"/>
  <c r="O20" i="12" s="1"/>
  <c r="K17" i="12"/>
  <c r="K20" i="12" s="1"/>
  <c r="O23" i="12"/>
  <c r="O25" i="12" s="1"/>
  <c r="O28" i="12" s="1"/>
  <c r="E77" i="6"/>
  <c r="E78" i="6" s="1"/>
  <c r="E79" i="6" s="1"/>
  <c r="I55" i="6"/>
  <c r="K55" i="6"/>
  <c r="K77" i="6"/>
  <c r="K78" i="6" s="1"/>
  <c r="I77" i="6"/>
  <c r="I78" i="6" s="1"/>
  <c r="I79" i="6" s="1"/>
  <c r="E30" i="6"/>
  <c r="G30" i="6"/>
  <c r="I30" i="6"/>
  <c r="K30" i="6"/>
  <c r="G79" i="6"/>
  <c r="Q15" i="11" l="1"/>
  <c r="Q17" i="11" s="1"/>
  <c r="Q20" i="11" s="1"/>
  <c r="O17" i="11"/>
  <c r="O20" i="11" s="1"/>
  <c r="E80" i="6"/>
  <c r="K79" i="6"/>
  <c r="K80" i="6" s="1"/>
  <c r="I80" i="6"/>
  <c r="G80" i="6"/>
</calcChain>
</file>

<file path=xl/sharedStrings.xml><?xml version="1.0" encoding="utf-8"?>
<sst xmlns="http://schemas.openxmlformats.org/spreadsheetml/2006/main" count="338" uniqueCount="199">
  <si>
    <t>Note</t>
  </si>
  <si>
    <t>The accompanying notes are an integral part of the financial statements.</t>
  </si>
  <si>
    <t>Total</t>
  </si>
  <si>
    <t>Unappropriated</t>
  </si>
  <si>
    <t xml:space="preserve">Retained earnings </t>
  </si>
  <si>
    <t>premium</t>
  </si>
  <si>
    <t xml:space="preserve">Share </t>
  </si>
  <si>
    <t xml:space="preserve">Appropriated - </t>
  </si>
  <si>
    <t>Issued and</t>
  </si>
  <si>
    <t>share capital</t>
  </si>
  <si>
    <t xml:space="preserve">paid-up </t>
  </si>
  <si>
    <t>Cash and cash equivalents</t>
  </si>
  <si>
    <t>Inventories</t>
  </si>
  <si>
    <t>Other current assets</t>
  </si>
  <si>
    <t>Other non-current assets</t>
  </si>
  <si>
    <t>Other current liabilities</t>
  </si>
  <si>
    <t>Other non-current liabilities</t>
  </si>
  <si>
    <t>Share capital</t>
  </si>
  <si>
    <t>Sales</t>
  </si>
  <si>
    <t>Other income</t>
  </si>
  <si>
    <t>Cost of sales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</si>
  <si>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</si>
  <si>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</si>
  <si>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</si>
  <si>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</si>
  <si>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</si>
  <si>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</si>
  <si>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>Assets</t>
  </si>
  <si>
    <t>Current assets</t>
  </si>
  <si>
    <t>Total current assets</t>
  </si>
  <si>
    <t xml:space="preserve">Non-current assets </t>
  </si>
  <si>
    <t xml:space="preserve">Total non-current assets 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</si>
  <si>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</si>
  <si>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</si>
  <si>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</si>
  <si>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</si>
  <si>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</si>
  <si>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</si>
  <si>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</si>
  <si>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</si>
  <si>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</si>
  <si>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</si>
  <si>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</si>
  <si>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</si>
  <si>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</si>
  <si>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</si>
  <si>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Separate financial statements</t>
  </si>
  <si>
    <t>Share premium</t>
  </si>
  <si>
    <t>Retained earnings</t>
  </si>
  <si>
    <t xml:space="preserve">   Appropriated - statutory reserve</t>
  </si>
  <si>
    <t xml:space="preserve">   Unappropriated</t>
  </si>
  <si>
    <t xml:space="preserve">   operating assets and liabilities</t>
  </si>
  <si>
    <t>Decrease (increase) in operating assets</t>
  </si>
  <si>
    <t>Increase (decrease) in operating liabilities</t>
  </si>
  <si>
    <t>Cash flows from investing activities</t>
  </si>
  <si>
    <t>Supplementary disclosures of cash flows information</t>
  </si>
  <si>
    <t>Non-cash related transactions</t>
  </si>
  <si>
    <t>Cash flows from operating activities</t>
  </si>
  <si>
    <t>statutory reserve</t>
  </si>
  <si>
    <t>Administrative expenses</t>
  </si>
  <si>
    <t>Investment in joint venture</t>
  </si>
  <si>
    <t>Directors</t>
  </si>
  <si>
    <t>Finance cost</t>
  </si>
  <si>
    <t>Cash from operating activities</t>
  </si>
  <si>
    <t>Net cash from operating activities</t>
  </si>
  <si>
    <t>Net cash used in financing activities</t>
  </si>
  <si>
    <t xml:space="preserve">Advance payments for purchase of assets </t>
  </si>
  <si>
    <t xml:space="preserve">Property, plant and equipment </t>
  </si>
  <si>
    <t xml:space="preserve">Intangible assets </t>
  </si>
  <si>
    <t>Profit or loss:</t>
  </si>
  <si>
    <t>Other comprehensive income:</t>
  </si>
  <si>
    <t xml:space="preserve">Earnings per share </t>
  </si>
  <si>
    <t>Profit before tax</t>
  </si>
  <si>
    <t xml:space="preserve">      450,000,000 ordinary shares of Baht 1 each</t>
  </si>
  <si>
    <t>Corporate income tax payable</t>
  </si>
  <si>
    <t>Accrued expenses</t>
  </si>
  <si>
    <t xml:space="preserve">   Registered</t>
  </si>
  <si>
    <t xml:space="preserve">   Issued and fully paid-up</t>
  </si>
  <si>
    <t>Profit before income tax expenses</t>
  </si>
  <si>
    <t>Income tax expenses</t>
  </si>
  <si>
    <t>Other components of shareholders' equity</t>
  </si>
  <si>
    <t>Statements of changes in shareholders' equity</t>
  </si>
  <si>
    <t>shareholders' equity</t>
  </si>
  <si>
    <t>Statements of changes in shareholders' equity (continued)</t>
  </si>
  <si>
    <t>Statements of financial position</t>
  </si>
  <si>
    <t xml:space="preserve">Statements of comprehensive income </t>
  </si>
  <si>
    <t xml:space="preserve">   provided by (paid from) operating activities:</t>
  </si>
  <si>
    <t xml:space="preserve">Adjustments to reconcile profit before tax to net cash  </t>
  </si>
  <si>
    <t xml:space="preserve">Profit from operating activities before changes in </t>
  </si>
  <si>
    <t>Statements of cash flows</t>
  </si>
  <si>
    <t>Statements of cash flows (continued)</t>
  </si>
  <si>
    <t>Acquisitions of property, plant and equipment</t>
  </si>
  <si>
    <t xml:space="preserve">   Cash paid for income tax</t>
  </si>
  <si>
    <t xml:space="preserve">Other comprehensive income to be reclassified to </t>
  </si>
  <si>
    <t xml:space="preserve">   profit or loss in subsequent periods:</t>
  </si>
  <si>
    <t xml:space="preserve">   profit or loss in subsequent periods - net of income tax</t>
  </si>
  <si>
    <t>(Unit: Thousand Baht)</t>
  </si>
  <si>
    <t>(Unaudited but reviewed)</t>
  </si>
  <si>
    <t>Profit for the period</t>
  </si>
  <si>
    <t xml:space="preserve">Other comprehensive income for the period </t>
  </si>
  <si>
    <t>Total comprehensive income for the period</t>
  </si>
  <si>
    <t xml:space="preserve">Increase in intangible assets </t>
  </si>
  <si>
    <t>Cash flows from financing activities</t>
  </si>
  <si>
    <t>Cash and cash equivalents at beginning of period</t>
  </si>
  <si>
    <t>Cash and cash equivalents at end of period</t>
  </si>
  <si>
    <t xml:space="preserve"> </t>
  </si>
  <si>
    <t>Other comprehensive income for the period</t>
  </si>
  <si>
    <t>(Unit: Thousand Baht except earnings per share expressed in Baht)</t>
  </si>
  <si>
    <t xml:space="preserve">Interest income </t>
  </si>
  <si>
    <t>(Unaudited</t>
  </si>
  <si>
    <t>but reviewed)</t>
  </si>
  <si>
    <t>(Audited)</t>
  </si>
  <si>
    <t xml:space="preserve">   Dividend income from joint venture</t>
  </si>
  <si>
    <t>Cash paid for interest expenses</t>
  </si>
  <si>
    <t>Selling and distribution expenses</t>
  </si>
  <si>
    <t xml:space="preserve">Other comprehensive income not to be reclassified to </t>
  </si>
  <si>
    <t>Other current financial assets</t>
  </si>
  <si>
    <t>Other non-current financial assets</t>
  </si>
  <si>
    <t>Right-of-use assets</t>
  </si>
  <si>
    <t xml:space="preserve">Cash paid for other current financial assets  </t>
  </si>
  <si>
    <t>Deferred tax liabilities</t>
  </si>
  <si>
    <t xml:space="preserve">   net of income tax</t>
  </si>
  <si>
    <t xml:space="preserve">Cash paid for other non-current financial assets  </t>
  </si>
  <si>
    <t xml:space="preserve">Cash received from sales of other current financial assets  </t>
  </si>
  <si>
    <t xml:space="preserve">Cash received from sales of other non-current financial assets  </t>
  </si>
  <si>
    <t>financial assets at</t>
  </si>
  <si>
    <t>FVOCI</t>
  </si>
  <si>
    <t>Fair value reserve of</t>
  </si>
  <si>
    <t xml:space="preserve">   designated at FVOCI to retained earnings</t>
  </si>
  <si>
    <t>Current portion of lease liabilities</t>
  </si>
  <si>
    <t>Transfer fair value reserve of equity instuments</t>
  </si>
  <si>
    <t>Proceeds from disposals of property, plant and equipment</t>
  </si>
  <si>
    <t>Finance income</t>
  </si>
  <si>
    <t xml:space="preserve">   Acquisition of right-of-use assets under lease contracts</t>
  </si>
  <si>
    <t xml:space="preserve">   at fair value through other comprehensive income - </t>
  </si>
  <si>
    <t xml:space="preserve">   Dividend income from listed equity investments</t>
  </si>
  <si>
    <t>Operating profit</t>
  </si>
  <si>
    <t xml:space="preserve">   Finance income</t>
  </si>
  <si>
    <t>Payment of principal portion of lease liabilities</t>
  </si>
  <si>
    <t>Dividend income from listed equity investments</t>
  </si>
  <si>
    <t xml:space="preserve">   Finance cost</t>
  </si>
  <si>
    <t>Other comprehensive</t>
  </si>
  <si>
    <t>Other components of</t>
  </si>
  <si>
    <t>income -</t>
  </si>
  <si>
    <t>Total equity</t>
  </si>
  <si>
    <t>attributable to</t>
  </si>
  <si>
    <t>shareholders of</t>
  </si>
  <si>
    <t>the Company</t>
  </si>
  <si>
    <t>Equity attributable to owners of the Company</t>
  </si>
  <si>
    <t>Investment in subsidiary</t>
  </si>
  <si>
    <t>Consolidated financial statements</t>
  </si>
  <si>
    <t>President Bakery Public Company Limited and its subsidiary</t>
  </si>
  <si>
    <t xml:space="preserve">   Profit attributable to equity holders of the Company</t>
  </si>
  <si>
    <t>Basic earnings per share (Baht)</t>
  </si>
  <si>
    <t>Profit attributable to:</t>
  </si>
  <si>
    <t>Equity holders of the Company</t>
  </si>
  <si>
    <t>Total comprehensive income attributable to:</t>
  </si>
  <si>
    <t>Net cash used in investing activities</t>
  </si>
  <si>
    <t>Statements of comprehensive income (continued)</t>
  </si>
  <si>
    <t xml:space="preserve">   - net of income tax</t>
  </si>
  <si>
    <t xml:space="preserve">   Gain from disposals of property, plant and equipment</t>
  </si>
  <si>
    <t>2025</t>
  </si>
  <si>
    <t>Balance as at 1 January 2025</t>
  </si>
  <si>
    <t>Trade and other current receivables</t>
  </si>
  <si>
    <t xml:space="preserve">Non-current provision for employee benefits </t>
  </si>
  <si>
    <t>Trade and other current payables</t>
  </si>
  <si>
    <t xml:space="preserve">   Dividend income from non-listed equity investment</t>
  </si>
  <si>
    <t xml:space="preserve">      construction and retention</t>
  </si>
  <si>
    <t xml:space="preserve">   Gain on sales of other current financial assets</t>
  </si>
  <si>
    <t xml:space="preserve">   Dividend receivable</t>
  </si>
  <si>
    <t xml:space="preserve">   Trade and other current receivables </t>
  </si>
  <si>
    <t>Long-term loan to related party</t>
  </si>
  <si>
    <t>Investment property</t>
  </si>
  <si>
    <t>Deferred tax assets</t>
  </si>
  <si>
    <t>Lease liabilities, net of current portion</t>
  </si>
  <si>
    <t>As at 31 March 2026</t>
  </si>
  <si>
    <t>31 March 2026</t>
  </si>
  <si>
    <t>31 December 2025</t>
  </si>
  <si>
    <t>Balance as at 31 March 2025</t>
  </si>
  <si>
    <t xml:space="preserve">(Increase) decrease in advance payments for purchase of assets  </t>
  </si>
  <si>
    <t xml:space="preserve">   Non-current provision for employee benefits</t>
  </si>
  <si>
    <t xml:space="preserve">   Trade and other current payables</t>
  </si>
  <si>
    <t>For the three-month period ended 31 March 2026</t>
  </si>
  <si>
    <t>2026</t>
  </si>
  <si>
    <t>Balance as at 1 January 2026</t>
  </si>
  <si>
    <t>Balance as at 31 March 2026</t>
  </si>
  <si>
    <t>2, 3</t>
  </si>
  <si>
    <t xml:space="preserve">Gain (loss) on change in value of debt investment designated </t>
  </si>
  <si>
    <t>Gain (loss) on change in value of equity investment designated</t>
  </si>
  <si>
    <t xml:space="preserve">   Share of loss (profit) from investment in joint venture</t>
  </si>
  <si>
    <t>Increase in long-term loans to related party</t>
  </si>
  <si>
    <t xml:space="preserve">   Other payables for purchases of machinery and equipment,</t>
  </si>
  <si>
    <t>Share of profit (loss) from investment in joint venture</t>
  </si>
  <si>
    <t>Statements of financial position (continued)</t>
  </si>
  <si>
    <t>3, 7</t>
  </si>
  <si>
    <t xml:space="preserve">   Unrealised loss (gain) on exchange </t>
  </si>
  <si>
    <t xml:space="preserve">      from lease termination</t>
  </si>
  <si>
    <t xml:space="preserve">   Right-of-use assets and lease liabilities decreased 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</si>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</sst>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#,##0;[Red]\(#,##0\)"/>
    <numFmt numFmtId="194" formatCode="_(* #,##0_);_(* \(#,##0\);_(* &quot;-&quot;??_);_(@_)"/>
    <numFmt numFmtId="195" formatCode="0.0"/>
    <numFmt numFmtId="196" formatCode="#,##0.0;[Red]\(#,##0.0\)"/>
    <numFmt numFmtId="197" formatCode="_(* #,##0.00_);_(* \(#,##0.00\);_(* &quot;-&quot;_);_(@_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92" fontId="2" fillId="0" borderId="0"/>
    <xf numFmtId="190" fontId="2" fillId="0" borderId="0"/>
    <xf numFmtId="189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1" fontId="6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97">
    <xf numFmtId="0" fontId="0" fillId="0" borderId="0" xfId="0"/>
    <xf numFmtId="4" fontId="8" fillId="0" borderId="0" xfId="1" applyFont="1" applyFill="1" applyAlignment="1"/>
    <xf numFmtId="187" fontId="8" fillId="0" borderId="0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87" fontId="8" fillId="0" borderId="0" xfId="0" applyNumberFormat="1" applyFont="1" applyAlignment="1">
      <alignment horizontal="right"/>
    </xf>
    <xf numFmtId="187" fontId="10" fillId="0" borderId="0" xfId="0" applyNumberFormat="1" applyFont="1" applyAlignment="1">
      <alignment horizontal="center"/>
    </xf>
    <xf numFmtId="0" fontId="8" fillId="0" borderId="0" xfId="0" applyFont="1"/>
    <xf numFmtId="39" fontId="8" fillId="0" borderId="0" xfId="0" applyNumberFormat="1" applyFont="1"/>
    <xf numFmtId="0" fontId="8" fillId="0" borderId="0" xfId="0" applyFont="1" applyAlignment="1">
      <alignment horizontal="right"/>
    </xf>
    <xf numFmtId="0" fontId="7" fillId="0" borderId="0" xfId="0" applyFont="1"/>
    <xf numFmtId="38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right"/>
    </xf>
    <xf numFmtId="38" fontId="8" fillId="0" borderId="0" xfId="0" applyNumberFormat="1" applyFont="1"/>
    <xf numFmtId="37" fontId="8" fillId="0" borderId="0" xfId="0" quotePrefix="1" applyNumberFormat="1" applyFont="1" applyAlignment="1">
      <alignment horizontal="centerContinuous"/>
    </xf>
    <xf numFmtId="37" fontId="8" fillId="0" borderId="0" xfId="0" quotePrefix="1" applyNumberFormat="1" applyFont="1" applyAlignment="1">
      <alignment horizontal="right"/>
    </xf>
    <xf numFmtId="0" fontId="8" fillId="0" borderId="0" xfId="0" applyFont="1" applyAlignment="1">
      <alignment horizontal="centerContinuous"/>
    </xf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37" fontId="8" fillId="0" borderId="3" xfId="0" applyNumberFormat="1" applyFont="1" applyBorder="1"/>
    <xf numFmtId="37" fontId="8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7" xfId="0" quotePrefix="1" applyFont="1" applyBorder="1" applyAlignment="1">
      <alignment horizontal="centerContinuous"/>
    </xf>
    <xf numFmtId="0" fontId="9" fillId="0" borderId="7" xfId="0" applyFont="1" applyBorder="1" applyAlignment="1">
      <alignment horizontal="center"/>
    </xf>
    <xf numFmtId="38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center"/>
    </xf>
    <xf numFmtId="187" fontId="8" fillId="0" borderId="0" xfId="0" applyNumberFormat="1" applyFont="1"/>
    <xf numFmtId="187" fontId="8" fillId="0" borderId="3" xfId="0" applyNumberFormat="1" applyFont="1" applyBorder="1" applyAlignment="1">
      <alignment horizontal="right"/>
    </xf>
    <xf numFmtId="187" fontId="8" fillId="0" borderId="4" xfId="0" applyNumberFormat="1" applyFont="1" applyBorder="1" applyAlignment="1">
      <alignment horizontal="right"/>
    </xf>
    <xf numFmtId="37" fontId="8" fillId="0" borderId="0" xfId="0" applyNumberFormat="1" applyFont="1"/>
    <xf numFmtId="37" fontId="9" fillId="0" borderId="0" xfId="0" applyNumberFormat="1" applyFont="1" applyAlignment="1">
      <alignment horizontal="center"/>
    </xf>
    <xf numFmtId="38" fontId="10" fillId="0" borderId="0" xfId="0" applyNumberFormat="1" applyFont="1" applyAlignment="1">
      <alignment horizontal="center"/>
    </xf>
    <xf numFmtId="188" fontId="8" fillId="0" borderId="0" xfId="0" applyNumberFormat="1" applyFont="1"/>
    <xf numFmtId="187" fontId="8" fillId="0" borderId="5" xfId="0" applyNumberFormat="1" applyFont="1" applyBorder="1" applyAlignment="1">
      <alignment horizontal="right"/>
    </xf>
    <xf numFmtId="197" fontId="13" fillId="0" borderId="0" xfId="0" applyNumberFormat="1" applyFont="1" applyAlignment="1">
      <alignment horizontal="right"/>
    </xf>
    <xf numFmtId="187" fontId="13" fillId="0" borderId="0" xfId="0" applyNumberFormat="1" applyFont="1" applyAlignment="1">
      <alignment horizontal="right"/>
    </xf>
    <xf numFmtId="0" fontId="13" fillId="0" borderId="0" xfId="0" applyFont="1"/>
    <xf numFmtId="0" fontId="7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37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left"/>
    </xf>
    <xf numFmtId="194" fontId="8" fillId="0" borderId="7" xfId="0" applyNumberFormat="1" applyFont="1" applyBorder="1" applyAlignment="1">
      <alignment horizontal="center"/>
    </xf>
    <xf numFmtId="194" fontId="8" fillId="0" borderId="3" xfId="0" applyNumberFormat="1" applyFont="1" applyBorder="1" applyAlignment="1">
      <alignment horizontal="center"/>
    </xf>
    <xf numFmtId="194" fontId="8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187" fontId="8" fillId="0" borderId="0" xfId="0" applyNumberFormat="1" applyFont="1" applyAlignment="1">
      <alignment horizontal="center"/>
    </xf>
    <xf numFmtId="187" fontId="8" fillId="0" borderId="3" xfId="0" applyNumberFormat="1" applyFont="1" applyBorder="1" applyAlignment="1">
      <alignment horizontal="center"/>
    </xf>
    <xf numFmtId="187" fontId="8" fillId="0" borderId="3" xfId="0" applyNumberFormat="1" applyFont="1" applyBorder="1"/>
    <xf numFmtId="187" fontId="8" fillId="0" borderId="8" xfId="0" applyNumberFormat="1" applyFont="1" applyBorder="1" applyAlignment="1">
      <alignment horizontal="right"/>
    </xf>
    <xf numFmtId="194" fontId="8" fillId="0" borderId="0" xfId="0" applyNumberFormat="1" applyFont="1"/>
    <xf numFmtId="0" fontId="9" fillId="0" borderId="0" xfId="0" quotePrefix="1" applyFont="1" applyAlignment="1">
      <alignment horizontal="centerContinuous"/>
    </xf>
    <xf numFmtId="0" fontId="9" fillId="0" borderId="0" xfId="0" quotePrefix="1" applyFont="1" applyAlignment="1">
      <alignment horizontal="center"/>
    </xf>
    <xf numFmtId="196" fontId="10" fillId="0" borderId="0" xfId="0" applyNumberFormat="1" applyFont="1" applyAlignment="1">
      <alignment horizontal="center"/>
    </xf>
    <xf numFmtId="193" fontId="10" fillId="0" borderId="0" xfId="0" applyNumberFormat="1" applyFont="1" applyAlignment="1">
      <alignment horizontal="center"/>
    </xf>
    <xf numFmtId="193" fontId="8" fillId="0" borderId="0" xfId="0" applyNumberFormat="1" applyFont="1"/>
    <xf numFmtId="0" fontId="10" fillId="0" borderId="0" xfId="0" applyFont="1"/>
    <xf numFmtId="39" fontId="8" fillId="0" borderId="5" xfId="0" applyNumberFormat="1" applyFont="1" applyBorder="1"/>
    <xf numFmtId="2" fontId="8" fillId="0" borderId="0" xfId="0" applyNumberFormat="1" applyFont="1" applyAlignment="1">
      <alignment horizontal="center"/>
    </xf>
    <xf numFmtId="0" fontId="15" fillId="0" borderId="0" xfId="0" applyFont="1"/>
    <xf numFmtId="0" fontId="3" fillId="0" borderId="0" xfId="0" applyFont="1"/>
    <xf numFmtId="0" fontId="16" fillId="0" borderId="0" xfId="0" applyFont="1" applyAlignment="1">
      <alignment horizontal="center"/>
    </xf>
    <xf numFmtId="37" fontId="3" fillId="0" borderId="0" xfId="0" applyNumberFormat="1" applyFont="1"/>
    <xf numFmtId="0" fontId="17" fillId="0" borderId="0" xfId="0" applyFont="1" applyAlignment="1">
      <alignment horizontal="center"/>
    </xf>
    <xf numFmtId="187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187" fontId="3" fillId="0" borderId="4" xfId="0" applyNumberFormat="1" applyFont="1" applyBorder="1" applyAlignment="1">
      <alignment horizontal="right"/>
    </xf>
    <xf numFmtId="187" fontId="3" fillId="0" borderId="0" xfId="0" applyNumberFormat="1" applyFont="1"/>
    <xf numFmtId="0" fontId="3" fillId="0" borderId="0" xfId="0" quotePrefix="1" applyFont="1"/>
    <xf numFmtId="195" fontId="17" fillId="0" borderId="0" xfId="0" applyNumberFormat="1" applyFont="1" applyAlignment="1">
      <alignment horizontal="center"/>
    </xf>
    <xf numFmtId="187" fontId="3" fillId="0" borderId="5" xfId="0" applyNumberFormat="1" applyFont="1" applyBorder="1" applyAlignment="1">
      <alignment horizontal="right"/>
    </xf>
    <xf numFmtId="38" fontId="3" fillId="0" borderId="0" xfId="0" applyNumberFormat="1" applyFont="1"/>
    <xf numFmtId="0" fontId="3" fillId="0" borderId="0" xfId="0" applyFont="1" applyAlignment="1">
      <alignment horizontal="centerContinuous"/>
    </xf>
    <xf numFmtId="37" fontId="3" fillId="0" borderId="0" xfId="0" applyNumberFormat="1" applyFont="1" applyAlignment="1">
      <alignment horizontal="center"/>
    </xf>
    <xf numFmtId="187" fontId="17" fillId="0" borderId="0" xfId="0" applyNumberFormat="1" applyFont="1" applyAlignment="1">
      <alignment horizontal="center"/>
    </xf>
    <xf numFmtId="187" fontId="3" fillId="0" borderId="3" xfId="0" applyNumberFormat="1" applyFont="1" applyBorder="1" applyAlignment="1">
      <alignment horizontal="right"/>
    </xf>
    <xf numFmtId="37" fontId="3" fillId="0" borderId="5" xfId="0" applyNumberFormat="1" applyFont="1" applyBorder="1"/>
    <xf numFmtId="193" fontId="3" fillId="0" borderId="0" xfId="0" applyNumberFormat="1" applyFont="1"/>
    <xf numFmtId="194" fontId="3" fillId="0" borderId="0" xfId="0" applyNumberFormat="1" applyFont="1"/>
    <xf numFmtId="0" fontId="3" fillId="0" borderId="0" xfId="0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194" fontId="16" fillId="0" borderId="0" xfId="0" applyNumberFormat="1" applyFont="1" applyAlignment="1">
      <alignment horizontal="center"/>
    </xf>
    <xf numFmtId="49" fontId="16" fillId="0" borderId="0" xfId="0" quotePrefix="1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right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3" fillId="0" borderId="6" xfId="0" applyFont="1" applyBorder="1"/>
    <xf numFmtId="187" fontId="18" fillId="0" borderId="0" xfId="0" applyNumberFormat="1" applyFont="1" applyAlignment="1">
      <alignment horizontal="right"/>
    </xf>
    <xf numFmtId="187" fontId="18" fillId="0" borderId="4" xfId="0" applyNumberFormat="1" applyFont="1" applyBorder="1" applyAlignment="1">
      <alignment horizontal="right"/>
    </xf>
    <xf numFmtId="37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0" xfId="0" applyFont="1" applyAlignment="1">
      <alignment horizontal="left"/>
    </xf>
  </cellXfs>
  <cellStyles count="17"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 - Style1" xfId="8"/>
    <cellStyle name="Normal 2" xfId="9"/>
    <cellStyle name="Normal 3" xfId="10"/>
    <cellStyle name="Normal 4" xfId="11"/>
    <cellStyle name="Normal 5" xfId="12"/>
    <cellStyle name="Normal 6" xfId="13"/>
    <cellStyle name="Normal 7" xfId="14"/>
    <cellStyle name="Percent [2]" xfId="15"/>
    <cellStyle name="Quantity" xfId="16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"/>
  <sheetViews>
    <sheetView showGridLines="0" tabSelected="1" view="pageBreakPreview" zoomScale="85" zoomScaleNormal="100" zoomScaleSheetLayoutView="85" workbookViewId="0">
      <selection activeCell="A9" sqref="A9"/>
    </sheetView>
  </sheetViews>
  <sheetFormatPr defaultColWidth="10.5703125" defaultRowHeight="21" customHeight="1"/>
  <cols>
    <col min="1" max="1" width="30.5703125" style="62" customWidth="1"/>
    <col min="2" max="2" width="1.5703125" style="62" customWidth="1"/>
    <col min="3" max="3" width="5.5703125" style="62" customWidth="1"/>
    <col min="4" max="4" width="1.5703125" style="62" customWidth="1"/>
    <col min="5" max="5" width="14.42578125" style="62" customWidth="1"/>
    <col min="6" max="6" width="1.5703125" style="62" customWidth="1"/>
    <col min="7" max="7" width="14.42578125" style="62" customWidth="1"/>
    <col min="8" max="8" width="1.5703125" style="62" customWidth="1"/>
    <col min="9" max="9" width="14.42578125" style="64" customWidth="1"/>
    <col min="10" max="10" width="1.5703125" style="64" customWidth="1"/>
    <col min="11" max="11" width="14.42578125" style="64" customWidth="1"/>
    <col min="12" max="12" width="1.5703125" style="64" customWidth="1"/>
    <col min="13" max="13" width="14.42578125" style="62" customWidth="1"/>
    <col min="14" max="14" width="11.5703125" style="62" bestFit="1" customWidth="1"/>
    <col min="15" max="16384" width="10.5703125" style="62"/>
  </cols>
  <sheetData>
    <row r="1" spans="1:14" s="80" customFormat="1" ht="21" customHeight="1">
      <c r="A1" s="61" t="s">
        <v>151</v>
      </c>
      <c r="B1" s="67"/>
      <c r="L1" s="81"/>
    </row>
    <row r="2" spans="1:14" ht="21" customHeight="1">
      <c r="A2" s="61" t="s">
        <v>84</v>
      </c>
      <c r="B2" s="74"/>
      <c r="C2" s="74"/>
      <c r="D2" s="74"/>
      <c r="E2" s="74"/>
      <c r="F2" s="74"/>
      <c r="G2" s="74"/>
      <c r="H2" s="74"/>
      <c r="I2" s="82"/>
      <c r="J2" s="82"/>
      <c r="K2" s="82"/>
      <c r="L2" s="82"/>
    </row>
    <row r="3" spans="1:14" ht="21" customHeight="1">
      <c r="A3" s="61" t="s">
        <v>175</v>
      </c>
      <c r="B3" s="74"/>
      <c r="C3" s="74"/>
      <c r="D3" s="74"/>
      <c r="E3" s="74"/>
      <c r="F3" s="74"/>
      <c r="G3" s="74"/>
      <c r="H3" s="74"/>
      <c r="I3" s="82"/>
      <c r="J3" s="82"/>
      <c r="K3" s="82"/>
      <c r="L3" s="82"/>
    </row>
    <row r="4" spans="1:14" ht="21" customHeight="1">
      <c r="B4" s="74"/>
      <c r="C4" s="74"/>
      <c r="D4" s="74"/>
      <c r="E4" s="74"/>
      <c r="F4" s="74"/>
      <c r="G4" s="74"/>
      <c r="H4" s="74"/>
      <c r="I4" s="83"/>
      <c r="J4" s="62"/>
      <c r="K4" s="83" t="s">
        <v>96</v>
      </c>
    </row>
    <row r="5" spans="1:14" ht="21" customHeight="1">
      <c r="B5" s="74"/>
      <c r="C5" s="74"/>
      <c r="D5" s="74"/>
      <c r="E5" s="94" t="s">
        <v>150</v>
      </c>
      <c r="F5" s="94"/>
      <c r="G5" s="94"/>
      <c r="I5" s="93" t="s">
        <v>46</v>
      </c>
      <c r="J5" s="93"/>
      <c r="K5" s="93"/>
    </row>
    <row r="6" spans="1:14" ht="21" customHeight="1">
      <c r="B6" s="74"/>
      <c r="C6" s="84" t="s">
        <v>0</v>
      </c>
      <c r="D6" s="80"/>
      <c r="E6" s="85" t="s">
        <v>176</v>
      </c>
      <c r="F6" s="86"/>
      <c r="G6" s="85" t="s">
        <v>177</v>
      </c>
      <c r="H6" s="86"/>
      <c r="I6" s="85" t="s">
        <v>176</v>
      </c>
      <c r="J6" s="86"/>
      <c r="K6" s="85" t="s">
        <v>177</v>
      </c>
      <c r="L6" s="87"/>
    </row>
    <row r="7" spans="1:14" ht="21" customHeight="1">
      <c r="B7" s="74"/>
      <c r="C7" s="84"/>
      <c r="D7" s="80"/>
      <c r="E7" s="88" t="s">
        <v>109</v>
      </c>
      <c r="F7" s="89"/>
      <c r="G7" s="88" t="s">
        <v>111</v>
      </c>
      <c r="H7" s="87"/>
      <c r="I7" s="88" t="s">
        <v>109</v>
      </c>
      <c r="J7" s="89"/>
      <c r="K7" s="88" t="s">
        <v>111</v>
      </c>
      <c r="L7" s="87"/>
    </row>
    <row r="8" spans="1:14" ht="21" customHeight="1">
      <c r="B8" s="74"/>
      <c r="C8" s="84"/>
      <c r="D8" s="80"/>
      <c r="E8" s="88" t="s">
        <v>110</v>
      </c>
      <c r="F8" s="89"/>
      <c r="G8" s="88"/>
      <c r="H8" s="87"/>
      <c r="I8" s="88" t="s">
        <v>110</v>
      </c>
      <c r="J8" s="89"/>
      <c r="K8" s="88"/>
      <c r="L8" s="87"/>
    </row>
    <row r="9" spans="1:14" ht="21.95" customHeight="1">
      <c r="A9" s="61" t="s">
        <v>27</v>
      </c>
      <c r="C9" s="63"/>
      <c r="D9" s="63"/>
      <c r="E9" s="63"/>
      <c r="F9" s="63"/>
      <c r="G9" s="63"/>
      <c r="H9" s="63"/>
      <c r="L9" s="62"/>
      <c r="M9" s="64"/>
    </row>
    <row r="10" spans="1:14" ht="21.95" customHeight="1">
      <c r="A10" s="61" t="s">
        <v>28</v>
      </c>
      <c r="L10" s="62"/>
      <c r="M10" s="64"/>
    </row>
    <row r="11" spans="1:14" ht="21.95" customHeight="1">
      <c r="A11" s="62" t="s">
        <v>11</v>
      </c>
      <c r="C11" s="65"/>
      <c r="D11" s="65"/>
      <c r="E11" s="66">
        <v>848107</v>
      </c>
      <c r="F11" s="65"/>
      <c r="G11" s="66">
        <v>502077</v>
      </c>
      <c r="H11" s="65"/>
      <c r="I11" s="66">
        <v>810154</v>
      </c>
      <c r="J11" s="65"/>
      <c r="K11" s="66">
        <v>424247</v>
      </c>
      <c r="L11" s="62"/>
      <c r="M11" s="66"/>
      <c r="N11" s="66"/>
    </row>
    <row r="12" spans="1:14" ht="21.95" customHeight="1">
      <c r="A12" s="62" t="s">
        <v>163</v>
      </c>
      <c r="C12" s="65" t="s">
        <v>186</v>
      </c>
      <c r="D12" s="65"/>
      <c r="E12" s="66">
        <v>594051</v>
      </c>
      <c r="F12" s="65"/>
      <c r="G12" s="66">
        <v>929467</v>
      </c>
      <c r="H12" s="65"/>
      <c r="I12" s="66">
        <v>592989</v>
      </c>
      <c r="J12" s="65"/>
      <c r="K12" s="66">
        <v>929225</v>
      </c>
      <c r="L12" s="62"/>
      <c r="M12" s="66"/>
      <c r="N12" s="66"/>
    </row>
    <row r="13" spans="1:14" ht="21.95" customHeight="1">
      <c r="A13" s="62" t="s">
        <v>12</v>
      </c>
      <c r="C13" s="65"/>
      <c r="D13" s="65"/>
      <c r="E13" s="66">
        <v>238845</v>
      </c>
      <c r="F13" s="65"/>
      <c r="G13" s="66">
        <v>245015</v>
      </c>
      <c r="H13" s="65"/>
      <c r="I13" s="66">
        <v>238845</v>
      </c>
      <c r="J13" s="65"/>
      <c r="K13" s="66">
        <v>245015</v>
      </c>
      <c r="L13" s="62"/>
      <c r="M13" s="66"/>
      <c r="N13" s="66"/>
    </row>
    <row r="14" spans="1:14" ht="21.95" customHeight="1">
      <c r="A14" s="62" t="s">
        <v>116</v>
      </c>
      <c r="C14" s="65">
        <v>5</v>
      </c>
      <c r="D14" s="65"/>
      <c r="E14" s="66">
        <v>6558240</v>
      </c>
      <c r="F14" s="65"/>
      <c r="G14" s="66">
        <v>6499147</v>
      </c>
      <c r="H14" s="65"/>
      <c r="I14" s="66">
        <v>6558240</v>
      </c>
      <c r="J14" s="65"/>
      <c r="K14" s="66">
        <v>6499147</v>
      </c>
      <c r="L14" s="62"/>
      <c r="M14" s="66"/>
      <c r="N14" s="66"/>
    </row>
    <row r="15" spans="1:14" ht="21.95" customHeight="1">
      <c r="A15" s="62" t="s">
        <v>13</v>
      </c>
      <c r="C15" s="65"/>
      <c r="D15" s="67"/>
      <c r="E15" s="66">
        <v>39360</v>
      </c>
      <c r="F15" s="67"/>
      <c r="G15" s="66">
        <v>33532</v>
      </c>
      <c r="H15" s="67"/>
      <c r="I15" s="66">
        <v>39355</v>
      </c>
      <c r="J15" s="67"/>
      <c r="K15" s="66">
        <v>33254</v>
      </c>
      <c r="L15" s="62"/>
      <c r="M15" s="66"/>
      <c r="N15" s="66"/>
    </row>
    <row r="16" spans="1:14" ht="21.95" customHeight="1">
      <c r="A16" s="61" t="s">
        <v>29</v>
      </c>
      <c r="C16" s="65"/>
      <c r="D16" s="67"/>
      <c r="E16" s="68">
        <f>SUM(E11:E15)</f>
        <v>8278603</v>
      </c>
      <c r="F16" s="67"/>
      <c r="G16" s="68">
        <f>SUM(G11:G15)</f>
        <v>8209238</v>
      </c>
      <c r="H16" s="67"/>
      <c r="I16" s="68">
        <f>SUM(I11:I15)</f>
        <v>8239583</v>
      </c>
      <c r="J16" s="67"/>
      <c r="K16" s="68">
        <f>SUM(K11:K15)</f>
        <v>8130888</v>
      </c>
      <c r="L16" s="62"/>
      <c r="M16" s="66"/>
      <c r="N16" s="66"/>
    </row>
    <row r="17" spans="1:16" ht="21.95" customHeight="1">
      <c r="A17" s="61" t="s">
        <v>30</v>
      </c>
      <c r="C17" s="65"/>
      <c r="D17" s="67"/>
      <c r="E17" s="66"/>
      <c r="F17" s="67"/>
      <c r="G17" s="66"/>
      <c r="H17" s="67"/>
      <c r="I17" s="66"/>
      <c r="J17" s="67"/>
      <c r="K17" s="66"/>
      <c r="L17" s="62"/>
      <c r="M17" s="66"/>
      <c r="N17" s="66"/>
    </row>
    <row r="18" spans="1:16" ht="21.95" customHeight="1">
      <c r="A18" s="62" t="s">
        <v>171</v>
      </c>
      <c r="C18" s="65">
        <v>3</v>
      </c>
      <c r="D18" s="67"/>
      <c r="E18" s="66">
        <v>48450</v>
      </c>
      <c r="F18" s="67"/>
      <c r="G18" s="66">
        <v>26600</v>
      </c>
      <c r="H18" s="67"/>
      <c r="I18" s="66">
        <v>48450</v>
      </c>
      <c r="J18" s="67"/>
      <c r="K18" s="66">
        <v>26600</v>
      </c>
      <c r="L18" s="62"/>
      <c r="M18" s="66"/>
      <c r="N18" s="66"/>
    </row>
    <row r="19" spans="1:16" ht="21.95" customHeight="1">
      <c r="A19" s="62" t="s">
        <v>149</v>
      </c>
      <c r="C19" s="65"/>
      <c r="D19" s="67"/>
      <c r="E19" s="66">
        <v>0</v>
      </c>
      <c r="F19" s="67"/>
      <c r="G19" s="66">
        <v>0</v>
      </c>
      <c r="H19" s="67"/>
      <c r="I19" s="66">
        <v>125000</v>
      </c>
      <c r="J19" s="67"/>
      <c r="K19" s="66">
        <v>125000</v>
      </c>
      <c r="L19" s="62"/>
      <c r="M19" s="66"/>
      <c r="N19" s="66"/>
      <c r="O19" s="69"/>
      <c r="P19" s="70"/>
    </row>
    <row r="20" spans="1:16" ht="21.95" customHeight="1">
      <c r="A20" s="62" t="s">
        <v>60</v>
      </c>
      <c r="C20" s="65">
        <v>4</v>
      </c>
      <c r="D20" s="67"/>
      <c r="E20" s="66">
        <v>30055</v>
      </c>
      <c r="F20" s="67"/>
      <c r="G20" s="66">
        <v>31407</v>
      </c>
      <c r="H20" s="67"/>
      <c r="I20" s="66">
        <v>5850</v>
      </c>
      <c r="J20" s="67"/>
      <c r="K20" s="66">
        <v>5850</v>
      </c>
      <c r="L20" s="62"/>
      <c r="M20" s="66"/>
      <c r="N20" s="66"/>
      <c r="O20" s="69"/>
      <c r="P20" s="70"/>
    </row>
    <row r="21" spans="1:16" ht="21.95" customHeight="1">
      <c r="A21" s="62" t="s">
        <v>117</v>
      </c>
      <c r="C21" s="65">
        <v>5</v>
      </c>
      <c r="D21" s="65"/>
      <c r="E21" s="66">
        <v>1346890</v>
      </c>
      <c r="F21" s="65"/>
      <c r="G21" s="66">
        <v>1240210</v>
      </c>
      <c r="H21" s="65"/>
      <c r="I21" s="66">
        <v>1346890</v>
      </c>
      <c r="J21" s="65"/>
      <c r="K21" s="66">
        <v>1240210</v>
      </c>
      <c r="L21" s="62"/>
      <c r="M21" s="66"/>
      <c r="N21" s="66"/>
      <c r="O21" s="69"/>
    </row>
    <row r="22" spans="1:16" ht="21.95" customHeight="1">
      <c r="A22" s="62" t="s">
        <v>172</v>
      </c>
      <c r="C22" s="65"/>
      <c r="D22" s="65"/>
      <c r="E22" s="66">
        <v>0</v>
      </c>
      <c r="F22" s="65"/>
      <c r="G22" s="66">
        <v>0</v>
      </c>
      <c r="H22" s="65"/>
      <c r="I22" s="66">
        <v>115470</v>
      </c>
      <c r="J22" s="65"/>
      <c r="K22" s="66">
        <v>115470</v>
      </c>
      <c r="L22" s="62"/>
      <c r="M22" s="66"/>
      <c r="N22" s="66"/>
      <c r="O22" s="69"/>
    </row>
    <row r="23" spans="1:16" ht="21.95" customHeight="1">
      <c r="A23" s="62" t="s">
        <v>67</v>
      </c>
      <c r="C23" s="65">
        <v>6</v>
      </c>
      <c r="D23" s="65"/>
      <c r="E23" s="66">
        <v>4452186</v>
      </c>
      <c r="F23" s="65"/>
      <c r="G23" s="66">
        <v>4480048</v>
      </c>
      <c r="H23" s="65"/>
      <c r="I23" s="66">
        <v>4320280</v>
      </c>
      <c r="J23" s="65"/>
      <c r="K23" s="66">
        <v>4349422</v>
      </c>
      <c r="L23" s="62"/>
      <c r="M23" s="66"/>
      <c r="N23" s="66"/>
    </row>
    <row r="24" spans="1:16" ht="21.95" customHeight="1">
      <c r="A24" s="62" t="s">
        <v>118</v>
      </c>
      <c r="C24" s="71"/>
      <c r="D24" s="65"/>
      <c r="E24" s="66">
        <v>23104</v>
      </c>
      <c r="F24" s="65"/>
      <c r="G24" s="66">
        <v>22414</v>
      </c>
      <c r="H24" s="65"/>
      <c r="I24" s="66">
        <v>23104</v>
      </c>
      <c r="J24" s="65"/>
      <c r="K24" s="66">
        <v>22414</v>
      </c>
      <c r="L24" s="62"/>
      <c r="M24" s="66"/>
      <c r="N24" s="66"/>
    </row>
    <row r="25" spans="1:16" ht="21.95" customHeight="1">
      <c r="A25" s="62" t="s">
        <v>66</v>
      </c>
      <c r="C25" s="65"/>
      <c r="D25" s="65"/>
      <c r="E25" s="66">
        <v>84803</v>
      </c>
      <c r="F25" s="65"/>
      <c r="G25" s="66">
        <v>49392</v>
      </c>
      <c r="H25" s="65"/>
      <c r="I25" s="66">
        <v>15167</v>
      </c>
      <c r="J25" s="65"/>
      <c r="K25" s="66">
        <v>13911</v>
      </c>
      <c r="L25" s="62"/>
      <c r="M25" s="66"/>
      <c r="N25" s="66"/>
    </row>
    <row r="26" spans="1:16" ht="21.95" customHeight="1">
      <c r="A26" s="62" t="s">
        <v>68</v>
      </c>
      <c r="C26" s="65"/>
      <c r="D26" s="65"/>
      <c r="E26" s="66">
        <v>4810</v>
      </c>
      <c r="F26" s="65"/>
      <c r="G26" s="66">
        <v>5217</v>
      </c>
      <c r="H26" s="65"/>
      <c r="I26" s="66">
        <v>4810</v>
      </c>
      <c r="J26" s="65"/>
      <c r="K26" s="66">
        <v>5217</v>
      </c>
      <c r="L26" s="62"/>
      <c r="M26" s="66"/>
      <c r="N26" s="66"/>
    </row>
    <row r="27" spans="1:16" ht="21.95" customHeight="1">
      <c r="A27" s="62" t="s">
        <v>173</v>
      </c>
      <c r="C27" s="65"/>
      <c r="D27" s="65"/>
      <c r="E27" s="66">
        <v>0</v>
      </c>
      <c r="F27" s="65"/>
      <c r="G27" s="66">
        <v>926</v>
      </c>
      <c r="H27" s="65"/>
      <c r="I27" s="66">
        <v>0</v>
      </c>
      <c r="J27" s="65"/>
      <c r="K27" s="66">
        <v>926</v>
      </c>
      <c r="L27" s="62"/>
      <c r="M27" s="66"/>
      <c r="N27" s="66"/>
    </row>
    <row r="28" spans="1:16" ht="21.95" customHeight="1">
      <c r="A28" s="62" t="s">
        <v>14</v>
      </c>
      <c r="C28" s="65"/>
      <c r="D28" s="65"/>
      <c r="E28" s="66">
        <v>9802</v>
      </c>
      <c r="F28" s="65"/>
      <c r="G28" s="66">
        <v>8904</v>
      </c>
      <c r="H28" s="65"/>
      <c r="I28" s="66">
        <v>9802</v>
      </c>
      <c r="J28" s="65"/>
      <c r="K28" s="66">
        <v>8904</v>
      </c>
      <c r="L28" s="62"/>
      <c r="M28" s="66"/>
      <c r="N28" s="66"/>
    </row>
    <row r="29" spans="1:16" ht="21.95" customHeight="1">
      <c r="A29" s="61" t="s">
        <v>31</v>
      </c>
      <c r="C29" s="65"/>
      <c r="D29" s="65"/>
      <c r="E29" s="68">
        <f>SUM(E18:E28)</f>
        <v>6000100</v>
      </c>
      <c r="F29" s="65"/>
      <c r="G29" s="68">
        <f>SUM(G18:G28)</f>
        <v>5865118</v>
      </c>
      <c r="H29" s="66"/>
      <c r="I29" s="68">
        <f>SUM(I18:I28)</f>
        <v>6014823</v>
      </c>
      <c r="J29" s="66"/>
      <c r="K29" s="68">
        <f>SUM(K18:K28)</f>
        <v>5913924</v>
      </c>
      <c r="L29" s="62"/>
      <c r="M29" s="66"/>
    </row>
    <row r="30" spans="1:16" ht="21.95" customHeight="1" thickBot="1">
      <c r="A30" s="61" t="s">
        <v>32</v>
      </c>
      <c r="C30" s="67"/>
      <c r="D30" s="67"/>
      <c r="E30" s="72">
        <f>SUM(E16,E29)</f>
        <v>14278703</v>
      </c>
      <c r="F30" s="67"/>
      <c r="G30" s="72">
        <f>SUM(G16,G29)</f>
        <v>14074356</v>
      </c>
      <c r="H30" s="66"/>
      <c r="I30" s="72">
        <f>SUM(I16,I29)</f>
        <v>14254406</v>
      </c>
      <c r="J30" s="66"/>
      <c r="K30" s="72">
        <f>SUM(K16,K29)</f>
        <v>14044812</v>
      </c>
      <c r="L30" s="62"/>
      <c r="M30" s="66"/>
    </row>
    <row r="31" spans="1:16" ht="21.95" customHeight="1" thickTop="1">
      <c r="C31" s="65"/>
      <c r="D31" s="65"/>
      <c r="E31" s="65"/>
      <c r="F31" s="65"/>
      <c r="G31" s="65"/>
      <c r="H31" s="65"/>
      <c r="I31" s="73"/>
      <c r="J31" s="73"/>
      <c r="K31" s="73"/>
      <c r="L31" s="62"/>
      <c r="M31" s="73"/>
    </row>
    <row r="32" spans="1:16" ht="21.95" customHeight="1">
      <c r="A32" s="62" t="s">
        <v>1</v>
      </c>
      <c r="C32" s="65"/>
      <c r="D32" s="65"/>
      <c r="E32" s="65"/>
      <c r="F32" s="65"/>
      <c r="G32" s="65"/>
      <c r="H32" s="65"/>
      <c r="I32" s="73"/>
      <c r="J32" s="73"/>
      <c r="K32" s="73"/>
      <c r="L32" s="62"/>
      <c r="M32" s="73"/>
    </row>
    <row r="33" spans="1:13" ht="21.95" customHeight="1">
      <c r="A33" s="61" t="s">
        <v>151</v>
      </c>
      <c r="B33" s="74"/>
      <c r="C33" s="67"/>
      <c r="D33" s="67"/>
      <c r="E33" s="67"/>
      <c r="F33" s="67"/>
      <c r="G33" s="67"/>
      <c r="H33" s="67"/>
      <c r="I33" s="75"/>
      <c r="J33" s="75"/>
      <c r="K33" s="75"/>
      <c r="L33" s="62"/>
      <c r="M33" s="75"/>
    </row>
    <row r="34" spans="1:13" ht="21.95" customHeight="1">
      <c r="A34" s="61" t="s">
        <v>193</v>
      </c>
      <c r="B34" s="74"/>
      <c r="C34" s="67"/>
      <c r="D34" s="67"/>
      <c r="E34" s="67"/>
      <c r="F34" s="67"/>
      <c r="G34" s="67"/>
      <c r="H34" s="67"/>
      <c r="I34" s="75"/>
      <c r="J34" s="75"/>
      <c r="K34" s="75"/>
      <c r="L34" s="62"/>
      <c r="M34" s="75"/>
    </row>
    <row r="35" spans="1:13" ht="21" customHeight="1">
      <c r="A35" s="61" t="s">
        <v>175</v>
      </c>
      <c r="B35" s="74"/>
      <c r="C35" s="74"/>
      <c r="D35" s="74"/>
      <c r="E35" s="74"/>
      <c r="F35" s="74"/>
      <c r="G35" s="74"/>
      <c r="H35" s="74"/>
      <c r="I35" s="82"/>
      <c r="J35" s="82"/>
      <c r="K35" s="82"/>
      <c r="L35" s="82"/>
    </row>
    <row r="36" spans="1:13" ht="21" customHeight="1">
      <c r="B36" s="74"/>
      <c r="C36" s="74"/>
      <c r="D36" s="74"/>
      <c r="E36" s="74"/>
      <c r="F36" s="74"/>
      <c r="G36" s="74"/>
      <c r="H36" s="74"/>
      <c r="I36" s="83"/>
      <c r="J36" s="62"/>
      <c r="K36" s="83" t="s">
        <v>96</v>
      </c>
    </row>
    <row r="37" spans="1:13" ht="21" customHeight="1">
      <c r="B37" s="74"/>
      <c r="C37" s="74"/>
      <c r="D37" s="74"/>
      <c r="E37" s="94" t="s">
        <v>150</v>
      </c>
      <c r="F37" s="94"/>
      <c r="G37" s="94"/>
      <c r="I37" s="93" t="s">
        <v>46</v>
      </c>
      <c r="J37" s="93"/>
      <c r="K37" s="93"/>
    </row>
    <row r="38" spans="1:13" ht="21" customHeight="1">
      <c r="B38" s="74"/>
      <c r="C38" s="84" t="s">
        <v>0</v>
      </c>
      <c r="D38" s="80"/>
      <c r="E38" s="85" t="s">
        <v>176</v>
      </c>
      <c r="F38" s="86"/>
      <c r="G38" s="85" t="s">
        <v>177</v>
      </c>
      <c r="H38" s="86"/>
      <c r="I38" s="85" t="s">
        <v>176</v>
      </c>
      <c r="J38" s="86"/>
      <c r="K38" s="85" t="s">
        <v>177</v>
      </c>
      <c r="L38" s="87"/>
    </row>
    <row r="39" spans="1:13" ht="21" customHeight="1">
      <c r="B39" s="74"/>
      <c r="C39" s="84"/>
      <c r="D39" s="80"/>
      <c r="E39" s="88" t="s">
        <v>109</v>
      </c>
      <c r="F39" s="89"/>
      <c r="G39" s="88" t="s">
        <v>111</v>
      </c>
      <c r="H39" s="87"/>
      <c r="I39" s="88" t="s">
        <v>109</v>
      </c>
      <c r="J39" s="89"/>
      <c r="K39" s="88" t="s">
        <v>111</v>
      </c>
      <c r="L39" s="87"/>
    </row>
    <row r="40" spans="1:13" ht="21" customHeight="1">
      <c r="B40" s="74"/>
      <c r="C40" s="84"/>
      <c r="D40" s="80"/>
      <c r="E40" s="88" t="s">
        <v>110</v>
      </c>
      <c r="F40" s="89"/>
      <c r="G40" s="88"/>
      <c r="H40" s="87"/>
      <c r="I40" s="88" t="s">
        <v>110</v>
      </c>
      <c r="J40" s="89"/>
      <c r="K40" s="88"/>
      <c r="L40" s="87"/>
    </row>
    <row r="41" spans="1:13" ht="21.95" customHeight="1">
      <c r="A41" s="61" t="s">
        <v>33</v>
      </c>
      <c r="I41" s="75"/>
      <c r="J41" s="75"/>
      <c r="K41" s="75"/>
      <c r="L41" s="62"/>
      <c r="M41" s="75"/>
    </row>
    <row r="42" spans="1:13" ht="21.95" customHeight="1">
      <c r="A42" s="61" t="s">
        <v>34</v>
      </c>
      <c r="L42" s="62"/>
      <c r="M42" s="64"/>
    </row>
    <row r="43" spans="1:13" ht="21.95" customHeight="1">
      <c r="A43" s="62" t="s">
        <v>165</v>
      </c>
      <c r="C43" s="65" t="s">
        <v>194</v>
      </c>
      <c r="D43" s="65"/>
      <c r="E43" s="66">
        <v>663184</v>
      </c>
      <c r="F43" s="65"/>
      <c r="G43" s="66">
        <v>735488</v>
      </c>
      <c r="H43" s="65"/>
      <c r="I43" s="66">
        <v>661880</v>
      </c>
      <c r="J43" s="65"/>
      <c r="K43" s="66">
        <v>731360</v>
      </c>
      <c r="L43" s="62"/>
      <c r="M43" s="66"/>
    </row>
    <row r="44" spans="1:13" ht="21.95" customHeight="1">
      <c r="A44" s="62" t="s">
        <v>129</v>
      </c>
      <c r="C44" s="71"/>
      <c r="D44" s="65"/>
      <c r="E44" s="66">
        <v>11610</v>
      </c>
      <c r="F44" s="65"/>
      <c r="G44" s="66">
        <v>10696</v>
      </c>
      <c r="H44" s="65"/>
      <c r="I44" s="66">
        <v>11610</v>
      </c>
      <c r="J44" s="65"/>
      <c r="K44" s="66">
        <v>10696</v>
      </c>
      <c r="L44" s="62"/>
      <c r="M44" s="66"/>
    </row>
    <row r="45" spans="1:13" ht="21.95" customHeight="1">
      <c r="A45" s="62" t="s">
        <v>74</v>
      </c>
      <c r="C45" s="71"/>
      <c r="D45" s="65"/>
      <c r="E45" s="66">
        <v>138540</v>
      </c>
      <c r="F45" s="65"/>
      <c r="G45" s="66">
        <v>97678</v>
      </c>
      <c r="H45" s="65"/>
      <c r="I45" s="66">
        <v>138540</v>
      </c>
      <c r="J45" s="65"/>
      <c r="K45" s="66">
        <v>97678</v>
      </c>
      <c r="L45" s="62"/>
      <c r="M45" s="66"/>
    </row>
    <row r="46" spans="1:13" ht="21.95" customHeight="1">
      <c r="A46" s="62" t="s">
        <v>75</v>
      </c>
      <c r="C46" s="65"/>
      <c r="D46" s="65"/>
      <c r="E46" s="66">
        <v>141260</v>
      </c>
      <c r="F46" s="65"/>
      <c r="G46" s="66">
        <v>202984</v>
      </c>
      <c r="H46" s="65"/>
      <c r="I46" s="66">
        <v>141228</v>
      </c>
      <c r="J46" s="65"/>
      <c r="K46" s="66">
        <v>202521</v>
      </c>
      <c r="L46" s="62"/>
      <c r="M46" s="66"/>
    </row>
    <row r="47" spans="1:13" ht="21.95" customHeight="1">
      <c r="A47" s="62" t="s">
        <v>15</v>
      </c>
      <c r="C47" s="65"/>
      <c r="D47" s="65"/>
      <c r="E47" s="66">
        <v>29719</v>
      </c>
      <c r="F47" s="65"/>
      <c r="G47" s="66">
        <v>28529</v>
      </c>
      <c r="H47" s="65"/>
      <c r="I47" s="66">
        <v>29069</v>
      </c>
      <c r="J47" s="65"/>
      <c r="K47" s="66">
        <v>27879</v>
      </c>
      <c r="L47" s="62"/>
      <c r="M47" s="66"/>
    </row>
    <row r="48" spans="1:13" ht="21.95" customHeight="1">
      <c r="A48" s="61" t="s">
        <v>35</v>
      </c>
      <c r="E48" s="68">
        <f>SUM(E43:E47)</f>
        <v>984313</v>
      </c>
      <c r="G48" s="68">
        <f>SUM(G43:G47)</f>
        <v>1075375</v>
      </c>
      <c r="I48" s="68">
        <f>SUM(I43:I47)</f>
        <v>982327</v>
      </c>
      <c r="J48" s="62"/>
      <c r="K48" s="68">
        <f>SUM(K43:K47)</f>
        <v>1070134</v>
      </c>
      <c r="L48" s="62"/>
    </row>
    <row r="49" spans="1:13" ht="21.95" customHeight="1">
      <c r="A49" s="61" t="s">
        <v>36</v>
      </c>
      <c r="E49" s="66"/>
      <c r="F49" s="76"/>
      <c r="G49" s="66"/>
      <c r="H49" s="76"/>
      <c r="I49" s="66"/>
      <c r="J49" s="76"/>
      <c r="K49" s="66"/>
      <c r="L49" s="62"/>
    </row>
    <row r="50" spans="1:13" ht="21.95" customHeight="1">
      <c r="A50" s="62" t="s">
        <v>174</v>
      </c>
      <c r="C50" s="71"/>
      <c r="D50" s="65"/>
      <c r="E50" s="66">
        <v>11664</v>
      </c>
      <c r="F50" s="66"/>
      <c r="G50" s="66">
        <v>11966</v>
      </c>
      <c r="H50" s="76"/>
      <c r="I50" s="66">
        <v>11664</v>
      </c>
      <c r="J50" s="76"/>
      <c r="K50" s="66">
        <v>11966</v>
      </c>
      <c r="L50" s="62"/>
      <c r="M50" s="66"/>
    </row>
    <row r="51" spans="1:13" ht="21.95" customHeight="1">
      <c r="A51" s="62" t="s">
        <v>120</v>
      </c>
      <c r="C51" s="65"/>
      <c r="D51" s="65"/>
      <c r="E51" s="66">
        <v>656</v>
      </c>
      <c r="F51" s="66"/>
      <c r="G51" s="66">
        <v>0</v>
      </c>
      <c r="H51" s="76"/>
      <c r="I51" s="66">
        <v>656</v>
      </c>
      <c r="J51" s="76"/>
      <c r="K51" s="66">
        <v>0</v>
      </c>
      <c r="L51" s="62"/>
      <c r="M51" s="66"/>
    </row>
    <row r="52" spans="1:13" ht="21.95" customHeight="1">
      <c r="A52" s="62" t="s">
        <v>164</v>
      </c>
      <c r="C52" s="65"/>
      <c r="D52" s="65"/>
      <c r="E52" s="66">
        <v>117635</v>
      </c>
      <c r="F52" s="76"/>
      <c r="G52" s="66">
        <v>121890</v>
      </c>
      <c r="H52" s="76"/>
      <c r="I52" s="66">
        <v>117635</v>
      </c>
      <c r="J52" s="76"/>
      <c r="K52" s="66">
        <v>121890</v>
      </c>
      <c r="L52" s="62"/>
      <c r="M52" s="66"/>
    </row>
    <row r="53" spans="1:13" ht="21.95" customHeight="1">
      <c r="A53" s="62" t="s">
        <v>16</v>
      </c>
      <c r="C53" s="65"/>
      <c r="D53" s="65"/>
      <c r="E53" s="66">
        <v>5096</v>
      </c>
      <c r="F53" s="76"/>
      <c r="G53" s="66">
        <v>5107</v>
      </c>
      <c r="H53" s="76"/>
      <c r="I53" s="66">
        <v>5096</v>
      </c>
      <c r="J53" s="76"/>
      <c r="K53" s="66">
        <v>5107</v>
      </c>
      <c r="L53" s="62"/>
      <c r="M53" s="66"/>
    </row>
    <row r="54" spans="1:13" ht="21.95" customHeight="1">
      <c r="A54" s="61" t="s">
        <v>37</v>
      </c>
      <c r="C54" s="65"/>
      <c r="D54" s="65"/>
      <c r="E54" s="68">
        <f>SUM(E49:E53)</f>
        <v>135051</v>
      </c>
      <c r="F54" s="65"/>
      <c r="G54" s="68">
        <f>SUM(G49:G53)</f>
        <v>138963</v>
      </c>
      <c r="H54" s="66"/>
      <c r="I54" s="68">
        <f>SUM(I49:I53)</f>
        <v>135051</v>
      </c>
      <c r="J54" s="62"/>
      <c r="K54" s="68">
        <f>SUM(K49:K53)</f>
        <v>138963</v>
      </c>
      <c r="L54" s="62"/>
    </row>
    <row r="55" spans="1:13" ht="21.95" customHeight="1">
      <c r="A55" s="61" t="s">
        <v>38</v>
      </c>
      <c r="E55" s="77">
        <f>SUM(E48,E54)</f>
        <v>1119364</v>
      </c>
      <c r="G55" s="77">
        <f>SUM(G48,G54)</f>
        <v>1214338</v>
      </c>
      <c r="H55" s="66"/>
      <c r="I55" s="77">
        <f>SUM(I48,I54)</f>
        <v>1117378</v>
      </c>
      <c r="J55" s="62"/>
      <c r="K55" s="77">
        <f>SUM(K48,K54)</f>
        <v>1209097</v>
      </c>
      <c r="L55" s="62"/>
    </row>
    <row r="56" spans="1:13" ht="21.95" customHeight="1">
      <c r="C56" s="65"/>
      <c r="D56" s="65"/>
      <c r="E56" s="65"/>
      <c r="F56" s="65"/>
      <c r="G56" s="65"/>
      <c r="H56" s="65"/>
      <c r="I56" s="73"/>
      <c r="J56" s="73"/>
      <c r="K56" s="73"/>
      <c r="L56" s="62"/>
      <c r="M56" s="73"/>
    </row>
    <row r="57" spans="1:13" ht="21.95" customHeight="1">
      <c r="A57" s="62" t="s">
        <v>1</v>
      </c>
      <c r="C57" s="65"/>
      <c r="D57" s="65"/>
      <c r="E57" s="65"/>
      <c r="F57" s="65"/>
      <c r="G57" s="65"/>
      <c r="H57" s="65"/>
      <c r="I57" s="73"/>
      <c r="J57" s="73"/>
      <c r="K57" s="73"/>
      <c r="L57" s="62"/>
      <c r="M57" s="73"/>
    </row>
    <row r="58" spans="1:13" ht="21.95" customHeight="1">
      <c r="A58" s="61" t="s">
        <v>151</v>
      </c>
      <c r="B58" s="74"/>
      <c r="C58" s="67"/>
      <c r="D58" s="67"/>
      <c r="E58" s="67"/>
      <c r="F58" s="67"/>
      <c r="G58" s="67"/>
      <c r="H58" s="67"/>
      <c r="I58" s="75"/>
      <c r="J58" s="75"/>
      <c r="K58" s="75"/>
      <c r="L58" s="62"/>
      <c r="M58" s="75"/>
    </row>
    <row r="59" spans="1:13" ht="21.95" customHeight="1">
      <c r="A59" s="61" t="s">
        <v>193</v>
      </c>
      <c r="B59" s="74"/>
      <c r="C59" s="67"/>
      <c r="D59" s="67"/>
      <c r="E59" s="67"/>
      <c r="F59" s="67"/>
      <c r="G59" s="67"/>
      <c r="H59" s="67"/>
      <c r="I59" s="75"/>
      <c r="J59" s="75"/>
      <c r="K59" s="75"/>
      <c r="L59" s="62"/>
      <c r="M59" s="75"/>
    </row>
    <row r="60" spans="1:13" ht="21" customHeight="1">
      <c r="A60" s="61" t="s">
        <v>175</v>
      </c>
      <c r="B60" s="74"/>
      <c r="C60" s="74"/>
      <c r="D60" s="74"/>
      <c r="E60" s="74"/>
      <c r="F60" s="74"/>
      <c r="G60" s="74"/>
      <c r="H60" s="74"/>
      <c r="I60" s="82"/>
      <c r="J60" s="82"/>
      <c r="K60" s="82"/>
      <c r="L60" s="82"/>
    </row>
    <row r="61" spans="1:13" ht="21" customHeight="1">
      <c r="B61" s="74"/>
      <c r="C61" s="74"/>
      <c r="D61" s="74"/>
      <c r="E61" s="74"/>
      <c r="F61" s="74"/>
      <c r="G61" s="74"/>
      <c r="H61" s="74"/>
      <c r="I61" s="83"/>
      <c r="J61" s="62"/>
      <c r="K61" s="83" t="s">
        <v>96</v>
      </c>
    </row>
    <row r="62" spans="1:13" ht="21" customHeight="1">
      <c r="B62" s="74"/>
      <c r="C62" s="74"/>
      <c r="D62" s="74"/>
      <c r="E62" s="94" t="s">
        <v>150</v>
      </c>
      <c r="F62" s="94"/>
      <c r="G62" s="94"/>
      <c r="I62" s="93" t="s">
        <v>46</v>
      </c>
      <c r="J62" s="93"/>
      <c r="K62" s="93"/>
    </row>
    <row r="63" spans="1:13" ht="21" customHeight="1">
      <c r="B63" s="74"/>
      <c r="C63" s="84"/>
      <c r="D63" s="80"/>
      <c r="E63" s="85" t="s">
        <v>176</v>
      </c>
      <c r="F63" s="86"/>
      <c r="G63" s="85" t="s">
        <v>177</v>
      </c>
      <c r="H63" s="86"/>
      <c r="I63" s="85" t="s">
        <v>176</v>
      </c>
      <c r="J63" s="86"/>
      <c r="K63" s="85" t="s">
        <v>177</v>
      </c>
      <c r="L63" s="87"/>
    </row>
    <row r="64" spans="1:13" ht="21" customHeight="1">
      <c r="B64" s="74"/>
      <c r="C64" s="84"/>
      <c r="D64" s="80"/>
      <c r="E64" s="88" t="s">
        <v>109</v>
      </c>
      <c r="F64" s="89"/>
      <c r="G64" s="88" t="s">
        <v>111</v>
      </c>
      <c r="H64" s="87"/>
      <c r="I64" s="88" t="s">
        <v>109</v>
      </c>
      <c r="J64" s="89"/>
      <c r="K64" s="88" t="s">
        <v>111</v>
      </c>
      <c r="L64" s="87"/>
    </row>
    <row r="65" spans="1:13" ht="21" customHeight="1">
      <c r="B65" s="74"/>
      <c r="C65" s="84"/>
      <c r="D65" s="80"/>
      <c r="E65" s="88" t="s">
        <v>110</v>
      </c>
      <c r="F65" s="89"/>
      <c r="G65" s="88"/>
      <c r="H65" s="87"/>
      <c r="I65" s="88" t="s">
        <v>110</v>
      </c>
      <c r="J65" s="89"/>
      <c r="K65" s="88"/>
      <c r="L65" s="87"/>
    </row>
    <row r="66" spans="1:13" ht="21.95" customHeight="1">
      <c r="A66" s="61" t="s">
        <v>39</v>
      </c>
      <c r="L66" s="62"/>
      <c r="M66" s="64"/>
    </row>
    <row r="67" spans="1:13" ht="21.95" customHeight="1">
      <c r="A67" s="62" t="s">
        <v>17</v>
      </c>
      <c r="C67" s="65"/>
      <c r="D67" s="65"/>
      <c r="L67" s="62"/>
      <c r="M67" s="64"/>
    </row>
    <row r="68" spans="1:13" ht="21.95" customHeight="1">
      <c r="A68" s="62" t="s">
        <v>76</v>
      </c>
      <c r="D68" s="65"/>
      <c r="L68" s="62"/>
      <c r="M68" s="64"/>
    </row>
    <row r="69" spans="1:13" ht="21.95" customHeight="1" thickBot="1">
      <c r="A69" s="62" t="s">
        <v>73</v>
      </c>
      <c r="C69" s="65"/>
      <c r="D69" s="65"/>
      <c r="E69" s="78">
        <v>450000</v>
      </c>
      <c r="F69" s="65"/>
      <c r="G69" s="78">
        <v>450000</v>
      </c>
      <c r="H69" s="64"/>
      <c r="I69" s="78">
        <v>450000</v>
      </c>
      <c r="K69" s="78">
        <f>+G69</f>
        <v>450000</v>
      </c>
      <c r="L69" s="62"/>
      <c r="M69" s="64"/>
    </row>
    <row r="70" spans="1:13" ht="21.95" customHeight="1" thickTop="1">
      <c r="A70" s="62" t="s">
        <v>77</v>
      </c>
      <c r="E70" s="64"/>
      <c r="G70" s="64"/>
      <c r="H70" s="64"/>
      <c r="L70" s="62"/>
      <c r="M70" s="64"/>
    </row>
    <row r="71" spans="1:13" ht="21.95" customHeight="1">
      <c r="A71" s="62" t="s">
        <v>73</v>
      </c>
      <c r="E71" s="66">
        <f>'CE Consolidated'!E28</f>
        <v>450000</v>
      </c>
      <c r="F71" s="66"/>
      <c r="G71" s="66">
        <v>450000</v>
      </c>
      <c r="H71" s="66"/>
      <c r="I71" s="66">
        <f>'CE Separate'!E28</f>
        <v>450000</v>
      </c>
      <c r="J71" s="66"/>
      <c r="K71" s="66">
        <v>450000</v>
      </c>
      <c r="L71" s="62"/>
      <c r="M71" s="66"/>
    </row>
    <row r="72" spans="1:13" ht="21.95" customHeight="1">
      <c r="A72" s="62" t="s">
        <v>47</v>
      </c>
      <c r="E72" s="66">
        <f>'CE Consolidated'!G28</f>
        <v>674380</v>
      </c>
      <c r="F72" s="66"/>
      <c r="G72" s="66">
        <v>674380</v>
      </c>
      <c r="H72" s="66"/>
      <c r="I72" s="66">
        <f>'CE Separate'!G28</f>
        <v>674380</v>
      </c>
      <c r="J72" s="66"/>
      <c r="K72" s="66">
        <v>674380</v>
      </c>
      <c r="L72" s="62"/>
      <c r="M72" s="66"/>
    </row>
    <row r="73" spans="1:13" ht="21.95" customHeight="1">
      <c r="A73" s="62" t="s">
        <v>48</v>
      </c>
      <c r="E73" s="66"/>
      <c r="F73" s="66"/>
      <c r="G73" s="66"/>
      <c r="H73" s="66"/>
      <c r="I73" s="66"/>
      <c r="J73" s="66"/>
      <c r="K73" s="66"/>
      <c r="L73" s="62"/>
      <c r="M73" s="66"/>
    </row>
    <row r="74" spans="1:13" ht="21.95" customHeight="1">
      <c r="A74" s="62" t="s">
        <v>49</v>
      </c>
      <c r="C74" s="65"/>
      <c r="D74" s="65"/>
      <c r="E74" s="66">
        <f>'CE Consolidated'!I28</f>
        <v>45000</v>
      </c>
      <c r="F74" s="66"/>
      <c r="G74" s="66">
        <v>45000</v>
      </c>
      <c r="H74" s="66"/>
      <c r="I74" s="66">
        <f>'CE Separate'!I28</f>
        <v>45000</v>
      </c>
      <c r="J74" s="66"/>
      <c r="K74" s="66">
        <v>45000</v>
      </c>
      <c r="L74" s="62"/>
      <c r="M74" s="66"/>
    </row>
    <row r="75" spans="1:13" ht="21.95" customHeight="1">
      <c r="A75" s="62" t="s">
        <v>50</v>
      </c>
      <c r="C75" s="79"/>
      <c r="D75" s="79"/>
      <c r="E75" s="66">
        <f>'CE Consolidated'!K28</f>
        <v>11906361</v>
      </c>
      <c r="F75" s="66"/>
      <c r="G75" s="66">
        <v>11610457</v>
      </c>
      <c r="H75" s="66"/>
      <c r="I75" s="66">
        <f>'CE Separate'!K28</f>
        <v>11884050</v>
      </c>
      <c r="J75" s="66"/>
      <c r="K75" s="66">
        <v>11586154</v>
      </c>
      <c r="L75" s="62"/>
      <c r="M75" s="66"/>
    </row>
    <row r="76" spans="1:13" ht="21.95" customHeight="1">
      <c r="A76" s="62" t="s">
        <v>80</v>
      </c>
      <c r="C76" s="79"/>
      <c r="D76" s="79"/>
      <c r="E76" s="77">
        <f>'CE Consolidated'!M28</f>
        <v>83598</v>
      </c>
      <c r="F76" s="66"/>
      <c r="G76" s="77">
        <v>80181</v>
      </c>
      <c r="H76" s="66"/>
      <c r="I76" s="77">
        <f>'CE Separate'!M28</f>
        <v>83598</v>
      </c>
      <c r="J76" s="66"/>
      <c r="K76" s="77">
        <v>80181</v>
      </c>
      <c r="L76" s="62"/>
      <c r="M76" s="79"/>
    </row>
    <row r="77" spans="1:13" ht="21.95" customHeight="1">
      <c r="A77" s="62" t="s">
        <v>148</v>
      </c>
      <c r="C77" s="79"/>
      <c r="D77" s="79"/>
      <c r="E77" s="66">
        <f>SUM(E71:E76)</f>
        <v>13159339</v>
      </c>
      <c r="F77" s="66"/>
      <c r="G77" s="66">
        <f>SUM(G71:G76)</f>
        <v>12860018</v>
      </c>
      <c r="H77" s="66"/>
      <c r="I77" s="66">
        <f>SUM(I71:I76)</f>
        <v>13137028</v>
      </c>
      <c r="J77" s="66"/>
      <c r="K77" s="66">
        <f>SUM(K71:K76)</f>
        <v>12835715</v>
      </c>
      <c r="L77" s="62"/>
      <c r="M77" s="79"/>
    </row>
    <row r="78" spans="1:13" ht="21.95" customHeight="1">
      <c r="A78" s="61" t="s">
        <v>40</v>
      </c>
      <c r="E78" s="68">
        <f>SUM(E77:E77)</f>
        <v>13159339</v>
      </c>
      <c r="G78" s="68">
        <f>SUM(G77:G77)</f>
        <v>12860018</v>
      </c>
      <c r="I78" s="68">
        <f>SUM(I77:I77)</f>
        <v>13137028</v>
      </c>
      <c r="J78" s="66"/>
      <c r="K78" s="68">
        <f>SUM(K77:K77)</f>
        <v>12835715</v>
      </c>
      <c r="L78" s="62"/>
      <c r="M78" s="66"/>
    </row>
    <row r="79" spans="1:13" ht="21.95" customHeight="1" thickBot="1">
      <c r="A79" s="61" t="s">
        <v>41</v>
      </c>
      <c r="E79" s="72">
        <f>SUM(E55+E78)</f>
        <v>14278703</v>
      </c>
      <c r="F79" s="69"/>
      <c r="G79" s="72">
        <f>SUM(G55+G78)</f>
        <v>14074356</v>
      </c>
      <c r="H79" s="69"/>
      <c r="I79" s="72">
        <f>SUM(I55+I78)</f>
        <v>14254406</v>
      </c>
      <c r="J79" s="66"/>
      <c r="K79" s="72">
        <f>SUM(K55+K78)</f>
        <v>14044812</v>
      </c>
      <c r="L79" s="62"/>
      <c r="M79" s="66"/>
    </row>
    <row r="80" spans="1:13" ht="21" customHeight="1" thickTop="1">
      <c r="E80" s="66">
        <f>E30-E79</f>
        <v>0</v>
      </c>
      <c r="F80" s="69"/>
      <c r="G80" s="66">
        <f>G30-G79</f>
        <v>0</v>
      </c>
      <c r="I80" s="66">
        <f>I30-I79</f>
        <v>0</v>
      </c>
      <c r="J80" s="66"/>
      <c r="K80" s="66">
        <f>K30-K79</f>
        <v>0</v>
      </c>
      <c r="L80" s="66"/>
    </row>
    <row r="81" spans="1:12" ht="21" customHeight="1">
      <c r="A81" s="62" t="s">
        <v>1</v>
      </c>
    </row>
    <row r="83" spans="1:12" ht="21" customHeight="1">
      <c r="A83" s="90"/>
      <c r="B83" s="90"/>
    </row>
    <row r="85" spans="1:12" ht="21" customHeight="1">
      <c r="C85" s="62" t="s">
        <v>61</v>
      </c>
    </row>
    <row r="86" spans="1:12" ht="21" customHeight="1">
      <c r="A86" s="90"/>
      <c r="B86" s="90"/>
    </row>
    <row r="87" spans="1:12" ht="21" customHeight="1">
      <c r="F87" s="75"/>
      <c r="G87" s="75"/>
      <c r="L87" s="83"/>
    </row>
    <row r="88" spans="1:12" ht="21" customHeight="1">
      <c r="F88" s="75"/>
      <c r="G88" s="75"/>
      <c r="L88" s="83"/>
    </row>
    <row r="89" spans="1:12" ht="21" customHeight="1">
      <c r="F89" s="75"/>
      <c r="G89" s="75"/>
      <c r="L89" s="83"/>
    </row>
    <row r="90" spans="1:12" ht="21" customHeight="1">
      <c r="F90" s="75"/>
      <c r="G90" s="75"/>
      <c r="L90" s="83"/>
    </row>
  </sheetData>
  <mergeCells count="6">
    <mergeCell ref="I5:K5"/>
    <mergeCell ref="E5:G5"/>
    <mergeCell ref="E37:G37"/>
    <mergeCell ref="I37:K37"/>
    <mergeCell ref="E62:G62"/>
    <mergeCell ref="I62:K62"/>
  </mergeCells>
  <printOptions horizontalCentered="1" gridLinesSet="0"/>
  <pageMargins left="0.78740157480314965" right="0.11811023622047245" top="0.78740157480314965" bottom="0.19685039370078741" header="0.19685039370078741" footer="0.19685039370078741"/>
  <pageSetup paperSize="9" scale="81" orientation="portrait" r:id="rId1"/>
  <rowBreaks count="2" manualBreakCount="2">
    <brk id="32" max="16383" man="1"/>
    <brk id="57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view="pageBreakPreview" zoomScale="85" zoomScaleNormal="100" zoomScaleSheetLayoutView="85" workbookViewId="0">
      <selection activeCell="P8" sqref="P8"/>
    </sheetView>
  </sheetViews>
  <sheetFormatPr defaultColWidth="10.5703125" defaultRowHeight="19.5" customHeight="1"/>
  <cols>
    <col min="1" max="1" width="30.5703125" style="7" customWidth="1"/>
    <col min="2" max="2" width="5.5703125" style="7" customWidth="1"/>
    <col min="3" max="3" width="1.5703125" style="7" customWidth="1"/>
    <col min="4" max="4" width="5.5703125" style="7" customWidth="1"/>
    <col min="5" max="5" width="1.5703125" style="7" customWidth="1"/>
    <col min="6" max="6" width="12.5703125" style="7" customWidth="1"/>
    <col min="7" max="7" width="1.5703125" style="7" customWidth="1"/>
    <col min="8" max="8" width="12.5703125" style="7" customWidth="1"/>
    <col min="9" max="9" width="1.5703125" style="7" customWidth="1"/>
    <col min="10" max="10" width="12.5703125" style="31" customWidth="1"/>
    <col min="11" max="11" width="1.5703125" style="31" customWidth="1"/>
    <col min="12" max="12" width="12.5703125" style="31" customWidth="1"/>
    <col min="13" max="13" width="1.5703125" style="9" customWidth="1"/>
    <col min="14" max="14" width="14.42578125" style="7" customWidth="1"/>
    <col min="15" max="15" width="11.5703125" style="7" bestFit="1" customWidth="1"/>
    <col min="16" max="16384" width="10.5703125" style="7"/>
  </cols>
  <sheetData>
    <row r="1" spans="1:14" s="52" customFormat="1" ht="19.5" customHeight="1">
      <c r="A1" s="7"/>
      <c r="C1" s="3"/>
      <c r="M1" s="9" t="s">
        <v>97</v>
      </c>
    </row>
    <row r="2" spans="1:14" ht="19.5" customHeight="1">
      <c r="A2" s="10" t="s">
        <v>151</v>
      </c>
      <c r="B2" s="17"/>
      <c r="C2" s="17"/>
      <c r="D2" s="17"/>
      <c r="E2" s="17"/>
      <c r="F2" s="17"/>
      <c r="G2" s="17"/>
      <c r="H2" s="17"/>
      <c r="I2" s="17"/>
      <c r="J2" s="12"/>
      <c r="K2" s="12"/>
      <c r="L2" s="12"/>
    </row>
    <row r="3" spans="1:14" ht="19.5" customHeight="1">
      <c r="A3" s="10" t="s">
        <v>85</v>
      </c>
      <c r="B3" s="17"/>
      <c r="C3" s="17"/>
      <c r="D3" s="17"/>
      <c r="E3" s="17"/>
      <c r="F3" s="17"/>
      <c r="G3" s="17"/>
      <c r="H3" s="17"/>
      <c r="I3" s="17"/>
      <c r="J3" s="12"/>
      <c r="K3" s="12"/>
      <c r="L3" s="12"/>
    </row>
    <row r="4" spans="1:14" ht="19.5" customHeight="1">
      <c r="A4" s="10" t="s">
        <v>182</v>
      </c>
      <c r="B4" s="17"/>
      <c r="C4" s="17"/>
      <c r="D4" s="17"/>
      <c r="E4" s="17"/>
      <c r="F4" s="17"/>
      <c r="G4" s="17"/>
      <c r="H4" s="17"/>
      <c r="I4" s="17"/>
      <c r="J4" s="12"/>
      <c r="K4" s="12"/>
      <c r="L4" s="12"/>
    </row>
    <row r="5" spans="1:14" ht="19.5" customHeight="1">
      <c r="B5" s="17"/>
      <c r="C5" s="17"/>
      <c r="D5" s="17"/>
      <c r="E5" s="17"/>
      <c r="F5" s="17"/>
      <c r="G5" s="17"/>
      <c r="H5" s="17"/>
      <c r="I5" s="17"/>
      <c r="J5" s="13"/>
      <c r="K5" s="7"/>
      <c r="L5" s="13"/>
      <c r="M5" s="13" t="s">
        <v>107</v>
      </c>
    </row>
    <row r="6" spans="1:14" ht="19.5" customHeight="1">
      <c r="B6" s="17"/>
      <c r="C6" s="17"/>
      <c r="D6" s="17"/>
      <c r="E6" s="17"/>
      <c r="F6" s="18"/>
      <c r="G6" s="19" t="s">
        <v>150</v>
      </c>
      <c r="H6" s="18"/>
      <c r="I6" s="17"/>
      <c r="J6" s="20"/>
      <c r="K6" s="21" t="s">
        <v>46</v>
      </c>
      <c r="L6" s="20"/>
      <c r="M6" s="13"/>
    </row>
    <row r="7" spans="1:14" ht="19.5" customHeight="1">
      <c r="D7" s="22" t="s">
        <v>0</v>
      </c>
      <c r="E7" s="22"/>
      <c r="F7" s="23" t="s">
        <v>183</v>
      </c>
      <c r="G7" s="24"/>
      <c r="H7" s="23" t="s">
        <v>161</v>
      </c>
      <c r="I7" s="22"/>
      <c r="J7" s="23" t="s">
        <v>183</v>
      </c>
      <c r="K7" s="24"/>
      <c r="L7" s="23" t="s">
        <v>161</v>
      </c>
    </row>
    <row r="8" spans="1:14" ht="19.5" customHeight="1">
      <c r="A8" s="10" t="s">
        <v>69</v>
      </c>
      <c r="D8" s="22"/>
      <c r="E8" s="22"/>
      <c r="F8" s="53"/>
      <c r="G8" s="22"/>
      <c r="H8" s="53"/>
      <c r="I8" s="22"/>
      <c r="J8" s="54"/>
      <c r="K8" s="22"/>
      <c r="L8" s="54"/>
    </row>
    <row r="9" spans="1:14" ht="19.5" customHeight="1">
      <c r="A9" s="10" t="s">
        <v>42</v>
      </c>
      <c r="J9" s="32"/>
      <c r="K9" s="27"/>
      <c r="L9" s="32"/>
    </row>
    <row r="10" spans="1:14" ht="19.5" customHeight="1">
      <c r="A10" s="7" t="s">
        <v>18</v>
      </c>
      <c r="D10" s="4"/>
      <c r="F10" s="5">
        <v>1696946</v>
      </c>
      <c r="G10" s="28"/>
      <c r="H10" s="5">
        <v>1687986</v>
      </c>
      <c r="I10" s="28"/>
      <c r="J10" s="91">
        <v>1696946</v>
      </c>
      <c r="K10" s="7"/>
      <c r="L10" s="91">
        <v>1687986</v>
      </c>
      <c r="M10" s="13"/>
    </row>
    <row r="11" spans="1:14" ht="19.5" customHeight="1">
      <c r="A11" s="7" t="s">
        <v>19</v>
      </c>
      <c r="F11" s="5">
        <v>24425</v>
      </c>
      <c r="G11" s="28"/>
      <c r="H11" s="5">
        <v>28481</v>
      </c>
      <c r="I11" s="28"/>
      <c r="J11" s="91">
        <v>25025</v>
      </c>
      <c r="K11" s="7"/>
      <c r="L11" s="91">
        <v>30154</v>
      </c>
      <c r="M11" s="13"/>
      <c r="N11" s="1"/>
    </row>
    <row r="12" spans="1:14" ht="19.5" customHeight="1">
      <c r="A12" s="10" t="s">
        <v>43</v>
      </c>
      <c r="F12" s="30">
        <f>SUM(F10:F11)</f>
        <v>1721371</v>
      </c>
      <c r="G12" s="28"/>
      <c r="H12" s="30">
        <f>SUM(H10:H11)</f>
        <v>1716467</v>
      </c>
      <c r="I12" s="28"/>
      <c r="J12" s="92">
        <f>SUM(J10:J11)</f>
        <v>1721971</v>
      </c>
      <c r="K12" s="7"/>
      <c r="L12" s="92">
        <f>SUM(L10:L11)</f>
        <v>1718140</v>
      </c>
      <c r="M12" s="13"/>
    </row>
    <row r="13" spans="1:14" ht="19.5" customHeight="1">
      <c r="A13" s="10" t="s">
        <v>44</v>
      </c>
      <c r="D13" s="4"/>
      <c r="F13" s="5"/>
      <c r="G13" s="28"/>
      <c r="H13" s="5"/>
      <c r="I13" s="28"/>
      <c r="J13" s="91"/>
      <c r="K13" s="7"/>
      <c r="L13" s="91"/>
      <c r="M13" s="13"/>
    </row>
    <row r="14" spans="1:14" ht="19.5" customHeight="1">
      <c r="A14" s="7" t="s">
        <v>20</v>
      </c>
      <c r="F14" s="5">
        <v>940814</v>
      </c>
      <c r="G14" s="28"/>
      <c r="H14" s="5">
        <v>921450</v>
      </c>
      <c r="I14" s="28"/>
      <c r="J14" s="91">
        <v>940814</v>
      </c>
      <c r="K14" s="7"/>
      <c r="L14" s="91">
        <v>921450</v>
      </c>
      <c r="M14" s="13"/>
    </row>
    <row r="15" spans="1:14" ht="19.5" customHeight="1">
      <c r="A15" s="7" t="s">
        <v>114</v>
      </c>
      <c r="F15" s="5">
        <v>403773</v>
      </c>
      <c r="G15" s="28"/>
      <c r="H15" s="5">
        <v>375184</v>
      </c>
      <c r="I15" s="28"/>
      <c r="J15" s="91">
        <v>403773</v>
      </c>
      <c r="K15" s="7"/>
      <c r="L15" s="91">
        <v>375184</v>
      </c>
      <c r="M15" s="13"/>
    </row>
    <row r="16" spans="1:14" ht="19.5" customHeight="1">
      <c r="A16" s="7" t="s">
        <v>59</v>
      </c>
      <c r="F16" s="5">
        <v>63281</v>
      </c>
      <c r="G16" s="28"/>
      <c r="H16" s="5">
        <v>68649</v>
      </c>
      <c r="I16" s="28"/>
      <c r="J16" s="91">
        <v>63241</v>
      </c>
      <c r="K16" s="7"/>
      <c r="L16" s="91">
        <v>68518</v>
      </c>
      <c r="M16" s="7"/>
    </row>
    <row r="17" spans="1:13" ht="19.5" customHeight="1">
      <c r="A17" s="10" t="s">
        <v>45</v>
      </c>
      <c r="F17" s="30">
        <f>SUM(F14:F16)</f>
        <v>1407868</v>
      </c>
      <c r="G17" s="28"/>
      <c r="H17" s="30">
        <f>SUM(H14:H16)</f>
        <v>1365283</v>
      </c>
      <c r="I17" s="28"/>
      <c r="J17" s="30">
        <f>SUM(J14:J16)</f>
        <v>1407828</v>
      </c>
      <c r="K17" s="5"/>
      <c r="L17" s="30">
        <f>SUM(L14:L16)</f>
        <v>1365152</v>
      </c>
      <c r="M17" s="13"/>
    </row>
    <row r="18" spans="1:13" ht="19.5" customHeight="1">
      <c r="A18" s="10" t="s">
        <v>136</v>
      </c>
      <c r="F18" s="5">
        <f>F12-F17</f>
        <v>313503</v>
      </c>
      <c r="G18" s="28"/>
      <c r="H18" s="5">
        <f>H12-H17</f>
        <v>351184</v>
      </c>
      <c r="I18" s="28"/>
      <c r="J18" s="5">
        <f>J12-J17</f>
        <v>314143</v>
      </c>
      <c r="K18" s="5"/>
      <c r="L18" s="5">
        <f>L12-L17</f>
        <v>352988</v>
      </c>
      <c r="M18" s="13"/>
    </row>
    <row r="19" spans="1:13" ht="19.5" customHeight="1">
      <c r="A19" s="7" t="s">
        <v>192</v>
      </c>
      <c r="D19" s="55">
        <v>4.2</v>
      </c>
      <c r="F19" s="5">
        <v>-1352</v>
      </c>
      <c r="G19" s="28"/>
      <c r="H19" s="5">
        <v>187</v>
      </c>
      <c r="I19" s="28"/>
      <c r="J19" s="5">
        <v>0</v>
      </c>
      <c r="K19" s="5"/>
      <c r="L19" s="5">
        <v>0</v>
      </c>
      <c r="M19" s="13"/>
    </row>
    <row r="20" spans="1:13" ht="19.5" customHeight="1">
      <c r="A20" s="7" t="s">
        <v>132</v>
      </c>
      <c r="D20" s="55"/>
      <c r="F20" s="5">
        <v>26170</v>
      </c>
      <c r="G20" s="28"/>
      <c r="H20" s="5">
        <v>41001</v>
      </c>
      <c r="I20" s="28"/>
      <c r="J20" s="5">
        <v>26170</v>
      </c>
      <c r="K20" s="5"/>
      <c r="L20" s="5">
        <v>40481</v>
      </c>
      <c r="M20" s="13"/>
    </row>
    <row r="21" spans="1:13" ht="19.5" customHeight="1">
      <c r="A21" s="7" t="s">
        <v>62</v>
      </c>
      <c r="D21" s="56"/>
      <c r="E21" s="56"/>
      <c r="F21" s="29">
        <v>-420</v>
      </c>
      <c r="G21" s="28"/>
      <c r="H21" s="29">
        <v>-360</v>
      </c>
      <c r="I21" s="6"/>
      <c r="J21" s="29">
        <v>-420</v>
      </c>
      <c r="K21" s="56"/>
      <c r="L21" s="29">
        <v>-360</v>
      </c>
      <c r="M21" s="13"/>
    </row>
    <row r="22" spans="1:13" ht="19.5" customHeight="1">
      <c r="A22" s="10" t="s">
        <v>78</v>
      </c>
      <c r="D22" s="56"/>
      <c r="E22" s="56"/>
      <c r="F22" s="5">
        <f>SUM(F18:F21)</f>
        <v>337901</v>
      </c>
      <c r="G22" s="6"/>
      <c r="H22" s="5">
        <f>SUM(H18:H21)</f>
        <v>392012</v>
      </c>
      <c r="I22" s="6"/>
      <c r="J22" s="5">
        <f>SUM(J18:J21)</f>
        <v>339893</v>
      </c>
      <c r="K22" s="5"/>
      <c r="L22" s="5">
        <f>SUM(L18:L21)</f>
        <v>393109</v>
      </c>
      <c r="M22" s="13"/>
    </row>
    <row r="23" spans="1:13" ht="19.5" customHeight="1">
      <c r="A23" s="7" t="s">
        <v>79</v>
      </c>
      <c r="D23" s="56">
        <v>8</v>
      </c>
      <c r="E23" s="56"/>
      <c r="F23" s="5">
        <v>-42036</v>
      </c>
      <c r="G23" s="6"/>
      <c r="H23" s="5">
        <v>-50501</v>
      </c>
      <c r="I23" s="6"/>
      <c r="J23" s="5">
        <v>-42036</v>
      </c>
      <c r="K23" s="56"/>
      <c r="L23" s="5">
        <v>-50423</v>
      </c>
      <c r="M23" s="57"/>
    </row>
    <row r="24" spans="1:13" ht="19.5" customHeight="1">
      <c r="A24" s="10" t="s">
        <v>98</v>
      </c>
      <c r="D24" s="4"/>
      <c r="E24" s="4"/>
      <c r="F24" s="30">
        <f>SUM(F22:F23)</f>
        <v>295865</v>
      </c>
      <c r="G24" s="6"/>
      <c r="H24" s="30">
        <f>SUM(H22:H23)</f>
        <v>341511</v>
      </c>
      <c r="I24" s="6"/>
      <c r="J24" s="30">
        <f>SUM(J22:J23)</f>
        <v>297857</v>
      </c>
      <c r="K24" s="5"/>
      <c r="L24" s="30">
        <f>SUM(L22:L23)</f>
        <v>342686</v>
      </c>
      <c r="M24" s="13"/>
    </row>
    <row r="25" spans="1:13" ht="19.5" customHeight="1">
      <c r="A25" s="10"/>
      <c r="D25" s="4"/>
      <c r="E25" s="4"/>
      <c r="F25" s="5"/>
      <c r="G25" s="4"/>
      <c r="H25" s="5"/>
      <c r="I25" s="5"/>
      <c r="J25" s="5"/>
      <c r="K25" s="5"/>
      <c r="L25" s="5"/>
      <c r="M25" s="13"/>
    </row>
    <row r="26" spans="1:13" ht="19.5" customHeight="1">
      <c r="A26" s="7" t="s">
        <v>1</v>
      </c>
      <c r="F26" s="8"/>
      <c r="H26" s="8"/>
      <c r="I26" s="8"/>
      <c r="J26" s="8"/>
      <c r="K26" s="8"/>
      <c r="L26" s="8"/>
    </row>
    <row r="27" spans="1:13" s="52" customFormat="1" ht="19.5" customHeight="1">
      <c r="A27" s="7"/>
      <c r="C27" s="3"/>
      <c r="M27" s="9" t="s">
        <v>97</v>
      </c>
    </row>
    <row r="28" spans="1:13" ht="19.5" customHeight="1">
      <c r="A28" s="10" t="s">
        <v>151</v>
      </c>
      <c r="B28" s="17"/>
      <c r="C28" s="17"/>
      <c r="D28" s="17"/>
      <c r="E28" s="17"/>
      <c r="F28" s="17"/>
      <c r="G28" s="17"/>
      <c r="H28" s="17"/>
      <c r="I28" s="17"/>
      <c r="J28" s="12"/>
      <c r="K28" s="12"/>
      <c r="L28" s="12"/>
    </row>
    <row r="29" spans="1:13" ht="19.5" customHeight="1">
      <c r="A29" s="10" t="s">
        <v>158</v>
      </c>
      <c r="B29" s="17"/>
      <c r="C29" s="17"/>
      <c r="D29" s="17"/>
      <c r="E29" s="17"/>
      <c r="F29" s="17"/>
      <c r="G29" s="17"/>
      <c r="H29" s="17"/>
      <c r="I29" s="17"/>
      <c r="J29" s="12"/>
      <c r="K29" s="12"/>
      <c r="L29" s="12"/>
    </row>
    <row r="30" spans="1:13" ht="19.5" customHeight="1">
      <c r="A30" s="10" t="s">
        <v>182</v>
      </c>
      <c r="B30" s="17"/>
      <c r="C30" s="17"/>
      <c r="D30" s="17"/>
      <c r="E30" s="17"/>
      <c r="F30" s="17"/>
      <c r="G30" s="17"/>
      <c r="H30" s="17"/>
      <c r="I30" s="17"/>
      <c r="J30" s="12"/>
      <c r="K30" s="12"/>
      <c r="L30" s="12"/>
    </row>
    <row r="31" spans="1:13" ht="19.5" customHeight="1">
      <c r="B31" s="17"/>
      <c r="C31" s="17"/>
      <c r="D31" s="17"/>
      <c r="E31" s="17"/>
      <c r="F31" s="17"/>
      <c r="G31" s="17"/>
      <c r="H31" s="17"/>
      <c r="I31" s="17"/>
      <c r="J31" s="13"/>
      <c r="K31" s="7"/>
      <c r="L31" s="13"/>
      <c r="M31" s="13" t="s">
        <v>107</v>
      </c>
    </row>
    <row r="32" spans="1:13" ht="19.5" customHeight="1">
      <c r="B32" s="17"/>
      <c r="C32" s="17"/>
      <c r="D32" s="17"/>
      <c r="E32" s="17"/>
      <c r="F32" s="18"/>
      <c r="G32" s="19" t="s">
        <v>150</v>
      </c>
      <c r="H32" s="18"/>
      <c r="I32" s="17"/>
      <c r="J32" s="20"/>
      <c r="K32" s="21" t="s">
        <v>46</v>
      </c>
      <c r="L32" s="20"/>
      <c r="M32" s="13"/>
    </row>
    <row r="33" spans="1:13" ht="19.5" customHeight="1">
      <c r="D33" s="22"/>
      <c r="E33" s="22"/>
      <c r="F33" s="23" t="s">
        <v>183</v>
      </c>
      <c r="G33" s="24"/>
      <c r="H33" s="23" t="s">
        <v>161</v>
      </c>
      <c r="I33" s="22"/>
      <c r="J33" s="23" t="s">
        <v>183</v>
      </c>
      <c r="K33" s="24"/>
      <c r="L33" s="23" t="s">
        <v>161</v>
      </c>
    </row>
    <row r="34" spans="1:13" ht="19.5" customHeight="1">
      <c r="A34" s="10" t="s">
        <v>70</v>
      </c>
      <c r="D34" s="4"/>
      <c r="E34" s="4"/>
      <c r="F34" s="5"/>
      <c r="G34" s="4"/>
      <c r="H34" s="5"/>
      <c r="I34" s="5"/>
      <c r="J34" s="5"/>
      <c r="K34" s="5"/>
      <c r="L34" s="5"/>
      <c r="M34" s="13"/>
    </row>
    <row r="35" spans="1:13" ht="19.5" customHeight="1">
      <c r="A35" s="58" t="s">
        <v>93</v>
      </c>
      <c r="D35" s="4"/>
      <c r="E35" s="4"/>
      <c r="F35" s="5"/>
      <c r="G35" s="4"/>
      <c r="H35" s="5"/>
      <c r="I35" s="5"/>
      <c r="J35" s="5"/>
      <c r="K35" s="5"/>
      <c r="L35" s="5"/>
      <c r="M35" s="13"/>
    </row>
    <row r="36" spans="1:13" ht="19.5" customHeight="1">
      <c r="A36" s="58" t="s">
        <v>94</v>
      </c>
      <c r="D36" s="4"/>
      <c r="E36" s="4"/>
      <c r="F36" s="5"/>
      <c r="G36" s="4"/>
      <c r="H36" s="5"/>
      <c r="I36" s="5"/>
      <c r="J36" s="5"/>
      <c r="K36" s="5"/>
      <c r="L36" s="5"/>
      <c r="M36" s="13"/>
    </row>
    <row r="37" spans="1:13" ht="19.5" customHeight="1">
      <c r="A37" s="7" t="s">
        <v>187</v>
      </c>
      <c r="D37" s="4"/>
      <c r="E37" s="4"/>
      <c r="F37" s="5"/>
      <c r="G37" s="4"/>
      <c r="H37" s="5"/>
      <c r="I37" s="5"/>
      <c r="J37" s="5"/>
      <c r="K37" s="5"/>
      <c r="L37" s="5"/>
      <c r="M37" s="13"/>
    </row>
    <row r="38" spans="1:13" ht="19.5" customHeight="1">
      <c r="A38" s="7" t="s">
        <v>134</v>
      </c>
      <c r="D38" s="4"/>
      <c r="E38" s="4"/>
      <c r="F38" s="5"/>
      <c r="G38" s="4"/>
      <c r="H38" s="5"/>
      <c r="I38" s="4"/>
      <c r="J38" s="5"/>
      <c r="K38" s="5"/>
      <c r="L38" s="5"/>
      <c r="M38" s="13"/>
    </row>
    <row r="39" spans="1:13" ht="19.5" customHeight="1">
      <c r="A39" s="7" t="s">
        <v>159</v>
      </c>
      <c r="D39" s="4"/>
      <c r="E39" s="4"/>
      <c r="F39" s="29">
        <v>-504</v>
      </c>
      <c r="G39" s="4"/>
      <c r="H39" s="29">
        <v>2177</v>
      </c>
      <c r="I39" s="4"/>
      <c r="J39" s="29">
        <v>-504</v>
      </c>
      <c r="K39" s="5"/>
      <c r="L39" s="29">
        <v>2177</v>
      </c>
      <c r="M39" s="7"/>
    </row>
    <row r="40" spans="1:13" ht="19.5" customHeight="1">
      <c r="A40" s="7" t="s">
        <v>93</v>
      </c>
      <c r="D40" s="4"/>
      <c r="E40" s="4"/>
      <c r="F40" s="5"/>
      <c r="G40" s="4"/>
      <c r="H40" s="5"/>
      <c r="I40" s="4"/>
      <c r="J40" s="5"/>
      <c r="K40" s="5"/>
      <c r="L40" s="5"/>
      <c r="M40" s="13"/>
    </row>
    <row r="41" spans="1:13" ht="19.5" customHeight="1">
      <c r="A41" s="7" t="s">
        <v>95</v>
      </c>
      <c r="D41" s="4"/>
      <c r="E41" s="4"/>
      <c r="F41" s="29">
        <f>SUM(F39:F39)</f>
        <v>-504</v>
      </c>
      <c r="G41" s="4"/>
      <c r="H41" s="29">
        <f>SUM(H39:H39)</f>
        <v>2177</v>
      </c>
      <c r="I41" s="5"/>
      <c r="J41" s="29">
        <f>SUM(J39:J39)</f>
        <v>-504</v>
      </c>
      <c r="K41" s="5"/>
      <c r="L41" s="29">
        <f>SUM(L39:L39)</f>
        <v>2177</v>
      </c>
      <c r="M41" s="13"/>
    </row>
    <row r="42" spans="1:13" ht="19.5" customHeight="1">
      <c r="D42" s="4"/>
      <c r="E42" s="4"/>
      <c r="F42" s="5"/>
      <c r="G42" s="4"/>
      <c r="H42" s="5"/>
      <c r="I42" s="5"/>
      <c r="J42" s="5"/>
      <c r="K42" s="5"/>
      <c r="L42" s="5"/>
      <c r="M42" s="13"/>
    </row>
    <row r="43" spans="1:13" ht="19.5" customHeight="1">
      <c r="A43" s="58" t="s">
        <v>115</v>
      </c>
      <c r="D43" s="4"/>
      <c r="E43" s="4"/>
      <c r="F43" s="5"/>
      <c r="G43" s="4"/>
      <c r="H43" s="5"/>
      <c r="I43" s="5"/>
      <c r="J43" s="5"/>
      <c r="K43" s="5"/>
      <c r="L43" s="5"/>
      <c r="M43" s="13"/>
    </row>
    <row r="44" spans="1:13" ht="19.5" customHeight="1">
      <c r="A44" s="58" t="s">
        <v>94</v>
      </c>
      <c r="D44" s="4"/>
      <c r="E44" s="4"/>
      <c r="F44" s="5"/>
      <c r="G44" s="4"/>
      <c r="H44" s="5"/>
      <c r="I44" s="5"/>
      <c r="J44" s="5"/>
      <c r="K44" s="5"/>
      <c r="L44" s="5"/>
      <c r="M44" s="13"/>
    </row>
    <row r="45" spans="1:13" ht="19.5" customHeight="1">
      <c r="A45" s="7" t="s">
        <v>188</v>
      </c>
      <c r="D45" s="4"/>
      <c r="E45" s="4"/>
      <c r="F45" s="5"/>
      <c r="G45" s="4"/>
      <c r="H45" s="5"/>
      <c r="I45" s="5"/>
      <c r="J45" s="5"/>
      <c r="K45" s="5"/>
      <c r="L45" s="5"/>
      <c r="M45" s="13"/>
    </row>
    <row r="46" spans="1:13" ht="19.5" customHeight="1">
      <c r="A46" s="7" t="s">
        <v>134</v>
      </c>
      <c r="D46" s="4"/>
      <c r="E46" s="4"/>
      <c r="F46" s="5"/>
      <c r="G46" s="4"/>
      <c r="H46" s="5"/>
      <c r="I46" s="4"/>
      <c r="J46" s="5"/>
      <c r="K46" s="5"/>
      <c r="L46" s="5"/>
      <c r="M46" s="13"/>
    </row>
    <row r="47" spans="1:13" ht="19.5" customHeight="1">
      <c r="A47" s="7" t="s">
        <v>121</v>
      </c>
      <c r="D47" s="4"/>
      <c r="E47" s="4"/>
      <c r="F47" s="29">
        <v>3960</v>
      </c>
      <c r="G47" s="4"/>
      <c r="H47" s="29">
        <v>-24599</v>
      </c>
      <c r="I47" s="4"/>
      <c r="J47" s="29">
        <v>3960</v>
      </c>
      <c r="K47" s="5"/>
      <c r="L47" s="29">
        <v>-24599</v>
      </c>
      <c r="M47" s="13"/>
    </row>
    <row r="48" spans="1:13" ht="19.5" customHeight="1">
      <c r="A48" s="7" t="s">
        <v>115</v>
      </c>
      <c r="D48" s="4"/>
      <c r="E48" s="4"/>
      <c r="F48" s="5"/>
      <c r="G48" s="4"/>
      <c r="H48" s="5"/>
      <c r="I48" s="5"/>
      <c r="J48" s="5"/>
      <c r="K48" s="5"/>
      <c r="L48" s="5"/>
      <c r="M48" s="13"/>
    </row>
    <row r="49" spans="1:13" ht="19.5" customHeight="1">
      <c r="A49" s="7" t="s">
        <v>95</v>
      </c>
      <c r="D49" s="4"/>
      <c r="E49" s="4"/>
      <c r="F49" s="29">
        <f>SUM(F47:F47)</f>
        <v>3960</v>
      </c>
      <c r="G49" s="4"/>
      <c r="H49" s="29">
        <f>SUM(H47:H47)</f>
        <v>-24599</v>
      </c>
      <c r="I49" s="5"/>
      <c r="J49" s="29">
        <f>SUM(J47:J47)</f>
        <v>3960</v>
      </c>
      <c r="K49" s="5"/>
      <c r="L49" s="29">
        <f>SUM(L47:L47)</f>
        <v>-24599</v>
      </c>
      <c r="M49" s="13"/>
    </row>
    <row r="50" spans="1:13" ht="19.5" customHeight="1">
      <c r="A50" s="10" t="s">
        <v>99</v>
      </c>
      <c r="D50" s="4"/>
      <c r="E50" s="4"/>
      <c r="F50" s="29">
        <f>SUM(F41+F49)</f>
        <v>3456</v>
      </c>
      <c r="G50" s="4"/>
      <c r="H50" s="29">
        <f>SUM(H41+H49)</f>
        <v>-22422</v>
      </c>
      <c r="I50" s="5"/>
      <c r="J50" s="29">
        <f>SUM(J41+J49)</f>
        <v>3456</v>
      </c>
      <c r="K50" s="5"/>
      <c r="L50" s="29">
        <f>SUM(L41+L49)</f>
        <v>-22422</v>
      </c>
      <c r="M50" s="13"/>
    </row>
    <row r="51" spans="1:13" ht="19.5" customHeight="1">
      <c r="A51" s="10"/>
      <c r="D51" s="4"/>
      <c r="E51" s="4"/>
      <c r="F51" s="5"/>
      <c r="G51" s="4"/>
      <c r="H51" s="5"/>
      <c r="I51" s="5"/>
      <c r="J51" s="5"/>
      <c r="K51" s="5"/>
      <c r="L51" s="5"/>
      <c r="M51" s="13"/>
    </row>
    <row r="52" spans="1:13" ht="19.5" customHeight="1" thickBot="1">
      <c r="A52" s="10" t="s">
        <v>100</v>
      </c>
      <c r="D52" s="4"/>
      <c r="E52" s="4"/>
      <c r="F52" s="35">
        <f>SUM(F24,F50)</f>
        <v>299321</v>
      </c>
      <c r="G52" s="4"/>
      <c r="H52" s="35">
        <f>SUM(H24,H50)</f>
        <v>319089</v>
      </c>
      <c r="I52" s="5"/>
      <c r="J52" s="35">
        <f>SUM(J24,J50)</f>
        <v>301313</v>
      </c>
      <c r="K52" s="5"/>
      <c r="L52" s="35">
        <f>SUM(L24,L50)</f>
        <v>320264</v>
      </c>
      <c r="M52" s="13"/>
    </row>
    <row r="53" spans="1:13" ht="19.5" customHeight="1" thickTop="1">
      <c r="A53" s="10"/>
      <c r="D53" s="4"/>
      <c r="E53" s="4"/>
      <c r="F53" s="5"/>
      <c r="G53" s="4"/>
      <c r="H53" s="5"/>
      <c r="I53" s="5"/>
      <c r="J53" s="5"/>
      <c r="K53" s="5"/>
      <c r="L53" s="5"/>
      <c r="M53" s="13"/>
    </row>
    <row r="54" spans="1:13" ht="19.5" customHeight="1">
      <c r="A54" s="10" t="s">
        <v>154</v>
      </c>
      <c r="C54" s="3"/>
      <c r="D54" s="4"/>
      <c r="E54" s="4"/>
      <c r="F54" s="5"/>
      <c r="G54" s="4"/>
      <c r="H54" s="5"/>
      <c r="I54" s="4"/>
      <c r="J54" s="5"/>
      <c r="K54" s="5"/>
      <c r="L54" s="5"/>
      <c r="M54" s="13"/>
    </row>
    <row r="55" spans="1:13" ht="19.5" customHeight="1" thickBot="1">
      <c r="A55" s="7" t="s">
        <v>155</v>
      </c>
      <c r="C55" s="3"/>
      <c r="D55" s="4"/>
      <c r="E55" s="4"/>
      <c r="F55" s="35">
        <f>F24</f>
        <v>295865</v>
      </c>
      <c r="G55" s="5"/>
      <c r="H55" s="35">
        <f>H24</f>
        <v>341511</v>
      </c>
      <c r="I55" s="4"/>
      <c r="J55" s="35">
        <f>J24</f>
        <v>297857</v>
      </c>
      <c r="K55" s="5"/>
      <c r="L55" s="35">
        <f>L24</f>
        <v>342686</v>
      </c>
      <c r="M55" s="13"/>
    </row>
    <row r="56" spans="1:13" ht="19.5" customHeight="1" thickTop="1">
      <c r="C56" s="3"/>
      <c r="D56" s="4"/>
      <c r="E56" s="4"/>
      <c r="F56" s="5"/>
      <c r="G56" s="5"/>
      <c r="H56" s="5"/>
      <c r="I56" s="4"/>
      <c r="J56" s="5"/>
      <c r="K56" s="5"/>
      <c r="L56" s="5"/>
      <c r="M56" s="13"/>
    </row>
    <row r="57" spans="1:13" ht="19.5" customHeight="1">
      <c r="A57" s="10" t="s">
        <v>156</v>
      </c>
      <c r="D57" s="4"/>
      <c r="E57" s="4"/>
      <c r="F57" s="5"/>
      <c r="G57" s="4"/>
      <c r="H57" s="5"/>
      <c r="I57" s="4"/>
      <c r="J57" s="5"/>
      <c r="K57" s="5"/>
      <c r="L57" s="5"/>
      <c r="M57" s="13"/>
    </row>
    <row r="58" spans="1:13" ht="19.5" customHeight="1" thickBot="1">
      <c r="A58" s="7" t="s">
        <v>155</v>
      </c>
      <c r="D58" s="4"/>
      <c r="E58" s="4"/>
      <c r="F58" s="35">
        <f>F52</f>
        <v>299321</v>
      </c>
      <c r="G58" s="5"/>
      <c r="H58" s="35">
        <f>H52</f>
        <v>319089</v>
      </c>
      <c r="I58" s="4"/>
      <c r="J58" s="35">
        <f>J52</f>
        <v>301313</v>
      </c>
      <c r="K58" s="5"/>
      <c r="L58" s="35">
        <f>L52</f>
        <v>320264</v>
      </c>
      <c r="M58" s="13"/>
    </row>
    <row r="59" spans="1:13" ht="19.5" customHeight="1" thickTop="1">
      <c r="A59" s="10"/>
      <c r="D59" s="4"/>
      <c r="E59" s="4"/>
      <c r="F59" s="5"/>
      <c r="G59" s="4"/>
      <c r="H59" s="5"/>
      <c r="I59" s="5"/>
      <c r="J59" s="5"/>
      <c r="K59" s="5"/>
      <c r="L59" s="5"/>
      <c r="M59" s="13"/>
    </row>
    <row r="60" spans="1:13" ht="19.5" customHeight="1">
      <c r="A60" s="10" t="s">
        <v>71</v>
      </c>
      <c r="D60" s="4"/>
      <c r="E60" s="4"/>
      <c r="F60" s="31"/>
      <c r="G60" s="4"/>
      <c r="H60" s="31"/>
      <c r="I60" s="31"/>
    </row>
    <row r="61" spans="1:13" ht="19.5" customHeight="1">
      <c r="A61" s="7" t="s">
        <v>153</v>
      </c>
      <c r="D61" s="4"/>
      <c r="E61" s="4"/>
      <c r="F61" s="31"/>
      <c r="G61" s="4"/>
      <c r="H61" s="31"/>
      <c r="I61" s="31"/>
    </row>
    <row r="62" spans="1:13" ht="19.5" customHeight="1" thickBot="1">
      <c r="A62" s="7" t="s">
        <v>152</v>
      </c>
      <c r="F62" s="59">
        <f>+F24/450000</f>
        <v>0.65747777777777783</v>
      </c>
      <c r="H62" s="59">
        <f>+H24/450000</f>
        <v>0.75891333333333333</v>
      </c>
      <c r="I62" s="60"/>
      <c r="J62" s="59">
        <f>+J24/450000</f>
        <v>0.66190444444444441</v>
      </c>
      <c r="K62" s="60"/>
      <c r="L62" s="59">
        <f>+L24/450000</f>
        <v>0.76152444444444445</v>
      </c>
    </row>
    <row r="63" spans="1:13" ht="19.5" customHeight="1" thickTop="1">
      <c r="F63" s="8"/>
      <c r="H63" s="8"/>
      <c r="I63" s="8"/>
      <c r="J63" s="8"/>
      <c r="K63" s="8"/>
      <c r="L63" s="8"/>
    </row>
    <row r="64" spans="1:13" ht="19.5" customHeight="1">
      <c r="A64" s="7" t="s">
        <v>1</v>
      </c>
      <c r="F64" s="8"/>
      <c r="H64" s="8"/>
      <c r="I64" s="8"/>
      <c r="J64" s="8"/>
      <c r="K64" s="8"/>
      <c r="L64" s="8"/>
    </row>
  </sheetData>
  <printOptions horizontalCentered="1" gridLinesSet="0"/>
  <pageMargins left="0.78740157480314965" right="0.11811023622047245" top="0.78740157480314965" bottom="0.19685039370078741" header="0.19685039370078741" footer="0.19685039370078741"/>
  <pageSetup paperSize="9" scale="83" orientation="portrait" r:id="rId1"/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showGridLines="0" view="pageBreakPreview" zoomScale="85" zoomScaleNormal="70" zoomScaleSheetLayoutView="85" workbookViewId="0">
      <selection activeCell="U10" sqref="U10"/>
    </sheetView>
  </sheetViews>
  <sheetFormatPr defaultColWidth="10.5703125" defaultRowHeight="16.5" customHeight="1"/>
  <cols>
    <col min="1" max="1" width="36.5703125" style="7" customWidth="1"/>
    <col min="2" max="2" width="5.5703125" style="38" customWidth="1"/>
    <col min="3" max="3" width="5.5703125" style="7" customWidth="1"/>
    <col min="4" max="4" width="1.5703125" style="7" customWidth="1"/>
    <col min="5" max="5" width="13.5703125" style="7" customWidth="1"/>
    <col min="6" max="6" width="1.5703125" style="7" customWidth="1"/>
    <col min="7" max="7" width="13.5703125" style="7" customWidth="1"/>
    <col min="8" max="8" width="1.5703125" style="7" customWidth="1"/>
    <col min="9" max="9" width="13.5703125" style="31" customWidth="1"/>
    <col min="10" max="10" width="1.5703125" style="31" customWidth="1"/>
    <col min="11" max="11" width="13.5703125" style="31" customWidth="1"/>
    <col min="12" max="12" width="1.5703125" style="31" customWidth="1"/>
    <col min="13" max="13" width="17.5703125" style="31" customWidth="1"/>
    <col min="14" max="14" width="1.5703125" style="31" customWidth="1"/>
    <col min="15" max="15" width="13.5703125" style="31" customWidth="1"/>
    <col min="16" max="16" width="1.5703125" style="31" customWidth="1"/>
    <col min="17" max="17" width="13.5703125" style="31" customWidth="1"/>
    <col min="18" max="18" width="1.5703125" style="31" customWidth="1"/>
    <col min="19" max="19" width="11.5703125" style="7" customWidth="1"/>
    <col min="20" max="16384" width="10.5703125" style="7"/>
  </cols>
  <sheetData>
    <row r="1" spans="1:18" ht="16.5" customHeight="1">
      <c r="Q1" s="13" t="s">
        <v>97</v>
      </c>
    </row>
    <row r="2" spans="1:18" s="3" customFormat="1" ht="16.5" customHeight="1">
      <c r="A2" s="39" t="s">
        <v>151</v>
      </c>
      <c r="B2" s="40"/>
      <c r="C2" s="39"/>
      <c r="D2" s="39"/>
      <c r="E2" s="39"/>
      <c r="F2" s="39"/>
      <c r="G2" s="39"/>
      <c r="H2" s="39"/>
      <c r="I2" s="41"/>
      <c r="J2" s="41"/>
      <c r="K2" s="41"/>
      <c r="L2" s="41"/>
      <c r="M2" s="41"/>
      <c r="N2" s="41"/>
      <c r="O2" s="41"/>
      <c r="P2" s="41"/>
      <c r="Q2" s="41"/>
      <c r="R2" s="12"/>
    </row>
    <row r="3" spans="1:18" s="3" customFormat="1" ht="16.5" customHeight="1">
      <c r="A3" s="42" t="s">
        <v>81</v>
      </c>
      <c r="B3" s="40"/>
      <c r="C3" s="39"/>
      <c r="D3" s="39"/>
      <c r="E3" s="39"/>
      <c r="F3" s="39"/>
      <c r="G3" s="39"/>
      <c r="H3" s="39"/>
      <c r="I3" s="41"/>
      <c r="J3" s="41"/>
      <c r="K3" s="41"/>
      <c r="L3" s="41"/>
      <c r="M3" s="41"/>
      <c r="N3" s="41"/>
      <c r="O3" s="41"/>
      <c r="P3" s="41"/>
      <c r="Q3" s="41"/>
      <c r="R3" s="12"/>
    </row>
    <row r="4" spans="1:18" ht="16.5" customHeight="1">
      <c r="A4" s="10" t="s">
        <v>182</v>
      </c>
      <c r="B4" s="40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7"/>
    </row>
    <row r="5" spans="1:18" ht="16.5" customHeight="1">
      <c r="C5" s="3"/>
      <c r="D5" s="3"/>
      <c r="E5" s="3"/>
      <c r="G5" s="3"/>
      <c r="Q5" s="13" t="s">
        <v>96</v>
      </c>
    </row>
    <row r="6" spans="1:18" ht="16.5" customHeight="1">
      <c r="E6" s="95" t="s">
        <v>150</v>
      </c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</row>
    <row r="7" spans="1:18" ht="16.5" customHeight="1">
      <c r="E7" s="3"/>
      <c r="F7" s="3"/>
      <c r="G7" s="3"/>
      <c r="H7" s="3"/>
      <c r="I7" s="3"/>
      <c r="J7" s="3"/>
      <c r="K7" s="3"/>
      <c r="L7" s="3"/>
      <c r="M7" s="43" t="s">
        <v>142</v>
      </c>
      <c r="N7" s="3"/>
      <c r="O7" s="3"/>
      <c r="P7" s="3"/>
      <c r="Q7" s="3"/>
    </row>
    <row r="8" spans="1:18" ht="16.5" customHeight="1">
      <c r="C8" s="3"/>
      <c r="D8" s="3"/>
      <c r="E8" s="3"/>
      <c r="F8" s="3"/>
      <c r="G8" s="3"/>
      <c r="H8" s="3"/>
      <c r="I8" s="3"/>
      <c r="J8" s="3"/>
      <c r="L8" s="52"/>
      <c r="M8" s="44" t="s">
        <v>82</v>
      </c>
      <c r="N8" s="3"/>
      <c r="O8" s="3"/>
      <c r="P8" s="3"/>
      <c r="Q8" s="3"/>
      <c r="R8" s="7"/>
    </row>
    <row r="9" spans="1:18" ht="16.5" customHeight="1">
      <c r="C9" s="3"/>
      <c r="D9" s="3"/>
      <c r="E9" s="3"/>
      <c r="F9" s="3"/>
      <c r="G9" s="3"/>
      <c r="H9" s="3"/>
      <c r="I9" s="3"/>
      <c r="J9" s="3"/>
      <c r="L9" s="52"/>
      <c r="M9" s="45" t="s">
        <v>141</v>
      </c>
      <c r="N9" s="3"/>
      <c r="O9" s="3"/>
      <c r="P9" s="3"/>
      <c r="Q9" s="3"/>
      <c r="R9" s="7"/>
    </row>
    <row r="10" spans="1:18" ht="16.5" customHeight="1">
      <c r="E10" s="3"/>
      <c r="F10" s="3"/>
      <c r="G10" s="3"/>
      <c r="H10" s="3"/>
      <c r="I10" s="3"/>
      <c r="J10" s="3"/>
      <c r="K10" s="3"/>
      <c r="M10" s="45" t="s">
        <v>143</v>
      </c>
      <c r="N10" s="3"/>
      <c r="O10" s="3" t="s">
        <v>144</v>
      </c>
      <c r="P10" s="3"/>
      <c r="Q10" s="3"/>
      <c r="R10" s="7"/>
    </row>
    <row r="11" spans="1:18" ht="16.5" customHeight="1">
      <c r="E11" s="3" t="s">
        <v>8</v>
      </c>
      <c r="F11" s="3"/>
      <c r="G11" s="3"/>
      <c r="H11" s="3"/>
      <c r="I11" s="95" t="s">
        <v>4</v>
      </c>
      <c r="J11" s="95"/>
      <c r="K11" s="95"/>
      <c r="L11" s="3"/>
      <c r="M11" s="3" t="s">
        <v>127</v>
      </c>
      <c r="N11" s="3"/>
      <c r="O11" s="3" t="s">
        <v>145</v>
      </c>
      <c r="P11" s="3"/>
      <c r="Q11" s="3"/>
      <c r="R11" s="7"/>
    </row>
    <row r="12" spans="1:18" ht="16.5" customHeight="1">
      <c r="E12" s="3" t="s">
        <v>10</v>
      </c>
      <c r="F12" s="3"/>
      <c r="G12" s="3" t="s">
        <v>6</v>
      </c>
      <c r="H12" s="3"/>
      <c r="I12" s="3" t="s">
        <v>7</v>
      </c>
      <c r="J12" s="3"/>
      <c r="K12" s="3"/>
      <c r="L12" s="3"/>
      <c r="M12" s="3" t="s">
        <v>125</v>
      </c>
      <c r="N12" s="3"/>
      <c r="O12" s="3" t="s">
        <v>146</v>
      </c>
      <c r="P12" s="3"/>
      <c r="Q12" s="3"/>
      <c r="R12" s="7"/>
    </row>
    <row r="13" spans="1:18" s="3" customFormat="1" ht="16.5" customHeight="1">
      <c r="B13" s="46"/>
      <c r="C13" s="22" t="s">
        <v>0</v>
      </c>
      <c r="E13" s="21" t="s">
        <v>9</v>
      </c>
      <c r="G13" s="19" t="s">
        <v>5</v>
      </c>
      <c r="I13" s="21" t="s">
        <v>58</v>
      </c>
      <c r="J13" s="27"/>
      <c r="K13" s="21" t="s">
        <v>3</v>
      </c>
      <c r="L13" s="27"/>
      <c r="M13" s="21" t="s">
        <v>126</v>
      </c>
      <c r="N13" s="27"/>
      <c r="O13" s="21" t="s">
        <v>147</v>
      </c>
      <c r="P13" s="27"/>
      <c r="Q13" s="21" t="s">
        <v>2</v>
      </c>
    </row>
    <row r="14" spans="1:18" s="3" customFormat="1" ht="16.5" customHeight="1">
      <c r="A14" s="39" t="s">
        <v>162</v>
      </c>
      <c r="B14" s="46"/>
      <c r="C14" s="4"/>
      <c r="E14" s="28">
        <v>450000</v>
      </c>
      <c r="F14" s="28"/>
      <c r="G14" s="28">
        <v>674380</v>
      </c>
      <c r="H14" s="28"/>
      <c r="I14" s="28">
        <v>45000</v>
      </c>
      <c r="J14" s="28"/>
      <c r="K14" s="28">
        <v>11164259</v>
      </c>
      <c r="L14" s="5"/>
      <c r="M14" s="28">
        <v>109688</v>
      </c>
      <c r="N14" s="28"/>
      <c r="O14" s="28">
        <f>SUM(E14:M14)</f>
        <v>12443327</v>
      </c>
      <c r="P14" s="28"/>
      <c r="Q14" s="28">
        <f>SUM(O14:P14)</f>
        <v>12443327</v>
      </c>
    </row>
    <row r="15" spans="1:18" s="3" customFormat="1" ht="16.5" customHeight="1">
      <c r="A15" s="47" t="s">
        <v>98</v>
      </c>
      <c r="B15" s="46"/>
      <c r="C15" s="4"/>
      <c r="E15" s="48">
        <v>0</v>
      </c>
      <c r="F15" s="48"/>
      <c r="G15" s="48">
        <v>0</v>
      </c>
      <c r="H15" s="48"/>
      <c r="I15" s="48">
        <v>0</v>
      </c>
      <c r="J15" s="48"/>
      <c r="K15" s="5">
        <f>PL!H24</f>
        <v>341511</v>
      </c>
      <c r="L15" s="5"/>
      <c r="M15" s="5">
        <v>0</v>
      </c>
      <c r="N15" s="28"/>
      <c r="O15" s="28">
        <f>SUM(E15:M15)</f>
        <v>341511</v>
      </c>
      <c r="P15" s="28"/>
      <c r="Q15" s="28">
        <f>SUM(O15:P15)</f>
        <v>341511</v>
      </c>
    </row>
    <row r="16" spans="1:18" s="3" customFormat="1" ht="16.5" customHeight="1">
      <c r="A16" s="47" t="s">
        <v>106</v>
      </c>
      <c r="B16" s="46"/>
      <c r="C16" s="4"/>
      <c r="E16" s="49">
        <v>0</v>
      </c>
      <c r="F16" s="48"/>
      <c r="G16" s="49">
        <v>0</v>
      </c>
      <c r="H16" s="48"/>
      <c r="I16" s="49">
        <v>0</v>
      </c>
      <c r="J16" s="48"/>
      <c r="K16" s="50">
        <v>0</v>
      </c>
      <c r="L16" s="5"/>
      <c r="M16" s="50">
        <f>PL!H50</f>
        <v>-22422</v>
      </c>
      <c r="N16" s="28"/>
      <c r="O16" s="50">
        <f>SUM(E16:M16)</f>
        <v>-22422</v>
      </c>
      <c r="P16" s="28"/>
      <c r="Q16" s="50">
        <f>SUM(O16:P16)</f>
        <v>-22422</v>
      </c>
    </row>
    <row r="17" spans="1:18" s="3" customFormat="1" ht="16.5" customHeight="1">
      <c r="A17" s="47" t="s">
        <v>100</v>
      </c>
      <c r="B17" s="46"/>
      <c r="C17" s="4"/>
      <c r="E17" s="48">
        <f>SUM(E15:E16)</f>
        <v>0</v>
      </c>
      <c r="F17" s="48"/>
      <c r="G17" s="48">
        <f>SUM(G15:G16)</f>
        <v>0</v>
      </c>
      <c r="H17" s="48"/>
      <c r="I17" s="48">
        <f>SUM(I15:I16)</f>
        <v>0</v>
      </c>
      <c r="J17" s="48"/>
      <c r="K17" s="48">
        <f>SUM(K15:K16)</f>
        <v>341511</v>
      </c>
      <c r="L17" s="5"/>
      <c r="M17" s="48">
        <f>SUM(M15:M16)</f>
        <v>-22422</v>
      </c>
      <c r="N17" s="5"/>
      <c r="O17" s="48">
        <f>SUM(O15:O16)</f>
        <v>319089</v>
      </c>
      <c r="P17" s="5"/>
      <c r="Q17" s="48">
        <f>SUM(Q15:Q16)</f>
        <v>319089</v>
      </c>
    </row>
    <row r="18" spans="1:18" s="3" customFormat="1" ht="16.5" customHeight="1">
      <c r="A18" s="47" t="s">
        <v>130</v>
      </c>
      <c r="B18" s="46"/>
      <c r="C18" s="4"/>
      <c r="E18" s="48"/>
      <c r="F18" s="48"/>
      <c r="G18" s="48"/>
      <c r="H18" s="48"/>
      <c r="I18" s="48"/>
      <c r="J18" s="48"/>
      <c r="K18" s="48"/>
      <c r="L18" s="48"/>
      <c r="M18" s="48"/>
      <c r="N18" s="28"/>
      <c r="O18" s="48"/>
      <c r="P18" s="5"/>
      <c r="Q18" s="48"/>
    </row>
    <row r="19" spans="1:18" s="3" customFormat="1" ht="16.5" customHeight="1">
      <c r="A19" s="47" t="s">
        <v>128</v>
      </c>
      <c r="B19" s="46"/>
      <c r="C19" s="4"/>
      <c r="E19" s="48">
        <v>0</v>
      </c>
      <c r="F19" s="48"/>
      <c r="G19" s="48">
        <v>0</v>
      </c>
      <c r="H19" s="48"/>
      <c r="I19" s="48">
        <v>0</v>
      </c>
      <c r="J19" s="48"/>
      <c r="K19" s="48">
        <v>-520</v>
      </c>
      <c r="L19" s="48"/>
      <c r="M19" s="48">
        <f>-K19</f>
        <v>520</v>
      </c>
      <c r="N19" s="5"/>
      <c r="O19" s="48">
        <f>SUM(E19:M19)</f>
        <v>0</v>
      </c>
      <c r="P19" s="5"/>
      <c r="Q19" s="50">
        <f>SUM(O19:P19)</f>
        <v>0</v>
      </c>
    </row>
    <row r="20" spans="1:18" ht="16.5" customHeight="1" thickBot="1">
      <c r="A20" s="39" t="s">
        <v>178</v>
      </c>
      <c r="E20" s="51">
        <f>SUM(E14:E19)-E17</f>
        <v>450000</v>
      </c>
      <c r="F20" s="28"/>
      <c r="G20" s="51">
        <f>SUM(G14:G19)-G17</f>
        <v>674380</v>
      </c>
      <c r="H20" s="28"/>
      <c r="I20" s="51">
        <f>SUM(I14:I19)-I17</f>
        <v>45000</v>
      </c>
      <c r="J20" s="5"/>
      <c r="K20" s="51">
        <f>SUM(K14:K19)-K17</f>
        <v>11505250</v>
      </c>
      <c r="L20" s="5"/>
      <c r="M20" s="51">
        <f>SUM(M14:M19)-M17</f>
        <v>87786</v>
      </c>
      <c r="N20" s="5"/>
      <c r="O20" s="51">
        <f>SUM(O14:O19)-O17</f>
        <v>12762416</v>
      </c>
      <c r="P20" s="5"/>
      <c r="Q20" s="51">
        <f>SUM(Q14:Q19)-Q17</f>
        <v>12762416</v>
      </c>
      <c r="R20" s="7"/>
    </row>
    <row r="21" spans="1:18" ht="16.5" customHeight="1" thickTop="1">
      <c r="A21" s="39"/>
      <c r="C21" s="58"/>
      <c r="E21" s="5"/>
      <c r="F21" s="28"/>
      <c r="G21" s="5"/>
      <c r="H21" s="28"/>
      <c r="I21" s="5"/>
      <c r="J21" s="5"/>
      <c r="K21" s="5"/>
      <c r="L21" s="5"/>
      <c r="M21" s="5"/>
      <c r="N21" s="5"/>
      <c r="O21" s="5"/>
      <c r="P21" s="5"/>
      <c r="Q21" s="5"/>
      <c r="R21" s="7"/>
    </row>
    <row r="22" spans="1:18" s="3" customFormat="1" ht="16.5" customHeight="1">
      <c r="A22" s="39" t="s">
        <v>184</v>
      </c>
      <c r="B22" s="46"/>
      <c r="C22" s="4"/>
      <c r="E22" s="28">
        <v>450000</v>
      </c>
      <c r="F22" s="28"/>
      <c r="G22" s="28">
        <v>674380</v>
      </c>
      <c r="H22" s="28"/>
      <c r="I22" s="28">
        <v>45000</v>
      </c>
      <c r="J22" s="28"/>
      <c r="K22" s="28">
        <v>11610457</v>
      </c>
      <c r="L22" s="28"/>
      <c r="M22" s="28">
        <v>80181</v>
      </c>
      <c r="N22" s="28"/>
      <c r="O22" s="28">
        <f>SUM(E22:M22)</f>
        <v>12860018</v>
      </c>
      <c r="P22" s="28"/>
      <c r="Q22" s="28">
        <f>SUM(O22:P22)</f>
        <v>12860018</v>
      </c>
    </row>
    <row r="23" spans="1:18" s="3" customFormat="1" ht="16.5" customHeight="1">
      <c r="A23" s="47" t="s">
        <v>98</v>
      </c>
      <c r="B23" s="46"/>
      <c r="C23" s="4"/>
      <c r="E23" s="48">
        <v>0</v>
      </c>
      <c r="F23" s="48"/>
      <c r="G23" s="48">
        <v>0</v>
      </c>
      <c r="H23" s="48"/>
      <c r="I23" s="48">
        <v>0</v>
      </c>
      <c r="J23" s="48"/>
      <c r="K23" s="5">
        <f>+PL!F24</f>
        <v>295865</v>
      </c>
      <c r="L23" s="5"/>
      <c r="M23" s="5">
        <v>0</v>
      </c>
      <c r="N23" s="28"/>
      <c r="O23" s="28">
        <f>SUM(E23:M23)</f>
        <v>295865</v>
      </c>
      <c r="P23" s="28"/>
      <c r="Q23" s="28">
        <f>SUM(O23:P23)</f>
        <v>295865</v>
      </c>
    </row>
    <row r="24" spans="1:18" s="3" customFormat="1" ht="16.5" customHeight="1">
      <c r="A24" s="47" t="s">
        <v>106</v>
      </c>
      <c r="B24" s="46"/>
      <c r="C24" s="4"/>
      <c r="E24" s="49">
        <v>0</v>
      </c>
      <c r="F24" s="48"/>
      <c r="G24" s="49">
        <v>0</v>
      </c>
      <c r="H24" s="48"/>
      <c r="I24" s="49">
        <v>0</v>
      </c>
      <c r="J24" s="48"/>
      <c r="K24" s="50">
        <v>0</v>
      </c>
      <c r="L24" s="5"/>
      <c r="M24" s="50">
        <f>PL!F50</f>
        <v>3456</v>
      </c>
      <c r="N24" s="28"/>
      <c r="O24" s="50">
        <f>SUM(E24:M24)</f>
        <v>3456</v>
      </c>
      <c r="P24" s="28"/>
      <c r="Q24" s="50">
        <f>SUM(O24:P24)</f>
        <v>3456</v>
      </c>
    </row>
    <row r="25" spans="1:18" s="3" customFormat="1" ht="16.5" customHeight="1">
      <c r="A25" s="47" t="s">
        <v>100</v>
      </c>
      <c r="B25" s="46"/>
      <c r="C25" s="4"/>
      <c r="E25" s="48">
        <f>SUM(E23:E24)</f>
        <v>0</v>
      </c>
      <c r="F25" s="48"/>
      <c r="G25" s="48">
        <f>SUM(G23:G24)</f>
        <v>0</v>
      </c>
      <c r="H25" s="48"/>
      <c r="I25" s="48">
        <f>SUM(I23:I24)</f>
        <v>0</v>
      </c>
      <c r="J25" s="48"/>
      <c r="K25" s="48">
        <f>SUM(K23:K24)</f>
        <v>295865</v>
      </c>
      <c r="L25" s="5"/>
      <c r="M25" s="48">
        <f>SUM(M23:M24)</f>
        <v>3456</v>
      </c>
      <c r="N25" s="5"/>
      <c r="O25" s="48">
        <f>SUM(O23:O24)</f>
        <v>299321</v>
      </c>
      <c r="P25" s="5"/>
      <c r="Q25" s="48">
        <f>SUM(Q23:Q24)</f>
        <v>299321</v>
      </c>
    </row>
    <row r="26" spans="1:18" s="3" customFormat="1" ht="16.5" customHeight="1">
      <c r="A26" s="47" t="s">
        <v>130</v>
      </c>
      <c r="B26" s="46"/>
      <c r="C26" s="4"/>
      <c r="E26" s="48"/>
      <c r="F26" s="48"/>
      <c r="G26" s="48"/>
      <c r="H26" s="48"/>
      <c r="I26" s="48"/>
      <c r="J26" s="48"/>
      <c r="K26" s="48"/>
      <c r="L26" s="48"/>
      <c r="M26" s="48"/>
      <c r="N26" s="28"/>
      <c r="O26" s="48"/>
      <c r="P26" s="5"/>
      <c r="Q26" s="48"/>
    </row>
    <row r="27" spans="1:18" s="3" customFormat="1" ht="16.5" customHeight="1">
      <c r="A27" s="47" t="s">
        <v>128</v>
      </c>
      <c r="B27" s="46"/>
      <c r="C27" s="4">
        <v>5</v>
      </c>
      <c r="E27" s="48">
        <v>0</v>
      </c>
      <c r="F27" s="48"/>
      <c r="G27" s="48">
        <v>0</v>
      </c>
      <c r="H27" s="48"/>
      <c r="I27" s="48">
        <v>0</v>
      </c>
      <c r="J27" s="48"/>
      <c r="K27" s="48">
        <v>39</v>
      </c>
      <c r="L27" s="48"/>
      <c r="M27" s="48">
        <f>-K27</f>
        <v>-39</v>
      </c>
      <c r="N27" s="5"/>
      <c r="O27" s="48">
        <f>SUM(E27:M27)</f>
        <v>0</v>
      </c>
      <c r="P27" s="5"/>
      <c r="Q27" s="50">
        <f>SUM(O27:P27)</f>
        <v>0</v>
      </c>
    </row>
    <row r="28" spans="1:18" ht="16.5" customHeight="1" thickBot="1">
      <c r="A28" s="39" t="s">
        <v>185</v>
      </c>
      <c r="E28" s="51">
        <f>SUM(E22:E27)-E25</f>
        <v>450000</v>
      </c>
      <c r="F28" s="28"/>
      <c r="G28" s="51">
        <f>SUM(G22:G27)-G25</f>
        <v>674380</v>
      </c>
      <c r="H28" s="28"/>
      <c r="I28" s="51">
        <f>SUM(I22:I27)-I25</f>
        <v>45000</v>
      </c>
      <c r="J28" s="5"/>
      <c r="K28" s="51">
        <f>SUM(K22:K27)-K25</f>
        <v>11906361</v>
      </c>
      <c r="L28" s="5"/>
      <c r="M28" s="51">
        <f>SUM(M22:M27)-M25</f>
        <v>83598</v>
      </c>
      <c r="N28" s="5"/>
      <c r="O28" s="51">
        <f>SUM(O22:O27)-O25</f>
        <v>13159339</v>
      </c>
      <c r="P28" s="5"/>
      <c r="Q28" s="51">
        <f>SUM(Q22:Q27)-Q25</f>
        <v>13159339</v>
      </c>
      <c r="R28" s="7"/>
    </row>
    <row r="29" spans="1:18" ht="16.5" customHeight="1" thickTop="1">
      <c r="A29" s="39"/>
      <c r="C29" s="47"/>
      <c r="D29" s="47"/>
      <c r="E29" s="5"/>
      <c r="F29" s="28"/>
      <c r="G29" s="5"/>
      <c r="H29" s="28"/>
      <c r="I29" s="5"/>
      <c r="J29" s="5"/>
      <c r="K29" s="5"/>
      <c r="L29" s="5"/>
      <c r="M29" s="5"/>
      <c r="N29" s="5"/>
      <c r="O29" s="5"/>
      <c r="P29" s="5"/>
      <c r="Q29" s="5"/>
    </row>
    <row r="30" spans="1:18" ht="16.5" customHeight="1">
      <c r="A30" s="7" t="s">
        <v>1</v>
      </c>
      <c r="C30" s="47"/>
      <c r="D30" s="47"/>
      <c r="E30" s="5"/>
      <c r="F30" s="28"/>
      <c r="G30" s="5"/>
      <c r="H30" s="28"/>
      <c r="I30" s="5"/>
      <c r="J30" s="5"/>
      <c r="K30" s="5"/>
      <c r="L30" s="5"/>
      <c r="M30" s="5"/>
      <c r="N30" s="5"/>
      <c r="O30" s="5"/>
      <c r="P30" s="5"/>
      <c r="Q30" s="5"/>
      <c r="R30" s="9"/>
    </row>
  </sheetData>
  <mergeCells count="2">
    <mergeCell ref="E6:Q6"/>
    <mergeCell ref="I11:K11"/>
  </mergeCells>
  <printOptions horizontalCentered="1"/>
  <pageMargins left="0.19685039370078741" right="0" top="0.70866141732283472" bottom="0.19685039370078741" header="0.19685039370078741" footer="0.19685039370078741"/>
  <pageSetup paperSize="9" scale="8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showGridLines="0" view="pageBreakPreview" zoomScale="70" zoomScaleNormal="70" zoomScaleSheetLayoutView="70" workbookViewId="0">
      <selection activeCell="T17" sqref="T17"/>
    </sheetView>
  </sheetViews>
  <sheetFormatPr defaultColWidth="10.5703125" defaultRowHeight="18.75" customHeight="1"/>
  <cols>
    <col min="1" max="1" width="30.5703125" style="7" customWidth="1"/>
    <col min="2" max="2" width="10.5703125" style="38" customWidth="1"/>
    <col min="3" max="3" width="5.5703125" style="7" customWidth="1"/>
    <col min="4" max="4" width="1.5703125" style="7" customWidth="1"/>
    <col min="5" max="5" width="15.5703125" style="7" customWidth="1"/>
    <col min="6" max="6" width="1.5703125" style="7" customWidth="1"/>
    <col min="7" max="7" width="15.5703125" style="7" customWidth="1"/>
    <col min="8" max="8" width="1.5703125" style="7" customWidth="1"/>
    <col min="9" max="9" width="15.5703125" style="31" customWidth="1"/>
    <col min="10" max="10" width="1.5703125" style="31" customWidth="1"/>
    <col min="11" max="11" width="15.5703125" style="31" customWidth="1"/>
    <col min="12" max="12" width="1.5703125" style="31" customWidth="1"/>
    <col min="13" max="13" width="15.5703125" style="31" customWidth="1"/>
    <col min="14" max="14" width="1.5703125" style="31" customWidth="1"/>
    <col min="15" max="15" width="15.5703125" style="31" customWidth="1"/>
    <col min="16" max="16" width="1.5703125" style="31" customWidth="1"/>
    <col min="17" max="17" width="11.5703125" style="7" customWidth="1"/>
    <col min="18" max="16384" width="10.5703125" style="7"/>
  </cols>
  <sheetData>
    <row r="1" spans="1:16" ht="18.75" customHeight="1">
      <c r="O1" s="13" t="s">
        <v>97</v>
      </c>
    </row>
    <row r="2" spans="1:16" s="3" customFormat="1" ht="18.75" customHeight="1">
      <c r="A2" s="39" t="s">
        <v>151</v>
      </c>
      <c r="B2" s="40"/>
      <c r="C2" s="39"/>
      <c r="D2" s="39"/>
      <c r="E2" s="39"/>
      <c r="F2" s="39"/>
      <c r="G2" s="39"/>
      <c r="H2" s="39"/>
      <c r="I2" s="41"/>
      <c r="J2" s="41"/>
      <c r="K2" s="41"/>
      <c r="L2" s="41"/>
      <c r="M2" s="41"/>
      <c r="N2" s="41"/>
      <c r="O2" s="41"/>
      <c r="P2" s="12"/>
    </row>
    <row r="3" spans="1:16" s="3" customFormat="1" ht="18.75" customHeight="1">
      <c r="A3" s="42" t="s">
        <v>83</v>
      </c>
      <c r="B3" s="40"/>
      <c r="C3" s="39"/>
      <c r="D3" s="39"/>
      <c r="E3" s="39"/>
      <c r="F3" s="39"/>
      <c r="G3" s="39"/>
      <c r="H3" s="39"/>
      <c r="I3" s="41"/>
      <c r="J3" s="41"/>
      <c r="K3" s="41"/>
      <c r="L3" s="41"/>
      <c r="M3" s="41"/>
      <c r="N3" s="41"/>
      <c r="O3" s="41"/>
      <c r="P3" s="12"/>
    </row>
    <row r="4" spans="1:16" ht="18.75" customHeight="1">
      <c r="A4" s="96" t="s">
        <v>182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7"/>
    </row>
    <row r="5" spans="1:16" ht="18.75" customHeight="1">
      <c r="C5" s="3"/>
      <c r="D5" s="3"/>
      <c r="E5" s="3"/>
      <c r="G5" s="3"/>
      <c r="O5" s="13" t="s">
        <v>96</v>
      </c>
    </row>
    <row r="6" spans="1:16" ht="18.75" customHeight="1">
      <c r="C6" s="3"/>
      <c r="D6" s="3"/>
      <c r="E6" s="95" t="s">
        <v>46</v>
      </c>
      <c r="F6" s="95"/>
      <c r="G6" s="95"/>
      <c r="H6" s="95"/>
      <c r="I6" s="95"/>
      <c r="J6" s="95"/>
      <c r="K6" s="95"/>
      <c r="L6" s="95"/>
      <c r="M6" s="95"/>
      <c r="N6" s="95"/>
      <c r="O6" s="95"/>
    </row>
    <row r="7" spans="1:16" ht="18.75" customHeight="1">
      <c r="C7" s="3"/>
      <c r="D7" s="3"/>
      <c r="E7" s="3"/>
      <c r="F7" s="3"/>
      <c r="G7" s="3"/>
      <c r="H7" s="3"/>
      <c r="I7" s="3"/>
      <c r="J7" s="3"/>
      <c r="K7" s="3"/>
      <c r="L7" s="7"/>
      <c r="M7" s="43" t="s">
        <v>142</v>
      </c>
      <c r="N7" s="3"/>
      <c r="O7" s="3"/>
    </row>
    <row r="8" spans="1:16" ht="18.75" customHeight="1">
      <c r="C8" s="3"/>
      <c r="D8" s="3"/>
      <c r="E8" s="3"/>
      <c r="F8" s="3"/>
      <c r="G8" s="3"/>
      <c r="H8" s="3"/>
      <c r="I8" s="3"/>
      <c r="J8" s="3"/>
      <c r="K8" s="3"/>
      <c r="L8" s="7"/>
      <c r="M8" s="44" t="s">
        <v>82</v>
      </c>
      <c r="N8" s="3"/>
      <c r="O8" s="3"/>
    </row>
    <row r="9" spans="1:16" ht="18.75" customHeight="1">
      <c r="C9" s="3"/>
      <c r="D9" s="3"/>
      <c r="E9" s="3"/>
      <c r="F9" s="3"/>
      <c r="G9" s="3"/>
      <c r="H9" s="3"/>
      <c r="I9" s="3"/>
      <c r="J9" s="3"/>
      <c r="K9" s="3"/>
      <c r="L9" s="7"/>
      <c r="M9" s="45" t="s">
        <v>141</v>
      </c>
      <c r="N9" s="3"/>
      <c r="O9" s="3"/>
    </row>
    <row r="10" spans="1:16" ht="18.75" customHeight="1">
      <c r="C10" s="3"/>
      <c r="D10" s="3"/>
      <c r="E10" s="3"/>
      <c r="F10" s="3"/>
      <c r="G10" s="3"/>
      <c r="H10" s="3"/>
      <c r="I10" s="3"/>
      <c r="J10" s="3"/>
      <c r="K10" s="3"/>
      <c r="L10" s="7"/>
      <c r="M10" s="45" t="s">
        <v>143</v>
      </c>
      <c r="N10" s="3"/>
      <c r="O10" s="3"/>
    </row>
    <row r="11" spans="1:16" ht="18.75" customHeight="1">
      <c r="C11" s="3"/>
      <c r="D11" s="3"/>
      <c r="E11" s="3" t="s">
        <v>8</v>
      </c>
      <c r="F11" s="3"/>
      <c r="G11" s="3"/>
      <c r="H11" s="3"/>
      <c r="I11" s="95" t="s">
        <v>4</v>
      </c>
      <c r="J11" s="95"/>
      <c r="K11" s="95"/>
      <c r="L11" s="3"/>
      <c r="M11" s="3" t="s">
        <v>127</v>
      </c>
      <c r="N11" s="3"/>
      <c r="O11" s="3"/>
      <c r="P11" s="7"/>
    </row>
    <row r="12" spans="1:16" ht="18.75" customHeight="1">
      <c r="C12" s="3"/>
      <c r="D12" s="3"/>
      <c r="E12" s="3" t="s">
        <v>10</v>
      </c>
      <c r="F12" s="3"/>
      <c r="G12" s="3" t="s">
        <v>6</v>
      </c>
      <c r="H12" s="3"/>
      <c r="I12" s="3" t="s">
        <v>7</v>
      </c>
      <c r="J12" s="3"/>
      <c r="K12" s="3"/>
      <c r="L12" s="3"/>
      <c r="M12" s="3" t="s">
        <v>125</v>
      </c>
      <c r="N12" s="3"/>
      <c r="O12" s="3"/>
      <c r="P12" s="7"/>
    </row>
    <row r="13" spans="1:16" s="3" customFormat="1" ht="18.75" customHeight="1">
      <c r="B13" s="46"/>
      <c r="C13" s="22" t="s">
        <v>0</v>
      </c>
      <c r="E13" s="21" t="s">
        <v>9</v>
      </c>
      <c r="G13" s="19" t="s">
        <v>5</v>
      </c>
      <c r="I13" s="21" t="s">
        <v>58</v>
      </c>
      <c r="J13" s="27"/>
      <c r="K13" s="21" t="s">
        <v>3</v>
      </c>
      <c r="L13" s="27"/>
      <c r="M13" s="21" t="s">
        <v>126</v>
      </c>
      <c r="N13" s="27"/>
      <c r="O13" s="21" t="s">
        <v>2</v>
      </c>
      <c r="P13" s="27"/>
    </row>
    <row r="14" spans="1:16" s="3" customFormat="1" ht="18.75" customHeight="1">
      <c r="A14" s="10" t="s">
        <v>162</v>
      </c>
      <c r="B14" s="46"/>
      <c r="E14" s="28">
        <v>450000</v>
      </c>
      <c r="F14" s="28"/>
      <c r="G14" s="28">
        <v>674380</v>
      </c>
      <c r="H14" s="28"/>
      <c r="I14" s="28">
        <v>45000</v>
      </c>
      <c r="J14" s="28"/>
      <c r="K14" s="28">
        <v>11136843</v>
      </c>
      <c r="L14" s="5"/>
      <c r="M14" s="28">
        <v>109688</v>
      </c>
      <c r="N14" s="28"/>
      <c r="O14" s="28">
        <f>SUM(E14:M14)</f>
        <v>12415911</v>
      </c>
      <c r="P14" s="13"/>
    </row>
    <row r="15" spans="1:16" s="3" customFormat="1" ht="18.75" customHeight="1">
      <c r="A15" s="47" t="s">
        <v>98</v>
      </c>
      <c r="B15" s="46"/>
      <c r="E15" s="48">
        <v>0</v>
      </c>
      <c r="F15" s="48"/>
      <c r="G15" s="48">
        <v>0</v>
      </c>
      <c r="H15" s="48"/>
      <c r="I15" s="48">
        <v>0</v>
      </c>
      <c r="J15" s="48"/>
      <c r="K15" s="28">
        <f>PL!L24</f>
        <v>342686</v>
      </c>
      <c r="L15" s="5"/>
      <c r="M15" s="5">
        <v>0</v>
      </c>
      <c r="N15" s="28"/>
      <c r="O15" s="28">
        <f>SUM(E15:M15)</f>
        <v>342686</v>
      </c>
      <c r="P15" s="13"/>
    </row>
    <row r="16" spans="1:16" s="3" customFormat="1" ht="18.75" customHeight="1">
      <c r="A16" s="47" t="s">
        <v>106</v>
      </c>
      <c r="B16" s="46"/>
      <c r="E16" s="49">
        <v>0</v>
      </c>
      <c r="F16" s="48"/>
      <c r="G16" s="49">
        <v>0</v>
      </c>
      <c r="H16" s="48"/>
      <c r="I16" s="49">
        <v>0</v>
      </c>
      <c r="J16" s="48"/>
      <c r="K16" s="50">
        <v>0</v>
      </c>
      <c r="L16" s="5"/>
      <c r="M16" s="50">
        <f>PL!L50</f>
        <v>-22422</v>
      </c>
      <c r="N16" s="5"/>
      <c r="O16" s="50">
        <f>SUM(E16:M16)</f>
        <v>-22422</v>
      </c>
    </row>
    <row r="17" spans="1:16" s="3" customFormat="1" ht="18.75" customHeight="1">
      <c r="A17" s="47" t="s">
        <v>100</v>
      </c>
      <c r="B17" s="46"/>
      <c r="E17" s="48">
        <f>SUM(E15:E16)</f>
        <v>0</v>
      </c>
      <c r="F17" s="48"/>
      <c r="G17" s="48">
        <f>SUM(G15:G16)</f>
        <v>0</v>
      </c>
      <c r="H17" s="48"/>
      <c r="I17" s="48">
        <f>SUM(I15:I16)</f>
        <v>0</v>
      </c>
      <c r="J17" s="48"/>
      <c r="K17" s="48">
        <f>SUM(K15:K16)</f>
        <v>342686</v>
      </c>
      <c r="L17" s="5"/>
      <c r="M17" s="48">
        <f>SUM(M15:M16)</f>
        <v>-22422</v>
      </c>
      <c r="N17" s="5"/>
      <c r="O17" s="48">
        <f>SUM(O15:O16)</f>
        <v>320264</v>
      </c>
    </row>
    <row r="18" spans="1:16" s="3" customFormat="1" ht="18.75" customHeight="1">
      <c r="A18" s="47" t="s">
        <v>130</v>
      </c>
      <c r="B18" s="46"/>
      <c r="E18" s="48"/>
      <c r="F18" s="48"/>
      <c r="G18" s="48"/>
      <c r="H18" s="48"/>
      <c r="I18" s="48"/>
      <c r="J18" s="48"/>
      <c r="K18" s="48"/>
      <c r="L18" s="48"/>
      <c r="M18" s="48"/>
      <c r="N18" s="28"/>
      <c r="O18" s="48"/>
    </row>
    <row r="19" spans="1:16" s="3" customFormat="1" ht="18.75" customHeight="1">
      <c r="A19" s="47" t="s">
        <v>128</v>
      </c>
      <c r="B19" s="46"/>
      <c r="C19" s="4"/>
      <c r="E19" s="48">
        <v>0</v>
      </c>
      <c r="F19" s="48"/>
      <c r="G19" s="48">
        <v>0</v>
      </c>
      <c r="H19" s="48"/>
      <c r="I19" s="48">
        <v>0</v>
      </c>
      <c r="J19" s="48"/>
      <c r="K19" s="48">
        <v>-520</v>
      </c>
      <c r="L19" s="48"/>
      <c r="M19" s="48">
        <f>-K19</f>
        <v>520</v>
      </c>
      <c r="N19" s="5"/>
      <c r="O19" s="50">
        <f>SUM(E19:M19)</f>
        <v>0</v>
      </c>
    </row>
    <row r="20" spans="1:16" ht="18.75" customHeight="1" thickBot="1">
      <c r="A20" s="39" t="s">
        <v>178</v>
      </c>
      <c r="C20" s="47"/>
      <c r="D20" s="47"/>
      <c r="E20" s="51">
        <f>SUM(E14:E19)-E17</f>
        <v>450000</v>
      </c>
      <c r="F20" s="28"/>
      <c r="G20" s="51">
        <f>SUM(G14:G19)-G17</f>
        <v>674380</v>
      </c>
      <c r="H20" s="28"/>
      <c r="I20" s="51">
        <f>SUM(I14:I19)-I17</f>
        <v>45000</v>
      </c>
      <c r="J20" s="5"/>
      <c r="K20" s="51">
        <f>SUM(K14:K19)-K17</f>
        <v>11479009</v>
      </c>
      <c r="L20" s="5"/>
      <c r="M20" s="51">
        <f>SUM(M14:M19)-M17</f>
        <v>87786</v>
      </c>
      <c r="N20" s="5"/>
      <c r="O20" s="51">
        <f>SUM(O14:O19)-O17</f>
        <v>12736175</v>
      </c>
      <c r="P20" s="9"/>
    </row>
    <row r="21" spans="1:16" ht="18.75" customHeight="1" thickTop="1">
      <c r="A21" s="39"/>
      <c r="D21" s="47"/>
      <c r="E21" s="5"/>
      <c r="F21" s="28"/>
      <c r="G21" s="5"/>
      <c r="H21" s="28"/>
      <c r="I21" s="5"/>
      <c r="J21" s="5"/>
      <c r="K21" s="5"/>
      <c r="L21" s="5"/>
      <c r="M21" s="5"/>
      <c r="N21" s="5"/>
      <c r="O21" s="5"/>
      <c r="P21" s="9"/>
    </row>
    <row r="22" spans="1:16" s="3" customFormat="1" ht="18.75" customHeight="1">
      <c r="A22" s="10" t="s">
        <v>184</v>
      </c>
      <c r="B22" s="46"/>
      <c r="E22" s="28">
        <v>450000</v>
      </c>
      <c r="F22" s="28"/>
      <c r="G22" s="28">
        <v>674380</v>
      </c>
      <c r="H22" s="28"/>
      <c r="I22" s="28">
        <v>45000</v>
      </c>
      <c r="J22" s="28"/>
      <c r="K22" s="28">
        <v>11586154</v>
      </c>
      <c r="L22" s="28"/>
      <c r="M22" s="28">
        <v>80181</v>
      </c>
      <c r="N22" s="28"/>
      <c r="O22" s="28">
        <f>SUM(E22:M22)</f>
        <v>12835715</v>
      </c>
      <c r="P22" s="13"/>
    </row>
    <row r="23" spans="1:16" s="3" customFormat="1" ht="18.75" customHeight="1">
      <c r="A23" s="47" t="s">
        <v>98</v>
      </c>
      <c r="B23" s="46"/>
      <c r="E23" s="48">
        <v>0</v>
      </c>
      <c r="F23" s="48"/>
      <c r="G23" s="48">
        <v>0</v>
      </c>
      <c r="H23" s="48"/>
      <c r="I23" s="48">
        <v>0</v>
      </c>
      <c r="J23" s="48"/>
      <c r="K23" s="28">
        <f>+PL!J24</f>
        <v>297857</v>
      </c>
      <c r="L23" s="5"/>
      <c r="M23" s="5">
        <v>0</v>
      </c>
      <c r="N23" s="28"/>
      <c r="O23" s="28">
        <f>SUM(E23:M23)</f>
        <v>297857</v>
      </c>
      <c r="P23" s="13"/>
    </row>
    <row r="24" spans="1:16" s="3" customFormat="1" ht="18.75" customHeight="1">
      <c r="A24" s="47" t="s">
        <v>106</v>
      </c>
      <c r="B24" s="46"/>
      <c r="E24" s="49">
        <v>0</v>
      </c>
      <c r="F24" s="48"/>
      <c r="G24" s="49">
        <v>0</v>
      </c>
      <c r="H24" s="48"/>
      <c r="I24" s="49">
        <v>0</v>
      </c>
      <c r="J24" s="48"/>
      <c r="K24" s="50">
        <v>0</v>
      </c>
      <c r="L24" s="5"/>
      <c r="M24" s="50">
        <f>PL!J50</f>
        <v>3456</v>
      </c>
      <c r="N24" s="5"/>
      <c r="O24" s="50">
        <f>SUM(E24:M24)</f>
        <v>3456</v>
      </c>
    </row>
    <row r="25" spans="1:16" s="3" customFormat="1" ht="18.75" customHeight="1">
      <c r="A25" s="47" t="s">
        <v>100</v>
      </c>
      <c r="B25" s="46"/>
      <c r="E25" s="48">
        <f>SUM(E23:E24)</f>
        <v>0</v>
      </c>
      <c r="F25" s="48"/>
      <c r="G25" s="48">
        <f>SUM(G23:G24)</f>
        <v>0</v>
      </c>
      <c r="H25" s="48"/>
      <c r="I25" s="48">
        <f>SUM(I23:I24)</f>
        <v>0</v>
      </c>
      <c r="J25" s="48"/>
      <c r="K25" s="48">
        <f>SUM(K23:K24)</f>
        <v>297857</v>
      </c>
      <c r="L25" s="5"/>
      <c r="M25" s="48">
        <f>SUM(M23:M24)</f>
        <v>3456</v>
      </c>
      <c r="N25" s="5"/>
      <c r="O25" s="48">
        <f>SUM(O23:O24)</f>
        <v>301313</v>
      </c>
    </row>
    <row r="26" spans="1:16" s="3" customFormat="1" ht="18.75" customHeight="1">
      <c r="A26" s="47" t="s">
        <v>130</v>
      </c>
      <c r="B26" s="46"/>
      <c r="E26" s="48"/>
      <c r="F26" s="48"/>
      <c r="G26" s="48"/>
      <c r="H26" s="48"/>
      <c r="I26" s="48"/>
      <c r="J26" s="48"/>
      <c r="K26" s="48"/>
      <c r="L26" s="48"/>
      <c r="M26" s="48"/>
      <c r="N26" s="28"/>
      <c r="O26" s="48"/>
    </row>
    <row r="27" spans="1:16" s="3" customFormat="1" ht="18.75" customHeight="1">
      <c r="A27" s="47" t="s">
        <v>128</v>
      </c>
      <c r="B27" s="46"/>
      <c r="C27" s="4">
        <v>5</v>
      </c>
      <c r="E27" s="48">
        <v>0</v>
      </c>
      <c r="F27" s="48"/>
      <c r="G27" s="48">
        <v>0</v>
      </c>
      <c r="H27" s="48"/>
      <c r="I27" s="48">
        <v>0</v>
      </c>
      <c r="J27" s="48"/>
      <c r="K27" s="48">
        <v>39</v>
      </c>
      <c r="L27" s="48"/>
      <c r="M27" s="48">
        <v>-39</v>
      </c>
      <c r="N27" s="5"/>
      <c r="O27" s="50">
        <f>SUM(E27:M27)</f>
        <v>0</v>
      </c>
    </row>
    <row r="28" spans="1:16" ht="18.75" customHeight="1" thickBot="1">
      <c r="A28" s="39" t="s">
        <v>185</v>
      </c>
      <c r="C28" s="47"/>
      <c r="D28" s="47"/>
      <c r="E28" s="51">
        <f>SUM(E22:E27)-E25</f>
        <v>450000</v>
      </c>
      <c r="F28" s="28"/>
      <c r="G28" s="51">
        <f>SUM(G22:G27)-G25</f>
        <v>674380</v>
      </c>
      <c r="H28" s="28"/>
      <c r="I28" s="51">
        <f>SUM(I22:I27)-I25</f>
        <v>45000</v>
      </c>
      <c r="J28" s="5"/>
      <c r="K28" s="51">
        <f>SUM(K22:K27)-K25</f>
        <v>11884050</v>
      </c>
      <c r="L28" s="5"/>
      <c r="M28" s="51">
        <f>SUM(M22:M27)-M25</f>
        <v>83598</v>
      </c>
      <c r="N28" s="5"/>
      <c r="O28" s="51">
        <f>SUM(O22:O27)-O25</f>
        <v>13137028</v>
      </c>
      <c r="P28" s="9"/>
    </row>
    <row r="29" spans="1:16" ht="18.75" customHeight="1" thickTop="1">
      <c r="A29" s="39"/>
      <c r="C29" s="47"/>
      <c r="D29" s="47"/>
      <c r="E29" s="5"/>
      <c r="F29" s="28"/>
      <c r="G29" s="5"/>
      <c r="H29" s="28"/>
      <c r="I29" s="5"/>
      <c r="J29" s="5"/>
      <c r="K29" s="5"/>
      <c r="L29" s="5"/>
      <c r="M29" s="5"/>
      <c r="N29" s="5"/>
      <c r="O29" s="5"/>
      <c r="P29" s="9"/>
    </row>
    <row r="30" spans="1:16" ht="18.75" customHeight="1">
      <c r="A30" s="7" t="s">
        <v>1</v>
      </c>
    </row>
  </sheetData>
  <mergeCells count="3">
    <mergeCell ref="A4:O4"/>
    <mergeCell ref="E6:O6"/>
    <mergeCell ref="I11:K11"/>
  </mergeCells>
  <printOptions horizontalCentered="1"/>
  <pageMargins left="0.19685039370078741" right="0" top="0.70866141732283472" bottom="0.19685039370078741" header="0.19685039370078741" footer="0.19685039370078741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showGridLines="0" view="pageBreakPreview" zoomScaleNormal="100" zoomScaleSheetLayoutView="100" workbookViewId="0">
      <selection activeCell="O6" sqref="O6"/>
    </sheetView>
  </sheetViews>
  <sheetFormatPr defaultColWidth="10.5703125" defaultRowHeight="21.95" customHeight="1"/>
  <cols>
    <col min="1" max="1" width="30.5703125" style="7" customWidth="1"/>
    <col min="2" max="2" width="5.5703125" style="7" customWidth="1"/>
    <col min="3" max="3" width="1.5703125" style="7" customWidth="1"/>
    <col min="4" max="4" width="5.5703125" style="7" customWidth="1"/>
    <col min="5" max="5" width="1.5703125" style="7" customWidth="1"/>
    <col min="6" max="6" width="12.5703125" style="7" customWidth="1"/>
    <col min="7" max="7" width="1.5703125" style="7" customWidth="1"/>
    <col min="8" max="8" width="12.5703125" style="7" customWidth="1"/>
    <col min="9" max="9" width="1.5703125" style="7" customWidth="1"/>
    <col min="10" max="10" width="12.5703125" style="31" customWidth="1"/>
    <col min="11" max="11" width="1.5703125" style="31" customWidth="1"/>
    <col min="12" max="12" width="12.5703125" style="31" customWidth="1"/>
    <col min="13" max="13" width="1.5703125" style="9" customWidth="1"/>
    <col min="14" max="14" width="14.42578125" style="7" customWidth="1"/>
    <col min="15" max="15" width="11.5703125" style="7" bestFit="1" customWidth="1"/>
    <col min="16" max="16384" width="10.5703125" style="7"/>
  </cols>
  <sheetData>
    <row r="1" spans="1:14" ht="20.100000000000001" customHeight="1">
      <c r="F1" s="8"/>
      <c r="H1" s="8"/>
      <c r="I1" s="8"/>
      <c r="J1" s="8"/>
      <c r="K1" s="8"/>
      <c r="L1" s="8"/>
      <c r="M1" s="9" t="s">
        <v>97</v>
      </c>
    </row>
    <row r="2" spans="1:14" s="14" customFormat="1" ht="20.100000000000001" customHeight="1">
      <c r="A2" s="10" t="s">
        <v>151</v>
      </c>
      <c r="B2" s="11"/>
      <c r="C2" s="11"/>
      <c r="D2" s="12"/>
      <c r="E2" s="12"/>
      <c r="F2" s="12"/>
      <c r="G2" s="12"/>
      <c r="H2" s="12"/>
      <c r="I2" s="12"/>
      <c r="J2" s="12"/>
      <c r="K2" s="12"/>
      <c r="L2" s="12"/>
      <c r="M2" s="13"/>
    </row>
    <row r="3" spans="1:14" s="14" customFormat="1" ht="20.100000000000001" customHeight="1">
      <c r="A3" s="10" t="s">
        <v>89</v>
      </c>
      <c r="B3" s="11"/>
      <c r="C3" s="11"/>
      <c r="D3" s="12"/>
      <c r="E3" s="12"/>
      <c r="F3" s="12"/>
      <c r="G3" s="12"/>
      <c r="H3" s="12"/>
      <c r="I3" s="12"/>
      <c r="J3" s="12"/>
      <c r="K3" s="15"/>
      <c r="L3" s="12"/>
      <c r="M3" s="16"/>
    </row>
    <row r="4" spans="1:14" ht="20.100000000000001" customHeight="1">
      <c r="A4" s="10" t="s">
        <v>182</v>
      </c>
      <c r="B4" s="17"/>
      <c r="C4" s="17"/>
      <c r="D4" s="17"/>
      <c r="E4" s="17"/>
      <c r="F4" s="17"/>
      <c r="G4" s="17"/>
      <c r="H4" s="17"/>
      <c r="I4" s="17"/>
      <c r="J4" s="12"/>
      <c r="K4" s="12"/>
      <c r="L4" s="12"/>
    </row>
    <row r="5" spans="1:14" ht="20.100000000000001" customHeight="1">
      <c r="B5" s="17"/>
      <c r="C5" s="17"/>
      <c r="D5" s="17"/>
      <c r="E5" s="17"/>
      <c r="F5" s="17"/>
      <c r="G5" s="17"/>
      <c r="H5" s="17"/>
      <c r="I5" s="17"/>
      <c r="J5" s="13"/>
      <c r="K5" s="7"/>
      <c r="L5" s="13"/>
      <c r="M5" s="13" t="s">
        <v>96</v>
      </c>
    </row>
    <row r="6" spans="1:14" ht="20.100000000000001" customHeight="1">
      <c r="B6" s="17"/>
      <c r="C6" s="17"/>
      <c r="D6" s="17"/>
      <c r="E6" s="17"/>
      <c r="F6" s="18"/>
      <c r="G6" s="19" t="s">
        <v>150</v>
      </c>
      <c r="H6" s="18"/>
      <c r="I6" s="17"/>
      <c r="J6" s="20"/>
      <c r="K6" s="21" t="s">
        <v>46</v>
      </c>
      <c r="L6" s="20"/>
      <c r="M6" s="13"/>
    </row>
    <row r="7" spans="1:14" ht="20.100000000000001" customHeight="1">
      <c r="D7" s="22"/>
      <c r="E7" s="22"/>
      <c r="F7" s="23" t="s">
        <v>183</v>
      </c>
      <c r="G7" s="24"/>
      <c r="H7" s="23" t="s">
        <v>161</v>
      </c>
      <c r="I7" s="22"/>
      <c r="J7" s="23" t="s">
        <v>183</v>
      </c>
      <c r="K7" s="24"/>
      <c r="L7" s="23" t="s">
        <v>161</v>
      </c>
    </row>
    <row r="8" spans="1:14" s="14" customFormat="1" ht="20.100000000000001" customHeight="1">
      <c r="A8" s="10" t="s">
        <v>57</v>
      </c>
      <c r="B8" s="25"/>
      <c r="D8" s="26"/>
      <c r="E8" s="26"/>
      <c r="F8" s="27"/>
      <c r="G8" s="27"/>
      <c r="H8" s="27"/>
      <c r="I8" s="27"/>
      <c r="J8" s="26"/>
      <c r="K8" s="27"/>
      <c r="L8" s="26"/>
      <c r="M8" s="13"/>
    </row>
    <row r="9" spans="1:14" s="14" customFormat="1" ht="20.100000000000001" customHeight="1">
      <c r="A9" s="7" t="s">
        <v>72</v>
      </c>
      <c r="B9" s="25"/>
      <c r="D9" s="13"/>
      <c r="E9" s="13"/>
      <c r="F9" s="5">
        <f>PL!F22</f>
        <v>337901</v>
      </c>
      <c r="G9" s="13"/>
      <c r="H9" s="5">
        <f>PL!H22</f>
        <v>392012</v>
      </c>
      <c r="I9" s="13"/>
      <c r="J9" s="5">
        <f>PL!J22</f>
        <v>339893</v>
      </c>
      <c r="K9" s="5"/>
      <c r="L9" s="5">
        <f>PL!L22</f>
        <v>393109</v>
      </c>
      <c r="M9" s="13"/>
    </row>
    <row r="10" spans="1:14" s="14" customFormat="1" ht="20.100000000000001" customHeight="1">
      <c r="A10" s="7" t="s">
        <v>87</v>
      </c>
      <c r="B10" s="25"/>
      <c r="D10" s="13"/>
      <c r="E10" s="13"/>
      <c r="F10" s="5"/>
      <c r="G10" s="13"/>
      <c r="H10" s="5"/>
      <c r="I10" s="13"/>
      <c r="J10" s="5"/>
      <c r="K10" s="5"/>
      <c r="L10" s="5"/>
      <c r="M10" s="13"/>
    </row>
    <row r="11" spans="1:14" s="14" customFormat="1" ht="20.100000000000001" customHeight="1">
      <c r="A11" s="7" t="s">
        <v>86</v>
      </c>
      <c r="B11" s="25"/>
      <c r="D11" s="7"/>
      <c r="E11" s="7"/>
      <c r="F11" s="5"/>
      <c r="G11" s="7"/>
      <c r="H11" s="5"/>
      <c r="I11" s="7"/>
      <c r="J11" s="5"/>
      <c r="K11" s="5"/>
      <c r="L11" s="5"/>
      <c r="M11" s="9"/>
    </row>
    <row r="12" spans="1:14" ht="20.100000000000001" customHeight="1">
      <c r="A12" s="7" t="s">
        <v>21</v>
      </c>
      <c r="B12" s="25"/>
      <c r="C12" s="14"/>
      <c r="D12" s="27"/>
      <c r="E12" s="5"/>
      <c r="F12" s="5">
        <v>123035</v>
      </c>
      <c r="G12" s="5"/>
      <c r="H12" s="5">
        <v>105106</v>
      </c>
      <c r="I12" s="5"/>
      <c r="J12" s="5">
        <v>123035</v>
      </c>
      <c r="K12" s="5"/>
      <c r="L12" s="5">
        <v>105106</v>
      </c>
      <c r="M12" s="28"/>
      <c r="N12" s="9"/>
    </row>
    <row r="13" spans="1:14" ht="20.100000000000001" customHeight="1">
      <c r="A13" s="7" t="s">
        <v>160</v>
      </c>
      <c r="B13" s="25"/>
      <c r="C13" s="14"/>
      <c r="D13" s="27"/>
      <c r="E13" s="5"/>
      <c r="F13" s="5">
        <v>-1950</v>
      </c>
      <c r="G13" s="5"/>
      <c r="H13" s="5">
        <v>-10163</v>
      </c>
      <c r="I13" s="5"/>
      <c r="J13" s="5">
        <v>-1950</v>
      </c>
      <c r="K13" s="5"/>
      <c r="L13" s="5">
        <v>-10163</v>
      </c>
      <c r="M13" s="28"/>
      <c r="N13" s="9"/>
    </row>
    <row r="14" spans="1:14" ht="20.100000000000001" customHeight="1">
      <c r="A14" s="7" t="s">
        <v>189</v>
      </c>
      <c r="B14" s="25"/>
      <c r="C14" s="14"/>
      <c r="D14" s="27"/>
      <c r="E14" s="5"/>
      <c r="F14" s="5">
        <v>1352</v>
      </c>
      <c r="G14" s="5"/>
      <c r="H14" s="5">
        <v>-187</v>
      </c>
      <c r="I14" s="5"/>
      <c r="J14" s="5">
        <v>0</v>
      </c>
      <c r="K14" s="5"/>
      <c r="L14" s="5">
        <v>0</v>
      </c>
      <c r="M14" s="28"/>
      <c r="N14" s="9"/>
    </row>
    <row r="15" spans="1:14" ht="20.100000000000001" customHeight="1">
      <c r="A15" s="7" t="s">
        <v>168</v>
      </c>
      <c r="B15" s="25"/>
      <c r="C15" s="14"/>
      <c r="D15" s="27"/>
      <c r="E15" s="5"/>
      <c r="F15" s="5">
        <v>0</v>
      </c>
      <c r="G15" s="5"/>
      <c r="H15" s="5">
        <v>-2</v>
      </c>
      <c r="I15" s="5"/>
      <c r="J15" s="5">
        <v>0</v>
      </c>
      <c r="K15" s="5"/>
      <c r="L15" s="5">
        <v>-2</v>
      </c>
      <c r="M15" s="28"/>
      <c r="N15" s="9"/>
    </row>
    <row r="16" spans="1:14" ht="20.100000000000001" customHeight="1">
      <c r="A16" s="7" t="s">
        <v>195</v>
      </c>
      <c r="B16" s="25"/>
      <c r="C16" s="14"/>
      <c r="D16" s="27"/>
      <c r="E16" s="5"/>
      <c r="F16" s="5">
        <v>1209</v>
      </c>
      <c r="G16" s="5"/>
      <c r="H16" s="5">
        <v>-2554</v>
      </c>
      <c r="I16" s="5"/>
      <c r="J16" s="5">
        <v>1209</v>
      </c>
      <c r="K16" s="5"/>
      <c r="L16" s="5">
        <v>-2554</v>
      </c>
      <c r="M16" s="28"/>
      <c r="N16" s="9"/>
    </row>
    <row r="17" spans="1:14" ht="20.100000000000001" customHeight="1">
      <c r="A17" s="7" t="s">
        <v>180</v>
      </c>
      <c r="B17" s="25"/>
      <c r="C17" s="14"/>
      <c r="D17" s="27"/>
      <c r="E17" s="5"/>
      <c r="F17" s="5">
        <v>2630</v>
      </c>
      <c r="G17" s="5"/>
      <c r="H17" s="5">
        <v>1962</v>
      </c>
      <c r="I17" s="5"/>
      <c r="J17" s="5">
        <v>2630</v>
      </c>
      <c r="K17" s="5"/>
      <c r="L17" s="5">
        <v>1962</v>
      </c>
      <c r="M17" s="28"/>
      <c r="N17" s="9"/>
    </row>
    <row r="18" spans="1:14" ht="20.100000000000001" customHeight="1">
      <c r="A18" s="7" t="s">
        <v>135</v>
      </c>
      <c r="B18" s="25"/>
      <c r="C18" s="14"/>
      <c r="D18" s="27"/>
      <c r="E18" s="5"/>
      <c r="F18" s="5">
        <v>-3498</v>
      </c>
      <c r="G18" s="5"/>
      <c r="H18" s="5">
        <v>-1305</v>
      </c>
      <c r="I18" s="5"/>
      <c r="J18" s="5">
        <v>-3498</v>
      </c>
      <c r="K18" s="5"/>
      <c r="L18" s="5">
        <v>-1305</v>
      </c>
      <c r="M18" s="28"/>
      <c r="N18" s="9"/>
    </row>
    <row r="19" spans="1:14" ht="20.100000000000001" customHeight="1">
      <c r="A19" s="7" t="s">
        <v>112</v>
      </c>
      <c r="B19" s="25"/>
      <c r="C19" s="14"/>
      <c r="D19" s="27"/>
      <c r="E19" s="5"/>
      <c r="F19" s="5">
        <v>0</v>
      </c>
      <c r="G19" s="5"/>
      <c r="H19" s="5">
        <v>0</v>
      </c>
      <c r="I19" s="5"/>
      <c r="J19" s="5">
        <v>0</v>
      </c>
      <c r="K19" s="5"/>
      <c r="L19" s="5">
        <v>-1673</v>
      </c>
      <c r="M19" s="28"/>
      <c r="N19" s="9"/>
    </row>
    <row r="20" spans="1:14" ht="20.100000000000001" customHeight="1">
      <c r="A20" s="7" t="s">
        <v>166</v>
      </c>
      <c r="B20" s="25"/>
      <c r="C20" s="14"/>
      <c r="D20" s="27"/>
      <c r="E20" s="5"/>
      <c r="F20" s="5">
        <v>-12600</v>
      </c>
      <c r="G20" s="5"/>
      <c r="H20" s="5">
        <v>-10950</v>
      </c>
      <c r="I20" s="5"/>
      <c r="J20" s="5">
        <v>-12600</v>
      </c>
      <c r="K20" s="5"/>
      <c r="L20" s="5">
        <v>-10950</v>
      </c>
      <c r="M20" s="28"/>
      <c r="N20" s="9"/>
    </row>
    <row r="21" spans="1:14" ht="20.100000000000001" customHeight="1">
      <c r="A21" s="7" t="s">
        <v>137</v>
      </c>
      <c r="B21" s="25"/>
      <c r="C21" s="14"/>
      <c r="D21" s="27"/>
      <c r="E21" s="5"/>
      <c r="F21" s="5">
        <v>-26170</v>
      </c>
      <c r="G21" s="5"/>
      <c r="H21" s="5">
        <v>-41001</v>
      </c>
      <c r="I21" s="5"/>
      <c r="J21" s="5">
        <v>-26170</v>
      </c>
      <c r="K21" s="5"/>
      <c r="L21" s="5">
        <v>-40481</v>
      </c>
      <c r="M21" s="28"/>
      <c r="N21" s="9"/>
    </row>
    <row r="22" spans="1:14" ht="20.100000000000001" customHeight="1">
      <c r="A22" s="7" t="s">
        <v>140</v>
      </c>
      <c r="B22" s="25"/>
      <c r="C22" s="14"/>
      <c r="D22" s="27"/>
      <c r="E22" s="5"/>
      <c r="F22" s="29">
        <v>420</v>
      </c>
      <c r="G22" s="5"/>
      <c r="H22" s="29">
        <v>360</v>
      </c>
      <c r="I22" s="5"/>
      <c r="J22" s="29">
        <v>420</v>
      </c>
      <c r="K22" s="5"/>
      <c r="L22" s="29">
        <v>360</v>
      </c>
      <c r="M22" s="28"/>
      <c r="N22" s="9"/>
    </row>
    <row r="23" spans="1:14" ht="20.100000000000001" customHeight="1">
      <c r="A23" s="7" t="s">
        <v>88</v>
      </c>
      <c r="B23" s="25"/>
      <c r="C23" s="14"/>
      <c r="D23" s="27"/>
      <c r="E23" s="5"/>
      <c r="F23" s="5"/>
      <c r="G23" s="5"/>
      <c r="H23" s="5"/>
      <c r="I23" s="5"/>
      <c r="J23" s="5"/>
      <c r="K23" s="28"/>
      <c r="L23" s="5"/>
      <c r="M23" s="28"/>
      <c r="N23" s="9"/>
    </row>
    <row r="24" spans="1:14" ht="20.100000000000001" customHeight="1">
      <c r="A24" s="7" t="s">
        <v>51</v>
      </c>
      <c r="B24" s="25"/>
      <c r="C24" s="14"/>
      <c r="D24" s="27"/>
      <c r="E24" s="5"/>
      <c r="F24" s="5">
        <f>SUM(F9:F22)</f>
        <v>422329</v>
      </c>
      <c r="G24" s="5"/>
      <c r="H24" s="5">
        <f>SUM(H9:H22)</f>
        <v>433278</v>
      </c>
      <c r="I24" s="5"/>
      <c r="J24" s="5">
        <f>SUM(J9:J22)</f>
        <v>422969</v>
      </c>
      <c r="K24" s="5"/>
      <c r="L24" s="5">
        <f>SUM(L9:L22)</f>
        <v>433409</v>
      </c>
      <c r="M24" s="28"/>
      <c r="N24" s="9"/>
    </row>
    <row r="25" spans="1:14" ht="20.100000000000001" customHeight="1">
      <c r="A25" s="7" t="s">
        <v>52</v>
      </c>
      <c r="B25" s="25"/>
      <c r="C25" s="14"/>
      <c r="D25" s="27"/>
      <c r="E25" s="5"/>
      <c r="F25" s="5"/>
      <c r="G25" s="5"/>
      <c r="H25" s="5"/>
      <c r="I25" s="5"/>
      <c r="J25" s="5"/>
      <c r="K25" s="5"/>
      <c r="L25" s="5"/>
      <c r="M25" s="28"/>
      <c r="N25" s="9"/>
    </row>
    <row r="26" spans="1:14" ht="20.100000000000001" customHeight="1">
      <c r="A26" s="7" t="s">
        <v>170</v>
      </c>
      <c r="B26" s="25"/>
      <c r="C26" s="14"/>
      <c r="D26" s="27"/>
      <c r="E26" s="5"/>
      <c r="F26" s="5">
        <v>348695</v>
      </c>
      <c r="G26" s="5"/>
      <c r="H26" s="5">
        <v>356925</v>
      </c>
      <c r="I26" s="5"/>
      <c r="J26" s="5">
        <v>349516</v>
      </c>
      <c r="K26" s="5"/>
      <c r="L26" s="5">
        <v>356925</v>
      </c>
      <c r="M26" s="28"/>
      <c r="N26" s="9"/>
    </row>
    <row r="27" spans="1:14" ht="20.100000000000001" customHeight="1">
      <c r="A27" s="7" t="s">
        <v>22</v>
      </c>
      <c r="B27" s="25"/>
      <c r="C27" s="14"/>
      <c r="D27" s="27"/>
      <c r="E27" s="5"/>
      <c r="F27" s="5">
        <v>6170</v>
      </c>
      <c r="G27" s="5"/>
      <c r="H27" s="5">
        <v>10302</v>
      </c>
      <c r="I27" s="5"/>
      <c r="J27" s="5">
        <v>6170</v>
      </c>
      <c r="K27" s="5"/>
      <c r="L27" s="5">
        <v>10302</v>
      </c>
      <c r="M27" s="28"/>
      <c r="N27" s="9"/>
    </row>
    <row r="28" spans="1:14" ht="20.100000000000001" customHeight="1">
      <c r="A28" s="7" t="s">
        <v>23</v>
      </c>
      <c r="B28" s="25"/>
      <c r="C28" s="14"/>
      <c r="D28" s="27"/>
      <c r="E28" s="5"/>
      <c r="F28" s="5">
        <v>-5828</v>
      </c>
      <c r="G28" s="5"/>
      <c r="H28" s="5">
        <v>-12529</v>
      </c>
      <c r="I28" s="5"/>
      <c r="J28" s="5">
        <v>-6101</v>
      </c>
      <c r="K28" s="5"/>
      <c r="L28" s="5">
        <v>-12529</v>
      </c>
      <c r="M28" s="28"/>
      <c r="N28" s="9"/>
    </row>
    <row r="29" spans="1:14" ht="20.100000000000001" customHeight="1">
      <c r="A29" s="7" t="s">
        <v>24</v>
      </c>
      <c r="B29" s="25"/>
      <c r="C29" s="14"/>
      <c r="D29" s="27"/>
      <c r="E29" s="5"/>
      <c r="F29" s="5">
        <v>-898</v>
      </c>
      <c r="G29" s="5"/>
      <c r="H29" s="5">
        <v>-484</v>
      </c>
      <c r="I29" s="5"/>
      <c r="J29" s="5">
        <v>-898</v>
      </c>
      <c r="K29" s="5"/>
      <c r="L29" s="5">
        <v>-484</v>
      </c>
      <c r="M29" s="28"/>
      <c r="N29" s="9"/>
    </row>
    <row r="30" spans="1:14" ht="20.100000000000001" customHeight="1">
      <c r="A30" s="7" t="s">
        <v>53</v>
      </c>
      <c r="B30" s="25"/>
      <c r="C30" s="14"/>
      <c r="D30" s="27"/>
      <c r="E30" s="5"/>
      <c r="F30" s="5"/>
      <c r="G30" s="5"/>
      <c r="H30" s="5"/>
      <c r="I30" s="5"/>
      <c r="J30" s="5"/>
      <c r="K30" s="5"/>
      <c r="L30" s="5"/>
      <c r="M30" s="28"/>
      <c r="N30" s="9"/>
    </row>
    <row r="31" spans="1:14" ht="20.100000000000001" customHeight="1">
      <c r="A31" s="7" t="s">
        <v>181</v>
      </c>
      <c r="B31" s="25"/>
      <c r="C31" s="14"/>
      <c r="D31" s="27"/>
      <c r="E31" s="5"/>
      <c r="F31" s="5">
        <v>-42234</v>
      </c>
      <c r="G31" s="5"/>
      <c r="H31" s="5">
        <v>-75956</v>
      </c>
      <c r="I31" s="5"/>
      <c r="J31" s="5">
        <v>-38129</v>
      </c>
      <c r="K31" s="5"/>
      <c r="L31" s="5">
        <v>-75942</v>
      </c>
      <c r="M31" s="28"/>
      <c r="N31" s="9"/>
    </row>
    <row r="32" spans="1:14" ht="20.100000000000001" customHeight="1">
      <c r="A32" s="7" t="s">
        <v>25</v>
      </c>
      <c r="B32" s="25"/>
      <c r="C32" s="14"/>
      <c r="D32" s="27"/>
      <c r="E32" s="5"/>
      <c r="F32" s="5">
        <v>-62377</v>
      </c>
      <c r="G32" s="5"/>
      <c r="H32" s="5">
        <v>-74639</v>
      </c>
      <c r="I32" s="5"/>
      <c r="J32" s="5">
        <v>-61948</v>
      </c>
      <c r="K32" s="5"/>
      <c r="L32" s="5">
        <v>-74671</v>
      </c>
      <c r="M32" s="28"/>
      <c r="N32" s="9"/>
    </row>
    <row r="33" spans="1:14" ht="20.100000000000001" customHeight="1">
      <c r="A33" s="7" t="s">
        <v>180</v>
      </c>
      <c r="B33" s="25"/>
      <c r="C33" s="14"/>
      <c r="D33" s="27"/>
      <c r="E33" s="5"/>
      <c r="F33" s="5">
        <v>-6885</v>
      </c>
      <c r="G33" s="5"/>
      <c r="H33" s="5">
        <v>-1824</v>
      </c>
      <c r="I33" s="5"/>
      <c r="J33" s="5">
        <v>-6885</v>
      </c>
      <c r="K33" s="28"/>
      <c r="L33" s="5">
        <v>-1824</v>
      </c>
      <c r="M33" s="28"/>
      <c r="N33" s="9"/>
    </row>
    <row r="34" spans="1:14" ht="20.100000000000001" customHeight="1">
      <c r="A34" s="7" t="s">
        <v>26</v>
      </c>
      <c r="B34" s="25"/>
      <c r="C34" s="14"/>
      <c r="D34" s="27"/>
      <c r="E34" s="5"/>
      <c r="F34" s="29">
        <v>-11</v>
      </c>
      <c r="G34" s="5"/>
      <c r="H34" s="29">
        <v>241</v>
      </c>
      <c r="I34" s="5"/>
      <c r="J34" s="29">
        <v>-11</v>
      </c>
      <c r="K34" s="5"/>
      <c r="L34" s="29">
        <v>241</v>
      </c>
      <c r="M34" s="28"/>
      <c r="N34" s="9"/>
    </row>
    <row r="35" spans="1:14" ht="20.100000000000001" customHeight="1">
      <c r="A35" s="7" t="s">
        <v>63</v>
      </c>
      <c r="B35" s="25"/>
      <c r="C35" s="14"/>
      <c r="D35" s="27"/>
      <c r="E35" s="5"/>
      <c r="F35" s="5">
        <f>SUM(F24:F34)</f>
        <v>658961</v>
      </c>
      <c r="G35" s="5"/>
      <c r="H35" s="5">
        <f>SUM(H24:H34)</f>
        <v>635314</v>
      </c>
      <c r="I35" s="5"/>
      <c r="J35" s="5">
        <f>SUM(J24:J34)</f>
        <v>664683</v>
      </c>
      <c r="K35" s="5"/>
      <c r="L35" s="5">
        <f>SUM(L24:L34)</f>
        <v>635427</v>
      </c>
      <c r="M35" s="28"/>
      <c r="N35" s="9"/>
    </row>
    <row r="36" spans="1:14" ht="20.100000000000001" customHeight="1">
      <c r="A36" s="7" t="s">
        <v>92</v>
      </c>
      <c r="B36" s="25"/>
      <c r="C36" s="14"/>
      <c r="D36" s="27"/>
      <c r="E36" s="5"/>
      <c r="F36" s="5">
        <v>-456</v>
      </c>
      <c r="G36" s="5"/>
      <c r="H36" s="5">
        <v>-416</v>
      </c>
      <c r="I36" s="5"/>
      <c r="J36" s="5">
        <v>-456</v>
      </c>
      <c r="K36" s="5"/>
      <c r="L36" s="5">
        <v>-415</v>
      </c>
      <c r="M36" s="28"/>
      <c r="N36" s="9"/>
    </row>
    <row r="37" spans="1:14" ht="20.100000000000001" customHeight="1">
      <c r="A37" s="10" t="s">
        <v>64</v>
      </c>
      <c r="B37" s="25"/>
      <c r="C37" s="14"/>
      <c r="D37" s="27"/>
      <c r="E37" s="5"/>
      <c r="F37" s="30">
        <f>SUM(F35:F36)</f>
        <v>658505</v>
      </c>
      <c r="G37" s="5"/>
      <c r="H37" s="30">
        <f>SUM(H35:H36)</f>
        <v>634898</v>
      </c>
      <c r="I37" s="5"/>
      <c r="J37" s="30">
        <f>SUM(J35:J36)</f>
        <v>664227</v>
      </c>
      <c r="K37" s="5"/>
      <c r="L37" s="30">
        <f>SUM(L35:L36)</f>
        <v>635012</v>
      </c>
      <c r="M37" s="28"/>
      <c r="N37" s="9"/>
    </row>
    <row r="38" spans="1:14" ht="9.9499999999999993" customHeight="1">
      <c r="A38" s="10"/>
      <c r="B38" s="25"/>
      <c r="C38" s="14"/>
      <c r="D38" s="27"/>
      <c r="E38" s="13"/>
      <c r="F38" s="5"/>
      <c r="G38" s="13"/>
      <c r="H38" s="5"/>
      <c r="I38" s="31"/>
      <c r="J38" s="5"/>
      <c r="K38" s="5"/>
      <c r="L38" s="5"/>
      <c r="M38" s="7"/>
      <c r="N38" s="9"/>
    </row>
    <row r="39" spans="1:14" s="14" customFormat="1" ht="20.100000000000001" customHeight="1">
      <c r="A39" s="7" t="s">
        <v>1</v>
      </c>
      <c r="B39" s="25"/>
      <c r="D39" s="27"/>
      <c r="E39" s="27"/>
      <c r="F39" s="5"/>
      <c r="G39" s="13"/>
      <c r="H39" s="5"/>
      <c r="I39" s="13"/>
      <c r="J39" s="5"/>
      <c r="K39" s="5"/>
      <c r="L39" s="5"/>
      <c r="M39" s="13"/>
    </row>
    <row r="40" spans="1:14" ht="21" customHeight="1">
      <c r="F40" s="8"/>
      <c r="H40" s="8"/>
      <c r="I40" s="8"/>
      <c r="J40" s="8"/>
      <c r="K40" s="8"/>
      <c r="L40" s="8"/>
      <c r="M40" s="9" t="s">
        <v>97</v>
      </c>
    </row>
    <row r="41" spans="1:14" s="14" customFormat="1" ht="21" customHeight="1">
      <c r="A41" s="10" t="s">
        <v>151</v>
      </c>
      <c r="B41" s="11"/>
      <c r="C41" s="11"/>
      <c r="D41" s="12"/>
      <c r="E41" s="12"/>
      <c r="F41" s="12"/>
      <c r="G41" s="12"/>
      <c r="H41" s="12"/>
      <c r="I41" s="12"/>
      <c r="J41" s="12"/>
      <c r="K41" s="12"/>
      <c r="L41" s="12"/>
      <c r="M41" s="13"/>
    </row>
    <row r="42" spans="1:14" s="14" customFormat="1" ht="21" customHeight="1">
      <c r="A42" s="10" t="s">
        <v>90</v>
      </c>
      <c r="B42" s="11"/>
      <c r="C42" s="11"/>
      <c r="D42" s="12"/>
      <c r="E42" s="12"/>
      <c r="F42" s="12"/>
      <c r="G42" s="12"/>
      <c r="H42" s="12"/>
      <c r="I42" s="12"/>
      <c r="J42" s="12"/>
      <c r="K42" s="15"/>
      <c r="L42" s="12"/>
      <c r="M42" s="16"/>
    </row>
    <row r="43" spans="1:14" ht="21" customHeight="1">
      <c r="A43" s="10" t="s">
        <v>182</v>
      </c>
      <c r="B43" s="17"/>
      <c r="C43" s="17"/>
      <c r="D43" s="17"/>
      <c r="E43" s="17"/>
      <c r="F43" s="17"/>
      <c r="G43" s="17"/>
      <c r="H43" s="17"/>
      <c r="I43" s="17"/>
      <c r="J43" s="12"/>
      <c r="K43" s="12"/>
      <c r="L43" s="12"/>
    </row>
    <row r="44" spans="1:14" ht="21" customHeight="1">
      <c r="B44" s="17"/>
      <c r="C44" s="17"/>
      <c r="D44" s="17"/>
      <c r="E44" s="17"/>
      <c r="F44" s="17"/>
      <c r="G44" s="17"/>
      <c r="H44" s="17"/>
      <c r="I44" s="17"/>
      <c r="J44" s="13"/>
      <c r="K44" s="7"/>
      <c r="L44" s="13"/>
      <c r="M44" s="13" t="s">
        <v>96</v>
      </c>
    </row>
    <row r="45" spans="1:14" ht="21" customHeight="1">
      <c r="B45" s="17"/>
      <c r="C45" s="17"/>
      <c r="D45" s="17"/>
      <c r="E45" s="17"/>
      <c r="F45" s="18"/>
      <c r="G45" s="19" t="s">
        <v>150</v>
      </c>
      <c r="H45" s="18"/>
      <c r="I45" s="17"/>
      <c r="J45" s="20"/>
      <c r="K45" s="21" t="s">
        <v>46</v>
      </c>
      <c r="L45" s="20"/>
      <c r="M45" s="13"/>
    </row>
    <row r="46" spans="1:14" ht="21" customHeight="1">
      <c r="D46" s="22"/>
      <c r="E46" s="22"/>
      <c r="F46" s="23" t="s">
        <v>183</v>
      </c>
      <c r="G46" s="24"/>
      <c r="H46" s="23" t="s">
        <v>161</v>
      </c>
      <c r="I46" s="22"/>
      <c r="J46" s="23" t="s">
        <v>183</v>
      </c>
      <c r="K46" s="24"/>
      <c r="L46" s="23" t="s">
        <v>161</v>
      </c>
    </row>
    <row r="47" spans="1:14" s="14" customFormat="1" ht="21" customHeight="1">
      <c r="A47" s="10" t="s">
        <v>54</v>
      </c>
      <c r="B47" s="25"/>
      <c r="D47" s="26"/>
      <c r="E47" s="26"/>
      <c r="F47" s="27"/>
      <c r="G47" s="27"/>
      <c r="H47" s="27"/>
      <c r="I47" s="27"/>
      <c r="J47" s="5"/>
      <c r="K47" s="5"/>
      <c r="L47" s="5"/>
      <c r="M47" s="13"/>
    </row>
    <row r="48" spans="1:14" ht="21" customHeight="1">
      <c r="A48" s="7" t="s">
        <v>119</v>
      </c>
      <c r="B48" s="25"/>
      <c r="C48" s="14"/>
      <c r="D48" s="32"/>
      <c r="E48" s="27"/>
      <c r="F48" s="5">
        <v>-2068006</v>
      </c>
      <c r="G48" s="27"/>
      <c r="H48" s="5">
        <v>-2173647</v>
      </c>
      <c r="I48" s="5"/>
      <c r="J48" s="5">
        <v>-2068006</v>
      </c>
      <c r="K48" s="27"/>
      <c r="L48" s="5">
        <v>-2173647</v>
      </c>
      <c r="M48" s="7"/>
      <c r="N48" s="9"/>
    </row>
    <row r="49" spans="1:14" ht="21" customHeight="1">
      <c r="A49" s="7" t="s">
        <v>122</v>
      </c>
      <c r="B49" s="25"/>
      <c r="C49" s="14"/>
      <c r="D49" s="32"/>
      <c r="E49" s="27"/>
      <c r="F49" s="5">
        <v>-132573</v>
      </c>
      <c r="G49" s="5"/>
      <c r="H49" s="5">
        <v>0</v>
      </c>
      <c r="I49" s="5"/>
      <c r="J49" s="5">
        <v>-132573</v>
      </c>
      <c r="K49" s="5"/>
      <c r="L49" s="5">
        <v>0</v>
      </c>
      <c r="M49" s="7"/>
      <c r="N49" s="9"/>
    </row>
    <row r="50" spans="1:14" ht="21" customHeight="1">
      <c r="A50" s="7" t="s">
        <v>123</v>
      </c>
      <c r="C50" s="14"/>
      <c r="D50" s="32"/>
      <c r="E50" s="27"/>
      <c r="F50" s="5">
        <v>2017796</v>
      </c>
      <c r="G50" s="5"/>
      <c r="H50" s="5">
        <v>1935118</v>
      </c>
      <c r="I50" s="5"/>
      <c r="J50" s="5">
        <v>2017796</v>
      </c>
      <c r="K50" s="2"/>
      <c r="L50" s="5">
        <v>1935118</v>
      </c>
      <c r="M50" s="7"/>
      <c r="N50" s="9"/>
    </row>
    <row r="51" spans="1:14" ht="21" customHeight="1">
      <c r="A51" s="7" t="s">
        <v>124</v>
      </c>
      <c r="C51" s="14"/>
      <c r="D51" s="32"/>
      <c r="E51" s="27"/>
      <c r="F51" s="5">
        <v>11419</v>
      </c>
      <c r="G51" s="5"/>
      <c r="H51" s="5">
        <v>41157</v>
      </c>
      <c r="I51" s="5"/>
      <c r="J51" s="5">
        <v>11419</v>
      </c>
      <c r="K51" s="2"/>
      <c r="L51" s="5">
        <v>41157</v>
      </c>
      <c r="M51" s="7"/>
      <c r="N51" s="9"/>
    </row>
    <row r="52" spans="1:14" ht="21" customHeight="1">
      <c r="A52" s="7" t="s">
        <v>91</v>
      </c>
      <c r="B52" s="33"/>
      <c r="C52" s="14"/>
      <c r="D52" s="27"/>
      <c r="E52" s="5"/>
      <c r="F52" s="5">
        <v>-121186</v>
      </c>
      <c r="G52" s="5"/>
      <c r="H52" s="5">
        <v>-359150</v>
      </c>
      <c r="I52" s="5"/>
      <c r="J52" s="5">
        <v>-121186</v>
      </c>
      <c r="K52" s="5"/>
      <c r="L52" s="5">
        <v>-359150</v>
      </c>
      <c r="M52" s="7"/>
      <c r="N52" s="9"/>
    </row>
    <row r="53" spans="1:14" ht="21" customHeight="1">
      <c r="A53" s="7" t="s">
        <v>131</v>
      </c>
      <c r="B53" s="25"/>
      <c r="C53" s="14"/>
      <c r="D53" s="27"/>
      <c r="E53" s="5"/>
      <c r="F53" s="5">
        <v>2297</v>
      </c>
      <c r="G53" s="5"/>
      <c r="H53" s="5">
        <v>10171</v>
      </c>
      <c r="I53" s="5"/>
      <c r="J53" s="5">
        <v>2297</v>
      </c>
      <c r="K53" s="5"/>
      <c r="L53" s="5">
        <v>10171</v>
      </c>
      <c r="M53" s="7"/>
      <c r="N53" s="9"/>
    </row>
    <row r="54" spans="1:14" ht="21" customHeight="1">
      <c r="A54" s="7" t="s">
        <v>179</v>
      </c>
      <c r="B54" s="25"/>
      <c r="C54" s="14"/>
      <c r="D54" s="27"/>
      <c r="E54" s="5"/>
      <c r="F54" s="5">
        <v>-35411</v>
      </c>
      <c r="G54" s="5"/>
      <c r="H54" s="5">
        <v>32588</v>
      </c>
      <c r="I54" s="5"/>
      <c r="J54" s="5">
        <v>-1256</v>
      </c>
      <c r="K54" s="5"/>
      <c r="L54" s="5">
        <v>32588</v>
      </c>
      <c r="M54" s="7"/>
      <c r="N54" s="9"/>
    </row>
    <row r="55" spans="1:14" ht="21" customHeight="1">
      <c r="A55" s="7" t="s">
        <v>101</v>
      </c>
      <c r="B55" s="25"/>
      <c r="C55" s="14"/>
      <c r="D55" s="27"/>
      <c r="E55" s="5"/>
      <c r="F55" s="5">
        <v>-360</v>
      </c>
      <c r="G55" s="5"/>
      <c r="H55" s="5">
        <v>-24</v>
      </c>
      <c r="I55" s="5"/>
      <c r="J55" s="5">
        <v>-360</v>
      </c>
      <c r="K55" s="5"/>
      <c r="L55" s="5">
        <v>-24</v>
      </c>
      <c r="M55" s="7"/>
      <c r="N55" s="9"/>
    </row>
    <row r="56" spans="1:14" ht="21" customHeight="1">
      <c r="A56" s="7" t="s">
        <v>108</v>
      </c>
      <c r="B56" s="25"/>
      <c r="C56" s="14"/>
      <c r="D56" s="27"/>
      <c r="E56" s="5"/>
      <c r="F56" s="5">
        <v>36137</v>
      </c>
      <c r="G56" s="5"/>
      <c r="H56" s="5">
        <v>35219</v>
      </c>
      <c r="I56" s="5"/>
      <c r="J56" s="5">
        <v>36137</v>
      </c>
      <c r="K56" s="5"/>
      <c r="L56" s="5">
        <v>35208</v>
      </c>
      <c r="M56" s="7"/>
      <c r="N56" s="9"/>
    </row>
    <row r="57" spans="1:14" ht="21" customHeight="1">
      <c r="A57" s="7" t="s">
        <v>190</v>
      </c>
      <c r="B57" s="25"/>
      <c r="C57" s="14"/>
      <c r="D57" s="27"/>
      <c r="E57" s="5"/>
      <c r="F57" s="5">
        <v>-21850</v>
      </c>
      <c r="G57" s="5"/>
      <c r="H57" s="5">
        <v>0</v>
      </c>
      <c r="I57" s="5"/>
      <c r="J57" s="5">
        <v>-21850</v>
      </c>
      <c r="K57" s="5"/>
      <c r="L57" s="5">
        <v>0</v>
      </c>
      <c r="M57" s="7"/>
      <c r="N57" s="9"/>
    </row>
    <row r="58" spans="1:14" ht="21" customHeight="1">
      <c r="A58" s="7" t="s">
        <v>139</v>
      </c>
      <c r="B58" s="25"/>
      <c r="C58" s="14"/>
      <c r="D58" s="27"/>
      <c r="E58" s="5"/>
      <c r="F58" s="5">
        <v>2816</v>
      </c>
      <c r="G58" s="5"/>
      <c r="H58" s="5">
        <v>559</v>
      </c>
      <c r="I58" s="5"/>
      <c r="J58" s="5">
        <v>2816</v>
      </c>
      <c r="K58" s="5"/>
      <c r="L58" s="5">
        <v>559</v>
      </c>
      <c r="M58" s="7"/>
      <c r="N58" s="9"/>
    </row>
    <row r="59" spans="1:14" ht="21" customHeight="1">
      <c r="A59" s="10" t="s">
        <v>157</v>
      </c>
      <c r="B59" s="25"/>
      <c r="C59" s="14"/>
      <c r="D59" s="27"/>
      <c r="E59" s="13"/>
      <c r="F59" s="30">
        <f>SUM(F48:F58)</f>
        <v>-308921</v>
      </c>
      <c r="G59" s="5"/>
      <c r="H59" s="30">
        <f>SUM(H48:H58)</f>
        <v>-478009</v>
      </c>
      <c r="I59" s="5"/>
      <c r="J59" s="30">
        <f>SUM(J48:J58)</f>
        <v>-274766</v>
      </c>
      <c r="K59" s="5"/>
      <c r="L59" s="30">
        <f>SUM(L48:L58)</f>
        <v>-478020</v>
      </c>
      <c r="M59" s="7"/>
      <c r="N59" s="9"/>
    </row>
    <row r="60" spans="1:14" ht="21" customHeight="1">
      <c r="A60" s="10" t="s">
        <v>102</v>
      </c>
      <c r="B60" s="25"/>
      <c r="C60" s="14"/>
      <c r="D60" s="27"/>
      <c r="E60" s="13"/>
      <c r="F60" s="5"/>
      <c r="G60" s="5"/>
      <c r="H60" s="5"/>
      <c r="I60" s="5"/>
      <c r="J60" s="5"/>
      <c r="L60" s="5"/>
      <c r="M60" s="7"/>
      <c r="N60" s="9"/>
    </row>
    <row r="61" spans="1:14" ht="21" customHeight="1">
      <c r="A61" s="7" t="s">
        <v>138</v>
      </c>
      <c r="B61" s="25"/>
      <c r="C61" s="14"/>
      <c r="D61" s="27"/>
      <c r="E61" s="5"/>
      <c r="F61" s="5">
        <v>-3134</v>
      </c>
      <c r="G61" s="5"/>
      <c r="H61" s="5">
        <v>-3654</v>
      </c>
      <c r="I61" s="5"/>
      <c r="J61" s="5">
        <v>-3134</v>
      </c>
      <c r="K61" s="5"/>
      <c r="L61" s="5">
        <v>-3654</v>
      </c>
      <c r="M61" s="34"/>
      <c r="N61" s="9"/>
    </row>
    <row r="62" spans="1:14" ht="21" customHeight="1">
      <c r="A62" s="7" t="s">
        <v>113</v>
      </c>
      <c r="B62" s="25"/>
      <c r="C62" s="14"/>
      <c r="D62" s="27"/>
      <c r="E62" s="5"/>
      <c r="F62" s="5">
        <v>-420</v>
      </c>
      <c r="G62" s="5"/>
      <c r="H62" s="5">
        <v>-360</v>
      </c>
      <c r="I62" s="5"/>
      <c r="J62" s="5">
        <v>-420</v>
      </c>
      <c r="K62" s="5"/>
      <c r="L62" s="5">
        <v>-360</v>
      </c>
      <c r="M62" s="34"/>
      <c r="N62" s="9"/>
    </row>
    <row r="63" spans="1:14" ht="21" customHeight="1">
      <c r="A63" s="10" t="s">
        <v>65</v>
      </c>
      <c r="B63" s="25"/>
      <c r="C63" s="14"/>
      <c r="D63" s="27"/>
      <c r="E63" s="13"/>
      <c r="F63" s="30">
        <f>SUM(F61:F62)</f>
        <v>-3554</v>
      </c>
      <c r="G63" s="5"/>
      <c r="H63" s="30">
        <f>SUM(H61:H62)</f>
        <v>-4014</v>
      </c>
      <c r="I63" s="5"/>
      <c r="J63" s="30">
        <f>SUM(J61:J62)</f>
        <v>-3554</v>
      </c>
      <c r="K63" s="5"/>
      <c r="L63" s="30">
        <f>SUM(L61:L62)</f>
        <v>-4014</v>
      </c>
      <c r="M63" s="7"/>
      <c r="N63" s="9"/>
    </row>
    <row r="64" spans="1:14" ht="21" customHeight="1">
      <c r="A64" s="10" t="s">
        <v>198</v>
      </c>
      <c r="B64" s="25"/>
      <c r="C64" s="14"/>
      <c r="D64" s="27"/>
      <c r="E64" s="13"/>
      <c r="F64" s="5">
        <f>SUM(F37,F59,F63)</f>
        <v>346030</v>
      </c>
      <c r="G64" s="5"/>
      <c r="H64" s="5">
        <f>SUM(H37,H59,H63)</f>
        <v>152875</v>
      </c>
      <c r="I64" s="5"/>
      <c r="J64" s="5">
        <f>SUM(J37,J59,J63)</f>
        <v>385907</v>
      </c>
      <c r="K64" s="5"/>
      <c r="L64" s="5">
        <f>SUM(L37,L59,L63)</f>
        <v>152978</v>
      </c>
      <c r="M64" s="7"/>
      <c r="N64" s="9"/>
    </row>
    <row r="65" spans="1:14" ht="21" customHeight="1">
      <c r="A65" s="7" t="s">
        <v>103</v>
      </c>
      <c r="B65" s="25"/>
      <c r="C65" s="14"/>
      <c r="D65" s="27"/>
      <c r="E65" s="5"/>
      <c r="F65" s="29">
        <v>502077</v>
      </c>
      <c r="G65" s="5"/>
      <c r="H65" s="29">
        <v>871760</v>
      </c>
      <c r="I65" s="5"/>
      <c r="J65" s="29">
        <v>424247</v>
      </c>
      <c r="K65" s="5"/>
      <c r="L65" s="29">
        <v>845596</v>
      </c>
      <c r="M65" s="7"/>
      <c r="N65" s="9"/>
    </row>
    <row r="66" spans="1:14" ht="21" customHeight="1" thickBot="1">
      <c r="A66" s="10" t="s">
        <v>104</v>
      </c>
      <c r="B66" s="33"/>
      <c r="C66" s="14"/>
      <c r="D66" s="27"/>
      <c r="E66" s="13"/>
      <c r="F66" s="35">
        <f>SUM(F64:F65)</f>
        <v>848107</v>
      </c>
      <c r="G66" s="5"/>
      <c r="H66" s="35">
        <f>SUM(H64:H65)</f>
        <v>1024635</v>
      </c>
      <c r="I66" s="5"/>
      <c r="J66" s="35">
        <f>SUM(J64:J65)</f>
        <v>810154</v>
      </c>
      <c r="L66" s="35">
        <f>SUM(L64:L65)</f>
        <v>998574</v>
      </c>
      <c r="M66" s="7"/>
      <c r="N66" s="9"/>
    </row>
    <row r="67" spans="1:14" ht="21" customHeight="1" thickTop="1">
      <c r="A67" s="7" t="s">
        <v>105</v>
      </c>
      <c r="B67" s="25"/>
      <c r="C67" s="14"/>
      <c r="D67" s="27"/>
      <c r="E67" s="13"/>
      <c r="F67" s="36"/>
      <c r="G67" s="5"/>
      <c r="H67" s="36"/>
      <c r="I67" s="5"/>
      <c r="J67" s="37"/>
      <c r="L67" s="37"/>
      <c r="M67" s="7"/>
      <c r="N67" s="9"/>
    </row>
    <row r="68" spans="1:14" ht="21" customHeight="1">
      <c r="A68" s="10" t="s">
        <v>55</v>
      </c>
      <c r="B68" s="25"/>
      <c r="C68" s="14"/>
      <c r="D68" s="27"/>
      <c r="E68" s="13"/>
      <c r="F68" s="5"/>
      <c r="G68" s="5"/>
      <c r="H68" s="5"/>
      <c r="I68" s="5"/>
      <c r="J68" s="5"/>
      <c r="L68" s="5"/>
      <c r="M68" s="7"/>
      <c r="N68" s="9"/>
    </row>
    <row r="69" spans="1:14" ht="21" customHeight="1">
      <c r="A69" s="7" t="s">
        <v>56</v>
      </c>
      <c r="B69" s="25"/>
      <c r="C69" s="14"/>
      <c r="D69" s="27"/>
      <c r="E69" s="13"/>
      <c r="F69" s="5"/>
      <c r="G69" s="5"/>
      <c r="H69" s="5"/>
      <c r="I69" s="5"/>
      <c r="J69" s="5"/>
      <c r="L69" s="5"/>
      <c r="M69" s="7"/>
      <c r="N69" s="9"/>
    </row>
    <row r="70" spans="1:14" ht="21" customHeight="1">
      <c r="A70" s="7" t="s">
        <v>191</v>
      </c>
      <c r="B70" s="25"/>
      <c r="C70" s="14"/>
      <c r="F70" s="5"/>
      <c r="G70" s="5"/>
      <c r="H70" s="5"/>
      <c r="I70" s="5"/>
      <c r="J70" s="5"/>
      <c r="K70" s="5"/>
      <c r="L70" s="5"/>
      <c r="M70" s="7"/>
      <c r="N70" s="9"/>
    </row>
    <row r="71" spans="1:14" ht="21" customHeight="1">
      <c r="A71" s="7" t="s">
        <v>167</v>
      </c>
      <c r="B71" s="25"/>
      <c r="C71" s="14"/>
      <c r="D71" s="27"/>
      <c r="E71" s="5"/>
      <c r="F71" s="5">
        <v>69660</v>
      </c>
      <c r="G71" s="5"/>
      <c r="H71" s="5">
        <v>229308</v>
      </c>
      <c r="I71" s="5"/>
      <c r="J71" s="5">
        <v>67730</v>
      </c>
      <c r="K71" s="5"/>
      <c r="L71" s="5">
        <v>229308</v>
      </c>
      <c r="M71" s="7"/>
      <c r="N71" s="9"/>
    </row>
    <row r="72" spans="1:14" ht="21" customHeight="1">
      <c r="A72" s="7" t="s">
        <v>169</v>
      </c>
      <c r="B72" s="25"/>
      <c r="C72" s="14"/>
      <c r="D72" s="27"/>
      <c r="E72" s="5"/>
      <c r="F72" s="5">
        <v>13365</v>
      </c>
      <c r="G72" s="5"/>
      <c r="H72" s="5">
        <v>13448</v>
      </c>
      <c r="I72" s="5"/>
      <c r="J72" s="5">
        <v>13365</v>
      </c>
      <c r="K72" s="5"/>
      <c r="L72" s="5">
        <v>13448</v>
      </c>
      <c r="M72" s="7"/>
      <c r="N72" s="9"/>
    </row>
    <row r="73" spans="1:14" ht="21" customHeight="1">
      <c r="A73" s="7" t="s">
        <v>133</v>
      </c>
      <c r="B73" s="25"/>
      <c r="C73" s="14"/>
      <c r="D73" s="27"/>
      <c r="E73" s="5"/>
      <c r="F73" s="5">
        <v>3781</v>
      </c>
      <c r="G73" s="5"/>
      <c r="H73" s="5">
        <v>7245</v>
      </c>
      <c r="I73" s="5"/>
      <c r="J73" s="5">
        <v>3781</v>
      </c>
      <c r="K73" s="5"/>
      <c r="L73" s="5">
        <v>7245</v>
      </c>
      <c r="M73" s="7"/>
      <c r="N73" s="9"/>
    </row>
    <row r="74" spans="1:14" ht="21" customHeight="1">
      <c r="A74" s="7" t="s">
        <v>197</v>
      </c>
      <c r="B74" s="25"/>
      <c r="C74" s="14"/>
      <c r="D74" s="27"/>
      <c r="E74" s="5"/>
      <c r="F74" s="5"/>
      <c r="G74" s="5"/>
      <c r="H74" s="5"/>
      <c r="I74" s="5"/>
      <c r="J74" s="5"/>
      <c r="K74" s="5"/>
      <c r="L74" s="5"/>
      <c r="M74" s="7"/>
      <c r="N74" s="9"/>
    </row>
    <row r="75" spans="1:14" ht="18.600000000000001" customHeight="1">
      <c r="A75" s="7" t="s">
        <v>196</v>
      </c>
      <c r="B75" s="25"/>
      <c r="C75" s="14"/>
      <c r="D75" s="27"/>
      <c r="E75" s="5"/>
      <c r="F75" s="5">
        <v>35</v>
      </c>
      <c r="H75" s="5">
        <v>0</v>
      </c>
      <c r="J75" s="5">
        <v>35</v>
      </c>
      <c r="K75" s="7"/>
      <c r="L75" s="5">
        <v>0</v>
      </c>
      <c r="M75" s="7"/>
      <c r="N75" s="9"/>
    </row>
    <row r="76" spans="1:14" ht="17.100000000000001" customHeight="1">
      <c r="B76" s="25"/>
      <c r="C76" s="14"/>
      <c r="D76" s="27"/>
      <c r="E76" s="5"/>
      <c r="F76" s="5"/>
      <c r="G76" s="5"/>
      <c r="H76" s="5"/>
      <c r="I76" s="5"/>
      <c r="J76" s="5"/>
      <c r="K76" s="5"/>
      <c r="L76" s="5"/>
      <c r="M76" s="7"/>
      <c r="N76" s="9"/>
    </row>
    <row r="77" spans="1:14" s="14" customFormat="1" ht="21" customHeight="1">
      <c r="A77" s="7" t="s">
        <v>1</v>
      </c>
      <c r="B77" s="25"/>
      <c r="D77" s="13"/>
      <c r="E77" s="13"/>
      <c r="F77" s="27"/>
      <c r="G77" s="27"/>
      <c r="H77" s="27"/>
      <c r="I77" s="27"/>
      <c r="J77" s="31"/>
      <c r="K77" s="13"/>
      <c r="L77" s="31"/>
      <c r="M77" s="13"/>
    </row>
  </sheetData>
  <printOptions horizontalCentered="1" gridLinesSet="0"/>
  <pageMargins left="0.78740157480314965" right="0.11811023622047245" top="0.78740157480314965" bottom="0.19685039370078741" header="0.19685039370078741" footer="0.19685039370078741"/>
  <pageSetup paperSize="9" scale="83" orientation="portrait" r:id="rId1"/>
  <rowBreaks count="1" manualBreakCount="1">
    <brk id="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E8D02D460DF8468BAF331C14BE6244" ma:contentTypeVersion="11" ma:contentTypeDescription="Create a new document." ma:contentTypeScope="" ma:versionID="2568dd63f25046fc959e7edba8c225e7">
  <xsd:schema xmlns:xsd="http://www.w3.org/2001/XMLSchema" xmlns:xs="http://www.w3.org/2001/XMLSchema" xmlns:p="http://schemas.microsoft.com/office/2006/metadata/properties" xmlns:ns2="8584ffa4-3a29-4f88-a0e7-30a8bb8ab931" xmlns:ns3="6dbefa04-6078-4424-b59c-c9b0eb79123f" targetNamespace="http://schemas.microsoft.com/office/2006/metadata/properties" ma:root="true" ma:fieldsID="9ee63a2bf726862de98d01371885a898" ns2:_="" ns3:_="">
    <xsd:import namespace="8584ffa4-3a29-4f88-a0e7-30a8bb8ab931"/>
    <xsd:import namespace="6dbefa04-6078-4424-b59c-c9b0eb79123f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84ffa4-3a29-4f88-a0e7-30a8bb8ab93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befa04-6078-4424-b59c-c9b0eb79123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84ffa4-3a29-4f88-a0e7-30a8bb8ab9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8F56247-C79F-4535-9037-6551E420CD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5AC25E-A6DF-4722-9C90-1BA756AEFF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84ffa4-3a29-4f88-a0e7-30a8bb8ab931"/>
    <ds:schemaRef ds:uri="6dbefa04-6078-4424-b59c-c9b0eb791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212BD3-CD1F-4A67-A4E3-D157BAEF7494}">
  <ds:schemaRefs>
    <ds:schemaRef ds:uri="http://schemas.microsoft.com/office/infopath/2007/PartnerControls"/>
    <ds:schemaRef ds:uri="6dbefa04-6078-4424-b59c-c9b0eb79123f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8584ffa4-3a29-4f88-a0e7-30a8bb8ab931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</vt:lpstr>
      <vt:lpstr>PL</vt:lpstr>
      <vt:lpstr>CE Consolidated</vt:lpstr>
      <vt:lpstr>CE Separate</vt:lpstr>
      <vt:lpstr>CF</vt:lpstr>
      <vt:lpstr>BS!Print_Area</vt:lpstr>
      <vt:lpstr>'CE Consolidated'!Print_Area</vt:lpstr>
      <vt:lpstr>'CE Separate'!Print_Area</vt:lpstr>
      <vt:lpstr>CF!Print_Area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Wanwimon Unanuya</dc:creator>
  <cp:lastModifiedBy>มยุรี ไวยปิติ</cp:lastModifiedBy>
  <cp:lastPrinted>2026-05-07T09:30:30Z</cp:lastPrinted>
  <dcterms:created xsi:type="dcterms:W3CDTF">1999-01-30T13:21:27Z</dcterms:created>
  <dcterms:modified xsi:type="dcterms:W3CDTF">2026-05-14T10:20:23Z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0x01010016E8D02D460DF8468BAF331C14BE6244</vt:lpwstr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  <property fmtid="{D5CDD505-2E9C-101B-9397-08002B2CF9AE}" pid="15" name="e0e024ccac5240e69ae9c38a41bfa7a5">
    <vt:lpwstr/>
  </property>
</Properties>
</file>