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APICO Hitech\Aapico Hitech Plc\2026\QTR1'26\SET\"/>
    </mc:Choice>
  </mc:AlternateContent>
  <xr:revisionPtr revIDLastSave="0" documentId="13_ncr:1_{2A56108F-3713-4DA9-BED1-D3B95DD0F9F3}" xr6:coauthVersionLast="47" xr6:coauthVersionMax="47" xr10:uidLastSave="{00000000-0000-0000-0000-000000000000}"/>
  <bookViews>
    <workbookView xWindow="-108" yWindow="-108" windowWidth="23256" windowHeight="12456" tabRatio="588" firstSheet="1" activeTab="1" xr2:uid="{00000000-000D-0000-FFFF-FFFF00000000}"/>
  </bookViews>
  <sheets>
    <sheet name="pldt" sheetId="1" state="veryHidden" r:id="rId1"/>
    <sheet name="bs" sheetId="2" r:id="rId2"/>
    <sheet name="pl" sheetId="9" r:id="rId3"/>
    <sheet name="conso" sheetId="7" r:id="rId4"/>
    <sheet name="company" sheetId="8" r:id="rId5"/>
  </sheets>
  <definedNames>
    <definedName name="_xlnm.Print_Area" localSheetId="1">bs!$A$1:$N$104</definedName>
    <definedName name="_xlnm.Print_Area" localSheetId="4">company!$A$1:$Q$23</definedName>
    <definedName name="_xlnm.Print_Area" localSheetId="2">pl!$A$1:$N$142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5" i="7" l="1"/>
  <c r="K25" i="7"/>
  <c r="I25" i="7"/>
  <c r="G25" i="7"/>
  <c r="M24" i="7"/>
  <c r="Q24" i="7"/>
  <c r="K24" i="7"/>
  <c r="I24" i="7"/>
  <c r="G24" i="7"/>
  <c r="E25" i="7"/>
  <c r="G119" i="9"/>
  <c r="G18" i="9"/>
  <c r="G13" i="9"/>
  <c r="G58" i="2"/>
  <c r="G17" i="2"/>
  <c r="I18" i="9"/>
  <c r="M18" i="9"/>
  <c r="K18" i="9"/>
  <c r="G19" i="9" l="1"/>
  <c r="G24" i="9" s="1"/>
  <c r="M91" i="2"/>
  <c r="M84" i="2"/>
  <c r="K13" i="9"/>
  <c r="K119" i="9"/>
  <c r="I86" i="2"/>
  <c r="M21" i="8" l="1"/>
  <c r="G21" i="8"/>
  <c r="M119" i="9"/>
  <c r="I119" i="9"/>
  <c r="M19" i="8" l="1"/>
  <c r="M20" i="8" s="1"/>
  <c r="M13" i="8"/>
  <c r="M14" i="8" s="1"/>
  <c r="G19" i="8"/>
  <c r="G20" i="8" s="1"/>
  <c r="G13" i="8"/>
  <c r="G14" i="8" s="1"/>
  <c r="Q22" i="7"/>
  <c r="Q16" i="7"/>
  <c r="Q17" i="7" s="1"/>
  <c r="Q23" i="7" l="1"/>
  <c r="G91" i="2" s="1"/>
  <c r="K91" i="2"/>
  <c r="M22" i="8" s="1"/>
  <c r="K84" i="2"/>
  <c r="G22" i="8" s="1"/>
  <c r="G22" i="7"/>
  <c r="G16" i="7"/>
  <c r="G17" i="7" s="1"/>
  <c r="G23" i="7" l="1"/>
  <c r="G84" i="2" s="1"/>
  <c r="Y19" i="7" l="1"/>
  <c r="AA19" i="7" s="1"/>
  <c r="AE19" i="7" s="1"/>
  <c r="I34" i="2" l="1"/>
  <c r="K34" i="2"/>
  <c r="M34" i="2"/>
  <c r="K127" i="9" l="1"/>
  <c r="G34" i="2" l="1"/>
  <c r="G65" i="2" l="1"/>
  <c r="M13" i="9"/>
  <c r="I13" i="9"/>
  <c r="K65" i="2" l="1"/>
  <c r="G51" i="9" l="1"/>
  <c r="G130" i="9" l="1"/>
  <c r="G127" i="9"/>
  <c r="Y21" i="7" l="1"/>
  <c r="M85" i="2" l="1"/>
  <c r="M83" i="2"/>
  <c r="M82" i="2"/>
  <c r="I85" i="2"/>
  <c r="I83" i="2"/>
  <c r="I82" i="2"/>
  <c r="K22" i="7" l="1"/>
  <c r="K16" i="7"/>
  <c r="K17" i="7" s="1"/>
  <c r="K23" i="7" l="1"/>
  <c r="G86" i="2" s="1"/>
  <c r="C21" i="8"/>
  <c r="C24" i="7"/>
  <c r="Y13" i="7" l="1"/>
  <c r="AA13" i="7" s="1"/>
  <c r="Q10" i="8" l="1"/>
  <c r="AE13" i="7"/>
  <c r="Y15" i="7" l="1"/>
  <c r="I51" i="9" l="1"/>
  <c r="I65" i="2" l="1"/>
  <c r="M65" i="2"/>
  <c r="I17" i="2"/>
  <c r="M17" i="2"/>
  <c r="Y20" i="7" l="1"/>
  <c r="AA15" i="7"/>
  <c r="Y14" i="7"/>
  <c r="Y16" i="7" l="1"/>
  <c r="Y17" i="7" s="1"/>
  <c r="M51" i="9" l="1"/>
  <c r="K51" i="9"/>
  <c r="I93" i="2" l="1"/>
  <c r="W16" i="7" l="1"/>
  <c r="W17" i="7" s="1"/>
  <c r="C22" i="7" l="1"/>
  <c r="C23" i="7" s="1"/>
  <c r="G82" i="2" l="1"/>
  <c r="C25" i="7" s="1"/>
  <c r="M92" i="2"/>
  <c r="M89" i="2"/>
  <c r="I95" i="2"/>
  <c r="I92" i="2"/>
  <c r="I90" i="2"/>
  <c r="I89" i="2"/>
  <c r="K130" i="9"/>
  <c r="I94" i="2" l="1"/>
  <c r="I96" i="2" s="1"/>
  <c r="M94" i="2"/>
  <c r="Q18" i="8"/>
  <c r="I127" i="9" l="1"/>
  <c r="M127" i="9"/>
  <c r="O21" i="8" l="1"/>
  <c r="K21" i="8"/>
  <c r="I21" i="8"/>
  <c r="E21" i="8"/>
  <c r="E24" i="7"/>
  <c r="I58" i="2" l="1"/>
  <c r="M58" i="2"/>
  <c r="AC24" i="7" l="1"/>
  <c r="S24" i="7"/>
  <c r="O24" i="7"/>
  <c r="I13" i="8" l="1"/>
  <c r="I14" i="8" s="1"/>
  <c r="I19" i="8"/>
  <c r="I20" i="8" s="1"/>
  <c r="I22" i="7"/>
  <c r="I23" i="7" s="1"/>
  <c r="I16" i="7"/>
  <c r="I17" i="7" s="1"/>
  <c r="K85" i="2" l="1"/>
  <c r="G85" i="2"/>
  <c r="I22" i="8" l="1"/>
  <c r="C19" i="8"/>
  <c r="C20" i="8" s="1"/>
  <c r="E19" i="8"/>
  <c r="E20" i="8" s="1"/>
  <c r="K19" i="8"/>
  <c r="K20" i="8" s="1"/>
  <c r="K83" i="2" l="1"/>
  <c r="K89" i="2"/>
  <c r="K82" i="2"/>
  <c r="C22" i="8" s="1"/>
  <c r="M19" i="9" l="1"/>
  <c r="M24" i="9" s="1"/>
  <c r="I19" i="9"/>
  <c r="I24" i="9" s="1"/>
  <c r="I26" i="9" l="1"/>
  <c r="I45" i="9" s="1"/>
  <c r="I69" i="9"/>
  <c r="I86" i="9" s="1"/>
  <c r="I96" i="9" s="1"/>
  <c r="M26" i="9"/>
  <c r="M45" i="9" s="1"/>
  <c r="M53" i="9" s="1"/>
  <c r="M69" i="9"/>
  <c r="M86" i="9" s="1"/>
  <c r="M96" i="9" s="1"/>
  <c r="M99" i="9" l="1"/>
  <c r="M129" i="9" s="1"/>
  <c r="I99" i="9"/>
  <c r="I53" i="9"/>
  <c r="I56" i="9" s="1"/>
  <c r="I58" i="9" s="1"/>
  <c r="M56" i="9"/>
  <c r="M29" i="9"/>
  <c r="I29" i="9"/>
  <c r="O11" i="8" l="1"/>
  <c r="I31" i="9"/>
  <c r="S14" i="7"/>
  <c r="AA14" i="7" s="1"/>
  <c r="AA16" i="7" l="1"/>
  <c r="AA17" i="7" s="1"/>
  <c r="AE14" i="7"/>
  <c r="K13" i="8" l="1"/>
  <c r="K14" i="8" s="1"/>
  <c r="E13" i="8"/>
  <c r="E14" i="8" s="1"/>
  <c r="C13" i="8"/>
  <c r="C14" i="8" s="1"/>
  <c r="O13" i="8" l="1"/>
  <c r="O14" i="8" s="1"/>
  <c r="Q12" i="8" l="1"/>
  <c r="O22" i="7"/>
  <c r="O23" i="7" s="1"/>
  <c r="M22" i="7"/>
  <c r="M23" i="7" s="1"/>
  <c r="E22" i="7"/>
  <c r="E23" i="7" s="1"/>
  <c r="AC16" i="7"/>
  <c r="AC17" i="7" s="1"/>
  <c r="U16" i="7"/>
  <c r="U17" i="7" s="1"/>
  <c r="O16" i="7"/>
  <c r="O17" i="7" s="1"/>
  <c r="M16" i="7"/>
  <c r="M17" i="7" s="1"/>
  <c r="E16" i="7"/>
  <c r="E17" i="7" s="1"/>
  <c r="C16" i="7"/>
  <c r="C17" i="7" s="1"/>
  <c r="AE15" i="7"/>
  <c r="G83" i="2" l="1"/>
  <c r="G90" i="2"/>
  <c r="G89" i="2"/>
  <c r="E22" i="8"/>
  <c r="Q11" i="8" l="1"/>
  <c r="Q13" i="8" s="1"/>
  <c r="Q14" i="8" s="1"/>
  <c r="S16" i="7" l="1"/>
  <c r="S17" i="7" s="1"/>
  <c r="AE16" i="7" l="1"/>
  <c r="AE17" i="7" s="1"/>
  <c r="O25" i="7"/>
  <c r="M25" i="7"/>
  <c r="Q16" i="8" l="1"/>
  <c r="M96" i="2" l="1"/>
  <c r="AA24" i="7"/>
  <c r="Q21" i="8" l="1"/>
  <c r="I66" i="2"/>
  <c r="I97" i="2" s="1"/>
  <c r="M66" i="2"/>
  <c r="M97" i="2" s="1"/>
  <c r="M35" i="2"/>
  <c r="I35" i="2"/>
  <c r="AE24" i="7" l="1"/>
  <c r="M98" i="2"/>
  <c r="I98" i="2" l="1"/>
  <c r="K22" i="8"/>
  <c r="W22" i="7" l="1"/>
  <c r="W23" i="7" s="1"/>
  <c r="K17" i="2" l="1"/>
  <c r="K35" i="2" l="1"/>
  <c r="K19" i="9"/>
  <c r="K24" i="9" l="1"/>
  <c r="K26" i="9" s="1"/>
  <c r="K69" i="9" l="1"/>
  <c r="K86" i="9" s="1"/>
  <c r="K96" i="9" s="1"/>
  <c r="K99" i="9" s="1"/>
  <c r="K129" i="9" s="1"/>
  <c r="K58" i="2" l="1"/>
  <c r="K29" i="9"/>
  <c r="K45" i="9"/>
  <c r="K53" i="9" s="1"/>
  <c r="K56" i="9" s="1"/>
  <c r="K66" i="2" l="1"/>
  <c r="O17" i="8"/>
  <c r="O19" i="8" s="1"/>
  <c r="O20" i="8" l="1"/>
  <c r="Q17" i="8"/>
  <c r="Q19" i="8" s="1"/>
  <c r="Q20" i="8" s="1"/>
  <c r="K92" i="2" l="1"/>
  <c r="O22" i="8" l="1"/>
  <c r="K94" i="2"/>
  <c r="Q22" i="8" s="1"/>
  <c r="G66" i="2"/>
  <c r="K96" i="2" l="1"/>
  <c r="K97" i="2" l="1"/>
  <c r="K98" i="2" s="1"/>
  <c r="AC20" i="7" l="1"/>
  <c r="AC22" i="7" l="1"/>
  <c r="AC23" i="7" l="1"/>
  <c r="G95" i="2" s="1"/>
  <c r="AC25" i="7" s="1"/>
  <c r="U22" i="7"/>
  <c r="U23" i="7" s="1"/>
  <c r="G93" i="2" l="1"/>
  <c r="AA21" i="7"/>
  <c r="AE21" i="7" s="1"/>
  <c r="Y22" i="7"/>
  <c r="Y23" i="7" s="1"/>
  <c r="G35" i="2" l="1"/>
  <c r="G26" i="9" l="1"/>
  <c r="G69" i="9"/>
  <c r="G86" i="9" s="1"/>
  <c r="G96" i="9" s="1"/>
  <c r="G99" i="9" l="1"/>
  <c r="G129" i="9" s="1"/>
  <c r="G131" i="9" s="1"/>
  <c r="G132" i="9" s="1"/>
  <c r="G45" i="9"/>
  <c r="G53" i="9" s="1"/>
  <c r="G29" i="9"/>
  <c r="S20" i="7" s="1"/>
  <c r="G31" i="9" l="1"/>
  <c r="G56" i="9"/>
  <c r="G58" i="9" l="1"/>
  <c r="S22" i="7"/>
  <c r="S23" i="7" s="1"/>
  <c r="AA20" i="7"/>
  <c r="G92" i="2" l="1"/>
  <c r="G94" i="2" s="1"/>
  <c r="G96" i="2" s="1"/>
  <c r="G97" i="2" s="1"/>
  <c r="G98" i="2" s="1"/>
  <c r="AA22" i="7"/>
  <c r="AA23" i="7" s="1"/>
  <c r="AE20" i="7"/>
  <c r="AE22" i="7" s="1"/>
  <c r="AE23" i="7" s="1"/>
  <c r="AE25" i="7" l="1"/>
  <c r="AA25" i="7"/>
  <c r="S25" i="7"/>
  <c r="I129" i="9" l="1"/>
  <c r="I131" i="9" s="1"/>
  <c r="K131" i="9"/>
  <c r="K132" i="9" s="1"/>
  <c r="M131" i="9"/>
</calcChain>
</file>

<file path=xl/sharedStrings.xml><?xml version="1.0" encoding="utf-8"?>
<sst xmlns="http://schemas.openxmlformats.org/spreadsheetml/2006/main" count="340" uniqueCount="226">
  <si>
    <t>บริษัท อาปิโก ไฮเทค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</si>
  <si>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</si>
  <si>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</si>
  <si>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</si>
  <si>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</si>
  <si>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</si>
  <si>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</si>
  <si>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</si>
  <si>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</si>
  <si>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</si>
  <si>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</si>
  <si>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</si>
  <si>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</si>
  <si>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</si>
  <si>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</si>
  <si>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</si>
  <si>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</si>
  <si>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</si>
  <si>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</si>
  <si>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</si>
  <si>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</si>
  <si>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</si>
  <si>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</si>
  <si>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</si>
  <si>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</si>
  <si>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</si>
  <si>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</si>
  <si>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</si>
  <si>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</si>
  <si>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</si>
  <si>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</si>
  <si>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</si>
  <si>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</si>
  <si>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</si>
  <si>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</si>
  <si>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</si>
  <si>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</si>
  <si>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</si>
  <si>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</si>
  <si>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</si>
  <si>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</si>
  <si>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</si>
  <si>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 xml:space="preserve">   เงินรับล่วงหน้าจากลูกค้า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</si>
  <si>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</si>
  <si>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</si>
  <si>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</si>
  <si>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</si>
  <si>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</si>
  <si>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</si>
  <si>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</si>
  <si>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</si>
  <si>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</si>
  <si>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354,842,228 หุ้น มูลค่าหุ้นละ 1 บาท</t>
  </si>
  <si>
    <t xml:space="preserve">   ทุนที่ออกและชำระแล้ว</t>
  </si>
  <si>
    <t xml:space="preserve">      หุ้นสามัญ 354,842,012 หุ้น มูลค่าหุ้นละ 1 บาท</t>
  </si>
  <si>
    <t>ส่วนเกินมูลค่าหุ้นสามัญ</t>
  </si>
  <si>
    <t>ส่วนเกินมูลค่าหุ้นทุนซื้อคืน</t>
  </si>
  <si>
    <t>ส่วนต่ำกว่าทุนจากการเปลี่ยนสัดส่วนการถือหุ้นในบริษัทย่อย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</si>
  <si>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</si>
  <si>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</si>
  <si>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</si>
  <si>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</si>
  <si>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</si>
  <si>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</si>
  <si>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</si>
  <si>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</si>
  <si>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</si>
  <si>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</si>
  <si>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</si>
  <si>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</si>
  <si>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</si>
  <si>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</si>
  <si>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</si>
  <si>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รายได้จากสัญญาที่ทำกับลูกค้า</t>
  </si>
  <si>
    <t>รายได้อื่น</t>
  </si>
  <si>
    <t xml:space="preserve">   กำไรจากอัตราแลกเปลี่ยน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</si>
  <si>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</si>
  <si>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</si>
  <si>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</si>
  <si>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</si>
  <si>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</si>
  <si>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</si>
  <si>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</si>
  <si>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</si>
  <si>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</si>
  <si>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</si>
  <si>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</si>
  <si>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</si>
  <si>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</si>
  <si>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</si>
  <si>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(ยังไม่ได้ตรวจสอบ แต่สอบทานแล้ว)</t>
  </si>
  <si>
    <t>งบกำไรขาดทุนเบ็ดเสร็จ</t>
  </si>
  <si>
    <t xml:space="preserve">กำไรขาดทุนเบ็ดเสร็จอื่น </t>
  </si>
  <si>
    <t>รายการที่จะถูกบันทึกในส่วนของกำไรหรือขาดทุนในภายหลัง</t>
  </si>
  <si>
    <t>ผลต่างจากการแปลงค่างบการเงิน</t>
  </si>
  <si>
    <t>ส่วนแบ่งกำไรขาดทุนเบ็ดเสร็จอื่นจากบริษัทร่วมและการร่วมค้า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</si>
  <si>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</si>
  <si>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</si>
  <si>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การแบ่งปันกำไรขาดทุนเบ็ดเสร็จรวม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</si>
  <si>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</si>
  <si>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</si>
  <si>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</si>
  <si>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</t>
  </si>
  <si>
    <t xml:space="preserve">   (จ่าย) 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</si>
  <si>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</si>
  <si>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ส่วนแบ่งกำไรจากเงินลงทุนในบริษัทร่วมและการร่วมค้า</t>
  </si>
  <si>
    <t xml:space="preserve">   ขาดทุนจากการตัดจำหน่ายสินทรัพย์อื่น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</si>
  <si>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</si>
  <si>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</si>
  <si>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</si>
  <si>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</si>
  <si>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</si>
  <si>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</si>
  <si>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</si>
  <si>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</si>
  <si>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</si>
  <si>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</si>
  <si>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</si>
  <si>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</si>
  <si>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</si>
  <si>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</si>
  <si>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</si>
  <si>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</si>
  <si>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ชำระหนี้สินตามสัญญาเช่า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</si>
  <si>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</si>
  <si>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</si>
  <si>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</si>
  <si>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</si>
  <si>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</si>
  <si>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สินทรัพย์สิทธิการใช้เพิ่มขึ้นจากหนี้สินตามสัญญาเช่า</t>
  </si>
  <si>
    <t>ส่วนของผู้ถือหุ้นของบริษัทฯ</t>
  </si>
  <si>
    <t>- กำไรขาดทุนเบ็ดเสร็จอื่น</t>
  </si>
  <si>
    <t>ส่วนต่ำกว่าทุน</t>
  </si>
  <si>
    <t>ส่วนแบ่งกำไรขาดทุน</t>
  </si>
  <si>
    <t>รวม</t>
  </si>
  <si>
    <t>ทุนเรือนหุ้น</t>
  </si>
  <si>
    <t>ส่วนเกิน</t>
  </si>
  <si>
    <t>ยังไม่ได้</t>
  </si>
  <si>
    <t>ผลต่างจาก</t>
  </si>
  <si>
    <t>เบ็ดเสร็จอื่นจากบริษัทร่วม</t>
  </si>
  <si>
    <t>ไม่มีอำนาจควบคุม</t>
  </si>
  <si>
    <t>รวมส่วนของ</t>
  </si>
  <si>
    <t>ที่ออกและชำระแล้ว</t>
  </si>
  <si>
    <t>มูลค่าหุ้นสามัญ</t>
  </si>
  <si>
    <t>มูลค่าหุ้นทุนซื้อคืน</t>
  </si>
  <si>
    <t>บริษัทฯ</t>
  </si>
  <si>
    <t>บริษัทย่อย</t>
  </si>
  <si>
    <t>จัดสรร</t>
  </si>
  <si>
    <t>การแปลงค่างบการเงิน</t>
  </si>
  <si>
    <t>และการร่วมค้า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</si>
  <si>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</si>
  <si>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</si>
  <si>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</si>
  <si>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</si>
  <si>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</si>
  <si>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สำรองตามกฎหมาย</t>
  </si>
  <si>
    <t>ยังไม่ได้จัดสรร</t>
  </si>
  <si>
    <t>สินทรัพย์ทางการเงินไม่หมุนเวียนอื่น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</si>
  <si>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</si>
  <si>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</si>
  <si>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</si>
  <si>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</si>
  <si>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</si>
  <si>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เงินสดจากกิจกรรมดำเนินงาน</t>
  </si>
  <si>
    <t>เงินสดสุทธิจากกิจกรรมดำเนินงาน</t>
  </si>
  <si>
    <t>หุ้นทุนซื้อคืน</t>
  </si>
  <si>
    <t xml:space="preserve">จัดสรรแล้ว </t>
  </si>
  <si>
    <t>สำรองหุ้นทุนซื้อคืน</t>
  </si>
  <si>
    <t xml:space="preserve">      สำรองหุ้นทุนซื้อคืน</t>
  </si>
  <si>
    <t>จากการเปลี่ยน</t>
  </si>
  <si>
    <t>ในบริษัทย่อย</t>
  </si>
  <si>
    <t>สัดส่วนการถือหุ้น</t>
  </si>
  <si>
    <t>ส่วนของ</t>
  </si>
  <si>
    <t>ผู้มีส่วนได้เสียที่</t>
  </si>
  <si>
    <t xml:space="preserve">      และสินทรัพย์ไม่มีตัวตนอื่น</t>
  </si>
  <si>
    <t>ยอดคงเหลือ ณ วันที่ 1 มกราคม 2568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</si>
  <si>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</si>
  <si>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</si>
  <si>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</si>
  <si>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ประมาณการหนี้สินหมุนเวียนจากการรับประกันสินค้า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</si>
  <si>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</si>
  <si>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</si>
  <si>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</si>
  <si>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</si>
  <si>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ภาษีเงินได้นิติบุคคลค้างจ่าย</t>
  </si>
  <si>
    <t>ต้นทุนในการจัดจำหน่าย</t>
  </si>
  <si>
    <t xml:space="preserve">   ประมาณการหนี้สินหมุนเวียนจากการรับประกันสินค้า </t>
  </si>
  <si>
    <t>จ่ายประมาณการหนี้สินไม่หมุนเวียนสำหรับผลประโยชน์พนักงาน</t>
  </si>
  <si>
    <t>กำไรก่อนค่าใช้จ่ายภาษีเงินได้</t>
  </si>
  <si>
    <t>ค่าใช้จ่ายภาษีเงินได้</t>
  </si>
  <si>
    <t>ส่วนแบ่งกำไรจากเงินลงทุนในการร่วมค้า</t>
  </si>
  <si>
    <t xml:space="preserve">เงินให้กู้ยืมแก่กิจการที่เกี่ยวข้องกันลดลง 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</si>
  <si>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</si>
  <si>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</si>
  <si>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</si>
  <si>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</si>
  <si>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จ่ายภาษีเงินได้</t>
  </si>
  <si>
    <t xml:space="preserve">   ขาดทุน (กำไร) จากการขาย/ตัดจำหน่ายอุปกรณ์ สินทรัพย์สิทธิการใช้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</si>
  <si>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</si>
  <si>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</si>
  <si>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สินทรัพย์ทางการเงินหมุนเวียนอื่นเพิ่มขึ้น</t>
  </si>
  <si>
    <t>เงินกู้ยืมระยะสั้นจากธนาคารเพิ่มขึ้น</t>
  </si>
  <si>
    <t>เงินสดสุทธิใช้ไปในกิจกรรมจัดหาเงิน</t>
  </si>
  <si>
    <t>เงินสดสุทธิจาก (ใช้ไปใน) กิจกรรมลงทุน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</si>
  <si>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</si>
  <si>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</si>
  <si>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</si>
  <si>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</si>
  <si>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</si>
  <si>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</si>
  <si>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31 ธันวาคม 2568</t>
  </si>
  <si>
    <t>การแบ่งปันกำไร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</si>
  <si>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</si>
  <si>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</si>
  <si>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>เงินกู้ยืมระยะสั้นจากกิจการที่เกี่ยวข้องกันเพิ่มขึ้น</t>
  </si>
  <si>
    <t>ซื้อเงินลงทุนในบริษัทร่วม</t>
  </si>
  <si>
    <t>เงินสดรับจากการขายสินทรัพย์ทางการเงินไม่หมุนเวียนอื่น</t>
  </si>
  <si>
    <t xml:space="preserve">   เจ้าหนี้ค่าซื้อและก่อสร้างสินทรัพย์ลดลง </t>
  </si>
  <si>
    <t xml:space="preserve">   เงินมัดจำค่าซื้อสินทรัพย์เพิ่มขึ้น (ลดลง)</t>
  </si>
  <si>
    <t xml:space="preserve">ซื้ออสังหาริมทรัพย์เพื่อการลงทุน ที่ดิน อาคารและอุปกรณ์ </t>
  </si>
  <si>
    <t xml:space="preserve">   สินทรัพย์ไม่มีตัวตนอื่น และสินทรัพย์ที่รับรู้จากต้นทุน</t>
  </si>
  <si>
    <t xml:space="preserve">   การทำให้เสร็จสิ้นตามสัญญาที่ทำกับลูกค้า</t>
  </si>
  <si>
    <t xml:space="preserve">   โอนกลับค่าเผื่อผลขาดทุนด้านเครดิตที่คาดว่าจะเกิดขึ้น </t>
  </si>
  <si>
    <t xml:space="preserve">   โอนกลับรายการปรับลดราคาทุนของสินค้าคงเหลือ</t>
  </si>
  <si>
    <t xml:space="preserve">      เป็นมูลค่าสุทธิที่จะได้รับ</t>
  </si>
  <si>
    <t xml:space="preserve">   โอนที่ดิน อาคารและอุปกรณ์ไปอสังหาริมทรัพย์เพื่อการลงทุน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</si>
</sst>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#,##0.000_);\(#,##0.000\)"/>
    <numFmt numFmtId="170" formatCode="_([$€-2]\ * #,##0.00_);_([$€-2]\ * \(#,##0.00\);_([$€-2]\ * &quot;-&quot;??_);_(@_)"/>
    <numFmt numFmtId="171" formatCode="_(* #,##0_);_(* \(#,##0\);_(* &quot;-&quot;??_);_(@_)"/>
    <numFmt numFmtId="172" formatCode="_(* #,##0.00_);_(* \(#,##0.00\);_(* &quot;-&quot;_);_(@_)"/>
    <numFmt numFmtId="173" formatCode="&quot;฿&quot;#,##0;\-&quot;฿&quot;#,##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* #,##0.00_-;\-* #,##0.00_-;_-* &quot;-&quot;??_-;_-@_-"/>
    <numFmt numFmtId="179" formatCode="_-* #,##0_-;\-* #,##0_-;_-* &quot;-&quot;??_-;_-@_-"/>
    <numFmt numFmtId="180" formatCode="[$-409]d\-mmm\-yy;@"/>
    <numFmt numFmtId="181" formatCode="#,##0.0_);[Red]\(#,##0.0\)"/>
    <numFmt numFmtId="182" formatCode="&quot;฿&quot;#,##0.00_);\(&quot;฿&quot;#,##0.00\)"/>
    <numFmt numFmtId="183" formatCode="0.000"/>
    <numFmt numFmtId="184" formatCode="#,##0_);[Red]\(#,##0\);"/>
    <numFmt numFmtId="185" formatCode=";;;"/>
    <numFmt numFmtId="186" formatCode="#,##0.0;[Red]\-#,##0.0"/>
    <numFmt numFmtId="187" formatCode="0.00_);[Red]\(0.00\)"/>
    <numFmt numFmtId="188" formatCode="_-* #,##0.0000_-;\-* #,##0.0000_-;_-* &quot;-&quot;??_-;_-@_-"/>
    <numFmt numFmtId="189" formatCode="_(* #,##0_);_(* \(#,##0\);_(* &quot;-&quot;??_);@"/>
    <numFmt numFmtId="190" formatCode="#,##0.00_ ;[Red]\-#,##0.00\ "/>
    <numFmt numFmtId="191" formatCode="[$-409]mmm\-yy;@"/>
    <numFmt numFmtId="192" formatCode="#,##0.0000_);[Red]\(#,##0.0000\)"/>
    <numFmt numFmtId="193" formatCode="_-[$€-2]* #,##0.00_-;\-[$€-2]* #,##0.00_-;_-[$€-2]* &quot;-&quot;??_-"/>
    <numFmt numFmtId="194" formatCode="_(&quot;N$&quot;* #,##0.00_);_(&quot;N$&quot;* \(#,##0.00\);_(&quot;N$&quot;* &quot;-&quot;??_);_(@_)"/>
    <numFmt numFmtId="195" formatCode="#,##0.0"/>
    <numFmt numFmtId="196" formatCode="mmmm\ d\,\ yyyy"/>
    <numFmt numFmtId="197" formatCode="mm/dd/yy"/>
    <numFmt numFmtId="198" formatCode="#,##0.00000"/>
    <numFmt numFmtId="199" formatCode="0.000_)"/>
    <numFmt numFmtId="200" formatCode="General_)"/>
    <numFmt numFmtId="201" formatCode="_(* #,##0_);[Red]_(* \(#,##0\);_(* &quot;-&quot;_);_(@_)"/>
    <numFmt numFmtId="202" formatCode="&quot;วันที่&quot;\ ว\ ดดดด\ ปปปป"/>
    <numFmt numFmtId="203" formatCode="_-* #,##0.00_-;\-* #,##0.00_-;_-* \-??_-;_-@_-"/>
    <numFmt numFmtId="204" formatCode="#,##0.00,,_)_);[Red]\(\ #,##0.00,,\ \);[Green]_-* &quot;-&quot;??_-;_-@_-"/>
    <numFmt numFmtId="205" formatCode="\ #,##0.00,_)_);[Red]\(\ #,##0.00,\ \);[Green]_-* &quot;-&quot;??_-;_-@_-"/>
    <numFmt numFmtId="206" formatCode="d\ ดดด\ bb"/>
    <numFmt numFmtId="207" formatCode="_(&quot;Cr$&quot;* #,##0.00_);_(&quot;Cr$&quot;* \(#,##0.00\);_(&quot;Cr$&quot;* &quot;-&quot;??_);_(@_)"/>
    <numFmt numFmtId="208" formatCode="ดดดด\-bbbb"/>
    <numFmt numFmtId="209" formatCode="ดดด\-bb"/>
    <numFmt numFmtId="210" formatCode="ดดด\-bbbb"/>
    <numFmt numFmtId="211" formatCode="_(* #,##0_)_);[Red]_(* \(\ #,##0\ \);_(* &quot;-&quot;??_);_(@_)"/>
    <numFmt numFmtId="212" formatCode="_-[$€-2]* #,##0.00_-;\-[$€-2]* #,##0.00_-;_-[$€-2]* \-??_-"/>
    <numFmt numFmtId="213" formatCode="_(* #,##0.00,,_)_);[Red]_(* \(\ #,##0.00,,\ \);_(* &quot;-&quot;??_);_(@_)"/>
    <numFmt numFmtId="214" formatCode="_(* #,##0.00,_)_);[Red]_(* \(\ #,##0.00,\ \);_(* &quot;-&quot;??_);_(@_)"/>
    <numFmt numFmtId="215" formatCode="_-* #,##0.00_-;[Red]\(\ #,##0.00_-\);_-* &quot;-&quot;_-;_-@_-"/>
    <numFmt numFmtId="216" formatCode="0."/>
    <numFmt numFmtId="217" formatCode="ว\ ดดด\ ปป"/>
    <numFmt numFmtId="218" formatCode="0%_);\(0%\)"/>
    <numFmt numFmtId="219" formatCode="#,##0.00;[Red]\(#,##0.00\)"/>
    <numFmt numFmtId="220" formatCode="_(&quot;$&quot;* #,##0.0000_);_(&quot;$&quot;* \(#,##0.0000\);_(&quot;$&quot;* &quot;-&quot;??_);_(@_)"/>
    <numFmt numFmtId="221" formatCode="_ * #,##0_)\ _R_$_ ;_ * \(#,##0\)\ _R_$_ ;_ * &quot;-&quot;_)\ _R_$_ ;_ @_ "/>
    <numFmt numFmtId="222" formatCode="_ * #,##0.00_)\ _R_$_ ;_ * \(#,##0.00\)\ _R_$_ ;_ * &quot;-&quot;??_)\ _R_$_ ;_ @_ "/>
    <numFmt numFmtId="223" formatCode="&quot;$&quot;#,##0.000_);\(&quot;$&quot;#,##0.00\)"/>
    <numFmt numFmtId="224" formatCode="&quot;$&quot;#,##0.0000_);\(&quot;$&quot;#,##0.000\)"/>
    <numFmt numFmtId="225" formatCode="&quot;\&quot;#,##0;[Red]&quot;\&quot;\-#,##0"/>
    <numFmt numFmtId="226" formatCode="#,##0;[Red]\(#,##0\)"/>
    <numFmt numFmtId="227" formatCode="0.00_);\(0.00\)"/>
    <numFmt numFmtId="228" formatCode="_-* #,##0.00\ _D_M_-;\-* #,##0.00\ _D_M_-;_-* &quot;-&quot;??\ _D_M_-;_-@_-"/>
    <numFmt numFmtId="229" formatCode="\t&quot;฿&quot;#,##0.00_);[Red]\(\t&quot;฿&quot;#,##0.00\)"/>
    <numFmt numFmtId="230" formatCode="_(* #,##0.00_);_(* \(#,##0.00\);_(* \-??_);_(@_)"/>
    <numFmt numFmtId="231" formatCode="&quot;0&quot;#.0"/>
    <numFmt numFmtId="232" formatCode="&quot;0&quot;#"/>
    <numFmt numFmtId="233" formatCode="&quot;$&quot;#,##0.000000_);[Red]\(&quot;$&quot;#,##0.000000\)"/>
    <numFmt numFmtId="234" formatCode="&quot;$&quot;#,##0.00000_);[Red]\(&quot;$&quot;#,##0.00000\)"/>
    <numFmt numFmtId="235" formatCode="&quot;?&quot;#,##0.0;[Red]\-&quot;?&quot;#,##0.0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dd\ mmm\ yyyy"/>
    <numFmt numFmtId="239" formatCode="&quot;\&quot;#,##0.00;[Red]&quot;\&quot;\-#,##0.00"/>
    <numFmt numFmtId="240" formatCode="000000"/>
    <numFmt numFmtId="241" formatCode="d\.mmm"/>
    <numFmt numFmtId="242" formatCode="&quot;SFr.&quot;\ #,##0;&quot;SFr.&quot;\ \-#,##0"/>
    <numFmt numFmtId="243" formatCode="&quot;£&quot;#,##0.00_-;[Red]&quot;£&quot;#,##0.00\-"/>
    <numFmt numFmtId="244" formatCode="#."/>
    <numFmt numFmtId="245" formatCode="d\.mmm\.yy"/>
    <numFmt numFmtId="246" formatCode="#,##0.00000_);[Red]\(#,##0.00000\)"/>
    <numFmt numFmtId="247" formatCode="#,##0.0000000_);[Red]\(#,##0.0000000"/>
    <numFmt numFmtId="248" formatCode="#,###,"/>
    <numFmt numFmtId="249" formatCode="#,##0.000000_);[Red]\(#,##0.000000\)"/>
    <numFmt numFmtId="250" formatCode="mmm"/>
    <numFmt numFmtId="251" formatCode="_(* #,##0.0_);_(* \(#,##0.0\);_(* &quot;-&quot;??_);_(@_)"/>
    <numFmt numFmtId="252" formatCode="0;[Red]0"/>
    <numFmt numFmtId="253" formatCode="0.00;[Red]0.00"/>
    <numFmt numFmtId="254" formatCode="0.0_);\(0.0\)"/>
    <numFmt numFmtId="255" formatCode="\_x0000_\_x0000__(* #,##0_);_(* \(#,##0\);_(* &quot;-&quot;_);_(@"/>
    <numFmt numFmtId="256" formatCode="\_x0000_\_x0000__(* #,##0.00_);_(* \(#,##0.00\);_(* &quot;-&quot;??_);_(@"/>
    <numFmt numFmtId="257" formatCode="_-* #,##0.00\ &quot;kr&quot;_-;\-* #,##0.00\ &quot;kr&quot;_-;_-* &quot;-&quot;??\ &quot;kr&quot;_-;_-@_-"/>
    <numFmt numFmtId="258" formatCode="&quot;£&quot;#,##0.00;[Red]\-&quot;£&quot;#,##0.00"/>
    <numFmt numFmtId="259" formatCode="_-&quot;£&quot;* #,##0.00_-;\-&quot;£&quot;* #,##0.00_-;_-&quot;£&quot;* &quot;-&quot;??_-;_-@_-"/>
    <numFmt numFmtId="260" formatCode="&quot;£&quot;#,##0\ ;\(&quot;£&quot;#,##0\)"/>
    <numFmt numFmtId="261" formatCode="_-* #,##0\ _$_-;\-* #,##0\ _$_-;_-* &quot;-&quot;\ _$_-;_-@_-"/>
    <numFmt numFmtId="262" formatCode="_([$€-2]* #,##0.00_);_([$€-2]* \(#,##0.00\);_([$€-2]* &quot;-&quot;??_)"/>
    <numFmt numFmtId="263" formatCode="\$#,##0\ ;&quot;($&quot;#,##0\)"/>
    <numFmt numFmtId="264" formatCode="_-&quot;$&quot;* #,##0.00_-;\-&quot;$&quot;* #,##0.00_-;_-&quot;$&quot;* &quot;-&quot;??_-;_-@_-"/>
    <numFmt numFmtId="265" formatCode="&quot;£&quot;#,##0;[Red]\-&quot;£&quot;#,##0"/>
    <numFmt numFmtId="266" formatCode="###0.00"/>
    <numFmt numFmtId="267" formatCode="#,##0.000_);[Red]\(#,##0.000\)"/>
    <numFmt numFmtId="268" formatCode="0%;\(0%\)"/>
    <numFmt numFmtId="269" formatCode="\t#\,\t#\t#\t0"/>
    <numFmt numFmtId="270" formatCode="&quot;£&quot;\ #,##0.00_);\(&quot;£&quot;\ #,##0.00\)"/>
    <numFmt numFmtId="271" formatCode="0_);\(0\)"/>
    <numFmt numFmtId="272" formatCode="0.0_);[Red]\(0.0\)"/>
    <numFmt numFmtId="273" formatCode="d\ mmm\ yy"/>
    <numFmt numFmtId="274" formatCode="_-&quot;£&quot;* #,##0_-;\-&quot;£&quot;* #,##0_-;_-&quot;£&quot;* &quot;-&quot;_-;_-@_-"/>
    <numFmt numFmtId="275" formatCode="_-* #,##0\ &quot;£&quot;_-;\-* #,##0\ &quot;£&quot;_-;_-* &quot;-&quot;\ &quot;£&quot;_-;_-@_-"/>
    <numFmt numFmtId="276" formatCode="_-* #,##0.00\ &quot;£&quot;_-;\-* #,##0.00\ &quot;£&quot;_-;_-* &quot;-&quot;&quot;?&quot;&quot;?&quot;\ &quot;£&quot;_-;_-@_-"/>
    <numFmt numFmtId="277" formatCode="0\ \ "/>
    <numFmt numFmtId="278" formatCode="#,##0&quot; $&quot;;[Red]\-#,##0&quot; $&quot;"/>
    <numFmt numFmtId="279" formatCode="_ * #,##0.00_ ;_ * \-#,##0.00_ ;_ * &quot;-&quot;??_ ;_ @_ "/>
    <numFmt numFmtId="280" formatCode="#,###"/>
    <numFmt numFmtId="281" formatCode="_ * #,##0_ ;_ * \-#,##0_ ;_ * &quot;-&quot;_ ;_ @_ "/>
    <numFmt numFmtId="282" formatCode="\t&quot;$&quot;#,##0_);\(\t&quot;$&quot;#,##0\)"/>
    <numFmt numFmtId="283" formatCode="_-* #,##0\ _F_-;\-* #,##0\ _F_-;_-* &quot;-&quot;\ _F_-;_-@_-"/>
    <numFmt numFmtId="284" formatCode="d\ \ด\ด\ด\ด\ &quot;พ.ศ.&quot;\ \b\b\b\b"/>
    <numFmt numFmtId="285" formatCode="#,##0.00\ &quot;Pts&quot;;\-#,##0.00\ &quot;Pts&quot;"/>
    <numFmt numFmtId="286" formatCode="_(&quot;$&quot;* #,##0_);_(&quot;$&quot;* \(#,##0\);_(&quot;$&quot;* &quot;-&quot;??_);_(@_)"/>
    <numFmt numFmtId="287" formatCode="_(* #,##0.000_);_(* \(#,##0.000\);_(* &quot;-&quot;??_);_(@_)"/>
    <numFmt numFmtId="288" formatCode="_-* #,##0.00_฿_-;\-* #,##0.00_฿_-;_-* &quot;-&quot;??_฿_-;_-@_-"/>
    <numFmt numFmtId="289" formatCode="_ * #,##0_?_ ;_ * #,##0_?_ ;_ * &quot;-&quot;_?_ ;_ @_ "/>
    <numFmt numFmtId="290" formatCode="_ * #,##0&quot;?&quot;_ ;_ * #,##0&quot;?&quot;_ ;_ * &quot;-&quot;&quot;?&quot;_ ;_ @_ "/>
    <numFmt numFmtId="291" formatCode="_ * #,##0.00&quot;?&quot;_ ;_ * #,##0.00&quot;?&quot;_ ;_ * &quot;-&quot;??&quot;?&quot;_ ;_ @_ "/>
    <numFmt numFmtId="292" formatCode="_ * #,##0.00_?_ ;_ * #,##0.00_?_ ;_ * &quot;-&quot;??_?_ ;_ @_ "/>
    <numFmt numFmtId="293" formatCode="_ &quot;\&quot;* #,##0_ ;_ &quot;\&quot;* \-#,##0_ ;_ &quot;\&quot;* &quot;-&quot;_ ;_ @_ "/>
    <numFmt numFmtId="294" formatCode="_ &quot;\&quot;* #,##0.00_ ;_ &quot;\&quot;* \-#,##0.00_ ;_ &quot;\&quot;* &quot;-&quot;??_ ;_ @_ "/>
    <numFmt numFmtId="295" formatCode="&quot;¥&quot;#,##0.00;[Red]&quot;¥&quot;\-#,##0.00"/>
    <numFmt numFmtId="296" formatCode="&quot;£&quot;#,##0;\-&quot;£&quot;#,##0"/>
    <numFmt numFmtId="297" formatCode="_-&quot;ﾟ&quot;* #,##0_-;\-&quot;ﾟ&quot;* #,##0_-;_-&quot;ﾟ&quot;* &quot;-&quot;_-;_-@_-"/>
    <numFmt numFmtId="298" formatCode="_-&quot;ﾟ&quot;* #,##0.00_-;\-&quot;ﾟ&quot;* #,##0.00_-;_-&quot;ﾟ&quot;* &quot;-&quot;??_-;_-@_-"/>
    <numFmt numFmtId="299" formatCode="_ &quot;¥&quot;* #,##0_ ;_ &quot;¥&quot;* \-#,##0_ ;_ &quot;¥&quot;* &quot;-&quot;_ ;_ @_ "/>
    <numFmt numFmtId="300" formatCode="_ &quot;¥&quot;* #,##0.00_ ;_ &quot;¥&quot;* \-#,##0.00_ ;_ &quot;¥&quot;* &quot;-&quot;??_ ;_ @_ "/>
    <numFmt numFmtId="301" formatCode="\»\ \ @"/>
    <numFmt numFmtId="302" formatCode="\•\ \ @"/>
    <numFmt numFmtId="303" formatCode="_(&quot;฿&quot;* #,##0.00_);_(&quot;฿&quot;* \(#,##0.00\);_(&quot;฿&quot;* &quot;-&quot;??_);_(@_)"/>
    <numFmt numFmtId="304" formatCode="#,##0.0;\-#,##0.0"/>
    <numFmt numFmtId="305" formatCode="0.0"/>
    <numFmt numFmtId="306" formatCode="#,##0.0;\(#,##0.0\)"/>
    <numFmt numFmtId="307" formatCode="#,##0;\-#,##0;&quot;-&quot;"/>
    <numFmt numFmtId="308" formatCode="&quot;วันที่&quot;\ \ว\ \ด\ด\ด\ด\ \ป\ป\ป\ป"/>
    <numFmt numFmtId="309" formatCode="\'yy/m/d"/>
    <numFmt numFmtId="310" formatCode="&quot;\&quot;#,##0;&quot;\&quot;&quot;\&quot;&quot;\&quot;&quot;\&quot;\-#,##0"/>
    <numFmt numFmtId="311" formatCode="&quot;¥&quot;#,##0;&quot;¥&quot;&quot;¥&quot;&quot;¥&quot;&quot;¥&quot;\-#,##0"/>
    <numFmt numFmtId="312" formatCode="#,##0;[Red]&quot;-&quot;#,##0"/>
    <numFmt numFmtId="313" formatCode="&quot;\&quot;#,##0;[Red]&quot;\&quot;&quot;\&quot;&quot;\&quot;&quot;\&quot;\-#,##0"/>
    <numFmt numFmtId="314" formatCode="&quot;¥&quot;#,##0;[Red]&quot;¥&quot;&quot;¥&quot;&quot;¥&quot;&quot;¥&quot;\-#,##0"/>
    <numFmt numFmtId="315" formatCode="_-* #,##0.00_-;&quot;\&quot;&quot;\&quot;\-* #,##0.00_-;_-* &quot;-&quot;??_-;_-@_-"/>
    <numFmt numFmtId="316" formatCode="_-* #,##0.00_-;&quot;¥&quot;&quot;¥&quot;\-* #,##0.00_-;_-* &quot;-&quot;??_-;_-@_-"/>
    <numFmt numFmtId="317" formatCode="_-&quot;\&quot;* #,##0.00_-;&quot;\&quot;&quot;\&quot;\-&quot;\&quot;* #,##0.00_-;_-&quot;\&quot;* &quot;-&quot;??_-;_-@_-"/>
    <numFmt numFmtId="318" formatCode="_-&quot;¥&quot;* #,##0.00_-;&quot;¥&quot;&quot;¥&quot;\-&quot;¥&quot;* #,##0.00_-;_-&quot;¥&quot;* &quot;-&quot;??_-;_-@_-"/>
    <numFmt numFmtId="319" formatCode="&quot;\&quot;#,##0.00;&quot;\&quot;&quot;\&quot;&quot;\&quot;&quot;\&quot;\-#,##0.00"/>
    <numFmt numFmtId="320" formatCode="&quot;¥&quot;#,##0.00;&quot;¥&quot;&quot;¥&quot;&quot;¥&quot;&quot;¥&quot;\-#,##0.00"/>
    <numFmt numFmtId="321" formatCode="yyyy"/>
    <numFmt numFmtId="322" formatCode="\฿#,##0.00_);&quot;(฿&quot;#,##0.00\)"/>
    <numFmt numFmtId="323" formatCode="#,##0.00&quot; F&quot;;\-#,##0.00&quot; F&quot;"/>
    <numFmt numFmtId="324" formatCode="#,##0.00_ ;[Red]\(#,##0.00\ \)"/>
    <numFmt numFmtId="325" formatCode="&quot;$&quot;#,##0;\-&quot;$&quot;#,##0"/>
  </numFmts>
  <fonts count="50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name val="ApFont"/>
    </font>
    <font>
      <sz val="8"/>
      <name val="Arial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sz val="12"/>
      <name val="Times New Roman"/>
      <family val="1"/>
    </font>
    <font>
      <b/>
      <sz val="12"/>
      <name val="Arial"/>
      <family val="2"/>
    </font>
    <font>
      <sz val="10"/>
      <color theme="1"/>
      <name val="Arial"/>
      <family val="2"/>
    </font>
    <font>
      <u/>
      <sz val="14"/>
      <color theme="10"/>
      <name val="Cordia New"/>
      <family val="2"/>
    </font>
    <font>
      <sz val="8"/>
      <name val="EYInterstate Light"/>
    </font>
    <font>
      <sz val="12"/>
      <name val="Arial"/>
      <family val="2"/>
    </font>
    <font>
      <sz val="16"/>
      <name val="Angsana New"/>
      <family val="1"/>
    </font>
    <font>
      <sz val="10"/>
      <name val="EYInterstate"/>
    </font>
    <font>
      <sz val="11"/>
      <color rgb="FF000000"/>
      <name val="Calibri"/>
      <family val="2"/>
    </font>
    <font>
      <sz val="10"/>
      <name val="Calibri"/>
      <family val="2"/>
    </font>
    <font>
      <sz val="10"/>
      <name val="Helv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name val="Helv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EYInterstate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0"/>
      <color theme="0"/>
      <name val="EYInterstate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0"/>
      <color rgb="FF9C0006"/>
      <name val="EYInterstate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sz val="10"/>
      <name val="Courier"/>
      <family val="3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EYInterstate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EYInterstate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1"/>
      <name val="Tms Rmn"/>
    </font>
    <font>
      <sz val="12"/>
      <name val="Helv"/>
    </font>
    <font>
      <sz val="10"/>
      <name val="Tms Rmn"/>
      <charset val="222"/>
    </font>
    <font>
      <sz val="10"/>
      <color indexed="8"/>
      <name val="EYInterstate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  <charset val="222"/>
    </font>
    <font>
      <sz val="10"/>
      <color indexed="0"/>
      <name val="MS Sans Serif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EYInterstate"/>
      <family val="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rgb="FF006100"/>
      <name val="EYInterstate"/>
      <family val="2"/>
    </font>
    <font>
      <sz val="11"/>
      <color indexed="17"/>
      <name val="Calibri"/>
      <family val="2"/>
    </font>
    <font>
      <sz val="6"/>
      <name val="Palatino"/>
      <family val="1"/>
    </font>
    <font>
      <b/>
      <sz val="15"/>
      <color theme="3"/>
      <name val="EYInterstate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theme="3"/>
      <name val="Calibri"/>
      <family val="2"/>
      <charset val="222"/>
      <scheme val="minor"/>
    </font>
    <font>
      <sz val="10"/>
      <name val="Helvetica-Black"/>
    </font>
    <font>
      <sz val="18"/>
      <name val="Helvetica-Black"/>
      <charset val="222"/>
    </font>
    <font>
      <b/>
      <sz val="13"/>
      <color theme="3"/>
      <name val="EYInterstate"/>
      <family val="2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theme="3"/>
      <name val="Calibri"/>
      <family val="2"/>
      <charset val="222"/>
      <scheme val="minor"/>
    </font>
    <font>
      <sz val="18"/>
      <name val="Palatino"/>
      <family val="1"/>
    </font>
    <font>
      <b/>
      <sz val="11"/>
      <color theme="3"/>
      <name val="EYInterstate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2"/>
      <color indexed="12"/>
      <name val="Times New Roman"/>
      <family val="1"/>
    </font>
    <font>
      <sz val="11"/>
      <color rgb="FF3F3F76"/>
      <name val="Calibri"/>
      <family val="2"/>
      <charset val="222"/>
      <scheme val="minor"/>
    </font>
    <font>
      <sz val="10"/>
      <color rgb="FF3F3F76"/>
      <name val="EYInterstate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0"/>
      <color rgb="FFFA7D00"/>
      <name val="EYInterstate"/>
      <family val="2"/>
    </font>
    <font>
      <sz val="11"/>
      <color indexed="52"/>
      <name val="Calibri"/>
      <family val="2"/>
    </font>
    <font>
      <sz val="11"/>
      <name val="Times New Roman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color rgb="FF9C6500"/>
      <name val="EYInterstate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name val="Verdana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EYInterstate"/>
      <family val="2"/>
    </font>
    <font>
      <b/>
      <sz val="11"/>
      <color indexed="63"/>
      <name val="Calibri"/>
      <family val="2"/>
    </font>
    <font>
      <sz val="12"/>
      <name val="Helvetica-Black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sz val="9"/>
      <name val="Times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EYInterstate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0"/>
      <color rgb="FFFF0000"/>
      <name val="EYInterstate"/>
      <family val="2"/>
    </font>
    <font>
      <sz val="11"/>
      <color indexed="10"/>
      <name val="Calibri"/>
      <family val="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0"/>
      <name val="Comic Sans MS"/>
      <family val="4"/>
    </font>
    <font>
      <sz val="14"/>
      <color indexed="8"/>
      <name val="Angsana New"/>
      <family val="2"/>
    </font>
    <font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5"/>
      <name val="BrowalliaUPC"/>
      <family val="1"/>
    </font>
    <font>
      <u/>
      <sz val="9"/>
      <name val="Helv"/>
    </font>
    <font>
      <sz val="10"/>
      <name val="MS Sans Serif"/>
      <family val="2"/>
    </font>
    <font>
      <sz val="10"/>
      <color indexed="8"/>
      <name val="Times New Roman"/>
      <family val="1"/>
    </font>
    <font>
      <sz val="10"/>
      <color indexed="8"/>
      <name val="Calibri"/>
      <family val="2"/>
    </font>
    <font>
      <sz val="14"/>
      <name val="AngsanaUPC"/>
      <family val="1"/>
    </font>
    <font>
      <sz val="11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theme="1"/>
      <name val="Times New Roman"/>
      <family val="2"/>
      <charset val="222"/>
    </font>
    <font>
      <b/>
      <sz val="11"/>
      <color indexed="8"/>
      <name val="Arial"/>
      <family val="2"/>
    </font>
    <font>
      <sz val="9"/>
      <color theme="1"/>
      <name val="Verdana"/>
      <family val="2"/>
    </font>
    <font>
      <sz val="10"/>
      <color theme="1"/>
      <name val="MS Sans Serif"/>
      <family val="2"/>
    </font>
    <font>
      <sz val="10"/>
      <color theme="0"/>
      <name val="MS Sans Serif"/>
      <family val="2"/>
    </font>
    <font>
      <sz val="10"/>
      <color rgb="FF9C0006"/>
      <name val="MS Sans Serif"/>
      <family val="2"/>
    </font>
    <font>
      <b/>
      <sz val="10"/>
      <color rgb="FFFA7D00"/>
      <name val="MS Sans Serif"/>
      <family val="2"/>
    </font>
    <font>
      <b/>
      <sz val="10"/>
      <color theme="0"/>
      <name val="MS Sans Serif"/>
      <family val="2"/>
    </font>
    <font>
      <i/>
      <sz val="10"/>
      <color rgb="FF7F7F7F"/>
      <name val="MS Sans Serif"/>
      <family val="2"/>
    </font>
    <font>
      <sz val="10"/>
      <color rgb="FF006100"/>
      <name val="MS Sans Serif"/>
      <family val="2"/>
    </font>
    <font>
      <b/>
      <sz val="15"/>
      <color theme="3"/>
      <name val="MS Sans Serif"/>
      <family val="2"/>
    </font>
    <font>
      <b/>
      <sz val="13"/>
      <color theme="3"/>
      <name val="MS Sans Serif"/>
      <family val="2"/>
    </font>
    <font>
      <b/>
      <sz val="11"/>
      <color theme="3"/>
      <name val="MS Sans Serif"/>
      <family val="2"/>
    </font>
    <font>
      <sz val="10"/>
      <color rgb="FF3F3F76"/>
      <name val="MS Sans Serif"/>
      <family val="2"/>
    </font>
    <font>
      <sz val="10"/>
      <color rgb="FFFA7D00"/>
      <name val="MS Sans Serif"/>
      <family val="2"/>
    </font>
    <font>
      <sz val="10"/>
      <color rgb="FF9C6500"/>
      <name val="MS Sans Serif"/>
      <family val="2"/>
    </font>
    <font>
      <b/>
      <sz val="10"/>
      <color rgb="FF3F3F3F"/>
      <name val="MS Sans Serif"/>
      <family val="2"/>
    </font>
    <font>
      <b/>
      <sz val="10"/>
      <color theme="1"/>
      <name val="MS Sans Serif"/>
      <family val="2"/>
    </font>
    <font>
      <sz val="10"/>
      <color rgb="FFFF0000"/>
      <name val="MS Sans Serif"/>
      <family val="2"/>
    </font>
    <font>
      <b/>
      <sz val="11"/>
      <name val="明朝"/>
      <family val="1"/>
      <charset val="128"/>
    </font>
    <font>
      <sz val="11"/>
      <name val="ＭＳ ゴシック"/>
      <family val="3"/>
      <charset val="128"/>
    </font>
    <font>
      <sz val="10"/>
      <name val="?? ????"/>
      <family val="3"/>
    </font>
    <font>
      <sz val="11"/>
      <name val="?? ?????"/>
      <family val="3"/>
    </font>
    <font>
      <sz val="12"/>
      <name val="바탕체"/>
      <family val="3"/>
      <charset val="129"/>
    </font>
    <font>
      <sz val="10"/>
      <name val="リュウミンライト?ＫＬ"/>
      <family val="3"/>
      <charset val="128"/>
    </font>
    <font>
      <sz val="10"/>
      <name val="リュウミンライト−ＫＬ"/>
      <family val="3"/>
      <charset val="128"/>
    </font>
    <font>
      <sz val="14"/>
      <name val="System"/>
      <family val="2"/>
    </font>
    <font>
      <sz val="1"/>
      <color indexed="8"/>
      <name val="Courier"/>
      <family val="3"/>
    </font>
    <font>
      <sz val="1"/>
      <color indexed="16"/>
      <name val="Courier"/>
      <family val="3"/>
    </font>
    <font>
      <sz val="10"/>
      <name val="Geneva"/>
      <family val="2"/>
    </font>
    <font>
      <sz val="12"/>
      <name val="Osaka"/>
      <family val="3"/>
      <charset val="128"/>
    </font>
    <font>
      <sz val="12"/>
      <name val="¹ÙÅÁÃ¼"/>
      <family val="2"/>
      <charset val="129"/>
    </font>
    <font>
      <sz val="11"/>
      <color indexed="8"/>
      <name val="Calibri"/>
      <family val="2"/>
      <charset val="238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Calibri"/>
      <family val="2"/>
      <charset val="238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宋体"/>
      <charset val="134"/>
    </font>
    <font>
      <sz val="12"/>
      <color indexed="8"/>
      <name val="MS PGothic"/>
      <family val="3"/>
    </font>
    <font>
      <sz val="12"/>
      <color indexed="9"/>
      <name val="MS PGothic"/>
      <family val="3"/>
    </font>
    <font>
      <sz val="11"/>
      <name val="ＭＳ Ｐゴシック"/>
      <family val="3"/>
      <charset val="128"/>
    </font>
    <font>
      <sz val="8"/>
      <name val="Times New Roman"/>
      <family val="1"/>
    </font>
    <font>
      <sz val="11"/>
      <color indexed="20"/>
      <name val="ＭＳ Ｐゴシック"/>
      <family val="3"/>
      <charset val="128"/>
    </font>
    <font>
      <sz val="11"/>
      <color indexed="62"/>
      <name val="Calibri"/>
      <family val="2"/>
      <charset val="238"/>
    </font>
    <font>
      <sz val="12"/>
      <name val="Tms Rmn"/>
      <family val="1"/>
    </font>
    <font>
      <b/>
      <sz val="12"/>
      <name val="Script"/>
      <family val="4"/>
      <charset val="255"/>
    </font>
    <font>
      <sz val="10"/>
      <name val="Arial Narrow"/>
      <family val="2"/>
    </font>
    <font>
      <b/>
      <sz val="11"/>
      <color indexed="52"/>
      <name val="ＭＳ Ｐゴシック"/>
      <family val="3"/>
      <charset val="128"/>
    </font>
    <font>
      <b/>
      <sz val="10"/>
      <name val="Helv"/>
      <family val="2"/>
    </font>
    <font>
      <b/>
      <sz val="11"/>
      <color indexed="9"/>
      <name val="ＭＳ Ｐゴシック"/>
      <family val="3"/>
      <charset val="128"/>
    </font>
    <font>
      <b/>
      <sz val="18"/>
      <color indexed="56"/>
      <name val="Cambria"/>
      <family val="1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2"/>
      <name val="Helv"/>
      <family val="2"/>
    </font>
    <font>
      <sz val="10"/>
      <name val="ＭＳ ゴシック"/>
      <family val="3"/>
      <charset val="128"/>
    </font>
    <font>
      <sz val="11"/>
      <name val="ＭＳ Ｐゴシック"/>
      <charset val="128"/>
    </font>
    <font>
      <sz val="8"/>
      <name val="Tahoma"/>
      <family val="2"/>
    </font>
    <font>
      <sz val="10"/>
      <color indexed="8"/>
      <name val="candara"/>
      <family val="2"/>
    </font>
    <font>
      <sz val="6"/>
      <color indexed="24"/>
      <name val="Times New Roman"/>
      <family val="1"/>
    </font>
    <font>
      <b/>
      <sz val="10"/>
      <name val="Tms Rmn"/>
      <family val="1"/>
    </font>
    <font>
      <b/>
      <sz val="8"/>
      <name val="Arial"/>
      <family val="2"/>
    </font>
    <font>
      <sz val="12"/>
      <name val="Arial MT"/>
      <family val="2"/>
    </font>
    <font>
      <b/>
      <sz val="11"/>
      <color indexed="9"/>
      <name val="Calibri"/>
      <family val="2"/>
      <charset val="238"/>
    </font>
    <font>
      <b/>
      <sz val="12"/>
      <color indexed="8"/>
      <name val="MS PGothic"/>
      <family val="3"/>
    </font>
    <font>
      <i/>
      <sz val="11"/>
      <color indexed="23"/>
      <name val="ＭＳ Ｐゴシック"/>
      <family val="3"/>
      <charset val="128"/>
    </font>
    <font>
      <i/>
      <sz val="1"/>
      <color indexed="16"/>
      <name val="Courier"/>
      <family val="3"/>
    </font>
    <font>
      <sz val="11"/>
      <color indexed="10"/>
      <name val="Calibri"/>
      <family val="2"/>
      <charset val="238"/>
    </font>
    <font>
      <sz val="9"/>
      <color indexed="8"/>
      <name val="Arial"/>
      <family val="2"/>
    </font>
    <font>
      <sz val="11"/>
      <color indexed="17"/>
      <name val="ＭＳ Ｐゴシック"/>
      <family val="3"/>
      <charset val="128"/>
    </font>
    <font>
      <b/>
      <sz val="12"/>
      <name val="Helv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8"/>
      <name val="MS Sans Serif"/>
      <family val="2"/>
    </font>
    <font>
      <sz val="11"/>
      <color indexed="52"/>
      <name val="Calibri"/>
      <family val="2"/>
      <charset val="238"/>
    </font>
    <font>
      <u/>
      <sz val="8.4"/>
      <color indexed="12"/>
      <name val="Arial"/>
      <family val="2"/>
    </font>
    <font>
      <sz val="10"/>
      <name val="Tahoma"/>
      <family val="2"/>
    </font>
    <font>
      <sz val="11"/>
      <color indexed="62"/>
      <name val="ＭＳ Ｐゴシック"/>
      <family val="3"/>
      <charset val="128"/>
    </font>
    <font>
      <sz val="8"/>
      <color indexed="39"/>
      <name val="Arial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2"/>
      <name val="EngraversGothic BT"/>
      <family val="2"/>
    </font>
    <font>
      <sz val="11"/>
      <color indexed="52"/>
      <name val="ＭＳ Ｐゴシック"/>
      <family val="3"/>
      <charset val="128"/>
    </font>
    <font>
      <sz val="10"/>
      <name val="中ゴシック体"/>
      <family val="3"/>
      <charset val="128"/>
    </font>
    <font>
      <i/>
      <sz val="11"/>
      <color indexed="23"/>
      <name val="Calibri"/>
      <family val="2"/>
      <charset val="238"/>
    </font>
    <font>
      <sz val="10"/>
      <name val="Maiandra GD"/>
      <family val="2"/>
    </font>
    <font>
      <b/>
      <sz val="11"/>
      <name val="Helv"/>
      <family val="2"/>
    </font>
    <font>
      <sz val="10"/>
      <name val="Arabic Transparent"/>
      <family val="2"/>
    </font>
    <font>
      <sz val="11"/>
      <color indexed="60"/>
      <name val="ＭＳ Ｐゴシック"/>
      <family val="3"/>
      <charset val="128"/>
    </font>
    <font>
      <b/>
      <i/>
      <sz val="16"/>
      <name val="Helv"/>
      <family val="2"/>
    </font>
    <font>
      <sz val="11"/>
      <color theme="1"/>
      <name val="Tahoma"/>
      <family val="2"/>
      <charset val="222"/>
    </font>
    <font>
      <b/>
      <sz val="10"/>
      <color indexed="18"/>
      <name val="Arial"/>
      <family val="2"/>
    </font>
    <font>
      <sz val="8"/>
      <name val="Verdana"/>
      <family val="2"/>
    </font>
    <font>
      <b/>
      <sz val="11"/>
      <color indexed="8"/>
      <name val="Calibri"/>
      <family val="2"/>
      <charset val="238"/>
    </font>
    <font>
      <b/>
      <sz val="11"/>
      <color indexed="63"/>
      <name val="ＭＳ Ｐゴシック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indexed="10"/>
      <name val="Arial"/>
      <family val="2"/>
    </font>
    <font>
      <sz val="8"/>
      <name val="Wingdings"/>
      <charset val="2"/>
    </font>
    <font>
      <sz val="11"/>
      <color indexed="20"/>
      <name val="Calibri"/>
      <family val="2"/>
      <charset val="238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9"/>
      <color indexed="18"/>
      <name val="Arial"/>
      <family val="2"/>
    </font>
    <font>
      <b/>
      <i/>
      <sz val="8"/>
      <name val="Arial"/>
      <family val="2"/>
    </font>
    <font>
      <b/>
      <sz val="8"/>
      <color indexed="9"/>
      <name val="Verdana"/>
      <family val="2"/>
    </font>
    <font>
      <sz val="11"/>
      <color indexed="60"/>
      <name val="Calibri"/>
      <family val="2"/>
      <charset val="238"/>
    </font>
    <font>
      <b/>
      <sz val="18"/>
      <color indexed="62"/>
      <name val="宋体"/>
      <charset val="134"/>
    </font>
    <font>
      <sz val="8"/>
      <name val="MS Sans Serif"/>
      <family val="2"/>
    </font>
    <font>
      <b/>
      <sz val="12"/>
      <name val="MS Sans Serif"/>
      <family val="2"/>
    </font>
    <font>
      <sz val="10"/>
      <color indexed="8"/>
      <name val="Arial"/>
      <family val="2"/>
      <charset val="222"/>
    </font>
    <font>
      <sz val="9.6"/>
      <name val="標準ゴシック"/>
      <family val="3"/>
      <charset val="128"/>
    </font>
    <font>
      <sz val="12"/>
      <name val="MS Sans Serif"/>
      <family val="2"/>
    </font>
    <font>
      <b/>
      <i/>
      <sz val="10"/>
      <color indexed="8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color indexed="52"/>
      <name val="Calibri"/>
      <family val="2"/>
      <charset val="238"/>
    </font>
    <font>
      <sz val="12"/>
      <name val="EngraversGothic BT"/>
      <family val="2"/>
    </font>
    <font>
      <b/>
      <sz val="18"/>
      <color indexed="56"/>
      <name val="Cambria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12"/>
      <name val="Arial"/>
      <family val="2"/>
    </font>
    <font>
      <sz val="11"/>
      <name val="lr oSVbN"/>
      <family val="3"/>
      <charset val="128"/>
    </font>
    <font>
      <sz val="11"/>
      <color indexed="10"/>
      <name val="ＭＳ Ｐゴシック"/>
      <family val="3"/>
      <charset val="128"/>
    </font>
    <font>
      <sz val="8"/>
      <color indexed="9"/>
      <name val="Arial"/>
      <family val="2"/>
    </font>
    <font>
      <sz val="10"/>
      <name val="CG Times (E1)"/>
      <family val="1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9"/>
      <name val="ＭＳ ゴシック"/>
      <family val="3"/>
      <charset val="128"/>
    </font>
    <font>
      <sz val="10"/>
      <name val="Univers (W1)"/>
      <family val="2"/>
    </font>
    <font>
      <sz val="11"/>
      <name val="ＭＳ Ｐゴシック"/>
      <family val="3"/>
    </font>
    <font>
      <sz val="12"/>
      <name val="ｹﾙﾅﾁﾃｼ"/>
      <family val="1"/>
      <charset val="128"/>
    </font>
    <font>
      <sz val="11"/>
      <name val="돋움"/>
      <family val="2"/>
      <charset val="129"/>
    </font>
    <font>
      <sz val="14"/>
      <name val="明朝"/>
      <family val="1"/>
      <charset val="128"/>
    </font>
    <font>
      <sz val="10"/>
      <color indexed="8"/>
      <name val="ＭＳ Ｐゴシック"/>
      <family val="3"/>
      <charset val="128"/>
    </font>
    <font>
      <sz val="7"/>
      <name val="細明朝体"/>
      <family val="3"/>
      <charset val="128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2"/>
      <color indexed="11"/>
      <name val="明朝"/>
      <family val="3"/>
      <charset val="128"/>
    </font>
    <font>
      <sz val="14"/>
      <name val="ＭＳ Ｐゴシック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ゴシック"/>
      <family val="3"/>
      <charset val="128"/>
    </font>
    <font>
      <b/>
      <sz val="11"/>
      <color indexed="8"/>
      <name val="宋体"/>
      <charset val="134"/>
    </font>
    <font>
      <sz val="14"/>
      <name val="ＭＳ ・団"/>
      <family val="1"/>
      <charset val="128"/>
    </font>
    <font>
      <i/>
      <sz val="11"/>
      <color indexed="23"/>
      <name val="宋体"/>
      <charset val="134"/>
    </font>
    <font>
      <sz val="12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name val="??"/>
      <charset val="134"/>
    </font>
    <font>
      <sz val="10"/>
      <name val="MS Sans Serif"/>
      <family val="2"/>
      <charset val="222"/>
    </font>
    <font>
      <sz val="12"/>
      <name val="Cordia New Thai"/>
    </font>
    <font>
      <sz val="14"/>
      <name val="System"/>
      <family val="2"/>
      <charset val="222"/>
    </font>
    <font>
      <sz val="14"/>
      <name val="BrowalliaUPC"/>
      <family val="2"/>
      <charset val="222"/>
    </font>
    <font>
      <sz val="9"/>
      <name val="Times New Roman"/>
      <family val="1"/>
    </font>
    <font>
      <b/>
      <sz val="14"/>
      <name val="Helv"/>
    </font>
    <font>
      <sz val="11"/>
      <name val="–พ’ฉ"/>
      <charset val="128"/>
    </font>
    <font>
      <sz val="10"/>
      <name val="MS Reference Sans Serif"/>
      <family val="2"/>
    </font>
    <font>
      <sz val="12"/>
      <name val="Arial"/>
      <family val="2"/>
      <charset val="222"/>
    </font>
    <font>
      <sz val="10"/>
      <color indexed="8"/>
      <name val="MS Sans Serif"/>
      <family val="2"/>
    </font>
    <font>
      <sz val="12"/>
      <name val="Arial Narrow"/>
      <family val="2"/>
    </font>
    <font>
      <sz val="10"/>
      <name val="細明朝体"/>
      <family val="3"/>
      <charset val="128"/>
    </font>
    <font>
      <sz val="12"/>
      <name val="바탕체"/>
      <family val="1"/>
      <charset val="255"/>
    </font>
    <font>
      <sz val="14"/>
      <name val="?? ??"/>
      <family val="1"/>
    </font>
    <font>
      <u/>
      <sz val="8.4"/>
      <color indexed="12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sz val="12"/>
      <name val="??????"/>
      <family val="1"/>
    </font>
    <font>
      <u/>
      <sz val="11"/>
      <color indexed="12"/>
      <name val="?? ?????"/>
      <family val="3"/>
    </font>
    <font>
      <sz val="11"/>
      <name val="??"/>
      <family val="1"/>
    </font>
    <font>
      <u/>
      <sz val="11"/>
      <color indexed="36"/>
      <name val="?? ?????"/>
      <family val="3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1"/>
      <name val="??? "/>
      <family val="3"/>
      <charset val="128"/>
    </font>
    <font>
      <u/>
      <sz val="8.25"/>
      <color indexed="12"/>
      <name val="RlRr Ro?S?V?b?N"/>
      <family val="3"/>
    </font>
    <font>
      <u/>
      <sz val="11"/>
      <color indexed="36"/>
      <name val="lr oSVbN"/>
      <family val="3"/>
      <charset val="128"/>
    </font>
    <font>
      <sz val="11"/>
      <name val="돋움"/>
      <family val="1"/>
      <charset val="255"/>
    </font>
    <font>
      <sz val="12"/>
      <name val="นูลมรผ"/>
      <family val="2"/>
      <charset val="129"/>
    </font>
    <font>
      <sz val="12"/>
      <name val="นูลมรผ"/>
      <family val="2"/>
    </font>
    <font>
      <sz val="11"/>
      <name val="Verdana"/>
      <family val="2"/>
    </font>
    <font>
      <sz val="14"/>
      <name val="lr ¾©"/>
      <family val="1"/>
      <charset val="128"/>
    </font>
    <font>
      <sz val="14"/>
      <name val="ＭＳ ・・"/>
      <family val="1"/>
      <charset val="128"/>
    </font>
    <font>
      <sz val="11"/>
      <name val="–?’?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μ，? "/>
      <family val="3"/>
      <charset val="128"/>
    </font>
    <font>
      <sz val="6"/>
      <name val="Times New Roman"/>
      <family val="1"/>
    </font>
    <font>
      <sz val="11"/>
      <name val="µ¸¿ "/>
      <family val="3"/>
      <charset val="128"/>
    </font>
    <font>
      <sz val="14"/>
      <name val="Cordia New"/>
      <family val="3"/>
      <charset val="222"/>
    </font>
    <font>
      <sz val="9"/>
      <name val="Arial MT"/>
      <family val="2"/>
    </font>
    <font>
      <sz val="8"/>
      <color indexed="20"/>
      <name val="Tahoma"/>
      <family val="2"/>
    </font>
    <font>
      <i/>
      <sz val="8"/>
      <color indexed="10"/>
      <name val="Tahoma"/>
      <family val="2"/>
    </font>
    <font>
      <sz val="10"/>
      <name val="Univers (WN)"/>
      <family val="2"/>
    </font>
    <font>
      <sz val="8"/>
      <color indexed="19"/>
      <name val="Tahoma"/>
      <family val="2"/>
    </font>
    <font>
      <i/>
      <sz val="8"/>
      <color indexed="11"/>
      <name val="Tahoma"/>
      <family val="2"/>
    </font>
    <font>
      <i/>
      <sz val="8"/>
      <color indexed="12"/>
      <name val="Tahoma"/>
      <family val="2"/>
    </font>
    <font>
      <u/>
      <sz val="9.3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8"/>
      <color indexed="8"/>
      <name val="Tahoma"/>
      <family val="2"/>
    </font>
    <font>
      <sz val="24"/>
      <name val="ＤＦ細丸ゴシック体"/>
      <family val="3"/>
      <charset val="128"/>
    </font>
    <font>
      <u/>
      <sz val="11"/>
      <color indexed="12"/>
      <name val="lr oSVbN"/>
      <family val="3"/>
      <charset val="128"/>
    </font>
    <font>
      <sz val="7"/>
      <name val="Small Fonts"/>
      <family val="3"/>
      <charset val="128"/>
    </font>
    <font>
      <b/>
      <sz val="10"/>
      <color indexed="12"/>
      <name val="Tms Rmn"/>
      <family val="1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sz val="10"/>
      <name val="Tms Rmn"/>
      <family val="1"/>
    </font>
    <font>
      <b/>
      <u/>
      <sz val="12"/>
      <color indexed="12"/>
      <name val="Tms Rmn"/>
      <family val="1"/>
    </font>
    <font>
      <b/>
      <u/>
      <sz val="10"/>
      <name val="MS Sans Serif"/>
      <family val="2"/>
      <charset val="222"/>
    </font>
    <font>
      <sz val="12"/>
      <color indexed="8"/>
      <name val="Arial"/>
      <family val="2"/>
    </font>
    <font>
      <sz val="12"/>
      <name val="굴림체"/>
      <family val="1"/>
      <charset val="255"/>
    </font>
    <font>
      <b/>
      <sz val="18"/>
      <color indexed="62"/>
      <name val="Cambria"/>
      <family val="2"/>
      <charset val="238"/>
    </font>
    <font>
      <sz val="14"/>
      <name val="BrowalliaUPC"/>
      <family val="2"/>
    </font>
    <font>
      <sz val="24"/>
      <color indexed="13"/>
      <name val="Helv"/>
    </font>
    <font>
      <b/>
      <sz val="11"/>
      <color indexed="10"/>
      <name val="ＭＳ Ｐゴシック"/>
      <family val="3"/>
      <charset val="128"/>
    </font>
    <font>
      <sz val="12"/>
      <name val="中ゴシック体"/>
      <family val="3"/>
      <charset val="128"/>
    </font>
    <font>
      <b/>
      <sz val="10"/>
      <name val="ＭＳ Ｐゴシック"/>
      <family val="3"/>
      <charset val="128"/>
    </font>
    <font>
      <sz val="11"/>
      <name val="–พ’ฉ"/>
      <family val="3"/>
      <charset val="128"/>
    </font>
    <font>
      <sz val="18"/>
      <name val="中ゴシック体"/>
      <family val="3"/>
      <charset val="128"/>
    </font>
    <font>
      <u/>
      <sz val="12"/>
      <name val="細明朝体"/>
      <family val="3"/>
      <charset val="128"/>
    </font>
    <font>
      <b/>
      <sz val="12"/>
      <color indexed="9"/>
      <name val="中ゴシック体"/>
      <family val="3"/>
      <charset val="128"/>
    </font>
    <font>
      <b/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sz val="14"/>
      <name val="標準明朝"/>
      <family val="1"/>
      <charset val="128"/>
    </font>
    <font>
      <sz val="10"/>
      <name val="Times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  <charset val="222"/>
    </font>
    <font>
      <sz val="10"/>
      <color theme="1"/>
      <name val="EYInterstate Light"/>
      <family val="2"/>
    </font>
    <font>
      <sz val="10"/>
      <name val="Geneva"/>
      <charset val="222"/>
    </font>
    <font>
      <sz val="10"/>
      <name val="SimSun"/>
      <family val="2"/>
      <charset val="222"/>
    </font>
    <font>
      <sz val="12"/>
      <name val="Times New Roman"/>
      <family val="1"/>
      <charset val="222"/>
    </font>
    <font>
      <b/>
      <i/>
      <sz val="16"/>
      <name val="Arial"/>
      <family val="2"/>
      <charset val="222"/>
    </font>
    <font>
      <sz val="16"/>
      <name val="AngsanaUPC"/>
      <family val="1"/>
      <charset val="222"/>
    </font>
    <font>
      <sz val="10"/>
      <name val="VNI-Times"/>
    </font>
    <font>
      <u/>
      <sz val="14"/>
      <color indexed="20"/>
      <name val="Cordia New"/>
      <family val="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1"/>
      <color theme="1"/>
      <name val="Tahoma"/>
      <family val="2"/>
    </font>
    <font>
      <sz val="10"/>
      <color indexed="8"/>
      <name val="Times New Roman"/>
      <family val="2"/>
      <charset val="222"/>
    </font>
    <font>
      <sz val="11"/>
      <color theme="1"/>
      <name val="Calibri"/>
      <family val="2"/>
      <charset val="222"/>
    </font>
    <font>
      <b/>
      <sz val="11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darkVertical"/>
    </fill>
    <fill>
      <patternFill patternType="solid">
        <fgColor indexed="18"/>
        <bgColor indexed="64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solid">
        <fgColor indexed="15"/>
        <b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509">
    <xf numFmtId="0" fontId="0" fillId="0" borderId="0"/>
    <xf numFmtId="4" fontId="2" fillId="0" borderId="0" applyFont="0" applyFill="0" applyBorder="0" applyAlignment="0" applyProtection="0"/>
    <xf numFmtId="168" fontId="4" fillId="0" borderId="0"/>
    <xf numFmtId="165" fontId="4" fillId="0" borderId="0"/>
    <xf numFmtId="16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" fillId="0" borderId="0"/>
    <xf numFmtId="0" fontId="29" fillId="0" borderId="16" applyNumberFormat="0" applyFill="0" applyAlignment="0" applyProtection="0"/>
    <xf numFmtId="0" fontId="35" fillId="0" borderId="0"/>
    <xf numFmtId="178" fontId="37" fillId="0" borderId="0" applyFont="0" applyFill="0" applyBorder="0" applyAlignment="0" applyProtection="0"/>
    <xf numFmtId="181" fontId="48" fillId="0" borderId="0" applyFill="0" applyBorder="0" applyAlignment="0" applyProtection="0"/>
    <xf numFmtId="40" fontId="48" fillId="0" borderId="0" applyFill="0" applyBorder="0" applyAlignment="0" applyProtection="0"/>
    <xf numFmtId="182" fontId="47" fillId="35" borderId="0" applyFill="0" applyBorder="0" applyAlignment="0">
      <alignment vertical="top"/>
    </xf>
    <xf numFmtId="183" fontId="47" fillId="0" borderId="0" applyFill="0" applyBorder="0" applyAlignment="0" applyProtection="0"/>
    <xf numFmtId="4" fontId="44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47" fillId="35" borderId="6" applyFill="0" applyBorder="0" applyAlignment="0">
      <alignment horizontal="right"/>
    </xf>
    <xf numFmtId="184" fontId="52" fillId="36" borderId="0">
      <protection hidden="1"/>
    </xf>
    <xf numFmtId="0" fontId="53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38" fontId="45" fillId="2" borderId="0" applyNumberFormat="0" applyBorder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0" fillId="0" borderId="0">
      <alignment horizontal="left"/>
    </xf>
    <xf numFmtId="0" fontId="61" fillId="0" borderId="20">
      <alignment horizontal="left" vertical="top"/>
    </xf>
    <xf numFmtId="0" fontId="62" fillId="0" borderId="0">
      <alignment horizontal="left"/>
    </xf>
    <xf numFmtId="185" fontId="48" fillId="0" borderId="0" applyFill="0" applyBorder="0" applyAlignment="0" applyProtection="0"/>
    <xf numFmtId="10" fontId="45" fillId="3" borderId="1" applyNumberFormat="0" applyBorder="0" applyAlignment="0" applyProtection="0"/>
    <xf numFmtId="167" fontId="46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" fillId="0" borderId="0"/>
    <xf numFmtId="0" fontId="44" fillId="0" borderId="0"/>
    <xf numFmtId="0" fontId="3" fillId="0" borderId="0"/>
    <xf numFmtId="0" fontId="36" fillId="0" borderId="0"/>
    <xf numFmtId="0" fontId="36" fillId="0" borderId="0"/>
    <xf numFmtId="0" fontId="37" fillId="0" borderId="0">
      <alignment vertical="top"/>
    </xf>
    <xf numFmtId="0" fontId="63" fillId="0" borderId="0"/>
    <xf numFmtId="0" fontId="64" fillId="0" borderId="0">
      <alignment horizontal="left"/>
    </xf>
    <xf numFmtId="0" fontId="47" fillId="35" borderId="0" applyFill="0" applyBorder="0" applyAlignment="0" applyProtection="0">
      <protection locked="0"/>
    </xf>
    <xf numFmtId="186" fontId="47" fillId="35" borderId="0" applyFill="0" applyBorder="0" applyAlignment="0" applyProtection="0">
      <alignment vertical="top"/>
    </xf>
    <xf numFmtId="187" fontId="47" fillId="0" borderId="0" applyFill="0" applyBorder="0" applyAlignment="0" applyProtection="0"/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60" fillId="0" borderId="0"/>
    <xf numFmtId="0" fontId="58" fillId="0" borderId="0"/>
    <xf numFmtId="0" fontId="56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17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37" fillId="0" borderId="0">
      <alignment vertical="top"/>
    </xf>
    <xf numFmtId="0" fontId="37" fillId="0" borderId="0">
      <alignment vertical="top"/>
    </xf>
    <xf numFmtId="0" fontId="77" fillId="0" borderId="0">
      <alignment vertical="center"/>
    </xf>
    <xf numFmtId="0" fontId="1" fillId="0" borderId="0"/>
    <xf numFmtId="9" fontId="3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178" fontId="1" fillId="0" borderId="0" applyFont="0" applyFill="0" applyBorder="0" applyAlignment="0" applyProtection="0"/>
    <xf numFmtId="178" fontId="36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178" fontId="81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81" fillId="0" borderId="0"/>
    <xf numFmtId="178" fontId="81" fillId="0" borderId="0" applyFont="0" applyFill="0" applyBorder="0" applyAlignment="0" applyProtection="0"/>
    <xf numFmtId="0" fontId="1" fillId="0" borderId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9" fontId="3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2" fillId="0" borderId="0"/>
    <xf numFmtId="0" fontId="1" fillId="0" borderId="0"/>
    <xf numFmtId="43" fontId="82" fillId="0" borderId="0" applyFont="0" applyFill="0" applyBorder="0" applyAlignment="0" applyProtection="0"/>
    <xf numFmtId="189" fontId="38" fillId="0" borderId="0" applyFont="0" applyFill="0" applyBorder="0" applyProtection="0">
      <alignment horizontal="right" vertical="top" shrinkToFit="1"/>
    </xf>
    <xf numFmtId="0" fontId="3" fillId="0" borderId="0"/>
    <xf numFmtId="0" fontId="82" fillId="0" borderId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78" fontId="37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0" fontId="45" fillId="3" borderId="1" applyNumberFormat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9" fontId="3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82" fillId="0" borderId="0" applyFont="0" applyFill="0" applyBorder="0" applyAlignment="0" applyProtection="0"/>
    <xf numFmtId="0" fontId="3" fillId="0" borderId="0"/>
    <xf numFmtId="0" fontId="82" fillId="0" borderId="0"/>
    <xf numFmtId="178" fontId="82" fillId="0" borderId="0" applyFont="0" applyFill="0" applyBorder="0" applyAlignment="0" applyProtection="0"/>
    <xf numFmtId="0" fontId="87" fillId="6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/>
    <xf numFmtId="0" fontId="1" fillId="10" borderId="18" applyNumberFormat="0" applyFont="0" applyAlignment="0" applyProtection="0"/>
    <xf numFmtId="178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178" fontId="3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7" fillId="0" borderId="0"/>
    <xf numFmtId="178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75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178" fontId="3" fillId="0" borderId="0" applyFont="0" applyFill="0" applyBorder="0" applyAlignment="0" applyProtection="0"/>
    <xf numFmtId="193" fontId="37" fillId="0" borderId="0"/>
    <xf numFmtId="170" fontId="75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39" fontId="89" fillId="0" borderId="0"/>
    <xf numFmtId="0" fontId="75" fillId="0" borderId="0"/>
    <xf numFmtId="0" fontId="37" fillId="0" borderId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89" fillId="0" borderId="0"/>
    <xf numFmtId="39" fontId="89" fillId="0" borderId="0"/>
    <xf numFmtId="42" fontId="3" fillId="0" borderId="0" applyFont="0" applyFill="0" applyBorder="0" applyAlignment="0" applyProtection="0"/>
    <xf numFmtId="39" fontId="89" fillId="0" borderId="0"/>
    <xf numFmtId="39" fontId="89" fillId="0" borderId="0"/>
    <xf numFmtId="193" fontId="90" fillId="0" borderId="0" applyNumberFormat="0" applyFill="0" applyBorder="0" applyAlignment="0" applyProtection="0">
      <alignment vertical="top"/>
      <protection locked="0"/>
    </xf>
    <xf numFmtId="17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93" fontId="90" fillId="0" borderId="0" applyNumberFormat="0" applyFill="0" applyBorder="0" applyAlignment="0" applyProtection="0">
      <alignment vertical="top"/>
      <protection locked="0"/>
    </xf>
    <xf numFmtId="193" fontId="91" fillId="0" borderId="0" applyNumberFormat="0" applyFill="0" applyBorder="0" applyAlignment="0" applyProtection="0">
      <alignment vertical="top"/>
      <protection locked="0"/>
    </xf>
    <xf numFmtId="17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93" fontId="91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7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17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4" fillId="39" borderId="0" applyNumberFormat="0" applyBorder="0" applyAlignment="0" applyProtection="0"/>
    <xf numFmtId="170" fontId="36" fillId="12" borderId="0" applyNumberFormat="0" applyBorder="0" applyAlignment="0" applyProtection="0"/>
    <xf numFmtId="17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6" fillId="39" borderId="0" applyNumberFormat="0" applyBorder="0" applyAlignment="0" applyProtection="0"/>
    <xf numFmtId="0" fontId="94" fillId="40" borderId="0" applyNumberFormat="0" applyBorder="0" applyAlignment="0" applyProtection="0"/>
    <xf numFmtId="170" fontId="36" fillId="16" borderId="0" applyNumberFormat="0" applyBorder="0" applyAlignment="0" applyProtection="0"/>
    <xf numFmtId="17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6" fillId="40" borderId="0" applyNumberFormat="0" applyBorder="0" applyAlignment="0" applyProtection="0"/>
    <xf numFmtId="0" fontId="94" fillId="41" borderId="0" applyNumberFormat="0" applyBorder="0" applyAlignment="0" applyProtection="0"/>
    <xf numFmtId="170" fontId="36" fillId="20" borderId="0" applyNumberFormat="0" applyBorder="0" applyAlignment="0" applyProtection="0"/>
    <xf numFmtId="17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6" fillId="41" borderId="0" applyNumberFormat="0" applyBorder="0" applyAlignment="0" applyProtection="0"/>
    <xf numFmtId="0" fontId="94" fillId="42" borderId="0" applyNumberFormat="0" applyBorder="0" applyAlignment="0" applyProtection="0"/>
    <xf numFmtId="170" fontId="36" fillId="24" borderId="0" applyNumberFormat="0" applyBorder="0" applyAlignment="0" applyProtection="0"/>
    <xf numFmtId="17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6" fillId="42" borderId="0" applyNumberFormat="0" applyBorder="0" applyAlignment="0" applyProtection="0"/>
    <xf numFmtId="0" fontId="94" fillId="43" borderId="0" applyNumberFormat="0" applyBorder="0" applyAlignment="0" applyProtection="0"/>
    <xf numFmtId="170" fontId="36" fillId="28" borderId="0" applyNumberFormat="0" applyBorder="0" applyAlignment="0" applyProtection="0"/>
    <xf numFmtId="17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6" fillId="43" borderId="0" applyNumberFormat="0" applyBorder="0" applyAlignment="0" applyProtection="0"/>
    <xf numFmtId="0" fontId="94" fillId="44" borderId="0" applyNumberFormat="0" applyBorder="0" applyAlignment="0" applyProtection="0"/>
    <xf numFmtId="170" fontId="36" fillId="32" borderId="0" applyNumberFormat="0" applyBorder="0" applyAlignment="0" applyProtection="0"/>
    <xf numFmtId="17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6" fillId="44" borderId="0" applyNumberFormat="0" applyBorder="0" applyAlignment="0" applyProtection="0"/>
    <xf numFmtId="0" fontId="94" fillId="45" borderId="0" applyNumberFormat="0" applyBorder="0" applyAlignment="0" applyProtection="0"/>
    <xf numFmtId="170" fontId="36" fillId="13" borderId="0" applyNumberFormat="0" applyBorder="0" applyAlignment="0" applyProtection="0"/>
    <xf numFmtId="17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6" fillId="45" borderId="0" applyNumberFormat="0" applyBorder="0" applyAlignment="0" applyProtection="0"/>
    <xf numFmtId="0" fontId="94" fillId="46" borderId="0" applyNumberFormat="0" applyBorder="0" applyAlignment="0" applyProtection="0"/>
    <xf numFmtId="170" fontId="36" fillId="17" borderId="0" applyNumberFormat="0" applyBorder="0" applyAlignment="0" applyProtection="0"/>
    <xf numFmtId="17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6" fillId="46" borderId="0" applyNumberFormat="0" applyBorder="0" applyAlignment="0" applyProtection="0"/>
    <xf numFmtId="0" fontId="94" fillId="47" borderId="0" applyNumberFormat="0" applyBorder="0" applyAlignment="0" applyProtection="0"/>
    <xf numFmtId="170" fontId="36" fillId="21" borderId="0" applyNumberFormat="0" applyBorder="0" applyAlignment="0" applyProtection="0"/>
    <xf numFmtId="17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6" fillId="47" borderId="0" applyNumberFormat="0" applyBorder="0" applyAlignment="0" applyProtection="0"/>
    <xf numFmtId="0" fontId="94" fillId="42" borderId="0" applyNumberFormat="0" applyBorder="0" applyAlignment="0" applyProtection="0"/>
    <xf numFmtId="170" fontId="36" fillId="25" borderId="0" applyNumberFormat="0" applyBorder="0" applyAlignment="0" applyProtection="0"/>
    <xf numFmtId="17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6" fillId="42" borderId="0" applyNumberFormat="0" applyBorder="0" applyAlignment="0" applyProtection="0"/>
    <xf numFmtId="0" fontId="94" fillId="45" borderId="0" applyNumberFormat="0" applyBorder="0" applyAlignment="0" applyProtection="0"/>
    <xf numFmtId="170" fontId="36" fillId="29" borderId="0" applyNumberFormat="0" applyBorder="0" applyAlignment="0" applyProtection="0"/>
    <xf numFmtId="17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6" fillId="45" borderId="0" applyNumberFormat="0" applyBorder="0" applyAlignment="0" applyProtection="0"/>
    <xf numFmtId="0" fontId="94" fillId="48" borderId="0" applyNumberFormat="0" applyBorder="0" applyAlignment="0" applyProtection="0"/>
    <xf numFmtId="170" fontId="36" fillId="33" borderId="0" applyNumberFormat="0" applyBorder="0" applyAlignment="0" applyProtection="0"/>
    <xf numFmtId="17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6" fillId="48" borderId="0" applyNumberFormat="0" applyBorder="0" applyAlignment="0" applyProtection="0"/>
    <xf numFmtId="0" fontId="97" fillId="49" borderId="0" applyNumberFormat="0" applyBorder="0" applyAlignment="0" applyProtection="0"/>
    <xf numFmtId="170" fontId="98" fillId="14" borderId="0" applyNumberFormat="0" applyBorder="0" applyAlignment="0" applyProtection="0"/>
    <xf numFmtId="17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99" fillId="14" borderId="0" applyNumberFormat="0" applyBorder="0" applyAlignment="0" applyProtection="0"/>
    <xf numFmtId="0" fontId="100" fillId="49" borderId="0" applyNumberFormat="0" applyBorder="0" applyAlignment="0" applyProtection="0"/>
    <xf numFmtId="0" fontId="97" fillId="46" borderId="0" applyNumberFormat="0" applyBorder="0" applyAlignment="0" applyProtection="0"/>
    <xf numFmtId="170" fontId="98" fillId="18" borderId="0" applyNumberFormat="0" applyBorder="0" applyAlignment="0" applyProtection="0"/>
    <xf numFmtId="17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9" fillId="18" borderId="0" applyNumberFormat="0" applyBorder="0" applyAlignment="0" applyProtection="0"/>
    <xf numFmtId="0" fontId="100" fillId="46" borderId="0" applyNumberFormat="0" applyBorder="0" applyAlignment="0" applyProtection="0"/>
    <xf numFmtId="0" fontId="97" fillId="47" borderId="0" applyNumberFormat="0" applyBorder="0" applyAlignment="0" applyProtection="0"/>
    <xf numFmtId="170" fontId="98" fillId="22" borderId="0" applyNumberFormat="0" applyBorder="0" applyAlignment="0" applyProtection="0"/>
    <xf numFmtId="17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9" fillId="22" borderId="0" applyNumberFormat="0" applyBorder="0" applyAlignment="0" applyProtection="0"/>
    <xf numFmtId="0" fontId="100" fillId="47" borderId="0" applyNumberFormat="0" applyBorder="0" applyAlignment="0" applyProtection="0"/>
    <xf numFmtId="0" fontId="97" fillId="50" borderId="0" applyNumberFormat="0" applyBorder="0" applyAlignment="0" applyProtection="0"/>
    <xf numFmtId="170" fontId="98" fillId="26" borderId="0" applyNumberFormat="0" applyBorder="0" applyAlignment="0" applyProtection="0"/>
    <xf numFmtId="17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9" fillId="26" borderId="0" applyNumberFormat="0" applyBorder="0" applyAlignment="0" applyProtection="0"/>
    <xf numFmtId="0" fontId="100" fillId="50" borderId="0" applyNumberFormat="0" applyBorder="0" applyAlignment="0" applyProtection="0"/>
    <xf numFmtId="0" fontId="97" fillId="51" borderId="0" applyNumberFormat="0" applyBorder="0" applyAlignment="0" applyProtection="0"/>
    <xf numFmtId="170" fontId="98" fillId="30" borderId="0" applyNumberFormat="0" applyBorder="0" applyAlignment="0" applyProtection="0"/>
    <xf numFmtId="17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9" fillId="30" borderId="0" applyNumberFormat="0" applyBorder="0" applyAlignment="0" applyProtection="0"/>
    <xf numFmtId="0" fontId="100" fillId="51" borderId="0" applyNumberFormat="0" applyBorder="0" applyAlignment="0" applyProtection="0"/>
    <xf numFmtId="0" fontId="97" fillId="52" borderId="0" applyNumberFormat="0" applyBorder="0" applyAlignment="0" applyProtection="0"/>
    <xf numFmtId="170" fontId="98" fillId="34" borderId="0" applyNumberFormat="0" applyBorder="0" applyAlignment="0" applyProtection="0"/>
    <xf numFmtId="17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9" fillId="34" borderId="0" applyNumberFormat="0" applyBorder="0" applyAlignment="0" applyProtection="0"/>
    <xf numFmtId="0" fontId="100" fillId="52" borderId="0" applyNumberFormat="0" applyBorder="0" applyAlignment="0" applyProtection="0"/>
    <xf numFmtId="9" fontId="4" fillId="0" borderId="0"/>
    <xf numFmtId="0" fontId="97" fillId="53" borderId="0" applyNumberFormat="0" applyBorder="0" applyAlignment="0" applyProtection="0"/>
    <xf numFmtId="170" fontId="98" fillId="11" borderId="0" applyNumberFormat="0" applyBorder="0" applyAlignment="0" applyProtection="0"/>
    <xf numFmtId="17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9" fillId="11" borderId="0" applyNumberFormat="0" applyBorder="0" applyAlignment="0" applyProtection="0"/>
    <xf numFmtId="0" fontId="100" fillId="53" borderId="0" applyNumberFormat="0" applyBorder="0" applyAlignment="0" applyProtection="0"/>
    <xf numFmtId="0" fontId="97" fillId="54" borderId="0" applyNumberFormat="0" applyBorder="0" applyAlignment="0" applyProtection="0"/>
    <xf numFmtId="170" fontId="98" fillId="15" borderId="0" applyNumberFormat="0" applyBorder="0" applyAlignment="0" applyProtection="0"/>
    <xf numFmtId="17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9" fillId="15" borderId="0" applyNumberFormat="0" applyBorder="0" applyAlignment="0" applyProtection="0"/>
    <xf numFmtId="0" fontId="100" fillId="54" borderId="0" applyNumberFormat="0" applyBorder="0" applyAlignment="0" applyProtection="0"/>
    <xf numFmtId="0" fontId="97" fillId="55" borderId="0" applyNumberFormat="0" applyBorder="0" applyAlignment="0" applyProtection="0"/>
    <xf numFmtId="170" fontId="98" fillId="19" borderId="0" applyNumberFormat="0" applyBorder="0" applyAlignment="0" applyProtection="0"/>
    <xf numFmtId="17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9" fillId="19" borderId="0" applyNumberFormat="0" applyBorder="0" applyAlignment="0" applyProtection="0"/>
    <xf numFmtId="0" fontId="100" fillId="55" borderId="0" applyNumberFormat="0" applyBorder="0" applyAlignment="0" applyProtection="0"/>
    <xf numFmtId="0" fontId="97" fillId="50" borderId="0" applyNumberFormat="0" applyBorder="0" applyAlignment="0" applyProtection="0"/>
    <xf numFmtId="170" fontId="98" fillId="23" borderId="0" applyNumberFormat="0" applyBorder="0" applyAlignment="0" applyProtection="0"/>
    <xf numFmtId="17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9" fillId="23" borderId="0" applyNumberFormat="0" applyBorder="0" applyAlignment="0" applyProtection="0"/>
    <xf numFmtId="0" fontId="100" fillId="50" borderId="0" applyNumberFormat="0" applyBorder="0" applyAlignment="0" applyProtection="0"/>
    <xf numFmtId="0" fontId="97" fillId="51" borderId="0" applyNumberFormat="0" applyBorder="0" applyAlignment="0" applyProtection="0"/>
    <xf numFmtId="170" fontId="98" fillId="27" borderId="0" applyNumberFormat="0" applyBorder="0" applyAlignment="0" applyProtection="0"/>
    <xf numFmtId="17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9" fillId="27" borderId="0" applyNumberFormat="0" applyBorder="0" applyAlignment="0" applyProtection="0"/>
    <xf numFmtId="0" fontId="100" fillId="51" borderId="0" applyNumberFormat="0" applyBorder="0" applyAlignment="0" applyProtection="0"/>
    <xf numFmtId="0" fontId="97" fillId="56" borderId="0" applyNumberFormat="0" applyBorder="0" applyAlignment="0" applyProtection="0"/>
    <xf numFmtId="170" fontId="98" fillId="31" borderId="0" applyNumberFormat="0" applyBorder="0" applyAlignment="0" applyProtection="0"/>
    <xf numFmtId="170" fontId="97" fillId="56" borderId="0" applyNumberFormat="0" applyBorder="0" applyAlignment="0" applyProtection="0"/>
    <xf numFmtId="0" fontId="97" fillId="56" borderId="0" applyNumberFormat="0" applyBorder="0" applyAlignment="0" applyProtection="0"/>
    <xf numFmtId="0" fontId="99" fillId="31" borderId="0" applyNumberFormat="0" applyBorder="0" applyAlignment="0" applyProtection="0"/>
    <xf numFmtId="0" fontId="100" fillId="56" borderId="0" applyNumberFormat="0" applyBorder="0" applyAlignment="0" applyProtection="0"/>
    <xf numFmtId="43" fontId="79" fillId="0" borderId="0" applyFont="0" applyBorder="0" applyAlignment="0"/>
    <xf numFmtId="0" fontId="101" fillId="40" borderId="0" applyNumberFormat="0" applyBorder="0" applyAlignment="0" applyProtection="0"/>
    <xf numFmtId="170" fontId="102" fillId="5" borderId="0" applyNumberFormat="0" applyBorder="0" applyAlignment="0" applyProtection="0"/>
    <xf numFmtId="17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3" fillId="5" borderId="0" applyNumberFormat="0" applyBorder="0" applyAlignment="0" applyProtection="0"/>
    <xf numFmtId="0" fontId="104" fillId="40" borderId="0" applyNumberFormat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0" fontId="107" fillId="0" borderId="0" applyFill="0" applyBorder="0" applyAlignment="0"/>
    <xf numFmtId="170" fontId="107" fillId="0" borderId="0" applyFill="0" applyBorder="0" applyAlignment="0"/>
    <xf numFmtId="0" fontId="86" fillId="0" borderId="0" applyFill="0" applyBorder="0" applyAlignment="0"/>
    <xf numFmtId="0" fontId="10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196" fontId="47" fillId="0" borderId="0" applyFill="0" applyBorder="0" applyAlignment="0"/>
    <xf numFmtId="196" fontId="47" fillId="0" borderId="0" applyFill="0" applyBorder="0" applyAlignment="0"/>
    <xf numFmtId="197" fontId="47" fillId="0" borderId="0" applyFill="0" applyBorder="0" applyAlignment="0"/>
    <xf numFmtId="197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109" fillId="57" borderId="35" applyNumberFormat="0" applyAlignment="0" applyProtection="0"/>
    <xf numFmtId="170" fontId="110" fillId="8" borderId="14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170" fontId="109" fillId="57" borderId="35" applyNumberFormat="0" applyAlignment="0" applyProtection="0"/>
    <xf numFmtId="0" fontId="109" fillId="57" borderId="35" applyNumberFormat="0" applyAlignment="0" applyProtection="0"/>
    <xf numFmtId="0" fontId="111" fillId="8" borderId="14" applyNumberFormat="0" applyAlignment="0" applyProtection="0"/>
    <xf numFmtId="0" fontId="112" fillId="57" borderId="35" applyNumberFormat="0" applyAlignment="0" applyProtection="0"/>
    <xf numFmtId="0" fontId="113" fillId="58" borderId="36" applyNumberFormat="0" applyAlignment="0" applyProtection="0"/>
    <xf numFmtId="170" fontId="114" fillId="9" borderId="17" applyNumberFormat="0" applyAlignment="0" applyProtection="0"/>
    <xf numFmtId="170" fontId="113" fillId="58" borderId="36" applyNumberFormat="0" applyAlignment="0" applyProtection="0"/>
    <xf numFmtId="0" fontId="113" fillId="58" borderId="36" applyNumberFormat="0" applyAlignment="0" applyProtection="0"/>
    <xf numFmtId="0" fontId="115" fillId="9" borderId="17" applyNumberFormat="0" applyAlignment="0" applyProtection="0"/>
    <xf numFmtId="0" fontId="116" fillId="58" borderId="36" applyNumberFormat="0" applyAlignment="0" applyProtection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181" fontId="120" fillId="0" borderId="0" applyFill="0" applyBorder="0" applyAlignment="0" applyProtection="0"/>
    <xf numFmtId="40" fontId="120" fillId="0" borderId="0" applyFill="0" applyBorder="0" applyAlignment="0" applyProtection="0"/>
    <xf numFmtId="201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201" fontId="47" fillId="35" borderId="0" applyFill="0" applyBorder="0" applyAlignment="0">
      <alignment vertical="top"/>
    </xf>
    <xf numFmtId="202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202" fontId="47" fillId="0" borderId="0" applyFill="0" applyBorder="0" applyAlignment="0" applyProtection="0"/>
    <xf numFmtId="44" fontId="10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37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124" fillId="0" borderId="0" applyFill="0" applyBorder="0"/>
    <xf numFmtId="205" fontId="124" fillId="0" borderId="0" applyFill="0" applyBorder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125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Alignment="0">
      <alignment horizontal="left"/>
    </xf>
    <xf numFmtId="17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170" fontId="127" fillId="0" borderId="0">
      <alignment horizontal="left"/>
    </xf>
    <xf numFmtId="0" fontId="127" fillId="0" borderId="0">
      <alignment horizontal="left"/>
    </xf>
    <xf numFmtId="193" fontId="49" fillId="0" borderId="0">
      <alignment horizontal="left"/>
    </xf>
    <xf numFmtId="0" fontId="128" fillId="0" borderId="0"/>
    <xf numFmtId="170" fontId="128" fillId="0" borderId="0"/>
    <xf numFmtId="0" fontId="128" fillId="0" borderId="0"/>
    <xf numFmtId="193" fontId="50" fillId="0" borderId="0"/>
    <xf numFmtId="0" fontId="129" fillId="0" borderId="0">
      <alignment horizontal="left"/>
    </xf>
    <xf numFmtId="170" fontId="129" fillId="0" borderId="0">
      <alignment horizontal="left"/>
    </xf>
    <xf numFmtId="0" fontId="129" fillId="0" borderId="0">
      <alignment horizontal="left"/>
    </xf>
    <xf numFmtId="193" fontId="51" fillId="0" borderId="0">
      <alignment horizontal="left"/>
    </xf>
    <xf numFmtId="206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70" fontId="47" fillId="35" borderId="6" applyFill="0" applyBorder="0" applyAlignment="0">
      <alignment horizontal="right"/>
    </xf>
    <xf numFmtId="206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47" fontId="130" fillId="0" borderId="0" applyFill="0">
      <alignment horizontal="center"/>
    </xf>
    <xf numFmtId="14" fontId="130" fillId="0" borderId="0" applyFill="0" applyBorder="0">
      <alignment horizontal="center"/>
    </xf>
    <xf numFmtId="14" fontId="86" fillId="0" borderId="0" applyFill="0" applyBorder="0" applyAlignment="0"/>
    <xf numFmtId="14" fontId="86" fillId="0" borderId="0" applyFill="0" applyBorder="0" applyAlignment="0"/>
    <xf numFmtId="0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70" fontId="4" fillId="0" borderId="0"/>
    <xf numFmtId="164" fontId="4" fillId="0" borderId="0"/>
    <xf numFmtId="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131" fillId="0" borderId="0" applyNumberFormat="0" applyAlignment="0">
      <alignment horizontal="left"/>
    </xf>
    <xf numFmtId="170" fontId="131" fillId="0" borderId="0" applyNumberFormat="0" applyAlignment="0">
      <alignment horizontal="left"/>
    </xf>
    <xf numFmtId="0" fontId="131" fillId="0" borderId="0" applyNumberFormat="0" applyAlignment="0">
      <alignment horizontal="left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86" fillId="0" borderId="0"/>
    <xf numFmtId="0" fontId="132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78" fillId="0" borderId="0" applyProtection="0"/>
    <xf numFmtId="0" fontId="136" fillId="0" borderId="0">
      <alignment horizontal="left"/>
    </xf>
    <xf numFmtId="170" fontId="136" fillId="0" borderId="0">
      <alignment horizontal="left"/>
    </xf>
    <xf numFmtId="0" fontId="136" fillId="0" borderId="0">
      <alignment horizontal="left"/>
    </xf>
    <xf numFmtId="193" fontId="54" fillId="0" borderId="0">
      <alignment horizontal="left"/>
    </xf>
    <xf numFmtId="0" fontId="137" fillId="0" borderId="0">
      <alignment horizontal="left"/>
    </xf>
    <xf numFmtId="170" fontId="137" fillId="0" borderId="0">
      <alignment horizontal="left"/>
    </xf>
    <xf numFmtId="0" fontId="137" fillId="0" borderId="0">
      <alignment horizontal="left"/>
    </xf>
    <xf numFmtId="193" fontId="55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Continuous" vertical="justify" wrapText="1"/>
    </xf>
    <xf numFmtId="170" fontId="139" fillId="0" borderId="1" applyFont="0" applyFill="0" applyBorder="0">
      <alignment horizontal="centerContinuous" vertical="justify" wrapText="1"/>
    </xf>
    <xf numFmtId="0" fontId="139" fillId="0" borderId="1" applyFont="0" applyFill="0" applyBorder="0">
      <alignment horizontal="centerContinuous" vertical="justify" wrapText="1"/>
    </xf>
    <xf numFmtId="0" fontId="124" fillId="0" borderId="0" applyFill="0" applyBorder="0"/>
    <xf numFmtId="170" fontId="124" fillId="0" borderId="0" applyFill="0" applyBorder="0"/>
    <xf numFmtId="0" fontId="124" fillId="0" borderId="0" applyFill="0" applyBorder="0"/>
    <xf numFmtId="0" fontId="37" fillId="0" borderId="0" applyFont="0" applyFill="0" applyBorder="0"/>
    <xf numFmtId="17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/>
    <xf numFmtId="17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170" fontId="37" fillId="0" borderId="0" applyFont="0" applyFill="0" applyBorder="0">
      <alignment vertical="justify" wrapText="1"/>
    </xf>
    <xf numFmtId="0" fontId="37" fillId="0" borderId="0" applyFont="0" applyFill="0" applyBorder="0">
      <alignment vertical="justify" wrapText="1"/>
    </xf>
    <xf numFmtId="0" fontId="140" fillId="41" borderId="0" applyNumberFormat="0" applyBorder="0" applyAlignment="0" applyProtection="0"/>
    <xf numFmtId="170" fontId="141" fillId="4" borderId="0" applyNumberFormat="0" applyBorder="0" applyAlignment="0" applyProtection="0"/>
    <xf numFmtId="17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2" fillId="4" borderId="0" applyNumberFormat="0" applyBorder="0" applyAlignment="0" applyProtection="0"/>
    <xf numFmtId="0" fontId="143" fillId="41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5" fillId="2" borderId="0" applyNumberFormat="0" applyBorder="0" applyAlignment="0" applyProtection="0"/>
    <xf numFmtId="38" fontId="45" fillId="2" borderId="0" applyNumberFormat="0" applyBorder="0" applyAlignment="0" applyProtection="0"/>
    <xf numFmtId="0" fontId="144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0" fontId="144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0" fontId="74" fillId="0" borderId="29" applyNumberFormat="0" applyAlignment="0" applyProtection="0">
      <alignment horizontal="left" vertical="center"/>
    </xf>
    <xf numFmtId="170" fontId="74" fillId="0" borderId="29" applyNumberFormat="0" applyAlignment="0" applyProtection="0">
      <alignment horizontal="left" vertical="center"/>
    </xf>
    <xf numFmtId="0" fontId="74" fillId="0" borderId="29" applyNumberFormat="0" applyAlignment="0" applyProtection="0">
      <alignment horizontal="left" vertical="center"/>
    </xf>
    <xf numFmtId="0" fontId="74" fillId="0" borderId="4">
      <alignment horizontal="left" vertical="center"/>
    </xf>
    <xf numFmtId="170" fontId="74" fillId="0" borderId="4">
      <alignment horizontal="left" vertical="center"/>
    </xf>
    <xf numFmtId="0" fontId="74" fillId="0" borderId="4">
      <alignment horizontal="left" vertical="center"/>
    </xf>
    <xf numFmtId="14" fontId="41" fillId="59" borderId="24">
      <alignment horizontal="center" vertical="center" wrapText="1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0" fontId="146" fillId="0" borderId="37" applyNumberFormat="0" applyFill="0" applyAlignment="0" applyProtection="0"/>
    <xf numFmtId="0" fontId="147" fillId="0" borderId="20">
      <alignment horizontal="left" vertical="top"/>
    </xf>
    <xf numFmtId="193" fontId="59" fillId="0" borderId="20">
      <alignment horizontal="left" vertical="top"/>
    </xf>
    <xf numFmtId="170" fontId="148" fillId="0" borderId="11" applyNumberFormat="0" applyFill="0" applyAlignment="0" applyProtection="0"/>
    <xf numFmtId="170" fontId="147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0" fontId="149" fillId="0" borderId="0">
      <alignment horizontal="left"/>
    </xf>
    <xf numFmtId="170" fontId="149" fillId="0" borderId="0">
      <alignment horizontal="left"/>
    </xf>
    <xf numFmtId="0" fontId="149" fillId="0" borderId="0">
      <alignment horizontal="left"/>
    </xf>
    <xf numFmtId="193" fontId="58" fillId="0" borderId="0">
      <alignment horizontal="left"/>
    </xf>
    <xf numFmtId="0" fontId="147" fillId="0" borderId="20">
      <alignment horizontal="left" vertical="top"/>
    </xf>
    <xf numFmtId="170" fontId="147" fillId="0" borderId="20">
      <alignment horizontal="left" vertical="top"/>
    </xf>
    <xf numFmtId="0" fontId="147" fillId="0" borderId="20">
      <alignment horizontal="left" vertical="top"/>
    </xf>
    <xf numFmtId="193" fontId="59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0" fontId="152" fillId="0" borderId="38" applyNumberFormat="0" applyFill="0" applyAlignment="0" applyProtection="0"/>
    <xf numFmtId="0" fontId="153" fillId="0" borderId="20">
      <alignment horizontal="left" vertical="top"/>
    </xf>
    <xf numFmtId="193" fontId="150" fillId="0" borderId="20">
      <alignment horizontal="left" vertical="top"/>
    </xf>
    <xf numFmtId="170" fontId="154" fillId="0" borderId="12" applyNumberFormat="0" applyFill="0" applyAlignment="0" applyProtection="0"/>
    <xf numFmtId="170" fontId="153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70" fontId="60" fillId="0" borderId="0">
      <alignment horizontal="left"/>
    </xf>
    <xf numFmtId="0" fontId="60" fillId="0" borderId="0">
      <alignment horizontal="left"/>
    </xf>
    <xf numFmtId="193" fontId="60" fillId="0" borderId="0">
      <alignment horizontal="left"/>
    </xf>
    <xf numFmtId="0" fontId="155" fillId="0" borderId="20">
      <alignment horizontal="left" vertical="top"/>
    </xf>
    <xf numFmtId="170" fontId="155" fillId="0" borderId="20">
      <alignment horizontal="left" vertical="top"/>
    </xf>
    <xf numFmtId="0" fontId="155" fillId="0" borderId="20">
      <alignment horizontal="left" vertical="top"/>
    </xf>
    <xf numFmtId="193" fontId="61" fillId="0" borderId="20">
      <alignment horizontal="left" vertical="top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0" fontId="157" fillId="0" borderId="39" applyNumberFormat="0" applyFill="0" applyAlignment="0" applyProtection="0"/>
    <xf numFmtId="0" fontId="158" fillId="0" borderId="0">
      <alignment horizontal="left"/>
    </xf>
    <xf numFmtId="193" fontId="62" fillId="0" borderId="0">
      <alignment horizontal="left"/>
    </xf>
    <xf numFmtId="170" fontId="159" fillId="0" borderId="13" applyNumberFormat="0" applyFill="0" applyAlignment="0" applyProtection="0"/>
    <xf numFmtId="170" fontId="158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0" fontId="158" fillId="0" borderId="0">
      <alignment horizontal="left"/>
    </xf>
    <xf numFmtId="170" fontId="158" fillId="0" borderId="0">
      <alignment horizontal="left"/>
    </xf>
    <xf numFmtId="0" fontId="158" fillId="0" borderId="0">
      <alignment horizontal="left"/>
    </xf>
    <xf numFmtId="193" fontId="62" fillId="0" borderId="0">
      <alignment horizontal="left"/>
    </xf>
    <xf numFmtId="0" fontId="160" fillId="0" borderId="0" applyNumberFormat="0" applyFill="0" applyBorder="0" applyAlignment="0" applyProtection="0"/>
    <xf numFmtId="170" fontId="159" fillId="0" borderId="0" applyNumberFormat="0" applyFill="0" applyBorder="0" applyAlignment="0" applyProtection="0"/>
    <xf numFmtId="17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1" fillId="0" borderId="0" applyProtection="0"/>
    <xf numFmtId="0" fontId="74" fillId="0" borderId="0" applyProtection="0"/>
    <xf numFmtId="185" fontId="120" fillId="0" borderId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" fontId="163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45" fillId="37" borderId="1" applyNumberFormat="0" applyBorder="0" applyAlignment="0" applyProtection="0"/>
    <xf numFmtId="10" fontId="45" fillId="3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7" borderId="1" applyNumberFormat="0" applyBorder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5" fillId="60" borderId="1">
      <alignment horizontal="center" vertical="top" wrapText="1"/>
    </xf>
    <xf numFmtId="170" fontId="166" fillId="7" borderId="14" applyNumberFormat="0" applyAlignment="0" applyProtection="0"/>
    <xf numFmtId="170" fontId="165" fillId="60" borderId="1">
      <alignment horizontal="center" vertical="top" wrapText="1"/>
    </xf>
    <xf numFmtId="0" fontId="165" fillId="60" borderId="1">
      <alignment horizontal="center" vertical="top" wrapText="1"/>
    </xf>
    <xf numFmtId="0" fontId="167" fillId="7" borderId="14" applyNumberFormat="0" applyAlignment="0" applyProtection="0"/>
    <xf numFmtId="0" fontId="167" fillId="7" borderId="14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168" fillId="0" borderId="40" applyNumberFormat="0" applyFill="0" applyAlignment="0" applyProtection="0"/>
    <xf numFmtId="170" fontId="169" fillId="0" borderId="16" applyNumberFormat="0" applyFill="0" applyAlignment="0" applyProtection="0"/>
    <xf numFmtId="17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70" fillId="0" borderId="16" applyNumberFormat="0" applyFill="0" applyAlignment="0" applyProtection="0"/>
    <xf numFmtId="0" fontId="171" fillId="0" borderId="40" applyNumberFormat="0" applyFill="0" applyAlignment="0" applyProtection="0"/>
    <xf numFmtId="207" fontId="172" fillId="0" borderId="0" applyFont="0" applyFill="0" applyBorder="0" applyAlignment="0" applyProtection="0"/>
    <xf numFmtId="17" fontId="173" fillId="0" borderId="0" applyFill="0" applyBorder="0">
      <alignment horizontal="center"/>
    </xf>
    <xf numFmtId="208" fontId="37" fillId="0" borderId="0" applyFill="0" applyBorder="0">
      <alignment horizontal="center"/>
    </xf>
    <xf numFmtId="209" fontId="37" fillId="0" borderId="0" applyFont="0" applyFill="0" applyBorder="0"/>
    <xf numFmtId="210" fontId="37" fillId="0" borderId="0" applyFont="0" applyFill="0" applyBorder="0"/>
    <xf numFmtId="0" fontId="174" fillId="61" borderId="0" applyNumberFormat="0" applyBorder="0" applyAlignment="0" applyProtection="0"/>
    <xf numFmtId="170" fontId="175" fillId="6" borderId="0" applyNumberFormat="0" applyBorder="0" applyAlignment="0" applyProtection="0"/>
    <xf numFmtId="17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6" fillId="6" borderId="0" applyNumberFormat="0" applyBorder="0" applyAlignment="0" applyProtection="0"/>
    <xf numFmtId="0" fontId="177" fillId="61" borderId="0" applyNumberFormat="0" applyBorder="0" applyAlignment="0" applyProtection="0"/>
    <xf numFmtId="0" fontId="178" fillId="0" borderId="0"/>
    <xf numFmtId="170" fontId="178" fillId="0" borderId="0"/>
    <xf numFmtId="0" fontId="17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67" fontId="7" fillId="0" borderId="0"/>
    <xf numFmtId="167" fontId="7" fillId="0" borderId="0"/>
    <xf numFmtId="190" fontId="124" fillId="0" borderId="0" applyFont="0" applyFill="0" applyBorder="0"/>
    <xf numFmtId="211" fontId="37" fillId="0" borderId="0" applyFont="0" applyFill="0" applyBorder="0"/>
    <xf numFmtId="193" fontId="37" fillId="0" borderId="0"/>
    <xf numFmtId="170" fontId="3" fillId="0" borderId="0"/>
    <xf numFmtId="193" fontId="3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0" fontId="3" fillId="0" borderId="0"/>
    <xf numFmtId="0" fontId="95" fillId="0" borderId="0"/>
    <xf numFmtId="193" fontId="37" fillId="0" borderId="0"/>
    <xf numFmtId="193" fontId="37" fillId="0" borderId="0"/>
    <xf numFmtId="170" fontId="3" fillId="0" borderId="0"/>
    <xf numFmtId="193" fontId="3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0" fontId="3" fillId="0" borderId="0"/>
    <xf numFmtId="0" fontId="95" fillId="0" borderId="0"/>
    <xf numFmtId="0" fontId="2" fillId="0" borderId="0"/>
    <xf numFmtId="170" fontId="3" fillId="0" borderId="0"/>
    <xf numFmtId="0" fontId="2" fillId="0" borderId="0"/>
    <xf numFmtId="0" fontId="2" fillId="0" borderId="0"/>
    <xf numFmtId="170" fontId="75" fillId="0" borderId="0"/>
    <xf numFmtId="0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" fillId="0" borderId="0"/>
    <xf numFmtId="170" fontId="4" fillId="0" borderId="0"/>
    <xf numFmtId="0" fontId="37" fillId="0" borderId="0"/>
    <xf numFmtId="193" fontId="3" fillId="0" borderId="0"/>
    <xf numFmtId="170" fontId="3" fillId="0" borderId="0"/>
    <xf numFmtId="0" fontId="37" fillId="0" borderId="0"/>
    <xf numFmtId="193" fontId="3" fillId="0" borderId="0"/>
    <xf numFmtId="193" fontId="3" fillId="0" borderId="0"/>
    <xf numFmtId="193" fontId="3" fillId="0" borderId="0"/>
    <xf numFmtId="170" fontId="37" fillId="0" borderId="0"/>
    <xf numFmtId="193" fontId="3" fillId="0" borderId="0"/>
    <xf numFmtId="193" fontId="3" fillId="0" borderId="0"/>
    <xf numFmtId="193" fontId="3" fillId="0" borderId="0"/>
    <xf numFmtId="170" fontId="4" fillId="0" borderId="0"/>
    <xf numFmtId="193" fontId="3" fillId="0" borderId="0"/>
    <xf numFmtId="193" fontId="3" fillId="0" borderId="0"/>
    <xf numFmtId="193" fontId="3" fillId="0" borderId="0"/>
    <xf numFmtId="170" fontId="3" fillId="0" borderId="0"/>
    <xf numFmtId="193" fontId="3" fillId="0" borderId="0"/>
    <xf numFmtId="193" fontId="3" fillId="0" borderId="0"/>
    <xf numFmtId="193" fontId="3" fillId="0" borderId="0"/>
    <xf numFmtId="170" fontId="36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3" fillId="0" borderId="0"/>
    <xf numFmtId="0" fontId="3" fillId="0" borderId="0"/>
    <xf numFmtId="170" fontId="3" fillId="0" borderId="0"/>
    <xf numFmtId="170" fontId="122" fillId="0" borderId="0"/>
    <xf numFmtId="170" fontId="75" fillId="0" borderId="0"/>
    <xf numFmtId="0" fontId="37" fillId="0" borderId="0"/>
    <xf numFmtId="193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193" fontId="37" fillId="0" borderId="0"/>
    <xf numFmtId="0" fontId="75" fillId="0" borderId="0"/>
    <xf numFmtId="0" fontId="75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0" fontId="4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122" fillId="0" borderId="0"/>
    <xf numFmtId="0" fontId="37" fillId="0" borderId="0">
      <alignment vertical="top"/>
    </xf>
    <xf numFmtId="193" fontId="75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0" fontId="75" fillId="0" borderId="0"/>
    <xf numFmtId="0" fontId="75" fillId="0" borderId="0"/>
    <xf numFmtId="193" fontId="75" fillId="0" borderId="0"/>
    <xf numFmtId="0" fontId="47" fillId="0" borderId="0"/>
    <xf numFmtId="193" fontId="75" fillId="0" borderId="0"/>
    <xf numFmtId="193" fontId="75" fillId="0" borderId="0"/>
    <xf numFmtId="170" fontId="3" fillId="0" borderId="0"/>
    <xf numFmtId="0" fontId="44" fillId="0" borderId="0"/>
    <xf numFmtId="193" fontId="75" fillId="0" borderId="0"/>
    <xf numFmtId="0" fontId="75" fillId="0" borderId="0"/>
    <xf numFmtId="0" fontId="75" fillId="0" borderId="0"/>
    <xf numFmtId="0" fontId="75" fillId="0" borderId="0"/>
    <xf numFmtId="193" fontId="37" fillId="0" borderId="0"/>
    <xf numFmtId="193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193" fontId="37" fillId="0" borderId="0"/>
    <xf numFmtId="193" fontId="37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9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0" fontId="3" fillId="0" borderId="0"/>
    <xf numFmtId="0" fontId="75" fillId="0" borderId="0"/>
    <xf numFmtId="0" fontId="37" fillId="0" borderId="0"/>
    <xf numFmtId="0" fontId="86" fillId="0" borderId="0"/>
    <xf numFmtId="0" fontId="75" fillId="0" borderId="0"/>
    <xf numFmtId="0" fontId="1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0" fontId="75" fillId="0" borderId="0"/>
    <xf numFmtId="193" fontId="37" fillId="0" borderId="0"/>
    <xf numFmtId="170" fontId="3" fillId="0" borderId="0"/>
    <xf numFmtId="193" fontId="37" fillId="0" borderId="0"/>
    <xf numFmtId="213" fontId="37" fillId="0" borderId="0" applyFont="0" applyFill="0" applyBorder="0"/>
    <xf numFmtId="214" fontId="37" fillId="0" borderId="0"/>
    <xf numFmtId="215" fontId="37" fillId="0" borderId="0" applyFont="0" applyFill="0" applyBorder="0">
      <alignment vertical="justify" wrapText="1"/>
    </xf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193" fontId="63" fillId="0" borderId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6" fillId="10" borderId="18" applyNumberFormat="0" applyFont="0" applyAlignment="0" applyProtection="0"/>
    <xf numFmtId="0" fontId="3" fillId="62" borderId="41" applyNumberFormat="0" applyFont="0" applyAlignment="0" applyProtection="0"/>
    <xf numFmtId="0" fontId="95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216" fontId="163" fillId="0" borderId="34" applyFont="0" applyFill="0" applyBorder="0" applyAlignment="0" applyProtection="0"/>
    <xf numFmtId="0" fontId="180" fillId="57" borderId="42" applyNumberFormat="0" applyAlignment="0" applyProtection="0"/>
    <xf numFmtId="170" fontId="181" fillId="8" borderId="15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170" fontId="180" fillId="57" borderId="42" applyNumberFormat="0" applyAlignment="0" applyProtection="0"/>
    <xf numFmtId="0" fontId="180" fillId="57" borderId="42" applyNumberFormat="0" applyAlignment="0" applyProtection="0"/>
    <xf numFmtId="0" fontId="182" fillId="8" borderId="15" applyNumberFormat="0" applyAlignment="0" applyProtection="0"/>
    <xf numFmtId="0" fontId="183" fillId="57" borderId="42" applyNumberFormat="0" applyAlignment="0" applyProtection="0"/>
    <xf numFmtId="0" fontId="184" fillId="0" borderId="0">
      <alignment horizontal="left"/>
    </xf>
    <xf numFmtId="170" fontId="184" fillId="0" borderId="0">
      <alignment horizontal="left"/>
    </xf>
    <xf numFmtId="0" fontId="184" fillId="0" borderId="0">
      <alignment horizontal="left"/>
    </xf>
    <xf numFmtId="193" fontId="64" fillId="0" borderId="0">
      <alignment horizontal="left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70" fontId="47" fillId="35" borderId="0" applyFill="0" applyBorder="0" applyAlignment="0" applyProtection="0">
      <protection locked="0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218" fontId="3" fillId="0" borderId="0" applyFont="0" applyFill="0" applyBorder="0" applyAlignment="0" applyProtection="0"/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5" fontId="47" fillId="35" borderId="0" applyFill="0" applyBorder="0" applyAlignment="0" applyProtection="0">
      <alignment vertical="top"/>
    </xf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219" fontId="47" fillId="0" borderId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37" fontId="73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97" fontId="185" fillId="0" borderId="0" applyNumberFormat="0" applyFill="0" applyBorder="0" applyAlignment="0" applyProtection="0">
      <alignment horizontal="left"/>
    </xf>
    <xf numFmtId="0" fontId="137" fillId="0" borderId="21">
      <alignment vertical="center"/>
    </xf>
    <xf numFmtId="170" fontId="137" fillId="0" borderId="21">
      <alignment vertical="center"/>
    </xf>
    <xf numFmtId="0" fontId="137" fillId="0" borderId="21">
      <alignment vertical="center"/>
    </xf>
    <xf numFmtId="193" fontId="55" fillId="0" borderId="21">
      <alignment vertical="center"/>
    </xf>
    <xf numFmtId="4" fontId="40" fillId="61" borderId="43" applyNumberFormat="0" applyProtection="0">
      <alignment vertical="center"/>
    </xf>
    <xf numFmtId="4" fontId="40" fillId="61" borderId="43" applyNumberFormat="0" applyProtection="0">
      <alignment vertical="center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4" fontId="40" fillId="60" borderId="43" applyNumberFormat="0" applyProtection="0">
      <alignment horizontal="left" vertical="center" indent="1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17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40" fillId="65" borderId="44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187" fillId="67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4" fontId="189" fillId="71" borderId="0" applyNumberFormat="0" applyProtection="0">
      <alignment horizontal="left" vertical="center" indent="1"/>
    </xf>
    <xf numFmtId="4" fontId="190" fillId="66" borderId="43" applyNumberFormat="0" applyProtection="0">
      <alignment horizontal="right" vertical="center"/>
    </xf>
    <xf numFmtId="4" fontId="190" fillId="66" borderId="43" applyNumberFormat="0" applyProtection="0">
      <alignment horizontal="right" vertical="center"/>
    </xf>
    <xf numFmtId="4" fontId="190" fillId="66" borderId="43" applyNumberFormat="0" applyProtection="0">
      <alignment horizontal="right" vertical="center"/>
    </xf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40" fontId="191" fillId="0" borderId="0" applyBorder="0">
      <alignment horizontal="right"/>
    </xf>
    <xf numFmtId="0" fontId="192" fillId="0" borderId="0">
      <alignment horizontal="left"/>
    </xf>
    <xf numFmtId="170" fontId="192" fillId="0" borderId="0">
      <alignment horizontal="left"/>
    </xf>
    <xf numFmtId="0" fontId="192" fillId="0" borderId="0">
      <alignment horizontal="left"/>
    </xf>
    <xf numFmtId="193" fontId="65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0" fontId="60" fillId="0" borderId="0"/>
    <xf numFmtId="193" fontId="60" fillId="0" borderId="0"/>
    <xf numFmtId="0" fontId="149" fillId="0" borderId="0"/>
    <xf numFmtId="170" fontId="149" fillId="0" borderId="0"/>
    <xf numFmtId="0" fontId="149" fillId="0" borderId="0"/>
    <xf numFmtId="193" fontId="58" fillId="0" borderId="0"/>
    <xf numFmtId="0" fontId="138" fillId="0" borderId="0"/>
    <xf numFmtId="170" fontId="138" fillId="0" borderId="0"/>
    <xf numFmtId="0" fontId="138" fillId="0" borderId="0"/>
    <xf numFmtId="193" fontId="56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170" fontId="6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3" fontId="66" fillId="0" borderId="0" applyNumberFormat="0" applyFill="0" applyBorder="0" applyAlignment="0" applyProtection="0"/>
    <xf numFmtId="0" fontId="195" fillId="0" borderId="0"/>
    <xf numFmtId="170" fontId="195" fillId="0" borderId="0"/>
    <xf numFmtId="0" fontId="195" fillId="0" borderId="0"/>
    <xf numFmtId="193" fontId="68" fillId="0" borderId="0"/>
    <xf numFmtId="0" fontId="195" fillId="0" borderId="0"/>
    <xf numFmtId="170" fontId="195" fillId="0" borderId="0"/>
    <xf numFmtId="0" fontId="195" fillId="0" borderId="0"/>
    <xf numFmtId="193" fontId="68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49" fontId="86" fillId="0" borderId="0" applyFill="0" applyBorder="0" applyAlignment="0"/>
    <xf numFmtId="49" fontId="86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193" fontId="196" fillId="0" borderId="0" applyNumberFormat="0" applyFill="0" applyBorder="0" applyAlignment="0" applyProtection="0"/>
    <xf numFmtId="0" fontId="197" fillId="0" borderId="0" applyFill="0" applyBorder="0" applyProtection="0">
      <alignment horizontal="left" vertical="top"/>
    </xf>
    <xf numFmtId="170" fontId="197" fillId="0" borderId="0" applyFill="0" applyBorder="0" applyProtection="0">
      <alignment horizontal="left" vertical="top"/>
    </xf>
    <xf numFmtId="0" fontId="197" fillId="0" borderId="0" applyFill="0" applyBorder="0" applyProtection="0">
      <alignment horizontal="left" vertical="top"/>
    </xf>
    <xf numFmtId="40" fontId="198" fillId="0" borderId="0"/>
    <xf numFmtId="0" fontId="199" fillId="0" borderId="0" applyNumberFormat="0" applyFill="0" applyBorder="0" applyAlignment="0" applyProtection="0"/>
    <xf numFmtId="170" fontId="200" fillId="0" borderId="0" applyNumberFormat="0" applyFill="0" applyBorder="0" applyAlignment="0" applyProtection="0"/>
    <xf numFmtId="17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95" fillId="0" borderId="0"/>
    <xf numFmtId="170" fontId="195" fillId="0" borderId="0"/>
    <xf numFmtId="0" fontId="195" fillId="0" borderId="0"/>
    <xf numFmtId="193" fontId="68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0" fontId="202" fillId="0" borderId="45" applyNumberFormat="0" applyFill="0" applyAlignment="0" applyProtection="0"/>
    <xf numFmtId="170" fontId="203" fillId="0" borderId="19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17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4" fillId="0" borderId="19" applyNumberFormat="0" applyFill="0" applyAlignment="0" applyProtection="0"/>
    <xf numFmtId="0" fontId="205" fillId="0" borderId="45" applyNumberFormat="0" applyFill="0" applyAlignment="0" applyProtection="0"/>
    <xf numFmtId="0" fontId="125" fillId="0" borderId="0" applyNumberFormat="0" applyFill="0" applyBorder="0" applyAlignment="0" applyProtection="0"/>
    <xf numFmtId="0" fontId="206" fillId="0" borderId="0"/>
    <xf numFmtId="170" fontId="206" fillId="0" borderId="0"/>
    <xf numFmtId="0" fontId="206" fillId="0" borderId="0"/>
    <xf numFmtId="0" fontId="207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17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7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225" fontId="212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37" fillId="0" borderId="0"/>
    <xf numFmtId="0" fontId="217" fillId="0" borderId="0"/>
    <xf numFmtId="170" fontId="217" fillId="0" borderId="0"/>
    <xf numFmtId="0" fontId="217" fillId="0" borderId="0"/>
    <xf numFmtId="0" fontId="88" fillId="0" borderId="0" applyNumberFormat="0" applyFill="0" applyBorder="0" applyAlignment="0" applyProtection="0"/>
    <xf numFmtId="0" fontId="87" fillId="6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4" borderId="0" applyNumberFormat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03" fontId="122" fillId="0" borderId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46" fillId="0" borderId="0"/>
    <xf numFmtId="193" fontId="3" fillId="0" borderId="0"/>
    <xf numFmtId="170" fontId="123" fillId="10" borderId="18" applyNumberFormat="0" applyFont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70" fontId="90" fillId="0" borderId="0" applyNumberFormat="0" applyFill="0" applyBorder="0" applyAlignment="0" applyProtection="0">
      <alignment vertical="top"/>
      <protection locked="0"/>
    </xf>
    <xf numFmtId="170" fontId="91" fillId="0" borderId="0" applyNumberFormat="0" applyFill="0" applyBorder="0" applyAlignment="0" applyProtection="0">
      <alignment vertical="top"/>
      <protection locked="0"/>
    </xf>
    <xf numFmtId="170" fontId="92" fillId="0" borderId="0" applyNumberFormat="0" applyFill="0" applyBorder="0" applyAlignment="0" applyProtection="0">
      <alignment vertical="top"/>
      <protection locked="0"/>
    </xf>
    <xf numFmtId="170" fontId="93" fillId="0" borderId="0" applyNumberFormat="0" applyFill="0" applyBorder="0" applyAlignment="0" applyProtection="0">
      <alignment vertical="top"/>
      <protection locked="0"/>
    </xf>
    <xf numFmtId="170" fontId="94" fillId="39" borderId="0" applyNumberFormat="0" applyBorder="0" applyAlignment="0" applyProtection="0"/>
    <xf numFmtId="170" fontId="94" fillId="40" borderId="0" applyNumberFormat="0" applyBorder="0" applyAlignment="0" applyProtection="0"/>
    <xf numFmtId="170" fontId="94" fillId="41" borderId="0" applyNumberFormat="0" applyBorder="0" applyAlignment="0" applyProtection="0"/>
    <xf numFmtId="170" fontId="94" fillId="42" borderId="0" applyNumberFormat="0" applyBorder="0" applyAlignment="0" applyProtection="0"/>
    <xf numFmtId="170" fontId="94" fillId="43" borderId="0" applyNumberFormat="0" applyBorder="0" applyAlignment="0" applyProtection="0"/>
    <xf numFmtId="170" fontId="94" fillId="44" borderId="0" applyNumberFormat="0" applyBorder="0" applyAlignment="0" applyProtection="0"/>
    <xf numFmtId="170" fontId="94" fillId="45" borderId="0" applyNumberFormat="0" applyBorder="0" applyAlignment="0" applyProtection="0"/>
    <xf numFmtId="170" fontId="94" fillId="46" borderId="0" applyNumberFormat="0" applyBorder="0" applyAlignment="0" applyProtection="0"/>
    <xf numFmtId="170" fontId="94" fillId="47" borderId="0" applyNumberFormat="0" applyBorder="0" applyAlignment="0" applyProtection="0"/>
    <xf numFmtId="170" fontId="94" fillId="42" borderId="0" applyNumberFormat="0" applyBorder="0" applyAlignment="0" applyProtection="0"/>
    <xf numFmtId="170" fontId="94" fillId="45" borderId="0" applyNumberFormat="0" applyBorder="0" applyAlignment="0" applyProtection="0"/>
    <xf numFmtId="170" fontId="94" fillId="48" borderId="0" applyNumberFormat="0" applyBorder="0" applyAlignment="0" applyProtection="0"/>
    <xf numFmtId="170" fontId="97" fillId="49" borderId="0" applyNumberFormat="0" applyBorder="0" applyAlignment="0" applyProtection="0"/>
    <xf numFmtId="170" fontId="97" fillId="46" borderId="0" applyNumberFormat="0" applyBorder="0" applyAlignment="0" applyProtection="0"/>
    <xf numFmtId="170" fontId="97" fillId="47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2" borderId="0" applyNumberFormat="0" applyBorder="0" applyAlignment="0" applyProtection="0"/>
    <xf numFmtId="170" fontId="97" fillId="53" borderId="0" applyNumberFormat="0" applyBorder="0" applyAlignment="0" applyProtection="0"/>
    <xf numFmtId="170" fontId="97" fillId="54" borderId="0" applyNumberFormat="0" applyBorder="0" applyAlignment="0" applyProtection="0"/>
    <xf numFmtId="170" fontId="97" fillId="55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6" borderId="0" applyNumberFormat="0" applyBorder="0" applyAlignment="0" applyProtection="0"/>
    <xf numFmtId="170" fontId="101" fillId="40" borderId="0" applyNumberFormat="0" applyBorder="0" applyAlignment="0" applyProtection="0"/>
    <xf numFmtId="170" fontId="105" fillId="0" borderId="0" applyNumberFormat="0" applyFill="0" applyBorder="0" applyAlignment="0" applyProtection="0"/>
    <xf numFmtId="170" fontId="107" fillId="0" borderId="0" applyFill="0" applyBorder="0" applyAlignment="0"/>
    <xf numFmtId="170" fontId="109" fillId="57" borderId="35" applyNumberFormat="0" applyAlignment="0" applyProtection="0"/>
    <xf numFmtId="170" fontId="113" fillId="58" borderId="36" applyNumberFormat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228" fontId="3" fillId="0" borderId="0" applyFont="0" applyFill="0" applyBorder="0" applyAlignment="0" applyProtection="0"/>
    <xf numFmtId="203" fontId="122" fillId="0" borderId="0" applyFill="0" applyBorder="0" applyAlignment="0" applyProtection="0"/>
    <xf numFmtId="178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70" fontId="126" fillId="0" borderId="0" applyNumberFormat="0" applyAlignment="0">
      <alignment horizontal="left"/>
    </xf>
    <xf numFmtId="170" fontId="127" fillId="0" borderId="0">
      <alignment horizontal="left"/>
    </xf>
    <xf numFmtId="170" fontId="128" fillId="0" borderId="0"/>
    <xf numFmtId="170" fontId="129" fillId="0" borderId="0">
      <alignment horizontal="left"/>
    </xf>
    <xf numFmtId="170" fontId="47" fillId="35" borderId="6" applyFill="0" applyBorder="0" applyAlignment="0">
      <alignment horizontal="right"/>
    </xf>
    <xf numFmtId="170" fontId="125" fillId="0" borderId="0" applyNumberFormat="0" applyFill="0" applyBorder="0" applyAlignment="0" applyProtection="0"/>
    <xf numFmtId="170" fontId="4" fillId="0" borderId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131" fillId="0" borderId="0" applyNumberFormat="0" applyAlignment="0">
      <alignment horizontal="left"/>
    </xf>
    <xf numFmtId="170" fontId="37" fillId="0" borderId="0" applyFont="0" applyFill="0" applyBorder="0" applyAlignment="0" applyProtection="0"/>
    <xf numFmtId="170" fontId="132" fillId="0" borderId="0" applyNumberFormat="0" applyFill="0" applyBorder="0" applyAlignment="0" applyProtection="0"/>
    <xf numFmtId="170" fontId="136" fillId="0" borderId="0">
      <alignment horizontal="left"/>
    </xf>
    <xf numFmtId="170" fontId="137" fillId="0" borderId="0">
      <alignment horizontal="left"/>
    </xf>
    <xf numFmtId="170" fontId="138" fillId="0" borderId="0">
      <alignment horizontal="left"/>
    </xf>
    <xf numFmtId="170" fontId="138" fillId="0" borderId="0">
      <alignment horizontal="left"/>
    </xf>
    <xf numFmtId="170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Continuous" vertical="justify" wrapText="1"/>
    </xf>
    <xf numFmtId="170" fontId="124" fillId="0" borderId="0" applyFill="0" applyBorder="0"/>
    <xf numFmtId="170" fontId="37" fillId="0" borderId="0" applyFont="0" applyFill="0" applyBorder="0"/>
    <xf numFmtId="170" fontId="37" fillId="0" borderId="0" applyFont="0" applyFill="0" applyBorder="0"/>
    <xf numFmtId="170" fontId="37" fillId="0" borderId="0" applyFont="0" applyFill="0" applyBorder="0">
      <alignment vertical="justify" wrapText="1"/>
    </xf>
    <xf numFmtId="170" fontId="140" fillId="41" borderId="0" applyNumberFormat="0" applyBorder="0" applyAlignment="0" applyProtection="0"/>
    <xf numFmtId="170" fontId="144" fillId="0" borderId="0">
      <alignment horizontal="left"/>
    </xf>
    <xf numFmtId="170" fontId="144" fillId="0" borderId="0">
      <alignment horizontal="left"/>
    </xf>
    <xf numFmtId="170" fontId="74" fillId="0" borderId="29" applyNumberFormat="0" applyAlignment="0" applyProtection="0">
      <alignment horizontal="left" vertical="center"/>
    </xf>
    <xf numFmtId="170" fontId="74" fillId="0" borderId="4">
      <alignment horizontal="left" vertical="center"/>
    </xf>
    <xf numFmtId="170" fontId="147" fillId="0" borderId="20">
      <alignment horizontal="left" vertical="top"/>
    </xf>
    <xf numFmtId="170" fontId="149" fillId="0" borderId="0">
      <alignment horizontal="left"/>
    </xf>
    <xf numFmtId="170" fontId="147" fillId="0" borderId="20">
      <alignment horizontal="left" vertical="top"/>
    </xf>
    <xf numFmtId="170" fontId="153" fillId="0" borderId="20">
      <alignment horizontal="left" vertical="top"/>
    </xf>
    <xf numFmtId="170" fontId="60" fillId="0" borderId="0">
      <alignment horizontal="left"/>
    </xf>
    <xf numFmtId="193" fontId="60" fillId="0" borderId="0">
      <alignment horizontal="left"/>
    </xf>
    <xf numFmtId="170" fontId="155" fillId="0" borderId="20">
      <alignment horizontal="left" vertical="top"/>
    </xf>
    <xf numFmtId="170" fontId="158" fillId="0" borderId="0">
      <alignment horizontal="left"/>
    </xf>
    <xf numFmtId="170" fontId="158" fillId="0" borderId="0">
      <alignment horizontal="left"/>
    </xf>
    <xf numFmtId="170" fontId="160" fillId="0" borderId="0" applyNumberFormat="0" applyFill="0" applyBorder="0" applyAlignment="0" applyProtection="0"/>
    <xf numFmtId="170" fontId="165" fillId="60" borderId="1">
      <alignment horizontal="center" vertical="top" wrapText="1"/>
    </xf>
    <xf numFmtId="0" fontId="167" fillId="7" borderId="14" applyNumberFormat="0" applyAlignment="0" applyProtection="0"/>
    <xf numFmtId="0" fontId="167" fillId="7" borderId="14" applyNumberFormat="0" applyAlignment="0" applyProtection="0"/>
    <xf numFmtId="1" fontId="3" fillId="0" borderId="0" applyFont="0" applyFill="0" applyBorder="0" applyAlignment="0" applyProtection="0"/>
    <xf numFmtId="170" fontId="168" fillId="0" borderId="40" applyNumberFormat="0" applyFill="0" applyAlignment="0" applyProtection="0"/>
    <xf numFmtId="170" fontId="174" fillId="61" borderId="0" applyNumberFormat="0" applyBorder="0" applyAlignment="0" applyProtection="0"/>
    <xf numFmtId="170" fontId="17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4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75" fillId="0" borderId="0"/>
    <xf numFmtId="170" fontId="122" fillId="0" borderId="0"/>
    <xf numFmtId="193" fontId="75" fillId="0" borderId="0"/>
    <xf numFmtId="170" fontId="3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60" fillId="0" borderId="0"/>
    <xf numFmtId="170" fontId="3" fillId="62" borderId="41" applyNumberFormat="0" applyFont="0" applyAlignment="0" applyProtection="0"/>
    <xf numFmtId="170" fontId="180" fillId="57" borderId="42" applyNumberFormat="0" applyAlignment="0" applyProtection="0"/>
    <xf numFmtId="170" fontId="184" fillId="0" borderId="0">
      <alignment horizontal="left"/>
    </xf>
    <xf numFmtId="9" fontId="86" fillId="0" borderId="0" applyFont="0" applyFill="0" applyBorder="0" applyAlignment="0" applyProtection="0"/>
    <xf numFmtId="170" fontId="47" fillId="35" borderId="0" applyFill="0" applyBorder="0" applyAlignment="0" applyProtection="0">
      <protection locked="0"/>
    </xf>
    <xf numFmtId="21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0" fontId="137" fillId="0" borderId="21">
      <alignment vertical="center"/>
    </xf>
    <xf numFmtId="170" fontId="40" fillId="60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170" fontId="3" fillId="0" borderId="0"/>
    <xf numFmtId="170" fontId="192" fillId="0" borderId="0">
      <alignment horizontal="left"/>
    </xf>
    <xf numFmtId="170" fontId="138" fillId="0" borderId="0">
      <alignment horizontal="left"/>
    </xf>
    <xf numFmtId="170" fontId="60" fillId="0" borderId="0"/>
    <xf numFmtId="193" fontId="60" fillId="0" borderId="0"/>
    <xf numFmtId="170" fontId="149" fillId="0" borderId="0"/>
    <xf numFmtId="170" fontId="138" fillId="0" borderId="0"/>
    <xf numFmtId="170" fontId="66" fillId="0" borderId="0" applyNumberFormat="0" applyFill="0" applyBorder="0" applyAlignment="0" applyProtection="0"/>
    <xf numFmtId="170" fontId="193" fillId="0" borderId="0"/>
    <xf numFmtId="170" fontId="193" fillId="0" borderId="0"/>
    <xf numFmtId="170" fontId="195" fillId="0" borderId="0"/>
    <xf numFmtId="170" fontId="195" fillId="0" borderId="0"/>
    <xf numFmtId="170" fontId="193" fillId="0" borderId="0"/>
    <xf numFmtId="170" fontId="193" fillId="0" borderId="0"/>
    <xf numFmtId="170" fontId="197" fillId="0" borderId="0" applyFill="0" applyBorder="0" applyProtection="0">
      <alignment horizontal="left" vertical="top"/>
    </xf>
    <xf numFmtId="170" fontId="199" fillId="0" borderId="0" applyNumberFormat="0" applyFill="0" applyBorder="0" applyAlignment="0" applyProtection="0"/>
    <xf numFmtId="170" fontId="195" fillId="0" borderId="0"/>
    <xf numFmtId="170" fontId="193" fillId="0" borderId="0"/>
    <xf numFmtId="170" fontId="202" fillId="0" borderId="45" applyNumberFormat="0" applyFill="0" applyAlignment="0" applyProtection="0"/>
    <xf numFmtId="170" fontId="206" fillId="0" borderId="0"/>
    <xf numFmtId="170" fontId="207" fillId="0" borderId="0" applyNumberForma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170" fontId="213" fillId="0" borderId="0" applyNumberFormat="0" applyFill="0" applyBorder="0" applyAlignment="0" applyProtection="0">
      <alignment vertical="top"/>
      <protection locked="0"/>
    </xf>
    <xf numFmtId="170" fontId="75" fillId="0" borderId="0"/>
    <xf numFmtId="170" fontId="217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38" fillId="0" borderId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0" fontId="107" fillId="0" borderId="0"/>
    <xf numFmtId="193" fontId="86" fillId="0" borderId="0" applyFill="0" applyBorder="0" applyAlignment="0"/>
    <xf numFmtId="193" fontId="86" fillId="0" borderId="0" applyFill="0" applyBorder="0" applyAlignment="0"/>
    <xf numFmtId="193" fontId="86" fillId="0" borderId="0" applyFill="0" applyBorder="0" applyAlignment="0"/>
    <xf numFmtId="193" fontId="86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196" fontId="47" fillId="0" borderId="0" applyFill="0" applyBorder="0" applyAlignment="0"/>
    <xf numFmtId="196" fontId="47" fillId="0" borderId="0" applyFill="0" applyBorder="0" applyAlignment="0"/>
    <xf numFmtId="196" fontId="47" fillId="0" borderId="0" applyFill="0" applyBorder="0" applyAlignment="0"/>
    <xf numFmtId="197" fontId="47" fillId="0" borderId="0" applyFill="0" applyBorder="0" applyAlignment="0"/>
    <xf numFmtId="197" fontId="47" fillId="0" borderId="0" applyFill="0" applyBorder="0" applyAlignment="0"/>
    <xf numFmtId="197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39" fontId="219" fillId="0" borderId="0"/>
    <xf numFmtId="178" fontId="37" fillId="0" borderId="0" applyFont="0" applyFill="0" applyBorder="0" applyAlignment="0" applyProtection="0"/>
    <xf numFmtId="229" fontId="8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220" fillId="0" borderId="0" applyFont="0" applyFill="0" applyBorder="0" applyAlignment="0" applyProtection="0"/>
    <xf numFmtId="178" fontId="37" fillId="0" borderId="0" applyFont="0" applyFill="0" applyBorder="0" applyAlignment="0" applyProtection="0"/>
    <xf numFmtId="230" fontId="3" fillId="0" borderId="0" applyFill="0" applyBorder="0" applyAlignment="0" applyProtection="0"/>
    <xf numFmtId="178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203" fontId="122" fillId="0" borderId="0" applyFill="0" applyBorder="0" applyAlignment="0" applyProtection="0"/>
    <xf numFmtId="43" fontId="221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7" fillId="35" borderId="6" applyFill="0" applyBorder="0" applyAlignment="0">
      <alignment horizontal="right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220" fillId="0" borderId="0" applyFont="0" applyFill="0" applyBorder="0" applyAlignment="0" applyProtection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0" fontId="53" fillId="0" borderId="0" applyNumberFormat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56" fillId="0" borderId="0">
      <alignment horizontal="left"/>
    </xf>
    <xf numFmtId="38" fontId="45" fillId="2" borderId="0" applyNumberFormat="0" applyBorder="0" applyAlignment="0" applyProtection="0"/>
    <xf numFmtId="0" fontId="57" fillId="0" borderId="0">
      <alignment horizontal="left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231" fontId="222" fillId="0" borderId="49">
      <alignment horizontal="left"/>
    </xf>
    <xf numFmtId="232" fontId="223" fillId="0" borderId="32">
      <alignment horizontal="left"/>
    </xf>
    <xf numFmtId="0" fontId="224" fillId="0" borderId="50">
      <alignment horizontal="right"/>
    </xf>
    <xf numFmtId="0" fontId="222" fillId="1" borderId="32">
      <alignment horizontal="left"/>
    </xf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220" fillId="0" borderId="0"/>
    <xf numFmtId="193" fontId="3" fillId="0" borderId="0"/>
    <xf numFmtId="193" fontId="3" fillId="0" borderId="0"/>
    <xf numFmtId="0" fontId="75" fillId="0" borderId="0"/>
    <xf numFmtId="0" fontId="8" fillId="0" borderId="0"/>
    <xf numFmtId="193" fontId="3" fillId="0" borderId="0"/>
    <xf numFmtId="193" fontId="3" fillId="0" borderId="0"/>
    <xf numFmtId="193" fontId="3" fillId="0" borderId="0"/>
    <xf numFmtId="1" fontId="225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93" fontId="3" fillId="0" borderId="0"/>
    <xf numFmtId="0" fontId="37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" fontId="225" fillId="0" borderId="0"/>
    <xf numFmtId="0" fontId="3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36" fillId="10" borderId="18" applyNumberFormat="0" applyFont="0" applyAlignment="0" applyProtection="0"/>
    <xf numFmtId="0" fontId="47" fillId="35" borderId="0" applyFill="0" applyBorder="0" applyAlignment="0" applyProtection="0">
      <protection locked="0"/>
    </xf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9" fontId="37" fillId="0" borderId="0" applyFill="0" applyBorder="0" applyAlignment="0" applyProtection="0"/>
    <xf numFmtId="9" fontId="3" fillId="0" borderId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226" fillId="0" borderId="0">
      <alignment horizontal="left"/>
    </xf>
    <xf numFmtId="3" fontId="228" fillId="60" borderId="1">
      <alignment horizontal="left" vertical="top" wrapText="1"/>
      <protection locked="0"/>
    </xf>
    <xf numFmtId="43" fontId="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9" fontId="75" fillId="0" borderId="0" applyFont="0" applyFill="0" applyBorder="0" applyAlignment="0" applyProtection="0"/>
    <xf numFmtId="0" fontId="75" fillId="0" borderId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178" fontId="234" fillId="0" borderId="0" applyFont="0" applyFill="0" applyBorder="0" applyAlignment="0" applyProtection="0"/>
    <xf numFmtId="0" fontId="234" fillId="0" borderId="0"/>
    <xf numFmtId="43" fontId="4" fillId="0" borderId="0" applyFont="0" applyFill="0" applyBorder="0" applyAlignment="0" applyProtection="0"/>
    <xf numFmtId="0" fontId="37" fillId="0" borderId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17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29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123" fillId="0" borderId="0" applyFont="0" applyFill="0" applyBorder="0" applyAlignment="0" applyProtection="0"/>
    <xf numFmtId="233" fontId="3" fillId="0" borderId="0"/>
    <xf numFmtId="234" fontId="3" fillId="0" borderId="0"/>
    <xf numFmtId="235" fontId="3" fillId="0" borderId="0"/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6" fillId="0" borderId="0"/>
    <xf numFmtId="0" fontId="38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38" fillId="0" borderId="0"/>
    <xf numFmtId="0" fontId="3" fillId="0" borderId="0"/>
    <xf numFmtId="0" fontId="36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3" fillId="0" borderId="51" quotePrefix="1">
      <alignment horizontal="justify" vertical="justify" textRotation="127" wrapText="1" justifyLastLine="1"/>
      <protection hidden="1"/>
    </xf>
    <xf numFmtId="178" fontId="2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3" fillId="58" borderId="36" applyNumberFormat="0" applyAlignment="0" applyProtection="0"/>
    <xf numFmtId="0" fontId="168" fillId="0" borderId="40" applyNumberFormat="0" applyFill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20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0" fontId="230" fillId="0" borderId="0"/>
    <xf numFmtId="0" fontId="3" fillId="0" borderId="0"/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38" fillId="0" borderId="0"/>
    <xf numFmtId="9" fontId="37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0" fontId="37" fillId="0" borderId="0"/>
    <xf numFmtId="4" fontId="44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1" fillId="0" borderId="20">
      <alignment horizontal="left" vertical="top"/>
    </xf>
    <xf numFmtId="0" fontId="62" fillId="0" borderId="0">
      <alignment horizontal="left"/>
    </xf>
    <xf numFmtId="0" fontId="76" fillId="0" borderId="0" applyNumberFormat="0" applyFill="0" applyBorder="0" applyAlignment="0" applyProtection="0">
      <alignment vertical="top"/>
      <protection locked="0"/>
    </xf>
    <xf numFmtId="167" fontId="4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6" fillId="0" borderId="0"/>
    <xf numFmtId="0" fontId="236" fillId="0" borderId="0"/>
    <xf numFmtId="0" fontId="36" fillId="0" borderId="0"/>
    <xf numFmtId="0" fontId="63" fillId="0" borderId="0"/>
    <xf numFmtId="0" fontId="64" fillId="0" borderId="0">
      <alignment horizontal="left"/>
    </xf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58" fillId="0" borderId="0"/>
    <xf numFmtId="0" fontId="56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237" fillId="12" borderId="0" applyNumberFormat="0" applyBorder="0" applyAlignment="0" applyProtection="0"/>
    <xf numFmtId="0" fontId="237" fillId="16" borderId="0" applyNumberFormat="0" applyBorder="0" applyAlignment="0" applyProtection="0"/>
    <xf numFmtId="0" fontId="237" fillId="20" borderId="0" applyNumberFormat="0" applyBorder="0" applyAlignment="0" applyProtection="0"/>
    <xf numFmtId="0" fontId="237" fillId="24" borderId="0" applyNumberFormat="0" applyBorder="0" applyAlignment="0" applyProtection="0"/>
    <xf numFmtId="0" fontId="237" fillId="28" borderId="0" applyNumberFormat="0" applyBorder="0" applyAlignment="0" applyProtection="0"/>
    <xf numFmtId="0" fontId="237" fillId="32" borderId="0" applyNumberFormat="0" applyBorder="0" applyAlignment="0" applyProtection="0"/>
    <xf numFmtId="0" fontId="237" fillId="13" borderId="0" applyNumberFormat="0" applyBorder="0" applyAlignment="0" applyProtection="0"/>
    <xf numFmtId="0" fontId="237" fillId="17" borderId="0" applyNumberFormat="0" applyBorder="0" applyAlignment="0" applyProtection="0"/>
    <xf numFmtId="0" fontId="237" fillId="21" borderId="0" applyNumberFormat="0" applyBorder="0" applyAlignment="0" applyProtection="0"/>
    <xf numFmtId="0" fontId="237" fillId="25" borderId="0" applyNumberFormat="0" applyBorder="0" applyAlignment="0" applyProtection="0"/>
    <xf numFmtId="0" fontId="237" fillId="29" borderId="0" applyNumberFormat="0" applyBorder="0" applyAlignment="0" applyProtection="0"/>
    <xf numFmtId="0" fontId="237" fillId="33" borderId="0" applyNumberFormat="0" applyBorder="0" applyAlignment="0" applyProtection="0"/>
    <xf numFmtId="0" fontId="238" fillId="14" borderId="0" applyNumberFormat="0" applyBorder="0" applyAlignment="0" applyProtection="0"/>
    <xf numFmtId="0" fontId="238" fillId="18" borderId="0" applyNumberFormat="0" applyBorder="0" applyAlignment="0" applyProtection="0"/>
    <xf numFmtId="0" fontId="238" fillId="22" borderId="0" applyNumberFormat="0" applyBorder="0" applyAlignment="0" applyProtection="0"/>
    <xf numFmtId="0" fontId="238" fillId="26" borderId="0" applyNumberFormat="0" applyBorder="0" applyAlignment="0" applyProtection="0"/>
    <xf numFmtId="0" fontId="238" fillId="30" borderId="0" applyNumberFormat="0" applyBorder="0" applyAlignment="0" applyProtection="0"/>
    <xf numFmtId="0" fontId="238" fillId="34" borderId="0" applyNumberFormat="0" applyBorder="0" applyAlignment="0" applyProtection="0"/>
    <xf numFmtId="0" fontId="238" fillId="11" borderId="0" applyNumberFormat="0" applyBorder="0" applyAlignment="0" applyProtection="0"/>
    <xf numFmtId="0" fontId="238" fillId="15" borderId="0" applyNumberFormat="0" applyBorder="0" applyAlignment="0" applyProtection="0"/>
    <xf numFmtId="0" fontId="238" fillId="19" borderId="0" applyNumberFormat="0" applyBorder="0" applyAlignment="0" applyProtection="0"/>
    <xf numFmtId="0" fontId="238" fillId="23" borderId="0" applyNumberFormat="0" applyBorder="0" applyAlignment="0" applyProtection="0"/>
    <xf numFmtId="0" fontId="238" fillId="27" borderId="0" applyNumberFormat="0" applyBorder="0" applyAlignment="0" applyProtection="0"/>
    <xf numFmtId="0" fontId="238" fillId="31" borderId="0" applyNumberFormat="0" applyBorder="0" applyAlignment="0" applyProtection="0"/>
    <xf numFmtId="0" fontId="239" fillId="5" borderId="0" applyNumberFormat="0" applyBorder="0" applyAlignment="0" applyProtection="0"/>
    <xf numFmtId="0" fontId="240" fillId="8" borderId="14" applyNumberFormat="0" applyAlignment="0" applyProtection="0"/>
    <xf numFmtId="0" fontId="241" fillId="9" borderId="17" applyNumberFormat="0" applyAlignment="0" applyProtection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3" fillId="4" borderId="0" applyNumberFormat="0" applyBorder="0" applyAlignment="0" applyProtection="0"/>
    <xf numFmtId="0" fontId="244" fillId="0" borderId="11" applyNumberFormat="0" applyFill="0" applyAlignment="0" applyProtection="0"/>
    <xf numFmtId="0" fontId="245" fillId="0" borderId="12" applyNumberFormat="0" applyFill="0" applyAlignment="0" applyProtection="0"/>
    <xf numFmtId="0" fontId="246" fillId="0" borderId="13" applyNumberFormat="0" applyFill="0" applyAlignment="0" applyProtection="0"/>
    <xf numFmtId="0" fontId="246" fillId="0" borderId="0" applyNumberFormat="0" applyFill="0" applyBorder="0" applyAlignment="0" applyProtection="0"/>
    <xf numFmtId="0" fontId="247" fillId="7" borderId="14" applyNumberFormat="0" applyAlignment="0" applyProtection="0"/>
    <xf numFmtId="0" fontId="248" fillId="0" borderId="16" applyNumberFormat="0" applyFill="0" applyAlignment="0" applyProtection="0"/>
    <xf numFmtId="0" fontId="249" fillId="6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237" fillId="0" borderId="0"/>
    <xf numFmtId="0" fontId="237" fillId="10" borderId="18" applyNumberFormat="0" applyFont="0" applyAlignment="0" applyProtection="0"/>
    <xf numFmtId="0" fontId="250" fillId="8" borderId="15" applyNumberFormat="0" applyAlignment="0" applyProtection="0"/>
    <xf numFmtId="0" fontId="251" fillId="0" borderId="19" applyNumberFormat="0" applyFill="0" applyAlignment="0" applyProtection="0"/>
    <xf numFmtId="0" fontId="252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178" fontId="37" fillId="0" borderId="0" applyFont="0" applyFill="0" applyBorder="0" applyAlignment="0" applyProtection="0"/>
    <xf numFmtId="0" fontId="3" fillId="0" borderId="0"/>
    <xf numFmtId="0" fontId="3" fillId="0" borderId="0"/>
    <xf numFmtId="0" fontId="255" fillId="0" borderId="0"/>
    <xf numFmtId="239" fontId="256" fillId="0" borderId="0" applyFont="0" applyFill="0" applyBorder="0" applyAlignment="0" applyProtection="0"/>
    <xf numFmtId="0" fontId="257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73" fillId="0" borderId="0"/>
    <xf numFmtId="0" fontId="3" fillId="0" borderId="0"/>
    <xf numFmtId="0" fontId="260" fillId="0" borderId="0"/>
    <xf numFmtId="0" fontId="260" fillId="0" borderId="0"/>
    <xf numFmtId="0" fontId="260" fillId="0" borderId="0"/>
    <xf numFmtId="0" fontId="83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16" fillId="0" borderId="0"/>
    <xf numFmtId="0" fontId="260" fillId="0" borderId="0"/>
    <xf numFmtId="0" fontId="260" fillId="0" borderId="0"/>
    <xf numFmtId="0" fontId="260" fillId="0" borderId="0"/>
    <xf numFmtId="0" fontId="86" fillId="0" borderId="0">
      <alignment vertical="top"/>
    </xf>
    <xf numFmtId="0" fontId="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" fillId="0" borderId="0"/>
    <xf numFmtId="0" fontId="3" fillId="0" borderId="0"/>
    <xf numFmtId="0" fontId="260" fillId="0" borderId="0"/>
    <xf numFmtId="0" fontId="259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178" fontId="37" fillId="0" borderId="0" applyFont="0" applyFill="0" applyBorder="0" applyAlignment="0" applyProtection="0"/>
    <xf numFmtId="0" fontId="37" fillId="0" borderId="0"/>
    <xf numFmtId="0" fontId="260" fillId="0" borderId="0"/>
    <xf numFmtId="0" fontId="254" fillId="0" borderId="23" applyFont="0" applyFill="0" applyBorder="0" applyAlignment="0" applyProtection="0"/>
    <xf numFmtId="0" fontId="3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60" fillId="0" borderId="0"/>
    <xf numFmtId="0" fontId="260" fillId="0" borderId="0"/>
    <xf numFmtId="0" fontId="260" fillId="0" borderId="0"/>
    <xf numFmtId="0" fontId="86" fillId="0" borderId="0">
      <alignment vertical="top"/>
    </xf>
    <xf numFmtId="0" fontId="86" fillId="0" borderId="0">
      <alignment vertical="top"/>
    </xf>
    <xf numFmtId="0" fontId="25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178" fontId="37" fillId="0" borderId="0" applyFont="0" applyFill="0" applyBorder="0" applyAlignment="0" applyProtection="0"/>
    <xf numFmtId="0" fontId="37" fillId="0" borderId="0"/>
    <xf numFmtId="0" fontId="25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/>
    <xf numFmtId="0" fontId="258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3" fillId="0" borderId="0"/>
    <xf numFmtId="0" fontId="3" fillId="0" borderId="0"/>
    <xf numFmtId="0" fontId="259" fillId="0" borderId="0"/>
    <xf numFmtId="0" fontId="259" fillId="0" borderId="0"/>
    <xf numFmtId="0" fontId="259" fillId="0" borderId="0"/>
    <xf numFmtId="0" fontId="3" fillId="0" borderId="0" applyNumberFormat="0" applyFill="0" applyBorder="0" applyAlignment="0" applyProtection="0"/>
    <xf numFmtId="0" fontId="73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60" fillId="0" borderId="0"/>
    <xf numFmtId="0" fontId="259" fillId="0" borderId="0"/>
    <xf numFmtId="0" fontId="258" fillId="0" borderId="0"/>
    <xf numFmtId="0" fontId="258" fillId="0" borderId="0"/>
    <xf numFmtId="0" fontId="258" fillId="0" borderId="0"/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3" fontId="3" fillId="0" borderId="0">
      <protection locked="0"/>
    </xf>
    <xf numFmtId="243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4" fontId="261" fillId="0" borderId="0">
      <protection locked="0"/>
    </xf>
    <xf numFmtId="244" fontId="261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3" fontId="3" fillId="0" borderId="0">
      <protection locked="0"/>
    </xf>
    <xf numFmtId="243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263" fillId="0" borderId="0"/>
    <xf numFmtId="0" fontId="263" fillId="0" borderId="0"/>
    <xf numFmtId="0" fontId="264" fillId="0" borderId="20">
      <alignment horizontal="center"/>
    </xf>
    <xf numFmtId="0" fontId="3" fillId="0" borderId="0" applyNumberFormat="0" applyFill="0" applyBorder="0" applyAlignment="0" applyProtection="0"/>
    <xf numFmtId="9" fontId="265" fillId="0" borderId="0" applyFont="0" applyFill="0" applyBorder="0" applyAlignment="0" applyProtection="0"/>
    <xf numFmtId="0" fontId="266" fillId="39" borderId="0" applyNumberFormat="0" applyBorder="0" applyAlignment="0" applyProtection="0"/>
    <xf numFmtId="0" fontId="266" fillId="40" borderId="0" applyNumberFormat="0" applyBorder="0" applyAlignment="0" applyProtection="0"/>
    <xf numFmtId="0" fontId="266" fillId="41" borderId="0" applyNumberFormat="0" applyBorder="0" applyAlignment="0" applyProtection="0"/>
    <xf numFmtId="0" fontId="266" fillId="42" borderId="0" applyNumberFormat="0" applyBorder="0" applyAlignment="0" applyProtection="0"/>
    <xf numFmtId="0" fontId="266" fillId="43" borderId="0" applyNumberFormat="0" applyBorder="0" applyAlignment="0" applyProtection="0"/>
    <xf numFmtId="0" fontId="266" fillId="44" borderId="0" applyNumberFormat="0" applyBorder="0" applyAlignment="0" applyProtection="0"/>
    <xf numFmtId="0" fontId="96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96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96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96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96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96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0" fontId="96" fillId="44" borderId="0" applyNumberFormat="0" applyBorder="0" applyAlignment="0" applyProtection="0"/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0" fontId="96" fillId="44" borderId="0" applyNumberFormat="0" applyBorder="0" applyAlignment="0" applyProtection="0"/>
    <xf numFmtId="0" fontId="268" fillId="39" borderId="0" applyNumberFormat="0" applyBorder="0" applyAlignment="0" applyProtection="0"/>
    <xf numFmtId="0" fontId="268" fillId="40" borderId="0" applyNumberFormat="0" applyBorder="0" applyAlignment="0" applyProtection="0"/>
    <xf numFmtId="0" fontId="268" fillId="41" borderId="0" applyNumberFormat="0" applyBorder="0" applyAlignment="0" applyProtection="0"/>
    <xf numFmtId="0" fontId="268" fillId="42" borderId="0" applyNumberFormat="0" applyBorder="0" applyAlignment="0" applyProtection="0"/>
    <xf numFmtId="0" fontId="268" fillId="43" borderId="0" applyNumberFormat="0" applyBorder="0" applyAlignment="0" applyProtection="0"/>
    <xf numFmtId="0" fontId="268" fillId="44" borderId="0" applyNumberFormat="0" applyBorder="0" applyAlignment="0" applyProtection="0"/>
    <xf numFmtId="0" fontId="267" fillId="39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9" fillId="39" borderId="0" applyNumberFormat="0" applyBorder="0" applyAlignment="0" applyProtection="0">
      <alignment vertical="center"/>
    </xf>
    <xf numFmtId="0" fontId="269" fillId="40" borderId="0" applyNumberFormat="0" applyBorder="0" applyAlignment="0" applyProtection="0">
      <alignment vertical="center"/>
    </xf>
    <xf numFmtId="0" fontId="269" fillId="41" borderId="0" applyNumberFormat="0" applyBorder="0" applyAlignment="0" applyProtection="0">
      <alignment vertical="center"/>
    </xf>
    <xf numFmtId="0" fontId="269" fillId="42" borderId="0" applyNumberFormat="0" applyBorder="0" applyAlignment="0" applyProtection="0">
      <alignment vertical="center"/>
    </xf>
    <xf numFmtId="0" fontId="269" fillId="43" borderId="0" applyNumberFormat="0" applyBorder="0" applyAlignment="0" applyProtection="0">
      <alignment vertical="center"/>
    </xf>
    <xf numFmtId="0" fontId="269" fillId="44" borderId="0" applyNumberFormat="0" applyBorder="0" applyAlignment="0" applyProtection="0">
      <alignment vertical="center"/>
    </xf>
    <xf numFmtId="0" fontId="266" fillId="45" borderId="0" applyNumberFormat="0" applyBorder="0" applyAlignment="0" applyProtection="0"/>
    <xf numFmtId="0" fontId="266" fillId="46" borderId="0" applyNumberFormat="0" applyBorder="0" applyAlignment="0" applyProtection="0"/>
    <xf numFmtId="0" fontId="266" fillId="47" borderId="0" applyNumberFormat="0" applyBorder="0" applyAlignment="0" applyProtection="0"/>
    <xf numFmtId="0" fontId="266" fillId="42" borderId="0" applyNumberFormat="0" applyBorder="0" applyAlignment="0" applyProtection="0"/>
    <xf numFmtId="0" fontId="266" fillId="45" borderId="0" applyNumberFormat="0" applyBorder="0" applyAlignment="0" applyProtection="0"/>
    <xf numFmtId="0" fontId="266" fillId="48" borderId="0" applyNumberFormat="0" applyBorder="0" applyAlignment="0" applyProtection="0"/>
    <xf numFmtId="0" fontId="96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96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96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96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96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96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8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8" borderId="0" applyNumberFormat="0" applyBorder="0" applyAlignment="0" applyProtection="0"/>
    <xf numFmtId="0" fontId="268" fillId="45" borderId="0" applyNumberFormat="0" applyBorder="0" applyAlignment="0" applyProtection="0"/>
    <xf numFmtId="0" fontId="268" fillId="46" borderId="0" applyNumberFormat="0" applyBorder="0" applyAlignment="0" applyProtection="0"/>
    <xf numFmtId="0" fontId="268" fillId="47" borderId="0" applyNumberFormat="0" applyBorder="0" applyAlignment="0" applyProtection="0"/>
    <xf numFmtId="0" fontId="268" fillId="42" borderId="0" applyNumberFormat="0" applyBorder="0" applyAlignment="0" applyProtection="0"/>
    <xf numFmtId="0" fontId="268" fillId="45" borderId="0" applyNumberFormat="0" applyBorder="0" applyAlignment="0" applyProtection="0"/>
    <xf numFmtId="0" fontId="268" fillId="48" borderId="0" applyNumberFormat="0" applyBorder="0" applyAlignment="0" applyProtection="0"/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9" fillId="45" borderId="0" applyNumberFormat="0" applyBorder="0" applyAlignment="0" applyProtection="0">
      <alignment vertical="center"/>
    </xf>
    <xf numFmtId="0" fontId="269" fillId="46" borderId="0" applyNumberFormat="0" applyBorder="0" applyAlignment="0" applyProtection="0">
      <alignment vertical="center"/>
    </xf>
    <xf numFmtId="0" fontId="269" fillId="47" borderId="0" applyNumberFormat="0" applyBorder="0" applyAlignment="0" applyProtection="0">
      <alignment vertical="center"/>
    </xf>
    <xf numFmtId="0" fontId="269" fillId="42" borderId="0" applyNumberFormat="0" applyBorder="0" applyAlignment="0" applyProtection="0">
      <alignment vertical="center"/>
    </xf>
    <xf numFmtId="0" fontId="269" fillId="45" borderId="0" applyNumberFormat="0" applyBorder="0" applyAlignment="0" applyProtection="0">
      <alignment vertical="center"/>
    </xf>
    <xf numFmtId="0" fontId="269" fillId="48" borderId="0" applyNumberFormat="0" applyBorder="0" applyAlignment="0" applyProtection="0">
      <alignment vertical="center"/>
    </xf>
    <xf numFmtId="0" fontId="270" fillId="49" borderId="0" applyNumberFormat="0" applyBorder="0" applyAlignment="0" applyProtection="0"/>
    <xf numFmtId="0" fontId="270" fillId="46" borderId="0" applyNumberFormat="0" applyBorder="0" applyAlignment="0" applyProtection="0"/>
    <xf numFmtId="0" fontId="270" fillId="47" borderId="0" applyNumberFormat="0" applyBorder="0" applyAlignment="0" applyProtection="0"/>
    <xf numFmtId="0" fontId="270" fillId="50" borderId="0" applyNumberFormat="0" applyBorder="0" applyAlignment="0" applyProtection="0"/>
    <xf numFmtId="0" fontId="270" fillId="51" borderId="0" applyNumberFormat="0" applyBorder="0" applyAlignment="0" applyProtection="0"/>
    <xf numFmtId="0" fontId="270" fillId="52" borderId="0" applyNumberFormat="0" applyBorder="0" applyAlignment="0" applyProtection="0"/>
    <xf numFmtId="0" fontId="100" fillId="49" borderId="0" applyNumberFormat="0" applyBorder="0" applyAlignment="0" applyProtection="0"/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100" fillId="46" borderId="0" applyNumberFormat="0" applyBorder="0" applyAlignment="0" applyProtection="0"/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100" fillId="47" borderId="0" applyNumberFormat="0" applyBorder="0" applyAlignment="0" applyProtection="0"/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100" fillId="50" borderId="0" applyNumberFormat="0" applyBorder="0" applyAlignment="0" applyProtection="0"/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100" fillId="51" borderId="0" applyNumberFormat="0" applyBorder="0" applyAlignment="0" applyProtection="0"/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100" fillId="52" borderId="0" applyNumberFormat="0" applyBorder="0" applyAlignment="0" applyProtection="0"/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100" fillId="49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2" borderId="0" applyNumberFormat="0" applyBorder="0" applyAlignment="0" applyProtection="0"/>
    <xf numFmtId="0" fontId="100" fillId="49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2" borderId="0" applyNumberFormat="0" applyBorder="0" applyAlignment="0" applyProtection="0"/>
    <xf numFmtId="0" fontId="272" fillId="49" borderId="0" applyNumberFormat="0" applyBorder="0" applyAlignment="0" applyProtection="0"/>
    <xf numFmtId="0" fontId="272" fillId="46" borderId="0" applyNumberFormat="0" applyBorder="0" applyAlignment="0" applyProtection="0"/>
    <xf numFmtId="0" fontId="272" fillId="47" borderId="0" applyNumberFormat="0" applyBorder="0" applyAlignment="0" applyProtection="0"/>
    <xf numFmtId="0" fontId="272" fillId="50" borderId="0" applyNumberFormat="0" applyBorder="0" applyAlignment="0" applyProtection="0"/>
    <xf numFmtId="0" fontId="272" fillId="51" borderId="0" applyNumberFormat="0" applyBorder="0" applyAlignment="0" applyProtection="0"/>
    <xf numFmtId="0" fontId="272" fillId="52" borderId="0" applyNumberFormat="0" applyBorder="0" applyAlignment="0" applyProtection="0"/>
    <xf numFmtId="0" fontId="271" fillId="49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3" fillId="49" borderId="0" applyNumberFormat="0" applyBorder="0" applyAlignment="0" applyProtection="0">
      <alignment vertical="center"/>
    </xf>
    <xf numFmtId="0" fontId="273" fillId="46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273" fillId="50" borderId="0" applyNumberFormat="0" applyBorder="0" applyAlignment="0" applyProtection="0">
      <alignment vertical="center"/>
    </xf>
    <xf numFmtId="0" fontId="273" fillId="51" borderId="0" applyNumberFormat="0" applyBorder="0" applyAlignment="0" applyProtection="0">
      <alignment vertical="center"/>
    </xf>
    <xf numFmtId="0" fontId="273" fillId="52" borderId="0" applyNumberFormat="0" applyBorder="0" applyAlignment="0" applyProtection="0">
      <alignment vertical="center"/>
    </xf>
    <xf numFmtId="0" fontId="264" fillId="0" borderId="20">
      <alignment horizontal="center"/>
    </xf>
    <xf numFmtId="0" fontId="274" fillId="73" borderId="0" applyNumberFormat="0" applyBorder="0" applyAlignment="0" applyProtection="0"/>
    <xf numFmtId="0" fontId="274" fillId="73" borderId="0" applyNumberFormat="0" applyBorder="0" applyAlignment="0" applyProtection="0"/>
    <xf numFmtId="0" fontId="275" fillId="74" borderId="0" applyNumberFormat="0" applyBorder="0" applyAlignment="0" applyProtection="0"/>
    <xf numFmtId="0" fontId="100" fillId="53" borderId="0" applyNumberFormat="0" applyBorder="0" applyAlignment="0" applyProtection="0"/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76" borderId="0" applyNumberFormat="0" applyBorder="0" applyAlignment="0" applyProtection="0"/>
    <xf numFmtId="0" fontId="275" fillId="77" borderId="0" applyNumberFormat="0" applyBorder="0" applyAlignment="0" applyProtection="0"/>
    <xf numFmtId="0" fontId="100" fillId="54" borderId="0" applyNumberFormat="0" applyBorder="0" applyAlignment="0" applyProtection="0"/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78" borderId="0" applyNumberFormat="0" applyBorder="0" applyAlignment="0" applyProtection="0"/>
    <xf numFmtId="0" fontId="275" fillId="76" borderId="0" applyNumberFormat="0" applyBorder="0" applyAlignment="0" applyProtection="0"/>
    <xf numFmtId="0" fontId="100" fillId="55" borderId="0" applyNumberFormat="0" applyBorder="0" applyAlignment="0" applyProtection="0"/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4" fillId="73" borderId="0" applyNumberFormat="0" applyBorder="0" applyAlignment="0" applyProtection="0"/>
    <xf numFmtId="0" fontId="274" fillId="76" borderId="0" applyNumberFormat="0" applyBorder="0" applyAlignment="0" applyProtection="0"/>
    <xf numFmtId="0" fontId="275" fillId="76" borderId="0" applyNumberFormat="0" applyBorder="0" applyAlignment="0" applyProtection="0"/>
    <xf numFmtId="0" fontId="100" fillId="50" borderId="0" applyNumberFormat="0" applyBorder="0" applyAlignment="0" applyProtection="0"/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4" fillId="79" borderId="0" applyNumberFormat="0" applyBorder="0" applyAlignment="0" applyProtection="0"/>
    <xf numFmtId="0" fontId="274" fillId="73" borderId="0" applyNumberFormat="0" applyBorder="0" applyAlignment="0" applyProtection="0"/>
    <xf numFmtId="0" fontId="275" fillId="74" borderId="0" applyNumberFormat="0" applyBorder="0" applyAlignment="0" applyProtection="0"/>
    <xf numFmtId="0" fontId="100" fillId="51" borderId="0" applyNumberFormat="0" applyBorder="0" applyAlignment="0" applyProtection="0"/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80" borderId="0" applyNumberFormat="0" applyBorder="0" applyAlignment="0" applyProtection="0"/>
    <xf numFmtId="0" fontId="275" fillId="80" borderId="0" applyNumberFormat="0" applyBorder="0" applyAlignment="0" applyProtection="0"/>
    <xf numFmtId="0" fontId="100" fillId="56" borderId="0" applyNumberFormat="0" applyBorder="0" applyAlignment="0" applyProtection="0"/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246" fontId="227" fillId="0" borderId="0" applyFont="0" applyFill="0" applyBorder="0" applyAlignment="0" applyProtection="0"/>
    <xf numFmtId="247" fontId="227" fillId="0" borderId="0" applyFont="0" applyFill="0" applyBorder="0" applyAlignment="0" applyProtection="0"/>
    <xf numFmtId="4" fontId="218" fillId="0" borderId="22" applyFont="0" applyFill="0" applyBorder="0" applyAlignment="0" applyProtection="0"/>
    <xf numFmtId="248" fontId="276" fillId="0" borderId="52" applyFont="0" applyFill="0" applyBorder="0" applyAlignment="0" applyProtection="0"/>
    <xf numFmtId="3" fontId="3" fillId="0" borderId="1" applyNumberFormat="0" applyFill="0" applyBorder="0" applyProtection="0"/>
    <xf numFmtId="0" fontId="277" fillId="0" borderId="0">
      <alignment horizontal="center" wrapText="1"/>
      <protection locked="0"/>
    </xf>
    <xf numFmtId="0" fontId="3" fillId="0" borderId="0" applyFill="0" applyBorder="0">
      <alignment vertical="center"/>
    </xf>
    <xf numFmtId="249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0" fontId="104" fillId="40" borderId="0" applyNumberFormat="0" applyBorder="0" applyAlignment="0" applyProtection="0"/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3" fontId="197" fillId="0" borderId="1"/>
    <xf numFmtId="0" fontId="279" fillId="44" borderId="35" applyNumberFormat="0" applyAlignment="0" applyProtection="0"/>
    <xf numFmtId="0" fontId="279" fillId="44" borderId="35" applyNumberFormat="0" applyAlignment="0" applyProtection="0"/>
    <xf numFmtId="0" fontId="280" fillId="0" borderId="0" applyFill="0" applyBorder="0" applyAlignment="0" applyProtection="0"/>
    <xf numFmtId="0" fontId="143" fillId="41" borderId="0" applyNumberFormat="0" applyBorder="0" applyAlignment="0" applyProtection="0"/>
    <xf numFmtId="3" fontId="281" fillId="0" borderId="30" applyNumberFormat="0" applyFont="0" applyFill="0" applyAlignment="0" applyProtection="0">
      <alignment horizontal="center"/>
    </xf>
    <xf numFmtId="0" fontId="143" fillId="41" borderId="0" applyNumberFormat="0" applyBorder="0" applyAlignment="0" applyProtection="0"/>
    <xf numFmtId="250" fontId="282" fillId="0" borderId="53"/>
    <xf numFmtId="0" fontId="265" fillId="0" borderId="0"/>
    <xf numFmtId="251" fontId="3" fillId="0" borderId="0" applyFill="0" applyBorder="0" applyAlignment="0"/>
    <xf numFmtId="252" fontId="3" fillId="0" borderId="0" applyFill="0" applyBorder="0" applyAlignment="0"/>
    <xf numFmtId="187" fontId="3" fillId="0" borderId="0" applyFill="0" applyBorder="0" applyAlignment="0"/>
    <xf numFmtId="227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12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12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12" fillId="57" borderId="35" applyNumberFormat="0" applyAlignment="0" applyProtection="0"/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112" fillId="57" borderId="35" applyNumberFormat="0" applyAlignment="0" applyProtection="0"/>
    <xf numFmtId="0" fontId="112" fillId="57" borderId="35" applyNumberFormat="0" applyAlignment="0" applyProtection="0"/>
    <xf numFmtId="0" fontId="112" fillId="57" borderId="35" applyNumberFormat="0" applyAlignment="0" applyProtection="0"/>
    <xf numFmtId="0" fontId="284" fillId="0" borderId="0"/>
    <xf numFmtId="0" fontId="116" fillId="58" borderId="36" applyNumberFormat="0" applyAlignment="0" applyProtection="0"/>
    <xf numFmtId="0" fontId="171" fillId="0" borderId="40" applyNumberFormat="0" applyFill="0" applyAlignment="0" applyProtection="0"/>
    <xf numFmtId="0" fontId="116" fillId="58" borderId="36" applyNumberFormat="0" applyAlignment="0" applyProtection="0"/>
    <xf numFmtId="0" fontId="171" fillId="0" borderId="40" applyNumberFormat="0" applyFill="0" applyAlignment="0" applyProtection="0"/>
    <xf numFmtId="0" fontId="116" fillId="58" borderId="36" applyNumberFormat="0" applyAlignment="0" applyProtection="0"/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6" fillId="0" borderId="0" applyNumberFormat="0" applyFill="0" applyBorder="0" applyAlignment="0" applyProtection="0"/>
    <xf numFmtId="0" fontId="287" fillId="0" borderId="37" applyNumberFormat="0" applyFill="0" applyAlignment="0" applyProtection="0"/>
    <xf numFmtId="0" fontId="288" fillId="0" borderId="38" applyNumberFormat="0" applyFill="0" applyAlignment="0" applyProtection="0"/>
    <xf numFmtId="0" fontId="289" fillId="0" borderId="39" applyNumberFormat="0" applyFill="0" applyAlignment="0" applyProtection="0"/>
    <xf numFmtId="0" fontId="289" fillId="0" borderId="0" applyNumberFormat="0" applyFill="0" applyBorder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96" fillId="0" borderId="0" applyFont="0" applyFill="0" applyBorder="0" applyAlignment="0" applyProtection="0"/>
    <xf numFmtId="255" fontId="96" fillId="0" borderId="0" applyFont="0" applyFill="0" applyBorder="0" applyAlignment="0" applyProtection="0"/>
    <xf numFmtId="255" fontId="96" fillId="0" borderId="0" applyFont="0" applyFill="0" applyBorder="0" applyAlignment="0" applyProtection="0"/>
    <xf numFmtId="255" fontId="9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276" fillId="0" borderId="0" applyFont="0" applyFill="0" applyBorder="0" applyAlignment="0" applyProtection="0"/>
    <xf numFmtId="38" fontId="276" fillId="0" borderId="0" applyFont="0" applyFill="0" applyBorder="0" applyAlignment="0" applyProtection="0"/>
    <xf numFmtId="38" fontId="276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96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291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253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0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56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40" fontId="276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178" fontId="96" fillId="0" borderId="0" applyFont="0" applyFill="0" applyBorder="0" applyAlignment="0" applyProtection="0"/>
    <xf numFmtId="40" fontId="276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7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29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4" fillId="0" borderId="0" applyFont="0" applyFill="0" applyBorder="0" applyAlignment="0" applyProtection="0"/>
    <xf numFmtId="3" fontId="295" fillId="0" borderId="0" applyFont="0" applyFill="0" applyBorder="0" applyAlignment="0" applyProtection="0"/>
    <xf numFmtId="0" fontId="83" fillId="0" borderId="0"/>
    <xf numFmtId="0" fontId="290" fillId="0" borderId="0"/>
    <xf numFmtId="0" fontId="296" fillId="0" borderId="0"/>
    <xf numFmtId="0" fontId="296" fillId="0" borderId="0"/>
    <xf numFmtId="171" fontId="3" fillId="0" borderId="1"/>
    <xf numFmtId="251" fontId="3" fillId="0" borderId="0" applyFont="0" applyFill="0" applyBorder="0" applyAlignment="0" applyProtection="0"/>
    <xf numFmtId="257" fontId="3" fillId="0" borderId="0" applyFont="0" applyFill="0" applyBorder="0" applyAlignment="0"/>
    <xf numFmtId="258" fontId="3" fillId="0" borderId="0" applyFont="0" applyFill="0" applyBorder="0" applyAlignment="0"/>
    <xf numFmtId="259" fontId="3" fillId="0" borderId="0" applyFont="0" applyFill="0" applyBorder="0" applyAlignment="0" applyProtection="0"/>
    <xf numFmtId="259" fontId="96" fillId="0" borderId="0" applyFont="0" applyFill="0" applyBorder="0" applyAlignment="0" applyProtection="0"/>
    <xf numFmtId="38" fontId="172" fillId="0" borderId="2" applyBorder="0"/>
    <xf numFmtId="260" fontId="295" fillId="0" borderId="0" applyFont="0" applyFill="0" applyBorder="0" applyAlignment="0" applyProtection="0"/>
    <xf numFmtId="0" fontId="41" fillId="2" borderId="0" applyNumberFormat="0" applyFont="0" applyFill="0" applyBorder="0" applyProtection="0">
      <alignment horizontal="left"/>
    </xf>
    <xf numFmtId="0" fontId="295" fillId="0" borderId="0" applyFont="0" applyFill="0" applyBorder="0" applyAlignment="0" applyProtection="0"/>
    <xf numFmtId="15" fontId="297" fillId="0" borderId="0" applyFill="0" applyBorder="0" applyAlignment="0"/>
    <xf numFmtId="0" fontId="3" fillId="3" borderId="0" applyFont="0" applyFill="0" applyBorder="0" applyAlignment="0" applyProtection="0"/>
    <xf numFmtId="0" fontId="3" fillId="3" borderId="9" applyFont="0" applyFill="0" applyBorder="0" applyAlignment="0" applyProtection="0"/>
    <xf numFmtId="17" fontId="297" fillId="0" borderId="0" applyFill="0" applyBorder="0">
      <alignment horizontal="right"/>
    </xf>
    <xf numFmtId="0" fontId="295" fillId="0" borderId="0" applyFont="0" applyFill="0" applyBorder="0" applyAlignment="0" applyProtection="0"/>
    <xf numFmtId="0" fontId="298" fillId="35" borderId="0"/>
    <xf numFmtId="261" fontId="3" fillId="0" borderId="0" applyFont="0" applyFill="0" applyBorder="0" applyAlignment="0" applyProtection="0"/>
    <xf numFmtId="176" fontId="73" fillId="0" borderId="3">
      <alignment horizontal="right" wrapText="1"/>
    </xf>
    <xf numFmtId="0" fontId="298" fillId="35" borderId="0"/>
    <xf numFmtId="0" fontId="298" fillId="35" borderId="0"/>
    <xf numFmtId="0" fontId="280" fillId="0" borderId="0" applyNumberFormat="0" applyFill="0" applyBorder="0" applyAlignment="0" applyProtection="0"/>
    <xf numFmtId="0" fontId="299" fillId="58" borderId="36" applyNumberFormat="0" applyAlignment="0" applyProtection="0"/>
    <xf numFmtId="0" fontId="300" fillId="81" borderId="0" applyNumberFormat="0" applyBorder="0" applyAlignment="0" applyProtection="0"/>
    <xf numFmtId="0" fontId="300" fillId="82" borderId="0" applyNumberFormat="0" applyBorder="0" applyAlignment="0" applyProtection="0"/>
    <xf numFmtId="0" fontId="300" fillId="83" borderId="0" applyNumberFormat="0" applyBorder="0" applyAlignment="0" applyProtection="0"/>
    <xf numFmtId="0" fontId="157" fillId="0" borderId="0" applyNumberFormat="0" applyFill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6" borderId="0" applyNumberFormat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6" borderId="0" applyNumberFormat="0" applyBorder="0" applyAlignment="0" applyProtection="0"/>
    <xf numFmtId="0" fontId="298" fillId="35" borderId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86" fillId="0" borderId="0">
      <alignment vertical="top"/>
    </xf>
    <xf numFmtId="193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244" fontId="262" fillId="0" borderId="0">
      <protection locked="0"/>
    </xf>
    <xf numFmtId="244" fontId="262" fillId="0" borderId="0">
      <protection locked="0"/>
    </xf>
    <xf numFmtId="244" fontId="302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4" fontId="302" fillId="0" borderId="0">
      <protection locked="0"/>
    </xf>
    <xf numFmtId="0" fontId="303" fillId="0" borderId="0" applyNumberFormat="0" applyFill="0" applyBorder="0" applyAlignment="0" applyProtection="0"/>
    <xf numFmtId="2" fontId="295" fillId="0" borderId="0" applyFont="0" applyFill="0" applyBorder="0" applyAlignment="0" applyProtection="0"/>
    <xf numFmtId="0" fontId="3" fillId="3" borderId="0" applyFont="0" applyFill="0" applyBorder="0" applyAlignment="0"/>
    <xf numFmtId="2" fontId="295" fillId="0" borderId="0" applyFont="0" applyFill="0" applyBorder="0" applyAlignment="0" applyProtection="0"/>
    <xf numFmtId="0" fontId="298" fillId="35" borderId="0"/>
    <xf numFmtId="0" fontId="298" fillId="35" borderId="0"/>
    <xf numFmtId="0" fontId="298" fillId="35" borderId="0"/>
    <xf numFmtId="0" fontId="304" fillId="0" borderId="33">
      <alignment horizontal="center"/>
    </xf>
    <xf numFmtId="0" fontId="143" fillId="41" borderId="0" applyNumberFormat="0" applyBorder="0" applyAlignment="0" applyProtection="0"/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38" fontId="45" fillId="2" borderId="0" applyNumberFormat="0" applyBorder="0" applyAlignment="0" applyProtection="0"/>
    <xf numFmtId="0" fontId="306" fillId="0" borderId="0">
      <alignment horizontal="left"/>
    </xf>
    <xf numFmtId="0" fontId="306" fillId="84" borderId="54"/>
    <xf numFmtId="0" fontId="41" fillId="60" borderId="48">
      <alignment vertical="center" wrapText="1"/>
    </xf>
    <xf numFmtId="0" fontId="146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152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157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157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41" fillId="60" borderId="48">
      <alignment vertical="center" wrapText="1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310" fillId="0" borderId="24">
      <alignment horizontal="center"/>
    </xf>
    <xf numFmtId="0" fontId="310" fillId="0" borderId="0">
      <alignment horizontal="center"/>
    </xf>
    <xf numFmtId="0" fontId="311" fillId="0" borderId="40" applyNumberFormat="0" applyFill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313" fillId="3" borderId="0">
      <alignment horizontal="left" wrapText="1"/>
    </xf>
    <xf numFmtId="10" fontId="45" fillId="3" borderId="1" applyNumberFormat="0" applyBorder="0" applyAlignment="0" applyProtection="0"/>
    <xf numFmtId="0" fontId="164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164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258" fontId="45" fillId="3" borderId="0" applyFont="0" applyBorder="0" applyAlignment="0" applyProtection="0">
      <protection locked="0"/>
    </xf>
    <xf numFmtId="258" fontId="45" fillId="3" borderId="0" applyFont="0" applyBorder="0" applyAlignment="0" applyProtection="0">
      <protection locked="0"/>
    </xf>
    <xf numFmtId="15" fontId="45" fillId="3" borderId="0" applyFont="0" applyBorder="0" applyAlignment="0" applyProtection="0">
      <protection locked="0"/>
    </xf>
    <xf numFmtId="15" fontId="45" fillId="3" borderId="0" applyFont="0" applyBorder="0" applyAlignment="0" applyProtection="0">
      <protection locked="0"/>
    </xf>
    <xf numFmtId="0" fontId="3" fillId="3" borderId="0" applyFont="0" applyBorder="0" applyAlignment="0">
      <protection locked="0"/>
    </xf>
    <xf numFmtId="38" fontId="45" fillId="3" borderId="0">
      <protection locked="0"/>
    </xf>
    <xf numFmtId="38" fontId="45" fillId="3" borderId="0">
      <protection locked="0"/>
    </xf>
    <xf numFmtId="38" fontId="45" fillId="3" borderId="0">
      <protection locked="0"/>
    </xf>
    <xf numFmtId="0" fontId="3" fillId="3" borderId="0" applyFont="0" applyBorder="0" applyAlignment="0">
      <protection locked="0"/>
    </xf>
    <xf numFmtId="10" fontId="45" fillId="3" borderId="0">
      <protection locked="0"/>
    </xf>
    <xf numFmtId="10" fontId="45" fillId="3" borderId="0">
      <protection locked="0"/>
    </xf>
    <xf numFmtId="10" fontId="45" fillId="3" borderId="0">
      <protection locked="0"/>
    </xf>
    <xf numFmtId="0" fontId="3" fillId="3" borderId="0" applyFont="0" applyBorder="0" applyAlignment="0">
      <protection locked="0"/>
    </xf>
    <xf numFmtId="181" fontId="315" fillId="3" borderId="0" applyNumberFormat="0" applyBorder="0" applyAlignment="0">
      <protection locked="0"/>
    </xf>
    <xf numFmtId="0" fontId="3" fillId="0" borderId="55" applyNumberFormat="0" applyFont="0" applyFill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0" fillId="53" borderId="0" applyNumberFormat="0" applyBorder="0" applyAlignment="0" applyProtection="0"/>
    <xf numFmtId="0" fontId="270" fillId="54" borderId="0" applyNumberFormat="0" applyBorder="0" applyAlignment="0" applyProtection="0"/>
    <xf numFmtId="0" fontId="270" fillId="55" borderId="0" applyNumberFormat="0" applyBorder="0" applyAlignment="0" applyProtection="0"/>
    <xf numFmtId="0" fontId="270" fillId="50" borderId="0" applyNumberFormat="0" applyBorder="0" applyAlignment="0" applyProtection="0"/>
    <xf numFmtId="0" fontId="270" fillId="51" borderId="0" applyNumberFormat="0" applyBorder="0" applyAlignment="0" applyProtection="0"/>
    <xf numFmtId="0" fontId="270" fillId="56" borderId="0" applyNumberFormat="0" applyBorder="0" applyAlignment="0" applyProtection="0"/>
    <xf numFmtId="0" fontId="316" fillId="41" borderId="0" applyNumberFormat="0" applyBorder="0" applyAlignment="0" applyProtection="0"/>
    <xf numFmtId="0" fontId="263" fillId="0" borderId="0"/>
    <xf numFmtId="0" fontId="317" fillId="57" borderId="42" applyNumberFormat="0" applyAlignment="0" applyProtection="0"/>
    <xf numFmtId="3" fontId="318" fillId="0" borderId="25" applyNumberFormat="0" applyFont="0" applyFill="0" applyAlignment="0" applyProtection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71" fillId="0" borderId="40" applyNumberFormat="0" applyFill="0" applyAlignment="0" applyProtection="0"/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20" fillId="0" borderId="8" applyBorder="0">
      <alignment horizontal="center"/>
    </xf>
    <xf numFmtId="0" fontId="321" fillId="0" borderId="0" applyNumberFormat="0" applyFill="0" applyBorder="0" applyAlignment="0" applyProtection="0"/>
    <xf numFmtId="38" fontId="276" fillId="0" borderId="0" applyFont="0" applyFill="0" applyBorder="0" applyAlignment="0" applyProtection="0"/>
    <xf numFmtId="38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22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38" fontId="227" fillId="0" borderId="0" applyFont="0" applyFill="0" applyBorder="0" applyAlignment="0" applyProtection="0"/>
    <xf numFmtId="40" fontId="227" fillId="0" borderId="0" applyFont="0" applyFill="0" applyBorder="0" applyAlignment="0" applyProtection="0"/>
    <xf numFmtId="0" fontId="323" fillId="0" borderId="24"/>
    <xf numFmtId="0" fontId="276" fillId="0" borderId="0" applyFont="0" applyFill="0" applyBorder="0" applyAlignment="0" applyProtection="0"/>
    <xf numFmtId="44" fontId="3" fillId="0" borderId="0" applyFont="0" applyFill="0" applyBorder="0" applyAlignment="0" applyProtection="0"/>
    <xf numFmtId="239" fontId="276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3" fillId="0" borderId="0" applyFont="0" applyFill="0" applyBorder="0" applyAlignment="0" applyProtection="0"/>
    <xf numFmtId="264" fontId="96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227" fillId="0" borderId="0" applyFont="0" applyFill="0" applyBorder="0" applyAlignment="0" applyProtection="0"/>
    <xf numFmtId="258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324" fillId="0" borderId="0" applyNumberFormat="0">
      <alignment horizontal="right"/>
    </xf>
    <xf numFmtId="0" fontId="3" fillId="2" borderId="0" applyFont="0" applyBorder="0" applyAlignment="0" applyProtection="0">
      <alignment horizontal="right"/>
      <protection hidden="1"/>
    </xf>
    <xf numFmtId="0" fontId="177" fillId="61" borderId="0" applyNumberFormat="0" applyBorder="0" applyAlignment="0" applyProtection="0"/>
    <xf numFmtId="0" fontId="177" fillId="61" borderId="0" applyNumberFormat="0" applyBorder="0" applyAlignment="0" applyProtection="0"/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178" fontId="37" fillId="0" borderId="0" applyFont="0" applyFill="0" applyBorder="0" applyAlignment="0" applyProtection="0"/>
    <xf numFmtId="0" fontId="326" fillId="0" borderId="0"/>
    <xf numFmtId="0" fontId="326" fillId="0" borderId="0"/>
    <xf numFmtId="266" fontId="280" fillId="0" borderId="0"/>
    <xf numFmtId="0" fontId="290" fillId="0" borderId="0"/>
    <xf numFmtId="0" fontId="290" fillId="0" borderId="0"/>
    <xf numFmtId="0" fontId="290" fillId="0" borderId="0"/>
    <xf numFmtId="0" fontId="296" fillId="0" borderId="0"/>
    <xf numFmtId="0" fontId="290" fillId="0" borderId="0"/>
    <xf numFmtId="0" fontId="290" fillId="0" borderId="0"/>
    <xf numFmtId="0" fontId="290" fillId="0" borderId="0"/>
    <xf numFmtId="38" fontId="45" fillId="0" borderId="0" applyFont="0" applyFill="0" applyBorder="0" applyAlignment="0"/>
    <xf numFmtId="38" fontId="45" fillId="0" borderId="0" applyFont="0" applyFill="0" applyBorder="0" applyAlignment="0"/>
    <xf numFmtId="181" fontId="3" fillId="0" borderId="0" applyFont="0" applyFill="0" applyBorder="0" applyAlignment="0"/>
    <xf numFmtId="40" fontId="45" fillId="0" borderId="0" applyFont="0" applyFill="0" applyBorder="0" applyAlignment="0"/>
    <xf numFmtId="40" fontId="45" fillId="0" borderId="0" applyFont="0" applyFill="0" applyBorder="0" applyAlignment="0"/>
    <xf numFmtId="267" fontId="45" fillId="0" borderId="0" applyFont="0" applyFill="0" applyBorder="0" applyAlignment="0"/>
    <xf numFmtId="267" fontId="45" fillId="0" borderId="0" applyFont="0" applyFill="0" applyBorder="0" applyAlignment="0"/>
    <xf numFmtId="226" fontId="3" fillId="0" borderId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276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2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7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81" fontId="29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38" fontId="328" fillId="0" borderId="0"/>
    <xf numFmtId="0" fontId="3" fillId="0" borderId="0" applyFont="0" applyFill="0" applyBorder="0" applyAlignment="0" applyProtection="0"/>
    <xf numFmtId="4" fontId="329" fillId="0" borderId="0" applyFill="0" applyBorder="0"/>
    <xf numFmtId="17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60" fillId="0" borderId="0"/>
    <xf numFmtId="0" fontId="260" fillId="0" borderId="0"/>
    <xf numFmtId="0" fontId="330" fillId="0" borderId="45" applyNumberFormat="0" applyFill="0" applyAlignment="0" applyProtection="0"/>
    <xf numFmtId="0" fontId="183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40" fontId="332" fillId="37" borderId="0">
      <alignment horizontal="right"/>
    </xf>
    <xf numFmtId="0" fontId="333" fillId="37" borderId="0">
      <alignment horizontal="right"/>
    </xf>
    <xf numFmtId="0" fontId="3" fillId="0" borderId="0"/>
    <xf numFmtId="14" fontId="277" fillId="0" borderId="0">
      <alignment horizontal="center" wrapText="1"/>
      <protection locked="0"/>
    </xf>
    <xf numFmtId="0" fontId="3" fillId="0" borderId="0" applyFont="0" applyFill="0" applyBorder="0" applyAlignment="0"/>
    <xf numFmtId="268" fontId="3" fillId="0" borderId="0" applyFont="0" applyFill="0" applyBorder="0" applyAlignment="0" applyProtection="0"/>
    <xf numFmtId="0" fontId="3" fillId="0" borderId="0" applyFont="0" applyFill="0" applyBorder="0" applyAlignment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27" fillId="0" borderId="47" applyNumberFormat="0" applyBorder="0"/>
    <xf numFmtId="269" fontId="3" fillId="0" borderId="0" applyFont="0" applyFill="0" applyBorder="0" applyAlignment="0" applyProtection="0"/>
    <xf numFmtId="9" fontId="3" fillId="0" borderId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9" fontId="3" fillId="0" borderId="0" applyFont="0" applyFill="0" applyBorder="0" applyAlignment="0" applyProtection="0"/>
    <xf numFmtId="181" fontId="334" fillId="0" borderId="0" applyNumberFormat="0" applyFill="0" applyBorder="0" applyAlignment="0" applyProtection="0">
      <alignment horizontal="left"/>
    </xf>
    <xf numFmtId="0" fontId="335" fillId="85" borderId="0" applyNumberFormat="0" applyFont="0" applyBorder="0" applyAlignment="0">
      <alignment horizontal="center"/>
    </xf>
    <xf numFmtId="0" fontId="298" fillId="35" borderId="0"/>
    <xf numFmtId="270" fontId="3" fillId="0" borderId="0" applyNumberFormat="0" applyFill="0" applyBorder="0" applyAlignment="0" applyProtection="0">
      <alignment horizontal="left"/>
    </xf>
    <xf numFmtId="0" fontId="336" fillId="40" borderId="0" applyNumberFormat="0" applyBorder="0" applyAlignment="0" applyProtection="0"/>
    <xf numFmtId="0" fontId="337" fillId="0" borderId="0">
      <alignment horizontal="left" vertical="top"/>
    </xf>
    <xf numFmtId="0" fontId="338" fillId="0" borderId="0">
      <alignment horizontal="center" vertical="top"/>
    </xf>
    <xf numFmtId="0" fontId="235" fillId="0" borderId="0">
      <alignment horizontal="center" vertical="top"/>
    </xf>
    <xf numFmtId="0" fontId="339" fillId="0" borderId="0">
      <alignment horizontal="left" vertical="top"/>
    </xf>
    <xf numFmtId="0" fontId="183" fillId="57" borderId="42" applyNumberFormat="0" applyAlignment="0" applyProtection="0"/>
    <xf numFmtId="40" fontId="3" fillId="0" borderId="0"/>
    <xf numFmtId="40" fontId="3" fillId="0" borderId="0"/>
    <xf numFmtId="38" fontId="3" fillId="0" borderId="0"/>
    <xf numFmtId="0" fontId="183" fillId="57" borderId="42" applyNumberFormat="0" applyAlignment="0" applyProtection="0"/>
    <xf numFmtId="0" fontId="340" fillId="0" borderId="56"/>
    <xf numFmtId="0" fontId="341" fillId="86" borderId="34" applyBorder="0">
      <alignment horizontal="centerContinuous"/>
    </xf>
    <xf numFmtId="0" fontId="341" fillId="86" borderId="34" applyBorder="0">
      <alignment horizontal="centerContinuous"/>
    </xf>
    <xf numFmtId="0" fontId="342" fillId="61" borderId="0" applyNumberFormat="0" applyBorder="0" applyAlignment="0" applyProtection="0"/>
    <xf numFmtId="0" fontId="335" fillId="1" borderId="4" applyNumberFormat="0" applyFont="0" applyAlignment="0">
      <alignment horizontal="center"/>
    </xf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>
      <alignment horizontal="center"/>
    </xf>
    <xf numFmtId="1" fontId="178" fillId="0" borderId="0" applyBorder="0">
      <alignment horizontal="left" vertical="top" wrapText="1"/>
    </xf>
    <xf numFmtId="0" fontId="86" fillId="0" borderId="0">
      <alignment vertical="top"/>
    </xf>
    <xf numFmtId="181" fontId="45" fillId="38" borderId="0" applyNumberFormat="0" applyFont="0" applyBorder="0" applyAlignment="0">
      <protection hidden="1"/>
    </xf>
    <xf numFmtId="181" fontId="45" fillId="38" borderId="0" applyNumberFormat="0" applyFont="0" applyBorder="0" applyAlignment="0">
      <protection hidden="1"/>
    </xf>
    <xf numFmtId="0" fontId="345" fillId="0" borderId="1">
      <alignment horizontal="center"/>
    </xf>
    <xf numFmtId="0" fontId="86" fillId="0" borderId="0">
      <alignment vertical="top"/>
    </xf>
    <xf numFmtId="0" fontId="346" fillId="0" borderId="0">
      <alignment vertical="top"/>
    </xf>
    <xf numFmtId="0" fontId="8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4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83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86" fillId="0" borderId="0" applyNumberFormat="0" applyBorder="0" applyAlignment="0"/>
    <xf numFmtId="0" fontId="276" fillId="0" borderId="0" applyFont="0" applyFill="0" applyBorder="0" applyAlignment="0" applyProtection="0"/>
    <xf numFmtId="0" fontId="348" fillId="87" borderId="0" applyNumberFormat="0" applyFill="0">
      <alignment horizontal="left" vertical="center"/>
    </xf>
    <xf numFmtId="0" fontId="349" fillId="0" borderId="0" applyNumberFormat="0" applyBorder="0" applyAlignment="0"/>
    <xf numFmtId="0" fontId="86" fillId="0" borderId="0" applyNumberFormat="0" applyBorder="0" applyAlignment="0"/>
    <xf numFmtId="0" fontId="323" fillId="0" borderId="0"/>
    <xf numFmtId="0" fontId="350" fillId="3" borderId="0">
      <alignment wrapText="1"/>
    </xf>
    <xf numFmtId="0" fontId="42" fillId="0" borderId="57"/>
    <xf numFmtId="40" fontId="351" fillId="0" borderId="0" applyBorder="0">
      <alignment horizontal="right"/>
    </xf>
    <xf numFmtId="0" fontId="352" fillId="57" borderId="35" applyNumberFormat="0" applyAlignment="0" applyProtection="0"/>
    <xf numFmtId="0" fontId="352" fillId="57" borderId="35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81" fontId="3" fillId="72" borderId="0" applyNumberFormat="0" applyFont="0" applyBorder="0" applyAlignment="0" applyProtection="0"/>
    <xf numFmtId="3" fontId="353" fillId="0" borderId="0" applyNumberFormat="0" applyFill="0" applyBorder="0" applyAlignment="0"/>
    <xf numFmtId="271" fontId="3" fillId="0" borderId="0" applyFill="0" applyBorder="0" applyAlignment="0"/>
    <xf numFmtId="272" fontId="3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3" fillId="0" borderId="0" applyFill="0" applyBorder="0" applyAlignment="0" applyProtection="0">
      <alignment horizontal="right"/>
    </xf>
    <xf numFmtId="273" fontId="3" fillId="0" borderId="53"/>
    <xf numFmtId="273" fontId="3" fillId="0" borderId="5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4" fillId="0" borderId="0" applyNumberFormat="0" applyFill="0" applyBorder="0" applyAlignment="0" applyProtection="0"/>
    <xf numFmtId="0" fontId="146" fillId="0" borderId="37" applyNumberFormat="0" applyFill="0" applyAlignment="0" applyProtection="0"/>
    <xf numFmtId="0" fontId="152" fillId="0" borderId="38" applyNumberFormat="0" applyFill="0" applyAlignment="0" applyProtection="0"/>
    <xf numFmtId="0" fontId="157" fillId="0" borderId="39" applyNumberFormat="0" applyFill="0" applyAlignment="0" applyProtection="0"/>
    <xf numFmtId="0" fontId="157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" fillId="0" borderId="58" applyNumberFormat="0" applyFont="0" applyFill="0" applyAlignment="0" applyProtection="0"/>
    <xf numFmtId="176" fontId="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357" fillId="0" borderId="20" applyNumberFormat="0" applyFill="0" applyBorder="0" applyAlignment="0">
      <protection locked="0"/>
    </xf>
    <xf numFmtId="274" fontId="3" fillId="0" borderId="0" applyFont="0" applyFill="0" applyBorder="0" applyAlignment="0" applyProtection="0"/>
    <xf numFmtId="258" fontId="8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41" fillId="0" borderId="0">
      <alignment horizontal="left"/>
    </xf>
    <xf numFmtId="0" fontId="290" fillId="0" borderId="59"/>
    <xf numFmtId="181" fontId="360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3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363" fillId="58" borderId="36" applyNumberFormat="0" applyAlignment="0" applyProtection="0"/>
    <xf numFmtId="0" fontId="364" fillId="0" borderId="40" applyNumberFormat="0" applyFill="0" applyAlignment="0" applyProtection="0"/>
    <xf numFmtId="0" fontId="365" fillId="40" borderId="0" applyNumberFormat="0" applyBorder="0" applyAlignment="0" applyProtection="0"/>
    <xf numFmtId="0" fontId="366" fillId="57" borderId="42" applyNumberFormat="0" applyAlignment="0" applyProtection="0"/>
    <xf numFmtId="0" fontId="367" fillId="57" borderId="42" applyNumberFormat="0" applyAlignment="0" applyProtection="0"/>
    <xf numFmtId="0" fontId="368" fillId="57" borderId="35" applyNumberFormat="0" applyAlignment="0" applyProtection="0"/>
    <xf numFmtId="0" fontId="368" fillId="57" borderId="35" applyNumberFormat="0" applyAlignment="0" applyProtection="0"/>
    <xf numFmtId="0" fontId="368" fillId="57" borderId="35" applyNumberFormat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41" borderId="0" applyNumberFormat="0" applyBorder="0" applyAlignment="0" applyProtection="0"/>
    <xf numFmtId="0" fontId="3" fillId="0" borderId="0"/>
    <xf numFmtId="0" fontId="373" fillId="44" borderId="35" applyNumberFormat="0" applyAlignment="0" applyProtection="0"/>
    <xf numFmtId="0" fontId="373" fillId="44" borderId="35" applyNumberFormat="0" applyAlignment="0" applyProtection="0"/>
    <xf numFmtId="0" fontId="373" fillId="44" borderId="35" applyNumberFormat="0" applyAlignment="0" applyProtection="0"/>
    <xf numFmtId="0" fontId="374" fillId="61" borderId="0" applyNumberFormat="0" applyBorder="0" applyAlignment="0" applyProtection="0"/>
    <xf numFmtId="0" fontId="375" fillId="0" borderId="45" applyNumberFormat="0" applyFill="0" applyAlignment="0" applyProtection="0"/>
    <xf numFmtId="0" fontId="376" fillId="0" borderId="45" applyNumberFormat="0" applyFill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5" borderId="0" applyNumberFormat="0" applyBorder="0" applyAlignment="0" applyProtection="0"/>
    <xf numFmtId="0" fontId="272" fillId="50" borderId="0" applyNumberFormat="0" applyBorder="0" applyAlignment="0" applyProtection="0"/>
    <xf numFmtId="0" fontId="272" fillId="51" borderId="0" applyNumberFormat="0" applyBorder="0" applyAlignment="0" applyProtection="0"/>
    <xf numFmtId="0" fontId="272" fillId="56" borderId="0" applyNumberFormat="0" applyBorder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377" fillId="0" borderId="37" applyNumberFormat="0" applyFill="0" applyAlignment="0" applyProtection="0"/>
    <xf numFmtId="0" fontId="378" fillId="0" borderId="38" applyNumberFormat="0" applyFill="0" applyAlignment="0" applyProtection="0"/>
    <xf numFmtId="0" fontId="379" fillId="0" borderId="39" applyNumberFormat="0" applyFill="0" applyAlignment="0" applyProtection="0"/>
    <xf numFmtId="0" fontId="379" fillId="0" borderId="0" applyNumberFormat="0" applyFill="0" applyBorder="0" applyAlignment="0" applyProtection="0"/>
    <xf numFmtId="0" fontId="271" fillId="53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380" fillId="0" borderId="0">
      <alignment horizontal="left"/>
    </xf>
    <xf numFmtId="0" fontId="355" fillId="0" borderId="0" applyNumberFormat="0" applyFill="0" applyBorder="0" applyAlignment="0" applyProtection="0">
      <alignment vertical="center"/>
    </xf>
    <xf numFmtId="0" fontId="285" fillId="58" borderId="36" applyNumberFormat="0" applyAlignment="0" applyProtection="0">
      <alignment vertical="center"/>
    </xf>
    <xf numFmtId="22" fontId="276" fillId="0" borderId="0" applyFont="0" applyFill="0" applyBorder="0" applyAlignment="0" applyProtection="0"/>
    <xf numFmtId="0" fontId="276" fillId="0" borderId="0" applyFont="0" applyFill="0" applyBorder="0" applyAlignment="0" applyProtection="0"/>
    <xf numFmtId="0" fontId="325" fillId="61" borderId="0" applyNumberFormat="0" applyBorder="0" applyAlignment="0" applyProtection="0">
      <alignment vertical="center"/>
    </xf>
    <xf numFmtId="278" fontId="381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3" fillId="0" borderId="0"/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9" fontId="257" fillId="0" borderId="0" applyFont="0" applyFill="0" applyBorder="0" applyAlignment="0" applyProtection="0"/>
    <xf numFmtId="0" fontId="384" fillId="0" borderId="0" applyFont="0" applyFill="0" applyBorder="0" applyAlignment="0" applyProtection="0"/>
    <xf numFmtId="0" fontId="384" fillId="0" borderId="0" applyFont="0" applyFill="0" applyBorder="0" applyAlignment="0" applyProtection="0"/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38" fontId="385" fillId="0" borderId="22" applyFont="0" applyFill="0" applyBorder="0" applyAlignment="0">
      <protection locked="0"/>
    </xf>
    <xf numFmtId="0" fontId="331" fillId="57" borderId="42" applyNumberFormat="0" applyAlignment="0" applyProtection="0">
      <alignment vertical="center"/>
    </xf>
    <xf numFmtId="0" fontId="216" fillId="0" borderId="0" applyFont="0" applyFill="0" applyBorder="0" applyAlignment="0" applyProtection="0"/>
    <xf numFmtId="279" fontId="216" fillId="0" borderId="0" applyFont="0" applyFill="0" applyBorder="0" applyAlignment="0" applyProtection="0">
      <alignment vertical="center"/>
    </xf>
    <xf numFmtId="0" fontId="386" fillId="0" borderId="0">
      <alignment vertical="center"/>
    </xf>
    <xf numFmtId="0" fontId="387" fillId="0" borderId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/>
    <xf numFmtId="0" fontId="388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8" fillId="41" borderId="0" applyNumberFormat="0" applyBorder="0" applyAlignment="0" applyProtection="0">
      <alignment vertical="center"/>
    </xf>
    <xf numFmtId="0" fontId="385" fillId="0" borderId="60" applyFont="0" applyFill="0" applyBorder="0" applyAlignment="0"/>
    <xf numFmtId="0" fontId="385" fillId="0" borderId="61" applyFont="0" applyFill="0" applyBorder="0" applyAlignment="0"/>
    <xf numFmtId="0" fontId="390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0" fillId="40" borderId="0" applyNumberFormat="0" applyBorder="0" applyAlignment="0" applyProtection="0">
      <alignment vertical="center"/>
    </xf>
    <xf numFmtId="0" fontId="385" fillId="88" borderId="26" applyFont="0" applyBorder="0" applyAlignment="0"/>
    <xf numFmtId="3" fontId="254" fillId="89" borderId="62" applyNumberFormat="0" applyFont="0" applyBorder="0" applyAlignment="0" applyProtection="0"/>
    <xf numFmtId="0" fontId="254" fillId="0" borderId="20" applyFill="0" applyBorder="0" applyAlignment="0"/>
    <xf numFmtId="0" fontId="385" fillId="88" borderId="26" applyFont="0" applyBorder="0" applyAlignment="0"/>
    <xf numFmtId="0" fontId="385" fillId="0" borderId="63" applyFont="0" applyBorder="0" applyAlignment="0"/>
    <xf numFmtId="0" fontId="273" fillId="53" borderId="0" applyNumberFormat="0" applyBorder="0" applyAlignment="0" applyProtection="0">
      <alignment vertical="center"/>
    </xf>
    <xf numFmtId="0" fontId="273" fillId="54" borderId="0" applyNumberFormat="0" applyBorder="0" applyAlignment="0" applyProtection="0">
      <alignment vertical="center"/>
    </xf>
    <xf numFmtId="0" fontId="273" fillId="55" borderId="0" applyNumberFormat="0" applyBorder="0" applyAlignment="0" applyProtection="0">
      <alignment vertical="center"/>
    </xf>
    <xf numFmtId="0" fontId="273" fillId="50" borderId="0" applyNumberFormat="0" applyBorder="0" applyAlignment="0" applyProtection="0">
      <alignment vertical="center"/>
    </xf>
    <xf numFmtId="0" fontId="273" fillId="51" borderId="0" applyNumberFormat="0" applyBorder="0" applyAlignment="0" applyProtection="0">
      <alignment vertical="center"/>
    </xf>
    <xf numFmtId="0" fontId="273" fillId="56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280" fontId="392" fillId="0" borderId="27" applyBorder="0"/>
    <xf numFmtId="0" fontId="73" fillId="0" borderId="0"/>
    <xf numFmtId="0" fontId="393" fillId="0" borderId="0"/>
    <xf numFmtId="0" fontId="394" fillId="0" borderId="0" applyNumberFormat="0" applyFill="0" applyBorder="0" applyAlignment="0" applyProtection="0">
      <alignment vertical="center"/>
    </xf>
    <xf numFmtId="0" fontId="395" fillId="0" borderId="37" applyNumberFormat="0" applyFill="0" applyAlignment="0" applyProtection="0">
      <alignment vertical="center"/>
    </xf>
    <xf numFmtId="0" fontId="396" fillId="0" borderId="38" applyNumberFormat="0" applyFill="0" applyAlignment="0" applyProtection="0">
      <alignment vertical="center"/>
    </xf>
    <xf numFmtId="0" fontId="397" fillId="0" borderId="39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" fillId="0" borderId="0"/>
    <xf numFmtId="40" fontId="291" fillId="0" borderId="0" applyFont="0" applyFill="0" applyBorder="0" applyAlignment="0" applyProtection="0"/>
    <xf numFmtId="38" fontId="291" fillId="0" borderId="0" applyFont="0" applyFill="0" applyBorder="0" applyAlignment="0" applyProtection="0"/>
    <xf numFmtId="3" fontId="218" fillId="0" borderId="0" applyFill="0" applyBorder="0" applyAlignment="0" applyProtection="0"/>
    <xf numFmtId="0" fontId="398" fillId="58" borderId="36" applyNumberFormat="0" applyAlignment="0" applyProtection="0">
      <alignment vertical="center"/>
    </xf>
    <xf numFmtId="0" fontId="399" fillId="0" borderId="22" applyFill="0" applyBorder="0" applyAlignment="0" applyProtection="0"/>
    <xf numFmtId="0" fontId="380" fillId="0" borderId="64" applyBorder="0" applyAlignment="0"/>
    <xf numFmtId="0" fontId="254" fillId="0" borderId="65" applyFill="0" applyBorder="0" applyAlignment="0"/>
    <xf numFmtId="0" fontId="400" fillId="0" borderId="45" applyNumberFormat="0" applyFill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401" fillId="0" borderId="0"/>
    <xf numFmtId="0" fontId="305" fillId="41" borderId="0" applyNumberFormat="0" applyBorder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403" fillId="0" borderId="2">
      <alignment horizontal="center" vertical="center"/>
    </xf>
    <xf numFmtId="0" fontId="359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7" fillId="57" borderId="42" applyNumberFormat="0" applyAlignment="0" applyProtection="0">
      <alignment vertical="center"/>
    </xf>
    <xf numFmtId="0" fontId="408" fillId="61" borderId="0" applyNumberFormat="0" applyBorder="0" applyAlignment="0" applyProtection="0">
      <alignment vertical="center"/>
    </xf>
    <xf numFmtId="3" fontId="399" fillId="0" borderId="26" applyBorder="0" applyAlignment="0" applyProtection="0">
      <alignment vertical="center"/>
    </xf>
    <xf numFmtId="3" fontId="399" fillId="0" borderId="20" applyFill="0" applyBorder="0" applyAlignment="0">
      <protection locked="0"/>
    </xf>
    <xf numFmtId="3" fontId="291" fillId="0" borderId="22" applyFill="0" applyBorder="0" applyAlignment="0" applyProtection="0"/>
    <xf numFmtId="0" fontId="291" fillId="0" borderId="22" applyFill="0" applyBorder="0" applyAlignment="0" applyProtection="0"/>
    <xf numFmtId="3" fontId="385" fillId="0" borderId="60" applyFont="0" applyFill="0" applyBorder="0" applyAlignment="0" applyProtection="0"/>
    <xf numFmtId="0" fontId="409" fillId="0" borderId="40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254" fillId="0" borderId="0" applyFont="0" applyFill="0" applyBorder="0" applyAlignment="0" applyProtection="0"/>
    <xf numFmtId="281" fontId="3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36" fillId="0" borderId="0"/>
    <xf numFmtId="178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>
      <alignment horizontal="left"/>
    </xf>
    <xf numFmtId="0" fontId="37" fillId="0" borderId="0"/>
    <xf numFmtId="17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>
      <alignment horizontal="left"/>
    </xf>
    <xf numFmtId="0" fontId="1" fillId="0" borderId="0"/>
    <xf numFmtId="0" fontId="57" fillId="0" borderId="0">
      <alignment horizontal="left"/>
    </xf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73" fillId="0" borderId="0"/>
    <xf numFmtId="0" fontId="3" fillId="0" borderId="0"/>
    <xf numFmtId="0" fontId="424" fillId="37" borderId="0">
      <alignment horizontal="centerContinuous" vertical="center"/>
    </xf>
    <xf numFmtId="250" fontId="465" fillId="0" borderId="0">
      <alignment horizontal="center"/>
      <protection locked="0"/>
    </xf>
    <xf numFmtId="0" fontId="425" fillId="0" borderId="0" applyFont="0" applyFill="0" applyBorder="0" applyProtection="0">
      <alignment horizontal="right"/>
    </xf>
    <xf numFmtId="164" fontId="425" fillId="0" borderId="0" applyFont="0" applyFill="0" applyBorder="0" applyProtection="0">
      <alignment horizontal="right"/>
    </xf>
    <xf numFmtId="10" fontId="425" fillId="0" borderId="0" applyFont="0" applyFill="0" applyBorder="0" applyProtection="0">
      <alignment horizontal="right"/>
    </xf>
    <xf numFmtId="44" fontId="3" fillId="0" borderId="0" applyFont="0" applyFill="0" applyBorder="0" applyAlignment="0" applyProtection="0"/>
    <xf numFmtId="0" fontId="255" fillId="0" borderId="0"/>
    <xf numFmtId="0" fontId="426" fillId="0" borderId="0"/>
    <xf numFmtId="0" fontId="257" fillId="0" borderId="0"/>
    <xf numFmtId="0" fontId="426" fillId="0" borderId="0"/>
    <xf numFmtId="182" fontId="4" fillId="0" borderId="0" applyFont="0" applyFill="0" applyBorder="0" applyAlignment="0" applyProtection="0"/>
    <xf numFmtId="0" fontId="427" fillId="0" borderId="0"/>
    <xf numFmtId="193" fontId="90" fillId="0" borderId="0" applyNumberFormat="0" applyFill="0" applyBorder="0" applyAlignment="0" applyProtection="0">
      <alignment vertical="top"/>
      <protection locked="0"/>
    </xf>
    <xf numFmtId="170" fontId="90" fillId="0" borderId="0" applyNumberFormat="0" applyFill="0" applyBorder="0" applyAlignment="0" applyProtection="0">
      <alignment vertical="top"/>
      <protection locked="0"/>
    </xf>
    <xf numFmtId="193" fontId="91" fillId="0" borderId="0" applyNumberFormat="0" applyFill="0" applyBorder="0" applyAlignment="0" applyProtection="0">
      <alignment vertical="top"/>
      <protection locked="0"/>
    </xf>
    <xf numFmtId="170" fontId="91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289" fontId="39" fillId="0" borderId="0" applyFont="0" applyFill="0" applyBorder="0" applyAlignment="0" applyProtection="0"/>
    <xf numFmtId="290" fontId="39" fillId="0" borderId="0" applyFont="0" applyFill="0" applyBorder="0" applyAlignment="0" applyProtection="0"/>
    <xf numFmtId="0" fontId="429" fillId="0" borderId="0" applyNumberFormat="0" applyFill="0" applyBorder="0" applyAlignment="0" applyProtection="0">
      <alignment vertical="top"/>
      <protection locked="0"/>
    </xf>
    <xf numFmtId="291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430" fillId="0" borderId="0" applyFont="0" applyFill="0" applyBorder="0" applyAlignment="0" applyProtection="0"/>
    <xf numFmtId="0" fontId="43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27" fillId="0" borderId="0"/>
    <xf numFmtId="0" fontId="432" fillId="0" borderId="0"/>
    <xf numFmtId="0" fontId="433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6" fillId="0" borderId="0"/>
    <xf numFmtId="17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93" fontId="437" fillId="0" borderId="0" applyFont="0" applyFill="0" applyBorder="0" applyAlignment="0" applyProtection="0"/>
    <xf numFmtId="294" fontId="437" fillId="0" borderId="0" applyFont="0" applyFill="0" applyBorder="0" applyAlignment="0" applyProtection="0"/>
    <xf numFmtId="193" fontId="92" fillId="0" borderId="0" applyNumberFormat="0" applyFill="0" applyBorder="0" applyAlignment="0" applyProtection="0">
      <alignment vertical="top"/>
      <protection locked="0"/>
    </xf>
    <xf numFmtId="170" fontId="92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256" fillId="0" borderId="0"/>
    <xf numFmtId="193" fontId="93" fillId="0" borderId="0" applyNumberFormat="0" applyFill="0" applyBorder="0" applyAlignment="0" applyProtection="0">
      <alignment vertical="top"/>
      <protection locked="0"/>
    </xf>
    <xf numFmtId="170" fontId="93" fillId="0" borderId="0" applyNumberFormat="0" applyFill="0" applyBorder="0" applyAlignment="0" applyProtection="0">
      <alignment vertical="top"/>
      <protection locked="0"/>
    </xf>
    <xf numFmtId="0" fontId="276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3" fillId="0" borderId="0"/>
    <xf numFmtId="0" fontId="3" fillId="0" borderId="0"/>
    <xf numFmtId="0" fontId="3" fillId="0" borderId="0"/>
    <xf numFmtId="0" fontId="3" fillId="0" borderId="0"/>
    <xf numFmtId="38" fontId="4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415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216" fillId="0" borderId="0"/>
    <xf numFmtId="0" fontId="216" fillId="0" borderId="0"/>
    <xf numFmtId="0" fontId="4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" fillId="0" borderId="0"/>
    <xf numFmtId="0" fontId="4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6" fillId="0" borderId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2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215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41" fontId="4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420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41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6" fillId="0" borderId="0"/>
    <xf numFmtId="0" fontId="41" fillId="0" borderId="0" applyNumberFormat="0" applyFill="0" applyBorder="0" applyAlignment="0" applyProtection="0"/>
    <xf numFmtId="193" fontId="3" fillId="0" borderId="0"/>
    <xf numFmtId="193" fontId="86" fillId="0" borderId="0">
      <alignment vertical="top"/>
    </xf>
    <xf numFmtId="193" fontId="86" fillId="0" borderId="0">
      <alignment vertical="top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6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3" fillId="0" borderId="0" applyNumberFormat="0" applyFont="0" applyFill="0" applyBorder="0" applyAlignment="0" applyProtection="0"/>
    <xf numFmtId="0" fontId="44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358" fillId="0" borderId="0" applyFont="0" applyFill="0" applyBorder="0" applyAlignment="0" applyProtection="0"/>
    <xf numFmtId="225" fontId="358" fillId="0" borderId="0" applyFont="0" applyFill="0" applyBorder="0" applyAlignment="0" applyProtection="0"/>
    <xf numFmtId="239" fontId="443" fillId="0" borderId="0" applyFont="0" applyFill="0" applyBorder="0" applyAlignment="0" applyProtection="0"/>
    <xf numFmtId="295" fontId="443" fillId="0" borderId="0" applyFont="0" applyFill="0" applyBorder="0" applyAlignment="0" applyProtection="0"/>
    <xf numFmtId="295" fontId="443" fillId="0" borderId="0" applyFont="0" applyFill="0" applyBorder="0" applyAlignment="0" applyProtection="0"/>
    <xf numFmtId="225" fontId="416" fillId="0" borderId="0" applyFont="0" applyFill="0" applyBorder="0" applyAlignment="0" applyProtection="0"/>
    <xf numFmtId="193" fontId="41" fillId="0" borderId="0" applyNumberFormat="0" applyFill="0" applyBorder="0" applyAlignment="0" applyProtection="0"/>
    <xf numFmtId="0" fontId="445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16" fillId="0" borderId="0"/>
    <xf numFmtId="0" fontId="446" fillId="0" borderId="0"/>
    <xf numFmtId="0" fontId="230" fillId="0" borderId="0" applyFon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4" fillId="0" borderId="0"/>
    <xf numFmtId="279" fontId="447" fillId="0" borderId="0" applyFont="0" applyFill="0" applyBorder="0" applyAlignment="0" applyProtection="0"/>
    <xf numFmtId="281" fontId="447" fillId="0" borderId="0" applyFont="0" applyFill="0" applyBorder="0" applyAlignment="0" applyProtection="0"/>
    <xf numFmtId="287" fontId="290" fillId="0" borderId="0" applyFont="0" applyFill="0" applyBorder="0" applyAlignment="0" applyProtection="0"/>
    <xf numFmtId="281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79" fontId="451" fillId="0" borderId="0" applyFont="0" applyFill="0" applyBorder="0" applyAlignment="0" applyProtection="0"/>
    <xf numFmtId="281" fontId="451" fillId="0" borderId="0" applyFont="0" applyFill="0" applyBorder="0" applyAlignment="0" applyProtection="0"/>
    <xf numFmtId="239" fontId="358" fillId="0" borderId="0" applyFont="0" applyFill="0" applyBorder="0" applyAlignment="0" applyProtection="0"/>
    <xf numFmtId="225" fontId="358" fillId="0" borderId="0" applyFon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463" fillId="0" borderId="0" applyNumberFormat="0" applyFill="0" applyBorder="0" applyAlignment="0" applyProtection="0">
      <alignment vertical="top"/>
      <protection locked="0"/>
    </xf>
    <xf numFmtId="0" fontId="416" fillId="0" borderId="0"/>
    <xf numFmtId="193" fontId="7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215" fillId="0" borderId="0" applyFont="0" applyFill="0" applyBorder="0" applyAlignment="0" applyProtection="0"/>
    <xf numFmtId="17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86" fillId="39" borderId="0" applyNumberFormat="0" applyBorder="0" applyAlignment="0" applyProtection="0"/>
    <xf numFmtId="0" fontId="96" fillId="39" borderId="0" applyNumberFormat="0" applyBorder="0" applyAlignment="0" applyProtection="0"/>
    <xf numFmtId="0" fontId="94" fillId="39" borderId="0" applyNumberFormat="0" applyBorder="0" applyAlignment="0" applyProtection="0"/>
    <xf numFmtId="193" fontId="96" fillId="39" borderId="0" applyNumberFormat="0" applyBorder="0" applyAlignment="0" applyProtection="0"/>
    <xf numFmtId="170" fontId="36" fillId="39" borderId="0" applyNumberFormat="0" applyBorder="0" applyAlignment="0" applyProtection="0"/>
    <xf numFmtId="170" fontId="94" fillId="39" borderId="0" applyNumberFormat="0" applyBorder="0" applyAlignment="0" applyProtection="0"/>
    <xf numFmtId="0" fontId="1" fillId="39" borderId="0" applyNumberFormat="0" applyBorder="0" applyAlignment="0" applyProtection="0"/>
    <xf numFmtId="0" fontId="94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193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86" fillId="40" borderId="0" applyNumberFormat="0" applyBorder="0" applyAlignment="0" applyProtection="0"/>
    <xf numFmtId="0" fontId="96" fillId="40" borderId="0" applyNumberFormat="0" applyBorder="0" applyAlignment="0" applyProtection="0"/>
    <xf numFmtId="0" fontId="94" fillId="40" borderId="0" applyNumberFormat="0" applyBorder="0" applyAlignment="0" applyProtection="0"/>
    <xf numFmtId="193" fontId="96" fillId="40" borderId="0" applyNumberFormat="0" applyBorder="0" applyAlignment="0" applyProtection="0"/>
    <xf numFmtId="170" fontId="36" fillId="40" borderId="0" applyNumberFormat="0" applyBorder="0" applyAlignment="0" applyProtection="0"/>
    <xf numFmtId="170" fontId="94" fillId="40" borderId="0" applyNumberFormat="0" applyBorder="0" applyAlignment="0" applyProtection="0"/>
    <xf numFmtId="0" fontId="1" fillId="40" borderId="0" applyNumberFormat="0" applyBorder="0" applyAlignment="0" applyProtection="0"/>
    <xf numFmtId="0" fontId="94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193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86" fillId="41" borderId="0" applyNumberFormat="0" applyBorder="0" applyAlignment="0" applyProtection="0"/>
    <xf numFmtId="0" fontId="96" fillId="41" borderId="0" applyNumberFormat="0" applyBorder="0" applyAlignment="0" applyProtection="0"/>
    <xf numFmtId="0" fontId="94" fillId="41" borderId="0" applyNumberFormat="0" applyBorder="0" applyAlignment="0" applyProtection="0"/>
    <xf numFmtId="193" fontId="96" fillId="41" borderId="0" applyNumberFormat="0" applyBorder="0" applyAlignment="0" applyProtection="0"/>
    <xf numFmtId="170" fontId="36" fillId="41" borderId="0" applyNumberFormat="0" applyBorder="0" applyAlignment="0" applyProtection="0"/>
    <xf numFmtId="170" fontId="94" fillId="41" borderId="0" applyNumberFormat="0" applyBorder="0" applyAlignment="0" applyProtection="0"/>
    <xf numFmtId="0" fontId="1" fillId="41" borderId="0" applyNumberFormat="0" applyBorder="0" applyAlignment="0" applyProtection="0"/>
    <xf numFmtId="0" fontId="94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193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86" fillId="42" borderId="0" applyNumberFormat="0" applyBorder="0" applyAlignment="0" applyProtection="0"/>
    <xf numFmtId="0" fontId="96" fillId="42" borderId="0" applyNumberFormat="0" applyBorder="0" applyAlignment="0" applyProtection="0"/>
    <xf numFmtId="0" fontId="94" fillId="42" borderId="0" applyNumberFormat="0" applyBorder="0" applyAlignment="0" applyProtection="0"/>
    <xf numFmtId="193" fontId="96" fillId="42" borderId="0" applyNumberFormat="0" applyBorder="0" applyAlignment="0" applyProtection="0"/>
    <xf numFmtId="170" fontId="36" fillId="42" borderId="0" applyNumberFormat="0" applyBorder="0" applyAlignment="0" applyProtection="0"/>
    <xf numFmtId="170" fontId="94" fillId="42" borderId="0" applyNumberFormat="0" applyBorder="0" applyAlignment="0" applyProtection="0"/>
    <xf numFmtId="0" fontId="1" fillId="42" borderId="0" applyNumberFormat="0" applyBorder="0" applyAlignment="0" applyProtection="0"/>
    <xf numFmtId="0" fontId="94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193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86" fillId="43" borderId="0" applyNumberFormat="0" applyBorder="0" applyAlignment="0" applyProtection="0"/>
    <xf numFmtId="0" fontId="96" fillId="43" borderId="0" applyNumberFormat="0" applyBorder="0" applyAlignment="0" applyProtection="0"/>
    <xf numFmtId="0" fontId="94" fillId="43" borderId="0" applyNumberFormat="0" applyBorder="0" applyAlignment="0" applyProtection="0"/>
    <xf numFmtId="193" fontId="96" fillId="43" borderId="0" applyNumberFormat="0" applyBorder="0" applyAlignment="0" applyProtection="0"/>
    <xf numFmtId="170" fontId="36" fillId="28" borderId="0" applyNumberFormat="0" applyBorder="0" applyAlignment="0" applyProtection="0"/>
    <xf numFmtId="170" fontId="94" fillId="43" borderId="0" applyNumberFormat="0" applyBorder="0" applyAlignment="0" applyProtection="0"/>
    <xf numFmtId="0" fontId="1" fillId="28" borderId="0" applyNumberFormat="0" applyBorder="0" applyAlignment="0" applyProtection="0"/>
    <xf numFmtId="0" fontId="94" fillId="43" borderId="0" applyNumberFormat="0" applyBorder="0" applyAlignment="0" applyProtection="0"/>
    <xf numFmtId="193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86" fillId="44" borderId="0" applyNumberFormat="0" applyBorder="0" applyAlignment="0" applyProtection="0"/>
    <xf numFmtId="0" fontId="96" fillId="44" borderId="0" applyNumberFormat="0" applyBorder="0" applyAlignment="0" applyProtection="0"/>
    <xf numFmtId="0" fontId="94" fillId="44" borderId="0" applyNumberFormat="0" applyBorder="0" applyAlignment="0" applyProtection="0"/>
    <xf numFmtId="193" fontId="96" fillId="44" borderId="0" applyNumberFormat="0" applyBorder="0" applyAlignment="0" applyProtection="0"/>
    <xf numFmtId="170" fontId="36" fillId="32" borderId="0" applyNumberFormat="0" applyBorder="0" applyAlignment="0" applyProtection="0"/>
    <xf numFmtId="170" fontId="94" fillId="44" borderId="0" applyNumberFormat="0" applyBorder="0" applyAlignment="0" applyProtection="0"/>
    <xf numFmtId="0" fontId="1" fillId="32" borderId="0" applyNumberFormat="0" applyBorder="0" applyAlignment="0" applyProtection="0"/>
    <xf numFmtId="0" fontId="94" fillId="44" borderId="0" applyNumberFormat="0" applyBorder="0" applyAlignment="0" applyProtection="0"/>
    <xf numFmtId="193" fontId="96" fillId="44" borderId="0" applyNumberFormat="0" applyBorder="0" applyAlignment="0" applyProtection="0"/>
    <xf numFmtId="0" fontId="96" fillId="44" borderId="0" applyNumberFormat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86" fillId="45" borderId="0" applyNumberFormat="0" applyBorder="0" applyAlignment="0" applyProtection="0"/>
    <xf numFmtId="0" fontId="96" fillId="45" borderId="0" applyNumberFormat="0" applyBorder="0" applyAlignment="0" applyProtection="0"/>
    <xf numFmtId="0" fontId="94" fillId="45" borderId="0" applyNumberFormat="0" applyBorder="0" applyAlignment="0" applyProtection="0"/>
    <xf numFmtId="193" fontId="96" fillId="45" borderId="0" applyNumberFormat="0" applyBorder="0" applyAlignment="0" applyProtection="0"/>
    <xf numFmtId="170" fontId="36" fillId="13" borderId="0" applyNumberFormat="0" applyBorder="0" applyAlignment="0" applyProtection="0"/>
    <xf numFmtId="170" fontId="94" fillId="45" borderId="0" applyNumberFormat="0" applyBorder="0" applyAlignment="0" applyProtection="0"/>
    <xf numFmtId="0" fontId="1" fillId="13" borderId="0" applyNumberFormat="0" applyBorder="0" applyAlignment="0" applyProtection="0"/>
    <xf numFmtId="0" fontId="94" fillId="45" borderId="0" applyNumberFormat="0" applyBorder="0" applyAlignment="0" applyProtection="0"/>
    <xf numFmtId="193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86" fillId="46" borderId="0" applyNumberFormat="0" applyBorder="0" applyAlignment="0" applyProtection="0"/>
    <xf numFmtId="0" fontId="96" fillId="46" borderId="0" applyNumberFormat="0" applyBorder="0" applyAlignment="0" applyProtection="0"/>
    <xf numFmtId="0" fontId="94" fillId="46" borderId="0" applyNumberFormat="0" applyBorder="0" applyAlignment="0" applyProtection="0"/>
    <xf numFmtId="193" fontId="96" fillId="46" borderId="0" applyNumberFormat="0" applyBorder="0" applyAlignment="0" applyProtection="0"/>
    <xf numFmtId="170" fontId="36" fillId="17" borderId="0" applyNumberFormat="0" applyBorder="0" applyAlignment="0" applyProtection="0"/>
    <xf numFmtId="170" fontId="94" fillId="46" borderId="0" applyNumberFormat="0" applyBorder="0" applyAlignment="0" applyProtection="0"/>
    <xf numFmtId="0" fontId="1" fillId="17" borderId="0" applyNumberFormat="0" applyBorder="0" applyAlignment="0" applyProtection="0"/>
    <xf numFmtId="0" fontId="94" fillId="46" borderId="0" applyNumberFormat="0" applyBorder="0" applyAlignment="0" applyProtection="0"/>
    <xf numFmtId="193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86" fillId="47" borderId="0" applyNumberFormat="0" applyBorder="0" applyAlignment="0" applyProtection="0"/>
    <xf numFmtId="0" fontId="96" fillId="47" borderId="0" applyNumberFormat="0" applyBorder="0" applyAlignment="0" applyProtection="0"/>
    <xf numFmtId="0" fontId="94" fillId="47" borderId="0" applyNumberFormat="0" applyBorder="0" applyAlignment="0" applyProtection="0"/>
    <xf numFmtId="193" fontId="96" fillId="47" borderId="0" applyNumberFormat="0" applyBorder="0" applyAlignment="0" applyProtection="0"/>
    <xf numFmtId="170" fontId="36" fillId="47" borderId="0" applyNumberFormat="0" applyBorder="0" applyAlignment="0" applyProtection="0"/>
    <xf numFmtId="170" fontId="94" fillId="47" borderId="0" applyNumberFormat="0" applyBorder="0" applyAlignment="0" applyProtection="0"/>
    <xf numFmtId="0" fontId="1" fillId="47" borderId="0" applyNumberFormat="0" applyBorder="0" applyAlignment="0" applyProtection="0"/>
    <xf numFmtId="0" fontId="94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193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86" fillId="42" borderId="0" applyNumberFormat="0" applyBorder="0" applyAlignment="0" applyProtection="0"/>
    <xf numFmtId="0" fontId="96" fillId="42" borderId="0" applyNumberFormat="0" applyBorder="0" applyAlignment="0" applyProtection="0"/>
    <xf numFmtId="0" fontId="94" fillId="42" borderId="0" applyNumberFormat="0" applyBorder="0" applyAlignment="0" applyProtection="0"/>
    <xf numFmtId="193" fontId="96" fillId="42" borderId="0" applyNumberFormat="0" applyBorder="0" applyAlignment="0" applyProtection="0"/>
    <xf numFmtId="170" fontId="36" fillId="25" borderId="0" applyNumberFormat="0" applyBorder="0" applyAlignment="0" applyProtection="0"/>
    <xf numFmtId="170" fontId="94" fillId="42" borderId="0" applyNumberFormat="0" applyBorder="0" applyAlignment="0" applyProtection="0"/>
    <xf numFmtId="0" fontId="1" fillId="25" borderId="0" applyNumberFormat="0" applyBorder="0" applyAlignment="0" applyProtection="0"/>
    <xf numFmtId="0" fontId="94" fillId="42" borderId="0" applyNumberFormat="0" applyBorder="0" applyAlignment="0" applyProtection="0"/>
    <xf numFmtId="193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86" fillId="45" borderId="0" applyNumberFormat="0" applyBorder="0" applyAlignment="0" applyProtection="0"/>
    <xf numFmtId="0" fontId="96" fillId="45" borderId="0" applyNumberFormat="0" applyBorder="0" applyAlignment="0" applyProtection="0"/>
    <xf numFmtId="0" fontId="94" fillId="45" borderId="0" applyNumberFormat="0" applyBorder="0" applyAlignment="0" applyProtection="0"/>
    <xf numFmtId="193" fontId="96" fillId="45" borderId="0" applyNumberFormat="0" applyBorder="0" applyAlignment="0" applyProtection="0"/>
    <xf numFmtId="170" fontId="36" fillId="29" borderId="0" applyNumberFormat="0" applyBorder="0" applyAlignment="0" applyProtection="0"/>
    <xf numFmtId="170" fontId="94" fillId="45" borderId="0" applyNumberFormat="0" applyBorder="0" applyAlignment="0" applyProtection="0"/>
    <xf numFmtId="0" fontId="1" fillId="29" borderId="0" applyNumberFormat="0" applyBorder="0" applyAlignment="0" applyProtection="0"/>
    <xf numFmtId="0" fontId="94" fillId="45" borderId="0" applyNumberFormat="0" applyBorder="0" applyAlignment="0" applyProtection="0"/>
    <xf numFmtId="193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86" fillId="48" borderId="0" applyNumberFormat="0" applyBorder="0" applyAlignment="0" applyProtection="0"/>
    <xf numFmtId="0" fontId="96" fillId="48" borderId="0" applyNumberFormat="0" applyBorder="0" applyAlignment="0" applyProtection="0"/>
    <xf numFmtId="0" fontId="94" fillId="48" borderId="0" applyNumberFormat="0" applyBorder="0" applyAlignment="0" applyProtection="0"/>
    <xf numFmtId="193" fontId="96" fillId="48" borderId="0" applyNumberFormat="0" applyBorder="0" applyAlignment="0" applyProtection="0"/>
    <xf numFmtId="170" fontId="36" fillId="33" borderId="0" applyNumberFormat="0" applyBorder="0" applyAlignment="0" applyProtection="0"/>
    <xf numFmtId="170" fontId="94" fillId="48" borderId="0" applyNumberFormat="0" applyBorder="0" applyAlignment="0" applyProtection="0"/>
    <xf numFmtId="0" fontId="1" fillId="33" borderId="0" applyNumberFormat="0" applyBorder="0" applyAlignment="0" applyProtection="0"/>
    <xf numFmtId="0" fontId="94" fillId="48" borderId="0" applyNumberFormat="0" applyBorder="0" applyAlignment="0" applyProtection="0"/>
    <xf numFmtId="193" fontId="96" fillId="48" borderId="0" applyNumberFormat="0" applyBorder="0" applyAlignment="0" applyProtection="0"/>
    <xf numFmtId="0" fontId="96" fillId="48" borderId="0" applyNumberFormat="0" applyBorder="0" applyAlignment="0" applyProtection="0"/>
    <xf numFmtId="193" fontId="100" fillId="49" borderId="0" applyNumberFormat="0" applyBorder="0" applyAlignment="0" applyProtection="0"/>
    <xf numFmtId="170" fontId="98" fillId="14" borderId="0" applyNumberFormat="0" applyBorder="0" applyAlignment="0" applyProtection="0"/>
    <xf numFmtId="0" fontId="34" fillId="14" borderId="0" applyNumberFormat="0" applyBorder="0" applyAlignment="0" applyProtection="0"/>
    <xf numFmtId="170" fontId="97" fillId="49" borderId="0" applyNumberFormat="0" applyBorder="0" applyAlignment="0" applyProtection="0"/>
    <xf numFmtId="0" fontId="99" fillId="14" borderId="0" applyNumberFormat="0" applyBorder="0" applyAlignment="0" applyProtection="0"/>
    <xf numFmtId="193" fontId="100" fillId="49" borderId="0" applyNumberFormat="0" applyBorder="0" applyAlignment="0" applyProtection="0"/>
    <xf numFmtId="0" fontId="100" fillId="49" borderId="0" applyNumberFormat="0" applyBorder="0" applyAlignment="0" applyProtection="0"/>
    <xf numFmtId="193" fontId="100" fillId="46" borderId="0" applyNumberFormat="0" applyBorder="0" applyAlignment="0" applyProtection="0"/>
    <xf numFmtId="170" fontId="98" fillId="18" borderId="0" applyNumberFormat="0" applyBorder="0" applyAlignment="0" applyProtection="0"/>
    <xf numFmtId="0" fontId="34" fillId="18" borderId="0" applyNumberFormat="0" applyBorder="0" applyAlignment="0" applyProtection="0"/>
    <xf numFmtId="170" fontId="97" fillId="46" borderId="0" applyNumberFormat="0" applyBorder="0" applyAlignment="0" applyProtection="0"/>
    <xf numFmtId="0" fontId="99" fillId="18" borderId="0" applyNumberFormat="0" applyBorder="0" applyAlignment="0" applyProtection="0"/>
    <xf numFmtId="193" fontId="100" fillId="46" borderId="0" applyNumberFormat="0" applyBorder="0" applyAlignment="0" applyProtection="0"/>
    <xf numFmtId="0" fontId="100" fillId="46" borderId="0" applyNumberFormat="0" applyBorder="0" applyAlignment="0" applyProtection="0"/>
    <xf numFmtId="193" fontId="100" fillId="47" borderId="0" applyNumberFormat="0" applyBorder="0" applyAlignment="0" applyProtection="0"/>
    <xf numFmtId="170" fontId="98" fillId="47" borderId="0" applyNumberFormat="0" applyBorder="0" applyAlignment="0" applyProtection="0"/>
    <xf numFmtId="0" fontId="34" fillId="47" borderId="0" applyNumberFormat="0" applyBorder="0" applyAlignment="0" applyProtection="0"/>
    <xf numFmtId="170" fontId="97" fillId="47" borderId="0" applyNumberFormat="0" applyBorder="0" applyAlignment="0" applyProtection="0"/>
    <xf numFmtId="0" fontId="99" fillId="47" borderId="0" applyNumberFormat="0" applyBorder="0" applyAlignment="0" applyProtection="0"/>
    <xf numFmtId="193" fontId="100" fillId="47" borderId="0" applyNumberFormat="0" applyBorder="0" applyAlignment="0" applyProtection="0"/>
    <xf numFmtId="0" fontId="100" fillId="47" borderId="0" applyNumberFormat="0" applyBorder="0" applyAlignment="0" applyProtection="0"/>
    <xf numFmtId="193" fontId="100" fillId="50" borderId="0" applyNumberFormat="0" applyBorder="0" applyAlignment="0" applyProtection="0"/>
    <xf numFmtId="170" fontId="98" fillId="50" borderId="0" applyNumberFormat="0" applyBorder="0" applyAlignment="0" applyProtection="0"/>
    <xf numFmtId="0" fontId="34" fillId="50" borderId="0" applyNumberFormat="0" applyBorder="0" applyAlignment="0" applyProtection="0"/>
    <xf numFmtId="170" fontId="97" fillId="50" borderId="0" applyNumberFormat="0" applyBorder="0" applyAlignment="0" applyProtection="0"/>
    <xf numFmtId="0" fontId="99" fillId="50" borderId="0" applyNumberFormat="0" applyBorder="0" applyAlignment="0" applyProtection="0"/>
    <xf numFmtId="193" fontId="100" fillId="50" borderId="0" applyNumberFormat="0" applyBorder="0" applyAlignment="0" applyProtection="0"/>
    <xf numFmtId="0" fontId="100" fillId="50" borderId="0" applyNumberFormat="0" applyBorder="0" applyAlignment="0" applyProtection="0"/>
    <xf numFmtId="193" fontId="100" fillId="51" borderId="0" applyNumberFormat="0" applyBorder="0" applyAlignment="0" applyProtection="0"/>
    <xf numFmtId="170" fontId="98" fillId="30" borderId="0" applyNumberFormat="0" applyBorder="0" applyAlignment="0" applyProtection="0"/>
    <xf numFmtId="0" fontId="34" fillId="30" borderId="0" applyNumberFormat="0" applyBorder="0" applyAlignment="0" applyProtection="0"/>
    <xf numFmtId="170" fontId="97" fillId="51" borderId="0" applyNumberFormat="0" applyBorder="0" applyAlignment="0" applyProtection="0"/>
    <xf numFmtId="0" fontId="99" fillId="30" borderId="0" applyNumberFormat="0" applyBorder="0" applyAlignment="0" applyProtection="0"/>
    <xf numFmtId="193" fontId="100" fillId="51" borderId="0" applyNumberFormat="0" applyBorder="0" applyAlignment="0" applyProtection="0"/>
    <xf numFmtId="0" fontId="100" fillId="51" borderId="0" applyNumberFormat="0" applyBorder="0" applyAlignment="0" applyProtection="0"/>
    <xf numFmtId="193" fontId="100" fillId="52" borderId="0" applyNumberFormat="0" applyBorder="0" applyAlignment="0" applyProtection="0"/>
    <xf numFmtId="170" fontId="98" fillId="52" borderId="0" applyNumberFormat="0" applyBorder="0" applyAlignment="0" applyProtection="0"/>
    <xf numFmtId="0" fontId="34" fillId="52" borderId="0" applyNumberFormat="0" applyBorder="0" applyAlignment="0" applyProtection="0"/>
    <xf numFmtId="170" fontId="97" fillId="52" borderId="0" applyNumberFormat="0" applyBorder="0" applyAlignment="0" applyProtection="0"/>
    <xf numFmtId="0" fontId="99" fillId="52" borderId="0" applyNumberFormat="0" applyBorder="0" applyAlignment="0" applyProtection="0"/>
    <xf numFmtId="193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9" fontId="4" fillId="0" borderId="0"/>
    <xf numFmtId="9" fontId="4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1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3" fontId="448" fillId="0" borderId="0" applyFont="0" applyFill="0" applyBorder="0" applyAlignment="0" applyProtection="0"/>
    <xf numFmtId="294" fontId="448" fillId="0" borderId="0" applyFont="0" applyFill="0" applyBorder="0" applyAlignment="0" applyProtection="0"/>
    <xf numFmtId="299" fontId="450" fillId="0" borderId="0" applyFont="0" applyFill="0" applyBorder="0" applyAlignment="0" applyProtection="0"/>
    <xf numFmtId="300" fontId="450" fillId="0" borderId="0" applyFont="0" applyFill="0" applyBorder="0" applyAlignment="0" applyProtection="0"/>
    <xf numFmtId="0" fontId="449" fillId="0" borderId="3" applyBorder="0">
      <alignment vertical="center"/>
    </xf>
    <xf numFmtId="0" fontId="266" fillId="73" borderId="0" applyNumberFormat="0" applyBorder="0" applyAlignment="0" applyProtection="0"/>
    <xf numFmtId="0" fontId="274" fillId="73" borderId="0" applyNumberFormat="0" applyBorder="0" applyAlignment="0" applyProtection="0"/>
    <xf numFmtId="0" fontId="266" fillId="73" borderId="0" applyNumberFormat="0" applyBorder="0" applyAlignment="0" applyProtection="0"/>
    <xf numFmtId="0" fontId="274" fillId="73" borderId="0" applyNumberFormat="0" applyBorder="0" applyAlignment="0" applyProtection="0"/>
    <xf numFmtId="0" fontId="270" fillId="74" borderId="0" applyNumberFormat="0" applyBorder="0" applyAlignment="0" applyProtection="0"/>
    <xf numFmtId="0" fontId="275" fillId="74" borderId="0" applyNumberFormat="0" applyBorder="0" applyAlignment="0" applyProtection="0"/>
    <xf numFmtId="193" fontId="100" fillId="53" borderId="0" applyNumberFormat="0" applyBorder="0" applyAlignment="0" applyProtection="0"/>
    <xf numFmtId="170" fontId="98" fillId="11" borderId="0" applyNumberFormat="0" applyBorder="0" applyAlignment="0" applyProtection="0"/>
    <xf numFmtId="0" fontId="34" fillId="11" borderId="0" applyNumberFormat="0" applyBorder="0" applyAlignment="0" applyProtection="0"/>
    <xf numFmtId="170" fontId="97" fillId="53" borderId="0" applyNumberFormat="0" applyBorder="0" applyAlignment="0" applyProtection="0"/>
    <xf numFmtId="0" fontId="99" fillId="11" borderId="0" applyNumberFormat="0" applyBorder="0" applyAlignment="0" applyProtection="0"/>
    <xf numFmtId="193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266" fillId="75" borderId="0" applyNumberFormat="0" applyBorder="0" applyAlignment="0" applyProtection="0"/>
    <xf numFmtId="0" fontId="274" fillId="75" borderId="0" applyNumberFormat="0" applyBorder="0" applyAlignment="0" applyProtection="0"/>
    <xf numFmtId="0" fontId="266" fillId="76" borderId="0" applyNumberFormat="0" applyBorder="0" applyAlignment="0" applyProtection="0"/>
    <xf numFmtId="0" fontId="274" fillId="76" borderId="0" applyNumberFormat="0" applyBorder="0" applyAlignment="0" applyProtection="0"/>
    <xf numFmtId="0" fontId="270" fillId="77" borderId="0" applyNumberFormat="0" applyBorder="0" applyAlignment="0" applyProtection="0"/>
    <xf numFmtId="0" fontId="275" fillId="77" borderId="0" applyNumberFormat="0" applyBorder="0" applyAlignment="0" applyProtection="0"/>
    <xf numFmtId="193" fontId="100" fillId="54" borderId="0" applyNumberFormat="0" applyBorder="0" applyAlignment="0" applyProtection="0"/>
    <xf numFmtId="170" fontId="98" fillId="15" borderId="0" applyNumberFormat="0" applyBorder="0" applyAlignment="0" applyProtection="0"/>
    <xf numFmtId="0" fontId="34" fillId="15" borderId="0" applyNumberFormat="0" applyBorder="0" applyAlignment="0" applyProtection="0"/>
    <xf numFmtId="170" fontId="97" fillId="54" borderId="0" applyNumberFormat="0" applyBorder="0" applyAlignment="0" applyProtection="0"/>
    <xf numFmtId="0" fontId="99" fillId="15" borderId="0" applyNumberFormat="0" applyBorder="0" applyAlignment="0" applyProtection="0"/>
    <xf numFmtId="193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266" fillId="75" borderId="0" applyNumberFormat="0" applyBorder="0" applyAlignment="0" applyProtection="0"/>
    <xf numFmtId="0" fontId="274" fillId="75" borderId="0" applyNumberFormat="0" applyBorder="0" applyAlignment="0" applyProtection="0"/>
    <xf numFmtId="0" fontId="266" fillId="78" borderId="0" applyNumberFormat="0" applyBorder="0" applyAlignment="0" applyProtection="0"/>
    <xf numFmtId="0" fontId="274" fillId="78" borderId="0" applyNumberFormat="0" applyBorder="0" applyAlignment="0" applyProtection="0"/>
    <xf numFmtId="0" fontId="270" fillId="76" borderId="0" applyNumberFormat="0" applyBorder="0" applyAlignment="0" applyProtection="0"/>
    <xf numFmtId="0" fontId="275" fillId="76" borderId="0" applyNumberFormat="0" applyBorder="0" applyAlignment="0" applyProtection="0"/>
    <xf numFmtId="193" fontId="100" fillId="55" borderId="0" applyNumberFormat="0" applyBorder="0" applyAlignment="0" applyProtection="0"/>
    <xf numFmtId="170" fontId="98" fillId="19" borderId="0" applyNumberFormat="0" applyBorder="0" applyAlignment="0" applyProtection="0"/>
    <xf numFmtId="0" fontId="34" fillId="19" borderId="0" applyNumberFormat="0" applyBorder="0" applyAlignment="0" applyProtection="0"/>
    <xf numFmtId="170" fontId="97" fillId="55" borderId="0" applyNumberFormat="0" applyBorder="0" applyAlignment="0" applyProtection="0"/>
    <xf numFmtId="0" fontId="99" fillId="19" borderId="0" applyNumberFormat="0" applyBorder="0" applyAlignment="0" applyProtection="0"/>
    <xf numFmtId="193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266" fillId="73" borderId="0" applyNumberFormat="0" applyBorder="0" applyAlignment="0" applyProtection="0"/>
    <xf numFmtId="0" fontId="274" fillId="73" borderId="0" applyNumberFormat="0" applyBorder="0" applyAlignment="0" applyProtection="0"/>
    <xf numFmtId="0" fontId="266" fillId="76" borderId="0" applyNumberFormat="0" applyBorder="0" applyAlignment="0" applyProtection="0"/>
    <xf numFmtId="0" fontId="274" fillId="76" borderId="0" applyNumberFormat="0" applyBorder="0" applyAlignment="0" applyProtection="0"/>
    <xf numFmtId="0" fontId="270" fillId="76" borderId="0" applyNumberFormat="0" applyBorder="0" applyAlignment="0" applyProtection="0"/>
    <xf numFmtId="0" fontId="275" fillId="76" borderId="0" applyNumberFormat="0" applyBorder="0" applyAlignment="0" applyProtection="0"/>
    <xf numFmtId="193" fontId="100" fillId="50" borderId="0" applyNumberFormat="0" applyBorder="0" applyAlignment="0" applyProtection="0"/>
    <xf numFmtId="170" fontId="98" fillId="23" borderId="0" applyNumberFormat="0" applyBorder="0" applyAlignment="0" applyProtection="0"/>
    <xf numFmtId="0" fontId="34" fillId="23" borderId="0" applyNumberFormat="0" applyBorder="0" applyAlignment="0" applyProtection="0"/>
    <xf numFmtId="170" fontId="97" fillId="50" borderId="0" applyNumberFormat="0" applyBorder="0" applyAlignment="0" applyProtection="0"/>
    <xf numFmtId="0" fontId="99" fillId="23" borderId="0" applyNumberFormat="0" applyBorder="0" applyAlignment="0" applyProtection="0"/>
    <xf numFmtId="193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266" fillId="79" borderId="0" applyNumberFormat="0" applyBorder="0" applyAlignment="0" applyProtection="0"/>
    <xf numFmtId="0" fontId="274" fillId="79" borderId="0" applyNumberFormat="0" applyBorder="0" applyAlignment="0" applyProtection="0"/>
    <xf numFmtId="0" fontId="266" fillId="73" borderId="0" applyNumberFormat="0" applyBorder="0" applyAlignment="0" applyProtection="0"/>
    <xf numFmtId="0" fontId="274" fillId="73" borderId="0" applyNumberFormat="0" applyBorder="0" applyAlignment="0" applyProtection="0"/>
    <xf numFmtId="0" fontId="270" fillId="74" borderId="0" applyNumberFormat="0" applyBorder="0" applyAlignment="0" applyProtection="0"/>
    <xf numFmtId="0" fontId="275" fillId="74" borderId="0" applyNumberFormat="0" applyBorder="0" applyAlignment="0" applyProtection="0"/>
    <xf numFmtId="193" fontId="100" fillId="51" borderId="0" applyNumberFormat="0" applyBorder="0" applyAlignment="0" applyProtection="0"/>
    <xf numFmtId="170" fontId="98" fillId="27" borderId="0" applyNumberFormat="0" applyBorder="0" applyAlignment="0" applyProtection="0"/>
    <xf numFmtId="0" fontId="34" fillId="27" borderId="0" applyNumberFormat="0" applyBorder="0" applyAlignment="0" applyProtection="0"/>
    <xf numFmtId="170" fontId="97" fillId="51" borderId="0" applyNumberFormat="0" applyBorder="0" applyAlignment="0" applyProtection="0"/>
    <xf numFmtId="0" fontId="99" fillId="27" borderId="0" applyNumberFormat="0" applyBorder="0" applyAlignment="0" applyProtection="0"/>
    <xf numFmtId="193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266" fillId="75" borderId="0" applyNumberFormat="0" applyBorder="0" applyAlignment="0" applyProtection="0"/>
    <xf numFmtId="0" fontId="274" fillId="75" borderId="0" applyNumberFormat="0" applyBorder="0" applyAlignment="0" applyProtection="0"/>
    <xf numFmtId="0" fontId="266" fillId="80" borderId="0" applyNumberFormat="0" applyBorder="0" applyAlignment="0" applyProtection="0"/>
    <xf numFmtId="0" fontId="274" fillId="80" borderId="0" applyNumberFormat="0" applyBorder="0" applyAlignment="0" applyProtection="0"/>
    <xf numFmtId="0" fontId="270" fillId="80" borderId="0" applyNumberFormat="0" applyBorder="0" applyAlignment="0" applyProtection="0"/>
    <xf numFmtId="0" fontId="275" fillId="80" borderId="0" applyNumberFormat="0" applyBorder="0" applyAlignment="0" applyProtection="0"/>
    <xf numFmtId="193" fontId="100" fillId="56" borderId="0" applyNumberFormat="0" applyBorder="0" applyAlignment="0" applyProtection="0"/>
    <xf numFmtId="170" fontId="98" fillId="31" borderId="0" applyNumberFormat="0" applyBorder="0" applyAlignment="0" applyProtection="0"/>
    <xf numFmtId="0" fontId="34" fillId="31" borderId="0" applyNumberFormat="0" applyBorder="0" applyAlignment="0" applyProtection="0"/>
    <xf numFmtId="170" fontId="97" fillId="56" borderId="0" applyNumberFormat="0" applyBorder="0" applyAlignment="0" applyProtection="0"/>
    <xf numFmtId="0" fontId="99" fillId="31" borderId="0" applyNumberFormat="0" applyBorder="0" applyAlignment="0" applyProtection="0"/>
    <xf numFmtId="193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43" fillId="0" borderId="0"/>
    <xf numFmtId="0" fontId="178" fillId="0" borderId="0"/>
    <xf numFmtId="284" fontId="417" fillId="0" borderId="0" applyFont="0" applyFill="0" applyBorder="0" applyAlignment="0" applyProtection="0"/>
    <xf numFmtId="284" fontId="4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1" fontId="448" fillId="0" borderId="0" applyFont="0" applyFill="0" applyBorder="0" applyAlignment="0" applyProtection="0"/>
    <xf numFmtId="279" fontId="448" fillId="0" borderId="0" applyFont="0" applyFill="0" applyBorder="0" applyAlignment="0" applyProtection="0"/>
    <xf numFmtId="0" fontId="452" fillId="0" borderId="0"/>
    <xf numFmtId="193" fontId="104" fillId="40" borderId="0" applyNumberFormat="0" applyBorder="0" applyAlignment="0" applyProtection="0"/>
    <xf numFmtId="170" fontId="102" fillId="5" borderId="0" applyNumberFormat="0" applyBorder="0" applyAlignment="0" applyProtection="0"/>
    <xf numFmtId="0" fontId="25" fillId="5" borderId="0" applyNumberFormat="0" applyBorder="0" applyAlignment="0" applyProtection="0"/>
    <xf numFmtId="170" fontId="101" fillId="40" borderId="0" applyNumberFormat="0" applyBorder="0" applyAlignment="0" applyProtection="0"/>
    <xf numFmtId="0" fontId="103" fillId="5" borderId="0" applyNumberFormat="0" applyBorder="0" applyAlignment="0" applyProtection="0"/>
    <xf numFmtId="193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5" fillId="0" borderId="0" applyNumberFormat="0" applyFill="0" applyBorder="0" applyAlignment="0" applyProtection="0"/>
    <xf numFmtId="0" fontId="280" fillId="0" borderId="0" applyFill="0" applyBorder="0" applyAlignment="0" applyProtection="0"/>
    <xf numFmtId="170" fontId="105" fillId="0" borderId="0" applyNumberFormat="0" applyFill="0" applyBorder="0" applyAlignment="0" applyProtection="0"/>
    <xf numFmtId="193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305" fontId="466" fillId="0" borderId="0">
      <alignment horizontal="left"/>
      <protection locked="0"/>
    </xf>
    <xf numFmtId="305" fontId="467" fillId="0" borderId="0">
      <alignment horizontal="left"/>
      <protection locked="0"/>
    </xf>
    <xf numFmtId="0" fontId="227" fillId="0" borderId="0" applyFont="0"/>
    <xf numFmtId="306" fontId="468" fillId="0" borderId="5"/>
    <xf numFmtId="0" fontId="453" fillId="0" borderId="0" applyNumberFormat="0" applyFill="0" applyBorder="0" applyProtection="0">
      <alignment horizontal="left"/>
    </xf>
    <xf numFmtId="301" fontId="3" fillId="0" borderId="0">
      <alignment horizontal="left"/>
    </xf>
    <xf numFmtId="301" fontId="3" fillId="0" borderId="0">
      <alignment horizontal="left"/>
    </xf>
    <xf numFmtId="301" fontId="3" fillId="0" borderId="0">
      <alignment horizontal="left"/>
    </xf>
    <xf numFmtId="302" fontId="3" fillId="0" borderId="0">
      <alignment horizontal="left"/>
    </xf>
    <xf numFmtId="302" fontId="3" fillId="0" borderId="0">
      <alignment horizontal="left"/>
    </xf>
    <xf numFmtId="302" fontId="3" fillId="0" borderId="0">
      <alignment horizontal="left"/>
    </xf>
    <xf numFmtId="284" fontId="417" fillId="0" borderId="0" applyFont="0" applyFill="0" applyBorder="0" applyAlignment="0" applyProtection="0"/>
    <xf numFmtId="0" fontId="448" fillId="0" borderId="0"/>
    <xf numFmtId="40" fontId="227" fillId="0" borderId="0" applyFont="0" applyFill="0" applyBorder="0" applyAlignment="0" applyProtection="0"/>
    <xf numFmtId="0" fontId="86" fillId="0" borderId="0" applyFill="0" applyBorder="0" applyAlignment="0"/>
    <xf numFmtId="170" fontId="107" fillId="0" borderId="0" applyFill="0" applyBorder="0" applyAlignment="0"/>
    <xf numFmtId="0" fontId="107" fillId="0" borderId="0" applyFill="0" applyBorder="0" applyAlignment="0"/>
    <xf numFmtId="0" fontId="86" fillId="0" borderId="0" applyFill="0" applyBorder="0" applyAlignment="0"/>
    <xf numFmtId="0" fontId="107" fillId="0" borderId="0" applyFill="0" applyBorder="0" applyAlignment="0"/>
    <xf numFmtId="170" fontId="107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195" fontId="47" fillId="0" borderId="0" applyFill="0" applyBorder="0" applyAlignment="0"/>
    <xf numFmtId="252" fontId="3" fillId="0" borderId="0" applyFill="0" applyBorder="0" applyAlignment="0"/>
    <xf numFmtId="195" fontId="47" fillId="0" borderId="0" applyFill="0" applyBorder="0" applyAlignment="0"/>
    <xf numFmtId="195" fontId="362" fillId="0" borderId="0" applyFill="0" applyBorder="0" applyAlignment="0"/>
    <xf numFmtId="196" fontId="47" fillId="0" borderId="0" applyFill="0" applyBorder="0" applyAlignment="0"/>
    <xf numFmtId="187" fontId="3" fillId="0" borderId="0" applyFill="0" applyBorder="0" applyAlignment="0"/>
    <xf numFmtId="196" fontId="47" fillId="0" borderId="0" applyFill="0" applyBorder="0" applyAlignment="0"/>
    <xf numFmtId="196" fontId="362" fillId="0" borderId="0" applyFill="0" applyBorder="0" applyAlignment="0"/>
    <xf numFmtId="197" fontId="47" fillId="0" borderId="0" applyFill="0" applyBorder="0" applyAlignment="0"/>
    <xf numFmtId="227" fontId="3" fillId="0" borderId="0" applyFill="0" applyBorder="0" applyAlignment="0"/>
    <xf numFmtId="197" fontId="47" fillId="0" borderId="0" applyFill="0" applyBorder="0" applyAlignment="0"/>
    <xf numFmtId="197" fontId="362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8" fontId="362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0" fontId="28" fillId="8" borderId="14" applyNumberFormat="0" applyAlignment="0" applyProtection="0"/>
    <xf numFmtId="170" fontId="109" fillId="57" borderId="35" applyNumberFormat="0" applyAlignment="0" applyProtection="0"/>
    <xf numFmtId="193" fontId="112" fillId="57" borderId="35" applyNumberFormat="0" applyAlignment="0" applyProtection="0"/>
    <xf numFmtId="170" fontId="110" fillId="8" borderId="14" applyNumberFormat="0" applyAlignment="0" applyProtection="0"/>
    <xf numFmtId="170" fontId="109" fillId="57" borderId="35" applyNumberFormat="0" applyAlignment="0" applyProtection="0"/>
    <xf numFmtId="0" fontId="111" fillId="8" borderId="14" applyNumberFormat="0" applyAlignment="0" applyProtection="0"/>
    <xf numFmtId="193" fontId="112" fillId="57" borderId="35" applyNumberFormat="0" applyAlignment="0" applyProtection="0"/>
    <xf numFmtId="0" fontId="112" fillId="57" borderId="35" applyNumberFormat="0" applyAlignment="0" applyProtection="0"/>
    <xf numFmtId="303" fontId="230" fillId="0" borderId="0" applyFont="0" applyFill="0" applyBorder="0" applyAlignment="0" applyProtection="0"/>
    <xf numFmtId="193" fontId="116" fillId="58" borderId="36" applyNumberFormat="0" applyAlignment="0" applyProtection="0"/>
    <xf numFmtId="170" fontId="114" fillId="9" borderId="17" applyNumberFormat="0" applyAlignment="0" applyProtection="0"/>
    <xf numFmtId="0" fontId="30" fillId="9" borderId="17" applyNumberFormat="0" applyAlignment="0" applyProtection="0"/>
    <xf numFmtId="170" fontId="113" fillId="58" borderId="36" applyNumberFormat="0" applyAlignment="0" applyProtection="0"/>
    <xf numFmtId="0" fontId="115" fillId="9" borderId="17" applyNumberFormat="0" applyAlignment="0" applyProtection="0"/>
    <xf numFmtId="193" fontId="116" fillId="58" borderId="36" applyNumberFormat="0" applyAlignment="0" applyProtection="0"/>
    <xf numFmtId="0" fontId="116" fillId="58" borderId="36" applyNumberFormat="0" applyAlignment="0" applyProtection="0"/>
    <xf numFmtId="0" fontId="454" fillId="0" borderId="0" applyNumberFormat="0" applyFill="0" applyBorder="0" applyProtection="0">
      <alignment horizontal="right"/>
    </xf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81" fontId="120" fillId="0" borderId="0" applyFill="0" applyBorder="0" applyAlignment="0" applyProtection="0"/>
    <xf numFmtId="181" fontId="48" fillId="0" borderId="0" applyFill="0" applyBorder="0" applyAlignment="0" applyProtection="0"/>
    <xf numFmtId="181" fontId="120" fillId="0" borderId="0" applyFill="0" applyBorder="0" applyAlignment="0" applyProtection="0"/>
    <xf numFmtId="40" fontId="120" fillId="0" borderId="0" applyFill="0" applyBorder="0" applyAlignment="0" applyProtection="0"/>
    <xf numFmtId="40" fontId="48" fillId="0" borderId="0" applyFill="0" applyBorder="0" applyAlignment="0" applyProtection="0"/>
    <xf numFmtId="40" fontId="120" fillId="0" borderId="0" applyFill="0" applyBorder="0" applyAlignment="0" applyProtection="0"/>
    <xf numFmtId="201" fontId="47" fillId="35" borderId="0" applyFill="0" applyBorder="0" applyAlignment="0">
      <alignment vertical="top"/>
    </xf>
    <xf numFmtId="202" fontId="47" fillId="0" borderId="0" applyFill="0" applyBorder="0" applyAlignment="0" applyProtection="0"/>
    <xf numFmtId="176" fontId="78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108" fillId="0" borderId="0" applyFont="0" applyFill="0" applyBorder="0" applyAlignment="0" applyProtection="0"/>
    <xf numFmtId="253" fontId="3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21" fillId="0" borderId="0" applyFont="0" applyFill="0" applyBorder="0" applyAlignment="0" applyProtection="0"/>
    <xf numFmtId="229" fontId="8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291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230" fontId="3" fillId="0" borderId="0" applyFill="0" applyBorder="0" applyAlignment="0" applyProtection="0"/>
    <xf numFmtId="43" fontId="8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20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256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76" fillId="0" borderId="0" applyFont="0" applyFill="0" applyBorder="0" applyAlignment="0" applyProtection="0"/>
    <xf numFmtId="18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282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203" fontId="122" fillId="0" borderId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203" fontId="122" fillId="0" borderId="0" applyFill="0" applyBorder="0" applyAlignment="0" applyProtection="0"/>
    <xf numFmtId="43" fontId="86" fillId="0" borderId="0" applyFont="0" applyFill="0" applyBorder="0" applyAlignment="0" applyProtection="0"/>
    <xf numFmtId="164" fontId="37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0" fontId="43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293" fillId="0" borderId="0" applyFont="0" applyFill="0" applyBorder="0" applyAlignment="0" applyProtection="0"/>
    <xf numFmtId="178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03" fontId="122" fillId="0" borderId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6" fontId="3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229" fontId="37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86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9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422" fillId="0" borderId="0" applyFill="0" applyBorder="0" applyAlignment="0" applyProtection="0"/>
    <xf numFmtId="229" fontId="4" fillId="0" borderId="0" applyFont="0" applyFill="0" applyBorder="0" applyAlignment="0" applyProtection="0"/>
    <xf numFmtId="43" fontId="294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/>
    <xf numFmtId="168" fontId="4" fillId="0" borderId="0"/>
    <xf numFmtId="0" fontId="125" fillId="0" borderId="0" applyNumberFormat="0" applyFill="0" applyBorder="0" applyAlignment="0" applyProtection="0"/>
    <xf numFmtId="3" fontId="295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3" fontId="126" fillId="0" borderId="0" applyNumberFormat="0" applyAlignment="0">
      <alignment horizontal="left"/>
    </xf>
    <xf numFmtId="170" fontId="126" fillId="0" borderId="0" applyNumberFormat="0" applyAlignment="0">
      <alignment horizontal="left"/>
    </xf>
    <xf numFmtId="170" fontId="127" fillId="0" borderId="0">
      <alignment horizontal="left"/>
    </xf>
    <xf numFmtId="193" fontId="127" fillId="0" borderId="0">
      <alignment horizontal="left"/>
    </xf>
    <xf numFmtId="0" fontId="127" fillId="0" borderId="0">
      <alignment horizontal="left"/>
    </xf>
    <xf numFmtId="170" fontId="128" fillId="0" borderId="0"/>
    <xf numFmtId="193" fontId="128" fillId="0" borderId="0"/>
    <xf numFmtId="0" fontId="128" fillId="0" borderId="0"/>
    <xf numFmtId="170" fontId="129" fillId="0" borderId="0">
      <alignment horizontal="left"/>
    </xf>
    <xf numFmtId="193" fontId="129" fillId="0" borderId="0">
      <alignment horizontal="left"/>
    </xf>
    <xf numFmtId="0" fontId="129" fillId="0" borderId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83" fillId="0" borderId="0"/>
    <xf numFmtId="0" fontId="290" fillId="0" borderId="0"/>
    <xf numFmtId="206" fontId="47" fillId="35" borderId="6" applyFill="0" applyBorder="0" applyAlignment="0">
      <alignment horizontal="right"/>
    </xf>
    <xf numFmtId="0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0" fontId="47" fillId="35" borderId="6" applyFill="0" applyBorder="0" applyAlignment="0">
      <alignment horizontal="right"/>
    </xf>
    <xf numFmtId="170" fontId="47" fillId="35" borderId="6" applyFill="0" applyBorder="0" applyAlignment="0">
      <alignment horizontal="right"/>
    </xf>
    <xf numFmtId="194" fontId="47" fillId="0" borderId="0" applyFont="0" applyFill="0" applyBorder="0" applyAlignment="0" applyProtection="0"/>
    <xf numFmtId="251" fontId="3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260" fontId="295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3" fontId="4" fillId="0" borderId="0"/>
    <xf numFmtId="165" fontId="4" fillId="0" borderId="0"/>
    <xf numFmtId="244" fontId="227" fillId="0" borderId="0" applyFont="0" applyFill="0" applyBorder="0" applyAlignment="0" applyProtection="0"/>
    <xf numFmtId="0" fontId="119" fillId="0" borderId="0"/>
    <xf numFmtId="0" fontId="119" fillId="0" borderId="66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47" fontId="130" fillId="0" borderId="0" applyFill="0">
      <alignment horizontal="center"/>
    </xf>
    <xf numFmtId="0" fontId="295" fillId="0" borderId="0" applyFont="0" applyFill="0" applyBorder="0" applyAlignment="0" applyProtection="0"/>
    <xf numFmtId="14" fontId="130" fillId="0" borderId="0" applyFill="0" applyBorder="0">
      <alignment horizontal="center"/>
    </xf>
    <xf numFmtId="14" fontId="130" fillId="0" borderId="0" applyFill="0" applyBorder="0">
      <alignment horizontal="center"/>
    </xf>
    <xf numFmtId="14" fontId="130" fillId="0" borderId="0" applyFill="0" applyBorder="0">
      <alignment horizontal="center"/>
    </xf>
    <xf numFmtId="250" fontId="466" fillId="0" borderId="0">
      <alignment horizontal="center"/>
      <protection locked="0"/>
    </xf>
    <xf numFmtId="285" fontId="3" fillId="0" borderId="31">
      <alignment vertical="center"/>
    </xf>
    <xf numFmtId="43" fontId="3" fillId="0" borderId="0" applyFont="0" applyFill="0" applyBorder="0" applyAlignment="0" applyProtection="0"/>
    <xf numFmtId="0" fontId="455" fillId="0" borderId="0"/>
    <xf numFmtId="0" fontId="4" fillId="0" borderId="0"/>
    <xf numFmtId="164" fontId="4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3" fontId="105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456" fillId="0" borderId="0" applyNumberFormat="0" applyFill="0" applyBorder="0" applyProtection="0">
      <alignment horizontal="left"/>
    </xf>
    <xf numFmtId="0" fontId="330" fillId="81" borderId="0" applyNumberFormat="0" applyBorder="0" applyAlignment="0" applyProtection="0"/>
    <xf numFmtId="0" fontId="300" fillId="81" borderId="0" applyNumberFormat="0" applyBorder="0" applyAlignment="0" applyProtection="0"/>
    <xf numFmtId="0" fontId="330" fillId="82" borderId="0" applyNumberFormat="0" applyBorder="0" applyAlignment="0" applyProtection="0"/>
    <xf numFmtId="0" fontId="300" fillId="82" borderId="0" applyNumberFormat="0" applyBorder="0" applyAlignment="0" applyProtection="0"/>
    <xf numFmtId="0" fontId="330" fillId="83" borderId="0" applyNumberFormat="0" applyBorder="0" applyAlignment="0" applyProtection="0"/>
    <xf numFmtId="0" fontId="300" fillId="83" borderId="0" applyNumberFormat="0" applyBorder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8" fontId="362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193" fontId="131" fillId="0" borderId="0" applyNumberFormat="0" applyAlignment="0">
      <alignment horizontal="left"/>
    </xf>
    <xf numFmtId="170" fontId="131" fillId="0" borderId="0" applyNumberFormat="0" applyAlignment="0">
      <alignment horizontal="left"/>
    </xf>
    <xf numFmtId="0" fontId="418" fillId="0" borderId="0">
      <alignment horizontal="left"/>
    </xf>
    <xf numFmtId="0" fontId="457" fillId="0" borderId="0" applyNumberFormat="0" applyFill="0" applyBorder="0" applyProtection="0">
      <alignment horizontal="right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93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78" fillId="0" borderId="0" applyProtection="0"/>
    <xf numFmtId="2" fontId="3" fillId="0" borderId="0" applyFill="0" applyBorder="0" applyAlignment="0" applyProtection="0"/>
    <xf numFmtId="2" fontId="295" fillId="0" borderId="0" applyFont="0" applyFill="0" applyBorder="0" applyAlignment="0" applyProtection="0"/>
    <xf numFmtId="170" fontId="136" fillId="0" borderId="0">
      <alignment horizontal="left"/>
    </xf>
    <xf numFmtId="193" fontId="136" fillId="0" borderId="0">
      <alignment horizontal="left"/>
    </xf>
    <xf numFmtId="0" fontId="136" fillId="0" borderId="0">
      <alignment horizontal="left"/>
    </xf>
    <xf numFmtId="170" fontId="137" fillId="0" borderId="0">
      <alignment horizontal="left"/>
    </xf>
    <xf numFmtId="193" fontId="137" fillId="0" borderId="0">
      <alignment horizontal="left"/>
    </xf>
    <xf numFmtId="0" fontId="137" fillId="0" borderId="0">
      <alignment horizontal="left"/>
    </xf>
    <xf numFmtId="170" fontId="138" fillId="0" borderId="0">
      <alignment horizontal="left"/>
    </xf>
    <xf numFmtId="193" fontId="138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193" fontId="138" fillId="0" borderId="0">
      <alignment horizontal="left"/>
    </xf>
    <xf numFmtId="0" fontId="138" fillId="0" borderId="0">
      <alignment horizontal="left"/>
    </xf>
    <xf numFmtId="0" fontId="458" fillId="0" borderId="0" applyNumberFormat="0" applyFill="0" applyBorder="0" applyProtection="0">
      <alignment horizontal="right"/>
    </xf>
    <xf numFmtId="193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" vertical="justify" wrapText="1"/>
    </xf>
    <xf numFmtId="193" fontId="139" fillId="0" borderId="1" applyFont="0" applyFill="0" applyBorder="0">
      <alignment horizontal="centerContinuous" vertical="justify" wrapText="1"/>
    </xf>
    <xf numFmtId="170" fontId="139" fillId="0" borderId="1" applyFont="0" applyFill="0" applyBorder="0">
      <alignment horizontal="centerContinuous" vertical="justify" wrapText="1"/>
    </xf>
    <xf numFmtId="193" fontId="124" fillId="0" borderId="0" applyFill="0" applyBorder="0"/>
    <xf numFmtId="170" fontId="124" fillId="0" borderId="0" applyFill="0" applyBorder="0"/>
    <xf numFmtId="193" fontId="37" fillId="0" borderId="0" applyFont="0" applyFill="0" applyBorder="0"/>
    <xf numFmtId="170" fontId="37" fillId="0" borderId="0" applyFont="0" applyFill="0" applyBorder="0"/>
    <xf numFmtId="193" fontId="37" fillId="0" borderId="0" applyFont="0" applyFill="0" applyBorder="0"/>
    <xf numFmtId="170" fontId="37" fillId="0" borderId="0" applyFont="0" applyFill="0" applyBorder="0"/>
    <xf numFmtId="193" fontId="37" fillId="0" borderId="0" applyFont="0" applyFill="0" applyBorder="0">
      <alignment vertical="justify" wrapText="1"/>
    </xf>
    <xf numFmtId="170" fontId="37" fillId="0" borderId="0" applyFont="0" applyFill="0" applyBorder="0">
      <alignment vertical="justify" wrapText="1"/>
    </xf>
    <xf numFmtId="193" fontId="143" fillId="41" borderId="0" applyNumberFormat="0" applyBorder="0" applyAlignment="0" applyProtection="0"/>
    <xf numFmtId="170" fontId="141" fillId="4" borderId="0" applyNumberFormat="0" applyBorder="0" applyAlignment="0" applyProtection="0"/>
    <xf numFmtId="0" fontId="24" fillId="4" borderId="0" applyNumberFormat="0" applyBorder="0" applyAlignment="0" applyProtection="0"/>
    <xf numFmtId="170" fontId="140" fillId="41" borderId="0" applyNumberFormat="0" applyBorder="0" applyAlignment="0" applyProtection="0"/>
    <xf numFmtId="0" fontId="142" fillId="4" borderId="0" applyNumberFormat="0" applyBorder="0" applyAlignment="0" applyProtection="0"/>
    <xf numFmtId="193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470" fillId="0" borderId="0"/>
    <xf numFmtId="0" fontId="57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193" fontId="144" fillId="0" borderId="0">
      <alignment horizontal="left"/>
    </xf>
    <xf numFmtId="193" fontId="144" fillId="0" borderId="0">
      <alignment horizontal="left"/>
    </xf>
    <xf numFmtId="193" fontId="144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193" fontId="144" fillId="0" borderId="0">
      <alignment horizontal="left"/>
    </xf>
    <xf numFmtId="0" fontId="144" fillId="0" borderId="0">
      <alignment horizontal="left"/>
    </xf>
    <xf numFmtId="193" fontId="74" fillId="0" borderId="29" applyNumberFormat="0" applyAlignment="0" applyProtection="0">
      <alignment horizontal="left" vertical="center"/>
    </xf>
    <xf numFmtId="170" fontId="74" fillId="0" borderId="29" applyNumberFormat="0" applyAlignment="0" applyProtection="0">
      <alignment horizontal="left" vertical="center"/>
    </xf>
    <xf numFmtId="193" fontId="74" fillId="0" borderId="4">
      <alignment horizontal="left" vertical="center"/>
    </xf>
    <xf numFmtId="170" fontId="74" fillId="0" borderId="4">
      <alignment horizontal="left" vertical="center"/>
    </xf>
    <xf numFmtId="14" fontId="41" fillId="59" borderId="24">
      <alignment horizontal="center" vertical="center" wrapText="1"/>
    </xf>
    <xf numFmtId="0" fontId="147" fillId="0" borderId="20">
      <alignment horizontal="left" vertical="top"/>
    </xf>
    <xf numFmtId="0" fontId="59" fillId="0" borderId="20">
      <alignment horizontal="left" vertical="top"/>
    </xf>
    <xf numFmtId="193" fontId="147" fillId="0" borderId="20">
      <alignment horizontal="left" vertical="top"/>
    </xf>
    <xf numFmtId="170" fontId="148" fillId="0" borderId="11" applyNumberFormat="0" applyFill="0" applyAlignment="0" applyProtection="0"/>
    <xf numFmtId="0" fontId="21" fillId="0" borderId="11" applyNumberFormat="0" applyFill="0" applyAlignment="0" applyProtection="0"/>
    <xf numFmtId="170" fontId="147" fillId="0" borderId="20">
      <alignment horizontal="left" vertical="top"/>
    </xf>
    <xf numFmtId="193" fontId="147" fillId="0" borderId="20">
      <alignment horizontal="left" vertical="top"/>
    </xf>
    <xf numFmtId="170" fontId="147" fillId="0" borderId="20">
      <alignment horizontal="left" vertical="top"/>
    </xf>
    <xf numFmtId="0" fontId="410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0" fontId="147" fillId="0" borderId="20">
      <alignment horizontal="left" vertical="top"/>
    </xf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70" fontId="149" fillId="0" borderId="0">
      <alignment horizontal="left"/>
    </xf>
    <xf numFmtId="193" fontId="149" fillId="0" borderId="0">
      <alignment horizontal="left"/>
    </xf>
    <xf numFmtId="0" fontId="149" fillId="0" borderId="0">
      <alignment horizontal="left"/>
    </xf>
    <xf numFmtId="170" fontId="147" fillId="0" borderId="20">
      <alignment horizontal="left" vertical="top"/>
    </xf>
    <xf numFmtId="193" fontId="147" fillId="0" borderId="20">
      <alignment horizontal="left" vertical="top"/>
    </xf>
    <xf numFmtId="0" fontId="147" fillId="0" borderId="20">
      <alignment horizontal="left" vertical="top"/>
    </xf>
    <xf numFmtId="0" fontId="153" fillId="0" borderId="20">
      <alignment horizontal="left" vertical="top"/>
    </xf>
    <xf numFmtId="0" fontId="150" fillId="0" borderId="20">
      <alignment horizontal="left" vertical="top"/>
    </xf>
    <xf numFmtId="193" fontId="153" fillId="0" borderId="20">
      <alignment horizontal="left" vertical="top"/>
    </xf>
    <xf numFmtId="170" fontId="154" fillId="0" borderId="12" applyNumberFormat="0" applyFill="0" applyAlignment="0" applyProtection="0"/>
    <xf numFmtId="0" fontId="22" fillId="0" borderId="12" applyNumberFormat="0" applyFill="0" applyAlignment="0" applyProtection="0"/>
    <xf numFmtId="170" fontId="153" fillId="0" borderId="20">
      <alignment horizontal="left" vertical="top"/>
    </xf>
    <xf numFmtId="193" fontId="153" fillId="0" borderId="20">
      <alignment horizontal="left" vertical="top"/>
    </xf>
    <xf numFmtId="170" fontId="153" fillId="0" borderId="20">
      <alignment horizontal="left" vertical="top"/>
    </xf>
    <xf numFmtId="0" fontId="411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0" fontId="153" fillId="0" borderId="20">
      <alignment horizontal="left" vertical="top"/>
    </xf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0" fontId="60" fillId="0" borderId="0">
      <alignment horizontal="left"/>
    </xf>
    <xf numFmtId="170" fontId="155" fillId="0" borderId="20">
      <alignment horizontal="left" vertical="top"/>
    </xf>
    <xf numFmtId="193" fontId="155" fillId="0" borderId="20">
      <alignment horizontal="left" vertical="top"/>
    </xf>
    <xf numFmtId="0" fontId="155" fillId="0" borderId="20">
      <alignment horizontal="left" vertical="top"/>
    </xf>
    <xf numFmtId="0" fontId="158" fillId="0" borderId="0">
      <alignment horizontal="left"/>
    </xf>
    <xf numFmtId="0" fontId="62" fillId="0" borderId="0">
      <alignment horizontal="left"/>
    </xf>
    <xf numFmtId="193" fontId="158" fillId="0" borderId="0">
      <alignment horizontal="left"/>
    </xf>
    <xf numFmtId="170" fontId="159" fillId="0" borderId="13" applyNumberFormat="0" applyFill="0" applyAlignment="0" applyProtection="0"/>
    <xf numFmtId="0" fontId="23" fillId="0" borderId="13" applyNumberFormat="0" applyFill="0" applyAlignment="0" applyProtection="0"/>
    <xf numFmtId="170" fontId="158" fillId="0" borderId="0">
      <alignment horizontal="left"/>
    </xf>
    <xf numFmtId="193" fontId="158" fillId="0" borderId="0">
      <alignment horizontal="left"/>
    </xf>
    <xf numFmtId="170" fontId="158" fillId="0" borderId="0">
      <alignment horizontal="left"/>
    </xf>
    <xf numFmtId="0" fontId="412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0" fontId="158" fillId="0" borderId="0">
      <alignment horizontal="left"/>
    </xf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70" fontId="158" fillId="0" borderId="0">
      <alignment horizontal="left"/>
    </xf>
    <xf numFmtId="193" fontId="158" fillId="0" borderId="0">
      <alignment horizontal="left"/>
    </xf>
    <xf numFmtId="0" fontId="158" fillId="0" borderId="0">
      <alignment horizontal="left"/>
    </xf>
    <xf numFmtId="193" fontId="157" fillId="0" borderId="0" applyNumberFormat="0" applyFill="0" applyBorder="0" applyAlignment="0" applyProtection="0"/>
    <xf numFmtId="170" fontId="15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16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93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1" fillId="60" borderId="48">
      <alignment vertical="center" wrapText="1"/>
    </xf>
    <xf numFmtId="0" fontId="161" fillId="0" borderId="0" applyProtection="0"/>
    <xf numFmtId="240" fontId="3" fillId="0" borderId="0">
      <protection locked="0"/>
    </xf>
    <xf numFmtId="0" fontId="74" fillId="0" borderId="0" applyProtection="0"/>
    <xf numFmtId="240" fontId="3" fillId="0" borderId="0">
      <protection locked="0"/>
    </xf>
    <xf numFmtId="305" fontId="469" fillId="0" borderId="0">
      <alignment horizontal="center"/>
      <protection locked="0"/>
    </xf>
    <xf numFmtId="185" fontId="120" fillId="0" borderId="0" applyFill="0" applyBorder="0" applyAlignment="0" applyProtection="0"/>
    <xf numFmtId="185" fontId="48" fillId="0" borderId="0" applyFill="0" applyBorder="0" applyAlignment="0" applyProtection="0"/>
    <xf numFmtId="185" fontId="120" fillId="0" borderId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26" fillId="0" borderId="0" applyFont="0" applyFill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0" fontId="26" fillId="7" borderId="14" applyNumberFormat="0" applyAlignment="0" applyProtection="0"/>
    <xf numFmtId="170" fontId="165" fillId="60" borderId="1">
      <alignment horizontal="center" vertical="top" wrapText="1"/>
    </xf>
    <xf numFmtId="193" fontId="164" fillId="44" borderId="35" applyNumberFormat="0" applyAlignment="0" applyProtection="0"/>
    <xf numFmtId="170" fontId="166" fillId="7" borderId="14" applyNumberFormat="0" applyAlignment="0" applyProtection="0"/>
    <xf numFmtId="170" fontId="165" fillId="60" borderId="1">
      <alignment horizontal="center" vertical="top" wrapText="1"/>
    </xf>
    <xf numFmtId="0" fontId="165" fillId="60" borderId="1">
      <alignment horizontal="center" vertical="top" wrapText="1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7" fillId="7" borderId="14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7" fillId="7" borderId="14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461" fillId="0" borderId="0" applyNumberFormat="0" applyFill="0" applyBorder="0" applyProtection="0">
      <alignment horizontal="left"/>
    </xf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0" fontId="462" fillId="0" borderId="67">
      <alignment horizontal="centerContinuous" vertical="center"/>
    </xf>
    <xf numFmtId="0" fontId="419" fillId="90" borderId="66"/>
    <xf numFmtId="0" fontId="426" fillId="0" borderId="0" applyFont="0" applyFill="0" applyBorder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8" fontId="362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193" fontId="171" fillId="0" borderId="40" applyNumberFormat="0" applyFill="0" applyAlignment="0" applyProtection="0"/>
    <xf numFmtId="170" fontId="169" fillId="0" borderId="16" applyNumberFormat="0" applyFill="0" applyAlignment="0" applyProtection="0"/>
    <xf numFmtId="0" fontId="29" fillId="0" borderId="16" applyNumberFormat="0" applyFill="0" applyAlignment="0" applyProtection="0"/>
    <xf numFmtId="170" fontId="168" fillId="0" borderId="40" applyNumberFormat="0" applyFill="0" applyAlignment="0" applyProtection="0"/>
    <xf numFmtId="0" fontId="170" fillId="0" borderId="16" applyNumberFormat="0" applyFill="0" applyAlignment="0" applyProtection="0"/>
    <xf numFmtId="193" fontId="171" fillId="0" borderId="40" applyNumberFormat="0" applyFill="0" applyAlignment="0" applyProtection="0"/>
    <xf numFmtId="0" fontId="171" fillId="0" borderId="40" applyNumberFormat="0" applyFill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6" fontId="227" fillId="0" borderId="0" applyFont="0" applyFill="0" applyBorder="0" applyAlignment="0" applyProtection="0"/>
    <xf numFmtId="8" fontId="2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177" fillId="61" borderId="0" applyNumberFormat="0" applyBorder="0" applyAlignment="0" applyProtection="0"/>
    <xf numFmtId="170" fontId="175" fillId="6" borderId="0" applyNumberFormat="0" applyBorder="0" applyAlignment="0" applyProtection="0"/>
    <xf numFmtId="0" fontId="87" fillId="6" borderId="0" applyNumberFormat="0" applyBorder="0" applyAlignment="0" applyProtection="0"/>
    <xf numFmtId="170" fontId="174" fillId="61" borderId="0" applyNumberFormat="0" applyBorder="0" applyAlignment="0" applyProtection="0"/>
    <xf numFmtId="0" fontId="176" fillId="6" borderId="0" applyNumberFormat="0" applyBorder="0" applyAlignment="0" applyProtection="0"/>
    <xf numFmtId="193" fontId="177" fillId="61" borderId="0" applyNumberFormat="0" applyBorder="0" applyAlignment="0" applyProtection="0"/>
    <xf numFmtId="0" fontId="177" fillId="61" borderId="0" applyNumberFormat="0" applyBorder="0" applyAlignment="0" applyProtection="0"/>
    <xf numFmtId="193" fontId="178" fillId="0" borderId="0"/>
    <xf numFmtId="170" fontId="178" fillId="0" borderId="0"/>
    <xf numFmtId="37" fontId="464" fillId="0" borderId="0"/>
    <xf numFmtId="304" fontId="276" fillId="0" borderId="0"/>
    <xf numFmtId="200" fontId="4" fillId="0" borderId="0"/>
    <xf numFmtId="0" fontId="46" fillId="0" borderId="0"/>
    <xf numFmtId="193" fontId="46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6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200" fontId="230" fillId="0" borderId="0"/>
    <xf numFmtId="200" fontId="230" fillId="0" borderId="0"/>
    <xf numFmtId="211" fontId="37" fillId="0" borderId="0" applyFont="0" applyFill="0" applyBorder="0"/>
    <xf numFmtId="38" fontId="45" fillId="0" borderId="0" applyFont="0" applyFill="0" applyBorder="0" applyAlignment="0"/>
    <xf numFmtId="0" fontId="220" fillId="0" borderId="0"/>
    <xf numFmtId="170" fontId="3" fillId="0" borderId="0"/>
    <xf numFmtId="200" fontId="422" fillId="0" borderId="0"/>
    <xf numFmtId="0" fontId="3" fillId="0" borderId="0"/>
    <xf numFmtId="193" fontId="37" fillId="0" borderId="0"/>
    <xf numFmtId="0" fontId="220" fillId="0" borderId="0"/>
    <xf numFmtId="170" fontId="3" fillId="0" borderId="0"/>
    <xf numFmtId="0" fontId="227" fillId="0" borderId="0"/>
    <xf numFmtId="0" fontId="95" fillId="0" borderId="0"/>
    <xf numFmtId="0" fontId="95" fillId="0" borderId="0"/>
    <xf numFmtId="0" fontId="95" fillId="0" borderId="0"/>
    <xf numFmtId="193" fontId="3" fillId="0" borderId="0"/>
    <xf numFmtId="170" fontId="3" fillId="0" borderId="0"/>
    <xf numFmtId="170" fontId="3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93" fontId="37" fillId="0" borderId="0"/>
    <xf numFmtId="0" fontId="86" fillId="0" borderId="0"/>
    <xf numFmtId="0" fontId="86" fillId="0" borderId="0"/>
    <xf numFmtId="0" fontId="3" fillId="0" borderId="0"/>
    <xf numFmtId="170" fontId="3" fillId="0" borderId="0"/>
    <xf numFmtId="0" fontId="1" fillId="0" borderId="0"/>
    <xf numFmtId="193" fontId="37" fillId="0" borderId="0"/>
    <xf numFmtId="0" fontId="1" fillId="0" borderId="0"/>
    <xf numFmtId="193" fontId="3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0" fontId="86" fillId="0" borderId="0"/>
    <xf numFmtId="0" fontId="80" fillId="0" borderId="0"/>
    <xf numFmtId="0" fontId="86" fillId="0" borderId="0"/>
    <xf numFmtId="0" fontId="3" fillId="0" borderId="0"/>
    <xf numFmtId="0" fontId="95" fillId="0" borderId="0"/>
    <xf numFmtId="0" fontId="37" fillId="0" borderId="0"/>
    <xf numFmtId="0" fontId="95" fillId="0" borderId="0"/>
    <xf numFmtId="0" fontId="95" fillId="0" borderId="0"/>
    <xf numFmtId="0" fontId="95" fillId="0" borderId="0"/>
    <xf numFmtId="0" fontId="37" fillId="0" borderId="0"/>
    <xf numFmtId="0" fontId="95" fillId="0" borderId="0"/>
    <xf numFmtId="0" fontId="75" fillId="0" borderId="0"/>
    <xf numFmtId="170" fontId="3" fillId="0" borderId="0"/>
    <xf numFmtId="0" fontId="86" fillId="0" borderId="0"/>
    <xf numFmtId="0" fontId="86" fillId="0" borderId="0"/>
    <xf numFmtId="170" fontId="3" fillId="0" borderId="0"/>
    <xf numFmtId="0" fontId="2" fillId="0" borderId="0"/>
    <xf numFmtId="170" fontId="3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170" fontId="75" fillId="0" borderId="0"/>
    <xf numFmtId="0" fontId="2" fillId="0" borderId="0"/>
    <xf numFmtId="0" fontId="4" fillId="0" borderId="0"/>
    <xf numFmtId="170" fontId="75" fillId="0" borderId="0"/>
    <xf numFmtId="0" fontId="86" fillId="0" borderId="0"/>
    <xf numFmtId="170" fontId="75" fillId="0" borderId="0"/>
    <xf numFmtId="170" fontId="75" fillId="0" borderId="0"/>
    <xf numFmtId="0" fontId="36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80" fillId="0" borderId="0"/>
    <xf numFmtId="0" fontId="73" fillId="0" borderId="0"/>
    <xf numFmtId="193" fontId="3" fillId="0" borderId="0"/>
    <xf numFmtId="0" fontId="73" fillId="0" borderId="0"/>
    <xf numFmtId="193" fontId="3" fillId="0" borderId="0"/>
    <xf numFmtId="0" fontId="1" fillId="0" borderId="0"/>
    <xf numFmtId="170" fontId="4" fillId="0" borderId="0"/>
    <xf numFmtId="193" fontId="3" fillId="0" borderId="0"/>
    <xf numFmtId="193" fontId="3" fillId="0" borderId="0"/>
    <xf numFmtId="193" fontId="3" fillId="0" borderId="0"/>
    <xf numFmtId="170" fontId="4" fillId="0" borderId="0"/>
    <xf numFmtId="0" fontId="37" fillId="0" borderId="0"/>
    <xf numFmtId="193" fontId="3" fillId="0" borderId="0"/>
    <xf numFmtId="0" fontId="8" fillId="0" borderId="0"/>
    <xf numFmtId="193" fontId="3" fillId="0" borderId="0"/>
    <xf numFmtId="193" fontId="3" fillId="0" borderId="0"/>
    <xf numFmtId="193" fontId="3" fillId="0" borderId="0"/>
    <xf numFmtId="0" fontId="291" fillId="0" borderId="0"/>
    <xf numFmtId="170" fontId="3" fillId="0" borderId="0"/>
    <xf numFmtId="193" fontId="3" fillId="0" borderId="0"/>
    <xf numFmtId="0" fontId="37" fillId="0" borderId="0"/>
    <xf numFmtId="193" fontId="3" fillId="0" borderId="0"/>
    <xf numFmtId="0" fontId="8" fillId="0" borderId="0"/>
    <xf numFmtId="170" fontId="3" fillId="0" borderId="0"/>
    <xf numFmtId="1" fontId="225" fillId="0" borderId="0"/>
    <xf numFmtId="0" fontId="37" fillId="0" borderId="0"/>
    <xf numFmtId="193" fontId="3" fillId="0" borderId="0"/>
    <xf numFmtId="0" fontId="3" fillId="0" borderId="0"/>
    <xf numFmtId="170" fontId="37" fillId="0" borderId="0"/>
    <xf numFmtId="170" fontId="37" fillId="0" borderId="0"/>
    <xf numFmtId="0" fontId="313" fillId="0" borderId="0"/>
    <xf numFmtId="170" fontId="4" fillId="0" borderId="0"/>
    <xf numFmtId="0" fontId="3" fillId="0" borderId="0"/>
    <xf numFmtId="0" fontId="96" fillId="0" borderId="0"/>
    <xf numFmtId="0" fontId="73" fillId="0" borderId="0"/>
    <xf numFmtId="193" fontId="3" fillId="0" borderId="0"/>
    <xf numFmtId="170" fontId="4" fillId="0" borderId="0"/>
    <xf numFmtId="193" fontId="3" fillId="0" borderId="0"/>
    <xf numFmtId="193" fontId="3" fillId="0" borderId="0"/>
    <xf numFmtId="0" fontId="73" fillId="0" borderId="0"/>
    <xf numFmtId="170" fontId="3" fillId="0" borderId="0"/>
    <xf numFmtId="0" fontId="73" fillId="0" borderId="0"/>
    <xf numFmtId="170" fontId="36" fillId="0" borderId="0"/>
    <xf numFmtId="193" fontId="3" fillId="0" borderId="0"/>
    <xf numFmtId="193" fontId="3" fillId="0" borderId="0"/>
    <xf numFmtId="193" fontId="3" fillId="0" borderId="0"/>
    <xf numFmtId="0" fontId="37" fillId="0" borderId="0"/>
    <xf numFmtId="170" fontId="75" fillId="0" borderId="0"/>
    <xf numFmtId="0" fontId="39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86" fillId="0" borderId="0"/>
    <xf numFmtId="0" fontId="3" fillId="0" borderId="0"/>
    <xf numFmtId="0" fontId="327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70" fontId="75" fillId="0" borderId="0"/>
    <xf numFmtId="0" fontId="9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95" fillId="0" borderId="0"/>
    <xf numFmtId="170" fontId="3" fillId="0" borderId="0"/>
    <xf numFmtId="170" fontId="3" fillId="0" borderId="0"/>
    <xf numFmtId="0" fontId="37" fillId="0" borderId="0"/>
    <xf numFmtId="170" fontId="3" fillId="0" borderId="0"/>
    <xf numFmtId="193" fontId="37" fillId="0" borderId="0"/>
    <xf numFmtId="170" fontId="3" fillId="0" borderId="0"/>
    <xf numFmtId="0" fontId="44" fillId="0" borderId="0"/>
    <xf numFmtId="170" fontId="122" fillId="0" borderId="0"/>
    <xf numFmtId="0" fontId="3" fillId="0" borderId="0"/>
    <xf numFmtId="0" fontId="86" fillId="0" borderId="0"/>
    <xf numFmtId="17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44" fillId="0" borderId="0">
      <alignment horizontal="left"/>
    </xf>
    <xf numFmtId="0" fontId="255" fillId="0" borderId="0"/>
    <xf numFmtId="0" fontId="295" fillId="0" borderId="0" applyFont="0" applyFill="0" applyBorder="0" applyAlignment="0" applyProtection="0"/>
    <xf numFmtId="2" fontId="295" fillId="0" borderId="0" applyFont="0" applyFill="0" applyBorder="0" applyAlignment="0" applyProtection="0"/>
    <xf numFmtId="0" fontId="306" fillId="0" borderId="0">
      <alignment horizontal="left"/>
    </xf>
    <xf numFmtId="0" fontId="41" fillId="60" borderId="48">
      <alignment vertical="center" wrapText="1"/>
    </xf>
    <xf numFmtId="0" fontId="37" fillId="0" borderId="0"/>
    <xf numFmtId="178" fontId="37" fillId="0" borderId="0" applyFont="0" applyFill="0" applyBorder="0" applyAlignment="0" applyProtection="0"/>
    <xf numFmtId="0" fontId="57" fillId="0" borderId="0">
      <alignment horizontal="left"/>
    </xf>
    <xf numFmtId="0" fontId="37" fillId="0" borderId="0"/>
    <xf numFmtId="44" fontId="3" fillId="0" borderId="0" applyFont="0" applyFill="0" applyBorder="0" applyAlignment="0" applyProtection="0"/>
    <xf numFmtId="170" fontId="36" fillId="12" borderId="0" applyNumberFormat="0" applyBorder="0" applyAlignment="0" applyProtection="0"/>
    <xf numFmtId="170" fontId="36" fillId="16" borderId="0" applyNumberFormat="0" applyBorder="0" applyAlignment="0" applyProtection="0"/>
    <xf numFmtId="170" fontId="36" fillId="20" borderId="0" applyNumberFormat="0" applyBorder="0" applyAlignment="0" applyProtection="0"/>
    <xf numFmtId="170" fontId="36" fillId="24" borderId="0" applyNumberFormat="0" applyBorder="0" applyAlignment="0" applyProtection="0"/>
    <xf numFmtId="170" fontId="36" fillId="21" borderId="0" applyNumberFormat="0" applyBorder="0" applyAlignment="0" applyProtection="0"/>
    <xf numFmtId="170" fontId="98" fillId="22" borderId="0" applyNumberFormat="0" applyBorder="0" applyAlignment="0" applyProtection="0"/>
    <xf numFmtId="170" fontId="98" fillId="26" borderId="0" applyNumberFormat="0" applyBorder="0" applyAlignment="0" applyProtection="0"/>
    <xf numFmtId="170" fontId="98" fillId="34" borderId="0" applyNumberFormat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7" fontId="130" fillId="0" borderId="0" applyFill="0">
      <alignment horizontal="center"/>
    </xf>
    <xf numFmtId="2" fontId="78" fillId="0" borderId="0" applyProtection="0"/>
    <xf numFmtId="14" fontId="41" fillId="59" borderId="24">
      <alignment horizontal="center" vertical="center" wrapText="1"/>
    </xf>
    <xf numFmtId="0" fontId="161" fillId="0" borderId="0" applyProtection="0"/>
    <xf numFmtId="0" fontId="74" fillId="0" borderId="0" applyProtection="0"/>
    <xf numFmtId="0" fontId="162" fillId="0" borderId="0" applyNumberFormat="0" applyFill="0" applyBorder="0" applyAlignment="0" applyProtection="0">
      <alignment vertical="top"/>
      <protection locked="0"/>
    </xf>
    <xf numFmtId="193" fontId="3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193" fontId="3" fillId="0" borderId="0"/>
    <xf numFmtId="0" fontId="37" fillId="0" borderId="0"/>
    <xf numFmtId="193" fontId="3" fillId="0" borderId="0"/>
    <xf numFmtId="0" fontId="4" fillId="0" borderId="0"/>
    <xf numFmtId="170" fontId="75" fillId="0" borderId="0"/>
    <xf numFmtId="170" fontId="3" fillId="0" borderId="0"/>
    <xf numFmtId="1" fontId="225" fillId="0" borderId="0"/>
    <xf numFmtId="213" fontId="37" fillId="0" borderId="0" applyFont="0" applyFill="0" applyBorder="0"/>
    <xf numFmtId="214" fontId="37" fillId="0" borderId="0"/>
    <xf numFmtId="215" fontId="37" fillId="0" borderId="0" applyFont="0" applyFill="0" applyBorder="0">
      <alignment vertical="justify" wrapText="1"/>
    </xf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170" fontId="60" fillId="0" borderId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6" fillId="10" borderId="18" applyNumberFormat="0" applyFont="0" applyAlignment="0" applyProtection="0"/>
    <xf numFmtId="216" fontId="163" fillId="0" borderId="34" applyFont="0" applyFill="0" applyBorder="0" applyAlignment="0" applyProtection="0"/>
    <xf numFmtId="170" fontId="180" fillId="57" borderId="42" applyNumberFormat="0" applyAlignment="0" applyProtection="0"/>
    <xf numFmtId="170" fontId="181" fillId="8" borderId="15" applyNumberFormat="0" applyAlignment="0" applyProtection="0"/>
    <xf numFmtId="9" fontId="37" fillId="0" borderId="0" applyFont="0" applyFill="0" applyBorder="0" applyAlignment="0" applyProtection="0"/>
    <xf numFmtId="218" fontId="3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37" fontId="73" fillId="0" borderId="0"/>
    <xf numFmtId="197" fontId="185" fillId="0" borderId="0" applyNumberFormat="0" applyFill="0" applyBorder="0" applyAlignment="0" applyProtection="0">
      <alignment horizontal="left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40" fillId="65" borderId="44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187" fillId="67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4" fontId="189" fillId="71" borderId="0" applyNumberFormat="0" applyProtection="0">
      <alignment horizontal="left" vertical="center" indent="1"/>
    </xf>
    <xf numFmtId="4" fontId="190" fillId="66" borderId="43" applyNumberFormat="0" applyProtection="0">
      <alignment horizontal="right" vertical="center"/>
    </xf>
    <xf numFmtId="0" fontId="226" fillId="0" borderId="0">
      <alignment horizontal="left"/>
    </xf>
    <xf numFmtId="3" fontId="228" fillId="60" borderId="1">
      <alignment horizontal="left" vertical="top" wrapText="1"/>
      <protection locked="0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43" fontId="4" fillId="0" borderId="0" applyFont="0" applyFill="0" applyBorder="0" applyAlignment="0" applyProtection="0"/>
    <xf numFmtId="40" fontId="191" fillId="0" borderId="0" applyBorder="0">
      <alignment horizontal="right"/>
    </xf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0" fontId="197" fillId="0" borderId="0" applyFill="0" applyBorder="0" applyProtection="0">
      <alignment horizontal="left" vertical="top"/>
    </xf>
    <xf numFmtId="40" fontId="198" fillId="0" borderId="0"/>
    <xf numFmtId="170" fontId="199" fillId="0" borderId="0" applyNumberFormat="0" applyFill="0" applyBorder="0" applyAlignment="0" applyProtection="0"/>
    <xf numFmtId="170" fontId="200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206" fillId="0" borderId="0"/>
    <xf numFmtId="170" fontId="207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17" fillId="0" borderId="0"/>
    <xf numFmtId="43" fontId="4" fillId="0" borderId="0" applyFont="0" applyFill="0" applyBorder="0" applyAlignment="0" applyProtection="0"/>
    <xf numFmtId="0" fontId="94" fillId="39" borderId="0" applyNumberFormat="0" applyBorder="0" applyAlignment="0" applyProtection="0"/>
    <xf numFmtId="0" fontId="1" fillId="12" borderId="0" applyNumberFormat="0" applyBorder="0" applyAlignment="0" applyProtection="0"/>
    <xf numFmtId="0" fontId="36" fillId="12" borderId="0" applyNumberFormat="0" applyBorder="0" applyAlignment="0" applyProtection="0"/>
    <xf numFmtId="0" fontId="94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4" fillId="40" borderId="0" applyNumberFormat="0" applyBorder="0" applyAlignment="0" applyProtection="0"/>
    <xf numFmtId="0" fontId="1" fillId="16" borderId="0" applyNumberFormat="0" applyBorder="0" applyAlignment="0" applyProtection="0"/>
    <xf numFmtId="0" fontId="36" fillId="16" borderId="0" applyNumberFormat="0" applyBorder="0" applyAlignment="0" applyProtection="0"/>
    <xf numFmtId="0" fontId="94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4" fillId="41" borderId="0" applyNumberFormat="0" applyBorder="0" applyAlignment="0" applyProtection="0"/>
    <xf numFmtId="0" fontId="1" fillId="20" borderId="0" applyNumberFormat="0" applyBorder="0" applyAlignment="0" applyProtection="0"/>
    <xf numFmtId="0" fontId="36" fillId="20" borderId="0" applyNumberFormat="0" applyBorder="0" applyAlignment="0" applyProtection="0"/>
    <xf numFmtId="0" fontId="94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4" fillId="42" borderId="0" applyNumberFormat="0" applyBorder="0" applyAlignment="0" applyProtection="0"/>
    <xf numFmtId="0" fontId="1" fillId="24" borderId="0" applyNumberFormat="0" applyBorder="0" applyAlignment="0" applyProtection="0"/>
    <xf numFmtId="0" fontId="36" fillId="24" borderId="0" applyNumberFormat="0" applyBorder="0" applyAlignment="0" applyProtection="0"/>
    <xf numFmtId="0" fontId="94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4" fillId="43" borderId="0" applyNumberFormat="0" applyBorder="0" applyAlignment="0" applyProtection="0"/>
    <xf numFmtId="0" fontId="1" fillId="28" borderId="0" applyNumberFormat="0" applyBorder="0" applyAlignment="0" applyProtection="0"/>
    <xf numFmtId="0" fontId="36" fillId="28" borderId="0" applyNumberFormat="0" applyBorder="0" applyAlignment="0" applyProtection="0"/>
    <xf numFmtId="0" fontId="94" fillId="43" borderId="0" applyNumberFormat="0" applyBorder="0" applyAlignment="0" applyProtection="0"/>
    <xf numFmtId="0" fontId="9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4" fillId="44" borderId="0" applyNumberFormat="0" applyBorder="0" applyAlignment="0" applyProtection="0"/>
    <xf numFmtId="0" fontId="1" fillId="32" borderId="0" applyNumberFormat="0" applyBorder="0" applyAlignment="0" applyProtection="0"/>
    <xf numFmtId="0" fontId="36" fillId="32" borderId="0" applyNumberFormat="0" applyBorder="0" applyAlignment="0" applyProtection="0"/>
    <xf numFmtId="0" fontId="94" fillId="44" borderId="0" applyNumberFormat="0" applyBorder="0" applyAlignment="0" applyProtection="0"/>
    <xf numFmtId="0" fontId="9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4" fillId="45" borderId="0" applyNumberFormat="0" applyBorder="0" applyAlignment="0" applyProtection="0"/>
    <xf numFmtId="0" fontId="1" fillId="13" borderId="0" applyNumberFormat="0" applyBorder="0" applyAlignment="0" applyProtection="0"/>
    <xf numFmtId="0" fontId="36" fillId="13" borderId="0" applyNumberFormat="0" applyBorder="0" applyAlignment="0" applyProtection="0"/>
    <xf numFmtId="0" fontId="94" fillId="45" borderId="0" applyNumberFormat="0" applyBorder="0" applyAlignment="0" applyProtection="0"/>
    <xf numFmtId="0" fontId="9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4" fillId="46" borderId="0" applyNumberFormat="0" applyBorder="0" applyAlignment="0" applyProtection="0"/>
    <xf numFmtId="0" fontId="1" fillId="17" borderId="0" applyNumberFormat="0" applyBorder="0" applyAlignment="0" applyProtection="0"/>
    <xf numFmtId="0" fontId="36" fillId="17" borderId="0" applyNumberFormat="0" applyBorder="0" applyAlignment="0" applyProtection="0"/>
    <xf numFmtId="0" fontId="94" fillId="46" borderId="0" applyNumberFormat="0" applyBorder="0" applyAlignment="0" applyProtection="0"/>
    <xf numFmtId="0" fontId="9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94" fillId="47" borderId="0" applyNumberFormat="0" applyBorder="0" applyAlignment="0" applyProtection="0"/>
    <xf numFmtId="0" fontId="1" fillId="21" borderId="0" applyNumberFormat="0" applyBorder="0" applyAlignment="0" applyProtection="0"/>
    <xf numFmtId="0" fontId="36" fillId="21" borderId="0" applyNumberFormat="0" applyBorder="0" applyAlignment="0" applyProtection="0"/>
    <xf numFmtId="0" fontId="94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94" fillId="42" borderId="0" applyNumberFormat="0" applyBorder="0" applyAlignment="0" applyProtection="0"/>
    <xf numFmtId="0" fontId="1" fillId="25" borderId="0" applyNumberFormat="0" applyBorder="0" applyAlignment="0" applyProtection="0"/>
    <xf numFmtId="0" fontId="36" fillId="25" borderId="0" applyNumberFormat="0" applyBorder="0" applyAlignment="0" applyProtection="0"/>
    <xf numFmtId="0" fontId="94" fillId="42" borderId="0" applyNumberFormat="0" applyBorder="0" applyAlignment="0" applyProtection="0"/>
    <xf numFmtId="0" fontId="9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94" fillId="45" borderId="0" applyNumberFormat="0" applyBorder="0" applyAlignment="0" applyProtection="0"/>
    <xf numFmtId="0" fontId="1" fillId="29" borderId="0" applyNumberFormat="0" applyBorder="0" applyAlignment="0" applyProtection="0"/>
    <xf numFmtId="0" fontId="36" fillId="29" borderId="0" applyNumberFormat="0" applyBorder="0" applyAlignment="0" applyProtection="0"/>
    <xf numFmtId="0" fontId="94" fillId="45" borderId="0" applyNumberFormat="0" applyBorder="0" applyAlignment="0" applyProtection="0"/>
    <xf numFmtId="0" fontId="9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4" fillId="48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94" fillId="48" borderId="0" applyNumberFormat="0" applyBorder="0" applyAlignment="0" applyProtection="0"/>
    <xf numFmtId="0" fontId="95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97" fillId="49" borderId="0" applyNumberFormat="0" applyBorder="0" applyAlignment="0" applyProtection="0"/>
    <xf numFmtId="0" fontId="34" fillId="14" borderId="0" applyNumberFormat="0" applyBorder="0" applyAlignment="0" applyProtection="0"/>
    <xf numFmtId="0" fontId="98" fillId="14" borderId="0" applyNumberFormat="0" applyBorder="0" applyAlignment="0" applyProtection="0"/>
    <xf numFmtId="0" fontId="97" fillId="49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97" fillId="46" borderId="0" applyNumberFormat="0" applyBorder="0" applyAlignment="0" applyProtection="0"/>
    <xf numFmtId="0" fontId="34" fillId="18" borderId="0" applyNumberFormat="0" applyBorder="0" applyAlignment="0" applyProtection="0"/>
    <xf numFmtId="0" fontId="98" fillId="18" borderId="0" applyNumberFormat="0" applyBorder="0" applyAlignment="0" applyProtection="0"/>
    <xf numFmtId="0" fontId="97" fillId="46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97" fillId="47" borderId="0" applyNumberFormat="0" applyBorder="0" applyAlignment="0" applyProtection="0"/>
    <xf numFmtId="0" fontId="34" fillId="22" borderId="0" applyNumberFormat="0" applyBorder="0" applyAlignment="0" applyProtection="0"/>
    <xf numFmtId="0" fontId="98" fillId="22" borderId="0" applyNumberFormat="0" applyBorder="0" applyAlignment="0" applyProtection="0"/>
    <xf numFmtId="0" fontId="97" fillId="47" borderId="0" applyNumberFormat="0" applyBorder="0" applyAlignment="0" applyProtection="0"/>
    <xf numFmtId="0" fontId="99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97" fillId="50" borderId="0" applyNumberFormat="0" applyBorder="0" applyAlignment="0" applyProtection="0"/>
    <xf numFmtId="0" fontId="34" fillId="26" borderId="0" applyNumberFormat="0" applyBorder="0" applyAlignment="0" applyProtection="0"/>
    <xf numFmtId="0" fontId="98" fillId="26" borderId="0" applyNumberFormat="0" applyBorder="0" applyAlignment="0" applyProtection="0"/>
    <xf numFmtId="0" fontId="97" fillId="50" borderId="0" applyNumberFormat="0" applyBorder="0" applyAlignment="0" applyProtection="0"/>
    <xf numFmtId="0" fontId="99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97" fillId="51" borderId="0" applyNumberFormat="0" applyBorder="0" applyAlignment="0" applyProtection="0"/>
    <xf numFmtId="0" fontId="34" fillId="30" borderId="0" applyNumberFormat="0" applyBorder="0" applyAlignment="0" applyProtection="0"/>
    <xf numFmtId="0" fontId="98" fillId="30" borderId="0" applyNumberFormat="0" applyBorder="0" applyAlignment="0" applyProtection="0"/>
    <xf numFmtId="0" fontId="97" fillId="51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97" fillId="52" borderId="0" applyNumberFormat="0" applyBorder="0" applyAlignment="0" applyProtection="0"/>
    <xf numFmtId="0" fontId="34" fillId="34" borderId="0" applyNumberFormat="0" applyBorder="0" applyAlignment="0" applyProtection="0"/>
    <xf numFmtId="0" fontId="98" fillId="34" borderId="0" applyNumberFormat="0" applyBorder="0" applyAlignment="0" applyProtection="0"/>
    <xf numFmtId="0" fontId="97" fillId="52" borderId="0" applyNumberFormat="0" applyBorder="0" applyAlignment="0" applyProtection="0"/>
    <xf numFmtId="0" fontId="99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97" fillId="53" borderId="0" applyNumberFormat="0" applyBorder="0" applyAlignment="0" applyProtection="0"/>
    <xf numFmtId="0" fontId="34" fillId="11" borderId="0" applyNumberFormat="0" applyBorder="0" applyAlignment="0" applyProtection="0"/>
    <xf numFmtId="0" fontId="98" fillId="11" borderId="0" applyNumberFormat="0" applyBorder="0" applyAlignment="0" applyProtection="0"/>
    <xf numFmtId="0" fontId="97" fillId="53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97" fillId="54" borderId="0" applyNumberFormat="0" applyBorder="0" applyAlignment="0" applyProtection="0"/>
    <xf numFmtId="0" fontId="34" fillId="15" borderId="0" applyNumberFormat="0" applyBorder="0" applyAlignment="0" applyProtection="0"/>
    <xf numFmtId="0" fontId="98" fillId="15" borderId="0" applyNumberFormat="0" applyBorder="0" applyAlignment="0" applyProtection="0"/>
    <xf numFmtId="0" fontId="97" fillId="54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97" fillId="55" borderId="0" applyNumberFormat="0" applyBorder="0" applyAlignment="0" applyProtection="0"/>
    <xf numFmtId="0" fontId="34" fillId="19" borderId="0" applyNumberFormat="0" applyBorder="0" applyAlignment="0" applyProtection="0"/>
    <xf numFmtId="0" fontId="98" fillId="19" borderId="0" applyNumberFormat="0" applyBorder="0" applyAlignment="0" applyProtection="0"/>
    <xf numFmtId="0" fontId="97" fillId="55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97" fillId="50" borderId="0" applyNumberFormat="0" applyBorder="0" applyAlignment="0" applyProtection="0"/>
    <xf numFmtId="0" fontId="34" fillId="23" borderId="0" applyNumberFormat="0" applyBorder="0" applyAlignment="0" applyProtection="0"/>
    <xf numFmtId="0" fontId="98" fillId="23" borderId="0" applyNumberFormat="0" applyBorder="0" applyAlignment="0" applyProtection="0"/>
    <xf numFmtId="0" fontId="97" fillId="50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97" fillId="51" borderId="0" applyNumberFormat="0" applyBorder="0" applyAlignment="0" applyProtection="0"/>
    <xf numFmtId="0" fontId="34" fillId="27" borderId="0" applyNumberFormat="0" applyBorder="0" applyAlignment="0" applyProtection="0"/>
    <xf numFmtId="0" fontId="98" fillId="27" borderId="0" applyNumberFormat="0" applyBorder="0" applyAlignment="0" applyProtection="0"/>
    <xf numFmtId="0" fontId="97" fillId="51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97" fillId="56" borderId="0" applyNumberFormat="0" applyBorder="0" applyAlignment="0" applyProtection="0"/>
    <xf numFmtId="0" fontId="34" fillId="31" borderId="0" applyNumberFormat="0" applyBorder="0" applyAlignment="0" applyProtection="0"/>
    <xf numFmtId="0" fontId="98" fillId="31" borderId="0" applyNumberFormat="0" applyBorder="0" applyAlignment="0" applyProtection="0"/>
    <xf numFmtId="0" fontId="97" fillId="56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01" fillId="40" borderId="0" applyNumberFormat="0" applyBorder="0" applyAlignment="0" applyProtection="0"/>
    <xf numFmtId="0" fontId="25" fillId="5" borderId="0" applyNumberFormat="0" applyBorder="0" applyAlignment="0" applyProtection="0"/>
    <xf numFmtId="0" fontId="102" fillId="5" borderId="0" applyNumberFormat="0" applyBorder="0" applyAlignment="0" applyProtection="0"/>
    <xf numFmtId="0" fontId="101" fillId="40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307" fontId="86" fillId="0" borderId="0" applyFill="0" applyBorder="0" applyAlignment="0"/>
    <xf numFmtId="170" fontId="107" fillId="0" borderId="0" applyFill="0" applyBorder="0" applyAlignment="0"/>
    <xf numFmtId="0" fontId="86" fillId="0" borderId="0" applyFill="0" applyBorder="0" applyAlignment="0"/>
    <xf numFmtId="0" fontId="107" fillId="0" borderId="0" applyFill="0" applyBorder="0" applyAlignment="0"/>
    <xf numFmtId="0" fontId="109" fillId="57" borderId="35" applyNumberFormat="0" applyAlignment="0" applyProtection="0"/>
    <xf numFmtId="0" fontId="28" fillId="8" borderId="14" applyNumberFormat="0" applyAlignment="0" applyProtection="0"/>
    <xf numFmtId="0" fontId="110" fillId="8" borderId="14" applyNumberFormat="0" applyAlignment="0" applyProtection="0"/>
    <xf numFmtId="0" fontId="109" fillId="57" borderId="35" applyNumberFormat="0" applyAlignment="0" applyProtection="0"/>
    <xf numFmtId="0" fontId="111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0" fontId="113" fillId="58" borderId="36" applyNumberFormat="0" applyAlignment="0" applyProtection="0"/>
    <xf numFmtId="0" fontId="30" fillId="9" borderId="17" applyNumberFormat="0" applyAlignment="0" applyProtection="0"/>
    <xf numFmtId="0" fontId="114" fillId="9" borderId="17" applyNumberFormat="0" applyAlignment="0" applyProtection="0"/>
    <xf numFmtId="0" fontId="113" fillId="58" borderId="36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30" fillId="9" borderId="17" applyNumberFormat="0" applyAlignment="0" applyProtection="0"/>
    <xf numFmtId="0" fontId="30" fillId="9" borderId="17" applyNumberFormat="0" applyAlignment="0" applyProtection="0"/>
    <xf numFmtId="200" fontId="83" fillId="0" borderId="0"/>
    <xf numFmtId="201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202" fontId="47" fillId="0" borderId="0" applyFill="0" applyBorder="0" applyAlignment="0" applyProtection="0"/>
    <xf numFmtId="183" fontId="47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288" fontId="96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73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203" fontId="122" fillId="0" borderId="0" applyFill="0" applyBorder="0" applyAlignment="0" applyProtection="0"/>
    <xf numFmtId="28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7" fontId="3" fillId="0" borderId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206" fontId="47" fillId="35" borderId="6" applyFill="0" applyBorder="0" applyAlignment="0">
      <alignment horizontal="right"/>
    </xf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5" fontId="3" fillId="0" borderId="0" applyFill="0" applyBorder="0" applyAlignment="0" applyProtection="0"/>
    <xf numFmtId="196" fontId="3" fillId="0" borderId="0" applyFill="0" applyBorder="0" applyAlignment="0" applyProtection="0"/>
    <xf numFmtId="47" fontId="130" fillId="0" borderId="0" applyFill="0">
      <alignment horizontal="center"/>
    </xf>
    <xf numFmtId="0" fontId="1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3" fillId="0" borderId="0" applyFill="0" applyBorder="0" applyAlignment="0" applyProtection="0"/>
    <xf numFmtId="2" fontId="78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140" fillId="41" borderId="0" applyNumberFormat="0" applyBorder="0" applyAlignment="0" applyProtection="0"/>
    <xf numFmtId="0" fontId="24" fillId="4" borderId="0" applyNumberFormat="0" applyBorder="0" applyAlignment="0" applyProtection="0"/>
    <xf numFmtId="0" fontId="141" fillId="4" borderId="0" applyNumberFormat="0" applyBorder="0" applyAlignment="0" applyProtection="0"/>
    <xf numFmtId="0" fontId="140" fillId="41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38" fontId="5" fillId="2" borderId="0" applyNumberFormat="0" applyBorder="0" applyAlignment="0" applyProtection="0"/>
    <xf numFmtId="0" fontId="57" fillId="0" borderId="0">
      <alignment horizontal="left"/>
    </xf>
    <xf numFmtId="0" fontId="232" fillId="0" borderId="37" applyNumberFormat="0" applyFill="0" applyAlignment="0" applyProtection="0"/>
    <xf numFmtId="0" fontId="21" fillId="0" borderId="11" applyNumberFormat="0" applyFill="0" applyAlignment="0" applyProtection="0"/>
    <xf numFmtId="193" fontId="59" fillId="0" borderId="20">
      <alignment horizontal="left" vertical="top"/>
    </xf>
    <xf numFmtId="170" fontId="148" fillId="0" borderId="11" applyNumberFormat="0" applyFill="0" applyAlignment="0" applyProtection="0"/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0" fontId="232" fillId="0" borderId="37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58" fillId="0" borderId="0">
      <alignment horizontal="left"/>
    </xf>
    <xf numFmtId="0" fontId="59" fillId="0" borderId="20">
      <alignment horizontal="left" vertical="top"/>
    </xf>
    <xf numFmtId="0" fontId="233" fillId="0" borderId="38" applyNumberFormat="0" applyFill="0" applyAlignment="0" applyProtection="0"/>
    <xf numFmtId="0" fontId="22" fillId="0" borderId="12" applyNumberFormat="0" applyFill="0" applyAlignment="0" applyProtection="0"/>
    <xf numFmtId="193" fontId="150" fillId="0" borderId="20">
      <alignment horizontal="left" vertical="top"/>
    </xf>
    <xf numFmtId="170" fontId="154" fillId="0" borderId="12" applyNumberFormat="0" applyFill="0" applyAlignment="0" applyProtection="0"/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0" fontId="233" fillId="0" borderId="38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61" fillId="0" borderId="20">
      <alignment horizontal="left" vertical="top"/>
    </xf>
    <xf numFmtId="0" fontId="160" fillId="0" borderId="39" applyNumberFormat="0" applyFill="0" applyAlignment="0" applyProtection="0"/>
    <xf numFmtId="0" fontId="23" fillId="0" borderId="13" applyNumberFormat="0" applyFill="0" applyAlignment="0" applyProtection="0"/>
    <xf numFmtId="193" fontId="62" fillId="0" borderId="0">
      <alignment horizontal="left"/>
    </xf>
    <xf numFmtId="170" fontId="159" fillId="0" borderId="13" applyNumberFormat="0" applyFill="0" applyAlignment="0" applyProtection="0"/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0" fontId="160" fillId="0" borderId="39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62" fillId="0" borderId="0">
      <alignment horizontal="left"/>
    </xf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31" fillId="44" borderId="35" applyNumberFormat="0" applyAlignment="0" applyProtection="0"/>
    <xf numFmtId="0" fontId="199" fillId="0" borderId="0" applyNumberFormat="0" applyFill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5" fillId="3" borderId="1" applyNumberFormat="0" applyBorder="0" applyAlignment="0" applyProtection="0"/>
    <xf numFmtId="0" fontId="26" fillId="7" borderId="14" applyNumberFormat="0" applyAlignment="0" applyProtection="0"/>
    <xf numFmtId="0" fontId="166" fillId="7" borderId="14" applyNumberFormat="0" applyAlignment="0" applyProtection="0"/>
    <xf numFmtId="0" fontId="231" fillId="44" borderId="35" applyNumberFormat="0" applyAlignment="0" applyProtection="0"/>
    <xf numFmtId="0" fontId="167" fillId="7" borderId="14" applyNumberFormat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26" fillId="7" borderId="14" applyNumberFormat="0" applyAlignment="0" applyProtection="0"/>
    <xf numFmtId="0" fontId="26" fillId="7" borderId="14" applyNumberFormat="0" applyAlignment="0" applyProtection="0"/>
    <xf numFmtId="0" fontId="168" fillId="0" borderId="40" applyNumberFormat="0" applyFill="0" applyAlignment="0" applyProtection="0"/>
    <xf numFmtId="0" fontId="29" fillId="0" borderId="16" applyNumberFormat="0" applyFill="0" applyAlignment="0" applyProtection="0"/>
    <xf numFmtId="0" fontId="169" fillId="0" borderId="16" applyNumberFormat="0" applyFill="0" applyAlignment="0" applyProtection="0"/>
    <xf numFmtId="0" fontId="168" fillId="0" borderId="40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174" fillId="61" borderId="0" applyNumberFormat="0" applyBorder="0" applyAlignment="0" applyProtection="0"/>
    <xf numFmtId="0" fontId="87" fillId="6" borderId="0" applyNumberFormat="0" applyBorder="0" applyAlignment="0" applyProtection="0"/>
    <xf numFmtId="0" fontId="175" fillId="6" borderId="0" applyNumberFormat="0" applyBorder="0" applyAlignment="0" applyProtection="0"/>
    <xf numFmtId="0" fontId="174" fillId="61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167" fontId="46" fillId="0" borderId="0"/>
    <xf numFmtId="0" fontId="3" fillId="0" borderId="0"/>
    <xf numFmtId="0" fontId="96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122" fillId="0" borderId="0"/>
    <xf numFmtId="0" fontId="3" fillId="0" borderId="0">
      <alignment vertical="top"/>
    </xf>
    <xf numFmtId="170" fontId="3" fillId="0" borderId="0"/>
    <xf numFmtId="0" fontId="37" fillId="0" borderId="0"/>
    <xf numFmtId="0" fontId="8" fillId="0" borderId="0"/>
    <xf numFmtId="0" fontId="123" fillId="0" borderId="0"/>
    <xf numFmtId="0" fontId="3" fillId="0" borderId="0"/>
    <xf numFmtId="0" fontId="3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9" fillId="0" borderId="0"/>
    <xf numFmtId="0" fontId="37" fillId="0" borderId="0"/>
    <xf numFmtId="193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37" fillId="0" borderId="0"/>
    <xf numFmtId="0" fontId="3" fillId="0" borderId="0"/>
    <xf numFmtId="0" fontId="75" fillId="0" borderId="0"/>
    <xf numFmtId="193" fontId="37" fillId="0" borderId="0"/>
    <xf numFmtId="0" fontId="37" fillId="0" borderId="0"/>
    <xf numFmtId="193" fontId="37" fillId="0" borderId="0"/>
    <xf numFmtId="0" fontId="75" fillId="0" borderId="0"/>
    <xf numFmtId="193" fontId="37" fillId="0" borderId="0"/>
    <xf numFmtId="193" fontId="37" fillId="0" borderId="0"/>
    <xf numFmtId="193" fontId="37" fillId="0" borderId="0"/>
    <xf numFmtId="0" fontId="292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3" fillId="0" borderId="0"/>
    <xf numFmtId="0" fontId="1" fillId="0" borderId="0"/>
    <xf numFmtId="0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122" fillId="0" borderId="0"/>
    <xf numFmtId="0" fontId="37" fillId="0" borderId="0">
      <alignment vertical="top"/>
    </xf>
    <xf numFmtId="193" fontId="75" fillId="0" borderId="0"/>
    <xf numFmtId="193" fontId="75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0" fontId="9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3" fillId="0" borderId="0"/>
    <xf numFmtId="0" fontId="44" fillId="0" borderId="0"/>
    <xf numFmtId="193" fontId="75" fillId="0" borderId="0"/>
    <xf numFmtId="193" fontId="75" fillId="0" borderId="0"/>
    <xf numFmtId="0" fontId="37" fillId="0" borderId="0"/>
    <xf numFmtId="193" fontId="37" fillId="0" borderId="0"/>
    <xf numFmtId="193" fontId="37" fillId="0" borderId="0"/>
    <xf numFmtId="0" fontId="39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36" fillId="0" borderId="0"/>
    <xf numFmtId="193" fontId="37" fillId="0" borderId="0"/>
    <xf numFmtId="193" fontId="37" fillId="0" borderId="0"/>
    <xf numFmtId="0" fontId="75" fillId="0" borderId="0"/>
    <xf numFmtId="193" fontId="37" fillId="0" borderId="0"/>
    <xf numFmtId="193" fontId="37" fillId="0" borderId="0"/>
    <xf numFmtId="0" fontId="3" fillId="0" borderId="0">
      <alignment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4" fillId="0" borderId="0"/>
    <xf numFmtId="0" fontId="1" fillId="0" borderId="0"/>
    <xf numFmtId="0" fontId="36" fillId="0" borderId="0"/>
    <xf numFmtId="193" fontId="37" fillId="0" borderId="0"/>
    <xf numFmtId="19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9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0" fontId="75" fillId="0" borderId="0"/>
    <xf numFmtId="0" fontId="75" fillId="0" borderId="0"/>
    <xf numFmtId="0" fontId="75" fillId="0" borderId="0"/>
    <xf numFmtId="1" fontId="225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276" fillId="0" borderId="0">
      <alignment vertical="center"/>
    </xf>
    <xf numFmtId="170" fontId="3" fillId="0" borderId="0"/>
    <xf numFmtId="193" fontId="37" fillId="0" borderId="0"/>
    <xf numFmtId="0" fontId="3" fillId="0" borderId="0"/>
    <xf numFmtId="0" fontId="63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193" fontId="63" fillId="0" borderId="0"/>
    <xf numFmtId="0" fontId="37" fillId="62" borderId="41" applyNumberFormat="0" applyFont="0" applyAlignment="0" applyProtection="0"/>
    <xf numFmtId="0" fontId="96" fillId="10" borderId="18" applyNumberFormat="0" applyFont="0" applyAlignment="0" applyProtection="0"/>
    <xf numFmtId="170" fontId="3" fillId="62" borderId="41" applyNumberFormat="0" applyFont="0" applyAlignment="0" applyProtection="0"/>
    <xf numFmtId="0" fontId="123" fillId="10" borderId="18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123" fillId="10" borderId="18" applyNumberFormat="0" applyFont="0" applyAlignment="0" applyProtection="0"/>
    <xf numFmtId="170" fontId="123" fillId="10" borderId="18" applyNumberFormat="0" applyFont="0" applyAlignment="0" applyProtection="0"/>
    <xf numFmtId="170" fontId="123" fillId="10" borderId="18" applyNumberFormat="0" applyFont="0" applyAlignment="0" applyProtection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96" fillId="10" borderId="18" applyNumberFormat="0" applyFont="0" applyAlignment="0" applyProtection="0"/>
    <xf numFmtId="0" fontId="96" fillId="10" borderId="18" applyNumberFormat="0" applyFont="0" applyAlignment="0" applyProtection="0"/>
    <xf numFmtId="0" fontId="180" fillId="57" borderId="42" applyNumberFormat="0" applyAlignment="0" applyProtection="0"/>
    <xf numFmtId="0" fontId="27" fillId="8" borderId="15" applyNumberFormat="0" applyAlignment="0" applyProtection="0"/>
    <xf numFmtId="170" fontId="180" fillId="57" borderId="42" applyNumberFormat="0" applyAlignment="0" applyProtection="0"/>
    <xf numFmtId="0" fontId="181" fillId="8" borderId="15" applyNumberFormat="0" applyAlignment="0" applyProtection="0"/>
    <xf numFmtId="0" fontId="180" fillId="57" borderId="42" applyNumberFormat="0" applyAlignment="0" applyProtection="0"/>
    <xf numFmtId="0" fontId="182" fillId="8" borderId="15" applyNumberFormat="0" applyAlignment="0" applyProtection="0"/>
    <xf numFmtId="0" fontId="181" fillId="8" borderId="15" applyNumberFormat="0" applyAlignment="0" applyProtection="0"/>
    <xf numFmtId="0" fontId="183" fillId="57" borderId="42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170" fontId="184" fillId="0" borderId="0">
      <alignment horizontal="left"/>
    </xf>
    <xf numFmtId="0" fontId="184" fillId="0" borderId="0">
      <alignment horizontal="left"/>
    </xf>
    <xf numFmtId="193" fontId="64" fillId="0" borderId="0">
      <alignment horizontal="left"/>
    </xf>
    <xf numFmtId="0" fontId="64" fillId="0" borderId="0">
      <alignment horizontal="left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70" fontId="47" fillId="35" borderId="0" applyFill="0" applyBorder="0" applyAlignment="0" applyProtection="0">
      <protection locked="0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0" fontId="47" fillId="35" borderId="0" applyFill="0" applyBorder="0" applyAlignment="0" applyProtection="0">
      <protection locked="0"/>
    </xf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27" fillId="0" borderId="0" applyNumberFormat="0" applyFont="0" applyFill="0" applyBorder="0" applyAlignment="0" applyProtection="0">
      <alignment horizontal="left"/>
    </xf>
    <xf numFmtId="15" fontId="227" fillId="0" borderId="0" applyFont="0" applyFill="0" applyBorder="0" applyAlignment="0" applyProtection="0"/>
    <xf numFmtId="0" fontId="106" fillId="0" borderId="24">
      <alignment horizont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426" fillId="0" borderId="0" applyFont="0" applyFill="0" applyBorder="0" applyAlignment="0" applyProtection="0"/>
    <xf numFmtId="0" fontId="119" fillId="0" borderId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137" fillId="0" borderId="21">
      <alignment vertical="center"/>
    </xf>
    <xf numFmtId="0" fontId="137" fillId="0" borderId="21">
      <alignment vertical="center"/>
    </xf>
    <xf numFmtId="193" fontId="55" fillId="0" borderId="21">
      <alignment vertical="center"/>
    </xf>
    <xf numFmtId="0" fontId="55" fillId="0" borderId="21">
      <alignment vertical="center"/>
    </xf>
    <xf numFmtId="4" fontId="40" fillId="61" borderId="43" applyNumberFormat="0" applyProtection="0">
      <alignment vertical="center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170" fontId="40" fillId="60" borderId="43" applyNumberFormat="0" applyProtection="0">
      <alignment horizontal="left" vertical="top" indent="1"/>
    </xf>
    <xf numFmtId="4" fontId="471" fillId="41" borderId="0" applyNumberFormat="0" applyProtection="0">
      <alignment horizontal="left" vertical="center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4" fontId="471" fillId="64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7" fillId="62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4" fontId="190" fillId="66" borderId="43" applyNumberFormat="0" applyProtection="0">
      <alignment horizontal="right" vertical="center"/>
    </xf>
    <xf numFmtId="4" fontId="190" fillId="66" borderId="43" applyNumberFormat="0" applyProtection="0">
      <alignment horizontal="right" vertical="center"/>
    </xf>
    <xf numFmtId="0" fontId="472" fillId="0" borderId="0" applyFont="0" applyFill="0" applyBorder="0" applyAlignment="0" applyProtection="0"/>
    <xf numFmtId="0" fontId="473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276" fillId="0" borderId="0" applyFont="0" applyFill="0" applyBorder="0" applyAlignment="0" applyProtection="0"/>
    <xf numFmtId="17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200" fontId="178" fillId="0" borderId="0"/>
    <xf numFmtId="200" fontId="178" fillId="0" borderId="0"/>
    <xf numFmtId="200" fontId="178" fillId="0" borderId="0"/>
    <xf numFmtId="200" fontId="178" fillId="0" borderId="0"/>
    <xf numFmtId="200" fontId="178" fillId="0" borderId="0"/>
    <xf numFmtId="308" fontId="417" fillId="0" borderId="0" applyFont="0" applyFill="0" applyBorder="0" applyAlignment="0" applyProtection="0"/>
    <xf numFmtId="200" fontId="178" fillId="0" borderId="0"/>
    <xf numFmtId="200" fontId="178" fillId="0" borderId="0"/>
    <xf numFmtId="200" fontId="178" fillId="0" borderId="0"/>
    <xf numFmtId="200" fontId="178" fillId="0" borderId="0"/>
    <xf numFmtId="0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474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200" fontId="178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9" fillId="0" borderId="66"/>
    <xf numFmtId="170" fontId="192" fillId="0" borderId="0">
      <alignment horizontal="left"/>
    </xf>
    <xf numFmtId="0" fontId="192" fillId="0" borderId="0">
      <alignment horizontal="left"/>
    </xf>
    <xf numFmtId="193" fontId="65" fillId="0" borderId="0">
      <alignment horizontal="left"/>
    </xf>
    <xf numFmtId="0" fontId="65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56" fillId="0" borderId="0">
      <alignment horizontal="left"/>
    </xf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0" fontId="60" fillId="0" borderId="0"/>
    <xf numFmtId="193" fontId="60" fillId="0" borderId="0"/>
    <xf numFmtId="170" fontId="149" fillId="0" borderId="0"/>
    <xf numFmtId="0" fontId="149" fillId="0" borderId="0"/>
    <xf numFmtId="193" fontId="58" fillId="0" borderId="0"/>
    <xf numFmtId="0" fontId="58" fillId="0" borderId="0"/>
    <xf numFmtId="170" fontId="138" fillId="0" borderId="0"/>
    <xf numFmtId="0" fontId="138" fillId="0" borderId="0"/>
    <xf numFmtId="193" fontId="56" fillId="0" borderId="0"/>
    <xf numFmtId="0" fontId="56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6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3" fontId="66" fillId="0" borderId="0" applyNumberFormat="0" applyFill="0" applyBorder="0" applyAlignment="0" applyProtection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7" fillId="0" borderId="0" applyFill="0" applyBorder="0" applyProtection="0">
      <alignment horizontal="left" vertical="top"/>
    </xf>
    <xf numFmtId="0" fontId="199" fillId="0" borderId="0" applyNumberFormat="0" applyFill="0" applyBorder="0" applyAlignment="0" applyProtection="0"/>
    <xf numFmtId="0" fontId="475" fillId="91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0" fontId="202" fillId="0" borderId="45" applyNumberFormat="0" applyFill="0" applyAlignment="0" applyProtection="0"/>
    <xf numFmtId="0" fontId="33" fillId="0" borderId="19" applyNumberFormat="0" applyFill="0" applyAlignment="0" applyProtection="0"/>
    <xf numFmtId="170" fontId="203" fillId="0" borderId="19" applyNumberFormat="0" applyFill="0" applyAlignment="0" applyProtection="0"/>
    <xf numFmtId="170" fontId="202" fillId="0" borderId="45" applyNumberFormat="0" applyFill="0" applyAlignment="0" applyProtection="0"/>
    <xf numFmtId="0" fontId="203" fillId="0" borderId="19" applyNumberFormat="0" applyFill="0" applyAlignment="0" applyProtection="0"/>
    <xf numFmtId="0" fontId="204" fillId="0" borderId="19" applyNumberFormat="0" applyFill="0" applyAlignment="0" applyProtection="0"/>
    <xf numFmtId="0" fontId="203" fillId="0" borderId="19" applyNumberFormat="0" applyFill="0" applyAlignment="0" applyProtection="0"/>
    <xf numFmtId="0" fontId="205" fillId="0" borderId="45" applyNumberFormat="0" applyFill="0" applyAlignment="0" applyProtection="0"/>
    <xf numFmtId="0" fontId="203" fillId="0" borderId="19" applyNumberFormat="0" applyFill="0" applyAlignment="0" applyProtection="0"/>
    <xf numFmtId="0" fontId="202" fillId="0" borderId="45" applyNumberFormat="0" applyFill="0" applyAlignment="0" applyProtection="0"/>
    <xf numFmtId="0" fontId="125" fillId="0" borderId="0" applyNumberFormat="0" applyFill="0" applyBorder="0" applyAlignment="0" applyProtection="0"/>
    <xf numFmtId="0" fontId="203" fillId="0" borderId="19" applyNumberFormat="0" applyFill="0" applyAlignment="0" applyProtection="0"/>
    <xf numFmtId="0" fontId="203" fillId="0" borderId="19" applyNumberFormat="0" applyFill="0" applyAlignment="0" applyProtection="0"/>
    <xf numFmtId="0" fontId="20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419" fillId="0" borderId="68"/>
    <xf numFmtId="0" fontId="419" fillId="0" borderId="66"/>
    <xf numFmtId="170" fontId="206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23" fillId="0" borderId="0" applyNumberFormat="0" applyFont="0" applyFill="0" applyBorder="0" applyAlignment="0" applyProtection="0"/>
    <xf numFmtId="0" fontId="423" fillId="0" borderId="0" applyNumberFormat="0" applyFont="0" applyFill="0" applyBorder="0" applyAlignment="0" applyProtection="0"/>
    <xf numFmtId="0" fontId="426" fillId="0" borderId="0" applyFont="0" applyFill="0" applyBorder="0" applyAlignment="0" applyProtection="0"/>
    <xf numFmtId="176" fontId="2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94" fillId="0" borderId="0" applyFont="0" applyFill="0" applyBorder="0" applyAlignment="0" applyProtection="0"/>
    <xf numFmtId="175" fontId="23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13" fillId="58" borderId="36" applyNumberFormat="0" applyAlignment="0" applyProtection="0"/>
    <xf numFmtId="0" fontId="168" fillId="0" borderId="40" applyNumberFormat="0" applyFill="0" applyAlignment="0" applyProtection="0"/>
    <xf numFmtId="9" fontId="3" fillId="0" borderId="0" applyFont="0" applyFill="0" applyBorder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20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17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38" fontId="276" fillId="0" borderId="0" applyFont="0" applyFill="0" applyBorder="0" applyAlignment="0" applyProtection="0"/>
    <xf numFmtId="0" fontId="214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17" fillId="0" borderId="0" applyFont="0" applyFill="0" applyBorder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227" fillId="0" borderId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0" fontId="476" fillId="0" borderId="0"/>
    <xf numFmtId="0" fontId="477" fillId="0" borderId="0" applyFill="0" applyBorder="0" applyAlignment="0" applyProtection="0">
      <alignment vertical="center"/>
    </xf>
    <xf numFmtId="0" fontId="478" fillId="0" borderId="0">
      <alignment vertical="center"/>
    </xf>
    <xf numFmtId="38" fontId="276" fillId="0" borderId="0" applyFont="0" applyFill="0" applyBorder="0" applyAlignment="0" applyProtection="0"/>
    <xf numFmtId="0" fontId="442" fillId="0" borderId="0" applyFont="0" applyFill="0" applyBorder="0" applyAlignment="0" applyProtection="0"/>
    <xf numFmtId="176" fontId="362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79" fillId="0" borderId="0" applyFont="0" applyFill="0" applyBorder="0" applyAlignment="0" applyProtection="0"/>
    <xf numFmtId="0" fontId="230" fillId="0" borderId="0" applyFont="0" applyFill="0" applyBorder="0" applyAlignment="0" applyProtection="0"/>
    <xf numFmtId="308" fontId="474" fillId="0" borderId="0" applyFont="0" applyFill="0" applyBorder="0" applyAlignment="0" applyProtection="0"/>
    <xf numFmtId="0" fontId="480" fillId="0" borderId="0" applyFill="0" applyBorder="0" applyProtection="0">
      <alignment horizontal="centerContinuous" vertical="center"/>
    </xf>
    <xf numFmtId="309" fontId="481" fillId="0" borderId="0" applyFill="0" applyBorder="0" applyProtection="0">
      <alignment horizontal="right"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482" fillId="84" borderId="0" applyBorder="0" applyProtection="0">
      <alignment horizontal="center" vertical="center"/>
    </xf>
    <xf numFmtId="0" fontId="254" fillId="62" borderId="41" applyNumberFormat="0" applyFont="0" applyAlignment="0" applyProtection="0">
      <alignment vertical="center"/>
    </xf>
    <xf numFmtId="310" fontId="257" fillId="0" borderId="0">
      <protection locked="0"/>
    </xf>
    <xf numFmtId="311" fontId="257" fillId="0" borderId="0">
      <protection locked="0"/>
    </xf>
    <xf numFmtId="0" fontId="483" fillId="0" borderId="0">
      <protection locked="0"/>
    </xf>
    <xf numFmtId="0" fontId="483" fillId="0" borderId="0">
      <protection locked="0"/>
    </xf>
    <xf numFmtId="0" fontId="261" fillId="0" borderId="0">
      <protection locked="0"/>
    </xf>
    <xf numFmtId="0" fontId="261" fillId="0" borderId="0">
      <protection locked="0"/>
    </xf>
    <xf numFmtId="312" fontId="484" fillId="0" borderId="0">
      <alignment vertical="center"/>
    </xf>
    <xf numFmtId="4" fontId="261" fillId="0" borderId="0">
      <protection locked="0"/>
    </xf>
    <xf numFmtId="313" fontId="257" fillId="0" borderId="0">
      <protection locked="0"/>
    </xf>
    <xf numFmtId="314" fontId="257" fillId="0" borderId="0">
      <protection locked="0"/>
    </xf>
    <xf numFmtId="0" fontId="472" fillId="0" borderId="0" applyFont="0" applyFill="0" applyBorder="0" applyAlignment="0" applyProtection="0"/>
    <xf numFmtId="315" fontId="257" fillId="0" borderId="0">
      <protection locked="0"/>
    </xf>
    <xf numFmtId="316" fontId="257" fillId="0" borderId="0">
      <protection locked="0"/>
    </xf>
    <xf numFmtId="0" fontId="230" fillId="0" borderId="0" applyFont="0" applyFill="0" applyBorder="0" applyAlignment="0" applyProtection="0"/>
    <xf numFmtId="0" fontId="261" fillId="0" borderId="69">
      <protection locked="0"/>
    </xf>
    <xf numFmtId="317" fontId="257" fillId="0" borderId="0">
      <protection locked="0"/>
    </xf>
    <xf numFmtId="318" fontId="257" fillId="0" borderId="0">
      <protection locked="0"/>
    </xf>
    <xf numFmtId="319" fontId="257" fillId="0" borderId="0">
      <protection locked="0"/>
    </xf>
    <xf numFmtId="320" fontId="257" fillId="0" borderId="0">
      <protection locked="0"/>
    </xf>
    <xf numFmtId="305" fontId="425" fillId="0" borderId="0" applyFont="0" applyFill="0" applyBorder="0" applyAlignment="0" applyProtection="0"/>
    <xf numFmtId="2" fontId="425" fillId="0" borderId="32" applyFont="0" applyBorder="0" applyAlignment="0" applyProtection="0">
      <alignment horizontal="right"/>
    </xf>
    <xf numFmtId="1" fontId="425" fillId="0" borderId="0" applyFont="0" applyFill="0" applyBorder="0" applyProtection="0">
      <alignment horizontal="right"/>
    </xf>
    <xf numFmtId="49" fontId="292" fillId="0" borderId="0" applyFill="0" applyBorder="0" applyAlignment="0"/>
    <xf numFmtId="170" fontId="217" fillId="0" borderId="0"/>
    <xf numFmtId="2" fontId="485" fillId="0" borderId="27">
      <alignment horizontal="center"/>
    </xf>
    <xf numFmtId="40" fontId="276" fillId="0" borderId="0" applyFont="0" applyFill="0" applyBorder="0" applyAlignment="0" applyProtection="0"/>
    <xf numFmtId="321" fontId="292" fillId="0" borderId="28" applyBorder="0">
      <alignment horizontal="centerContinuous" vertical="center"/>
    </xf>
    <xf numFmtId="38" fontId="276" fillId="0" borderId="0" applyFont="0" applyFill="0" applyBorder="0" applyAlignment="0" applyProtection="0"/>
    <xf numFmtId="38" fontId="267" fillId="0" borderId="0" applyFont="0" applyFill="0" applyBorder="0" applyAlignment="0" applyProtection="0">
      <alignment vertical="center"/>
    </xf>
    <xf numFmtId="0" fontId="292" fillId="0" borderId="0"/>
    <xf numFmtId="0" fontId="276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399" fillId="0" borderId="0"/>
    <xf numFmtId="0" fontId="37" fillId="0" borderId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97" fillId="56" borderId="0" applyNumberFormat="0" applyBorder="0" applyAlignment="0" applyProtection="0"/>
    <xf numFmtId="0" fontId="97" fillId="51" borderId="0" applyNumberFormat="0" applyBorder="0" applyAlignment="0" applyProtection="0"/>
    <xf numFmtId="0" fontId="97" fillId="50" borderId="0" applyNumberFormat="0" applyBorder="0" applyAlignment="0" applyProtection="0"/>
    <xf numFmtId="0" fontId="97" fillId="55" borderId="0" applyNumberFormat="0" applyBorder="0" applyAlignment="0" applyProtection="0"/>
    <xf numFmtId="0" fontId="97" fillId="54" borderId="0" applyNumberFormat="0" applyBorder="0" applyAlignment="0" applyProtection="0"/>
    <xf numFmtId="0" fontId="97" fillId="53" borderId="0" applyNumberFormat="0" applyBorder="0" applyAlignment="0" applyProtection="0"/>
    <xf numFmtId="0" fontId="199" fillId="0" borderId="0" applyNumberFormat="0" applyFill="0" applyBorder="0" applyAlignment="0" applyProtection="0"/>
    <xf numFmtId="0" fontId="37" fillId="0" borderId="0"/>
    <xf numFmtId="193" fontId="37" fillId="0" borderId="0"/>
    <xf numFmtId="5" fontId="106" fillId="0" borderId="1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4" fontId="37" fillId="0" borderId="0" applyFont="0" applyFill="0" applyBorder="0" applyAlignment="0" applyProtection="0"/>
    <xf numFmtId="193" fontId="75" fillId="0" borderId="0"/>
    <xf numFmtId="43" fontId="95" fillId="0" borderId="0" applyFont="0" applyFill="0" applyBorder="0" applyAlignment="0" applyProtection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95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5" fontId="106" fillId="0" borderId="1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8" fontId="36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93" fontId="37" fillId="0" borderId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93" fontId="75" fillId="0" borderId="0"/>
    <xf numFmtId="0" fontId="75" fillId="0" borderId="0"/>
    <xf numFmtId="0" fontId="37" fillId="0" borderId="0"/>
    <xf numFmtId="178" fontId="37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47" fillId="35" borderId="6" applyFill="0" applyBorder="0" applyAlignment="0">
      <alignment horizontal="right"/>
    </xf>
    <xf numFmtId="0" fontId="53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1" fillId="0" borderId="20">
      <alignment horizontal="left" vertical="top"/>
    </xf>
    <xf numFmtId="0" fontId="62" fillId="0" borderId="0">
      <alignment horizontal="left"/>
    </xf>
    <xf numFmtId="0" fontId="3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0" fontId="64" fillId="0" borderId="0">
      <alignment horizontal="left"/>
    </xf>
    <xf numFmtId="0" fontId="47" fillId="35" borderId="0" applyFill="0" applyBorder="0" applyAlignment="0" applyProtection="0">
      <protection locked="0"/>
    </xf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58" fillId="0" borderId="0"/>
    <xf numFmtId="0" fontId="56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62" borderId="0" applyNumberFormat="0" applyBorder="0" applyAlignment="0" applyProtection="0"/>
    <xf numFmtId="0" fontId="94" fillId="44" borderId="0" applyNumberFormat="0" applyBorder="0" applyAlignment="0" applyProtection="0"/>
    <xf numFmtId="0" fontId="94" fillId="62" borderId="0" applyNumberFormat="0" applyBorder="0" applyAlignment="0" applyProtection="0"/>
    <xf numFmtId="0" fontId="94" fillId="43" borderId="0" applyNumberFormat="0" applyBorder="0" applyAlignment="0" applyProtection="0"/>
    <xf numFmtId="0" fontId="94" fillId="61" borderId="0" applyNumberFormat="0" applyBorder="0" applyAlignment="0" applyProtection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0" fontId="94" fillId="62" borderId="0" applyNumberFormat="0" applyBorder="0" applyAlignment="0" applyProtection="0"/>
    <xf numFmtId="0" fontId="97" fillId="43" borderId="0" applyNumberFormat="0" applyBorder="0" applyAlignment="0" applyProtection="0"/>
    <xf numFmtId="0" fontId="97" fillId="56" borderId="0" applyNumberFormat="0" applyBorder="0" applyAlignment="0" applyProtection="0"/>
    <xf numFmtId="0" fontId="97" fillId="48" borderId="0" applyNumberFormat="0" applyBorder="0" applyAlignment="0" applyProtection="0"/>
    <xf numFmtId="0" fontId="97" fillId="40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181" fontId="178" fillId="0" borderId="0" applyFill="0" applyBorder="0" applyAlignment="0" applyProtection="0"/>
    <xf numFmtId="181" fontId="486" fillId="0" borderId="0" applyFill="0" applyBorder="0" applyAlignment="0" applyProtection="0"/>
    <xf numFmtId="40" fontId="178" fillId="0" borderId="0" applyFill="0" applyBorder="0" applyAlignment="0" applyProtection="0"/>
    <xf numFmtId="40" fontId="486" fillId="0" borderId="0" applyFill="0" applyBorder="0" applyAlignment="0" applyProtection="0"/>
    <xf numFmtId="322" fontId="47" fillId="0" borderId="0" applyFill="0" applyBorder="0" applyAlignment="0"/>
    <xf numFmtId="322" fontId="47" fillId="0" borderId="0" applyFill="0" applyBorder="0" applyAlignment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323" fontId="4" fillId="0" borderId="0"/>
    <xf numFmtId="323" fontId="4" fillId="0" borderId="0"/>
    <xf numFmtId="0" fontId="47" fillId="0" borderId="0" applyFill="0" applyBorder="0" applyAlignment="0"/>
    <xf numFmtId="0" fontId="47" fillId="0" borderId="0" applyFill="0" applyBorder="0" applyAlignment="0"/>
    <xf numFmtId="0" fontId="78" fillId="0" borderId="0" applyProtection="0"/>
    <xf numFmtId="212" fontId="122" fillId="0" borderId="0" applyFill="0" applyBorder="0" applyAlignment="0" applyProtection="0"/>
    <xf numFmtId="212" fontId="122" fillId="0" borderId="0" applyFill="0" applyBorder="0" applyAlignment="0" applyProtection="0"/>
    <xf numFmtId="43" fontId="123" fillId="0" borderId="0"/>
    <xf numFmtId="0" fontId="123" fillId="0" borderId="0"/>
    <xf numFmtId="0" fontId="5" fillId="92" borderId="0" applyNumberFormat="0" applyBorder="0" applyAlignment="0" applyProtection="0"/>
    <xf numFmtId="0" fontId="5" fillId="92" borderId="0" applyNumberFormat="0" applyBorder="0" applyAlignment="0" applyProtection="0"/>
    <xf numFmtId="38" fontId="5" fillId="2" borderId="0" applyNumberFormat="0" applyBorder="0" applyAlignment="0" applyProtection="0"/>
    <xf numFmtId="0" fontId="59" fillId="0" borderId="70">
      <alignment horizontal="left" vertical="top"/>
    </xf>
    <xf numFmtId="0" fontId="150" fillId="0" borderId="70">
      <alignment horizontal="left" vertical="top"/>
    </xf>
    <xf numFmtId="0" fontId="63" fillId="0" borderId="0">
      <alignment horizontal="left"/>
    </xf>
    <xf numFmtId="0" fontId="63" fillId="0" borderId="0">
      <alignment horizontal="left"/>
    </xf>
    <xf numFmtId="0" fontId="62" fillId="0" borderId="0">
      <alignment horizontal="left"/>
    </xf>
    <xf numFmtId="185" fontId="178" fillId="0" borderId="0" applyFill="0" applyBorder="0" applyAlignment="0" applyProtection="0"/>
    <xf numFmtId="185" fontId="486" fillId="0" borderId="0" applyFill="0" applyBorder="0" applyAlignment="0" applyProtection="0"/>
    <xf numFmtId="0" fontId="5" fillId="93" borderId="0" applyNumberFormat="0" applyBorder="0" applyAlignment="0" applyProtection="0"/>
    <xf numFmtId="10" fontId="5" fillId="3" borderId="1" applyNumberFormat="0" applyBorder="0" applyAlignment="0" applyProtection="0"/>
    <xf numFmtId="167" fontId="7" fillId="0" borderId="0"/>
    <xf numFmtId="167" fontId="46" fillId="0" borderId="0"/>
    <xf numFmtId="0" fontId="122" fillId="0" borderId="0"/>
    <xf numFmtId="0" fontId="75" fillId="0" borderId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186" fontId="47" fillId="0" borderId="0" applyFill="0" applyBorder="0" applyAlignment="0" applyProtection="0"/>
    <xf numFmtId="186" fontId="47" fillId="0" borderId="0" applyFill="0" applyBorder="0" applyAlignment="0" applyProtection="0"/>
    <xf numFmtId="10" fontId="122" fillId="0" borderId="0" applyFill="0" applyBorder="0" applyAlignment="0" applyProtection="0"/>
    <xf numFmtId="10" fontId="122" fillId="0" borderId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22" fillId="0" borderId="54" applyNumberFormat="0" applyFill="0" applyAlignment="0" applyProtection="0"/>
    <xf numFmtId="0" fontId="122" fillId="0" borderId="54" applyNumberFormat="0" applyFill="0" applyAlignment="0" applyProtection="0"/>
    <xf numFmtId="0" fontId="178" fillId="0" borderId="46" applyAlignment="0">
      <alignment horizontal="centerContinuous"/>
    </xf>
    <xf numFmtId="0" fontId="63" fillId="0" borderId="0"/>
    <xf numFmtId="0" fontId="6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24" fontId="122" fillId="0" borderId="0" applyFill="0" applyBorder="0" applyAlignment="0" applyProtection="0"/>
    <xf numFmtId="274" fontId="122" fillId="0" borderId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19" fontId="122" fillId="0" borderId="0" applyFill="0" applyBorder="0" applyAlignment="0" applyProtection="0"/>
    <xf numFmtId="179" fontId="122" fillId="0" borderId="0" applyFill="0" applyBorder="0" applyAlignment="0" applyProtection="0"/>
    <xf numFmtId="178" fontId="36" fillId="0" borderId="0" applyFont="0" applyFill="0" applyBorder="0" applyAlignment="0" applyProtection="0"/>
    <xf numFmtId="179" fontId="122" fillId="0" borderId="0" applyFill="0" applyBorder="0" applyAlignment="0" applyProtection="0"/>
    <xf numFmtId="178" fontId="3" fillId="0" borderId="0" applyFont="0" applyFill="0" applyBorder="0" applyAlignment="0" applyProtection="0"/>
    <xf numFmtId="274" fontId="122" fillId="0" borderId="0" applyFill="0" applyBorder="0" applyAlignment="0" applyProtection="0"/>
    <xf numFmtId="274" fontId="122" fillId="0" borderId="0" applyFill="0" applyBorder="0" applyAlignment="0" applyProtection="0"/>
    <xf numFmtId="324" fontId="122" fillId="0" borderId="0" applyFill="0" applyBorder="0" applyAlignment="0" applyProtection="0"/>
    <xf numFmtId="0" fontId="207" fillId="0" borderId="7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42" borderId="0" applyNumberFormat="0" applyBorder="0" applyAlignment="0" applyProtection="0"/>
    <xf numFmtId="0" fontId="180" fillId="35" borderId="42" applyNumberFormat="0" applyAlignment="0" applyProtection="0"/>
    <xf numFmtId="0" fontId="487" fillId="35" borderId="35" applyNumberFormat="0" applyAlignment="0" applyProtection="0"/>
    <xf numFmtId="0" fontId="488" fillId="0" borderId="0" applyNumberFormat="0" applyFill="0" applyBorder="0" applyAlignment="0" applyProtection="0"/>
    <xf numFmtId="0" fontId="140" fillId="43" borderId="0" applyNumberFormat="0" applyBorder="0" applyAlignment="0" applyProtection="0"/>
    <xf numFmtId="0" fontId="3" fillId="0" borderId="0"/>
    <xf numFmtId="0" fontId="122" fillId="0" borderId="0"/>
    <xf numFmtId="0" fontId="3" fillId="0" borderId="0"/>
    <xf numFmtId="0" fontId="122" fillId="0" borderId="0"/>
    <xf numFmtId="0" fontId="36" fillId="0" borderId="0"/>
    <xf numFmtId="0" fontId="3" fillId="0" borderId="0"/>
    <xf numFmtId="0" fontId="3" fillId="0" borderId="0"/>
    <xf numFmtId="0" fontId="3" fillId="0" borderId="0"/>
    <xf numFmtId="39" fontId="89" fillId="0" borderId="0"/>
    <xf numFmtId="0" fontId="3" fillId="0" borderId="0"/>
    <xf numFmtId="0" fontId="231" fillId="61" borderId="35" applyNumberFormat="0" applyAlignment="0" applyProtection="0"/>
    <xf numFmtId="0" fontId="489" fillId="61" borderId="0" applyNumberFormat="0" applyBorder="0" applyAlignment="0" applyProtection="0"/>
    <xf numFmtId="0" fontId="202" fillId="0" borderId="72" applyNumberFormat="0" applyFill="0" applyAlignment="0" applyProtection="0"/>
    <xf numFmtId="0" fontId="97" fillId="94" borderId="0" applyNumberFormat="0" applyBorder="0" applyAlignment="0" applyProtection="0"/>
    <xf numFmtId="0" fontId="97" fillId="56" borderId="0" applyNumberFormat="0" applyBorder="0" applyAlignment="0" applyProtection="0"/>
    <xf numFmtId="0" fontId="97" fillId="48" borderId="0" applyNumberFormat="0" applyBorder="0" applyAlignment="0" applyProtection="0"/>
    <xf numFmtId="0" fontId="97" fillId="95" borderId="0" applyNumberFormat="0" applyBorder="0" applyAlignment="0" applyProtection="0"/>
    <xf numFmtId="0" fontId="97" fillId="54" borderId="0" applyNumberFormat="0" applyBorder="0" applyAlignment="0" applyProtection="0"/>
    <xf numFmtId="0" fontId="89" fillId="62" borderId="41" applyNumberFormat="0" applyFont="0" applyAlignment="0" applyProtection="0"/>
    <xf numFmtId="0" fontId="490" fillId="0" borderId="73" applyNumberFormat="0" applyFill="0" applyAlignment="0" applyProtection="0"/>
    <xf numFmtId="0" fontId="491" fillId="0" borderId="74" applyNumberFormat="0" applyFill="0" applyAlignment="0" applyProtection="0"/>
    <xf numFmtId="0" fontId="492" fillId="0" borderId="75" applyNumberFormat="0" applyFill="0" applyAlignment="0" applyProtection="0"/>
    <xf numFmtId="0" fontId="492" fillId="0" borderId="0" applyNumberForma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325" fontId="106" fillId="0" borderId="10" applyAlignment="0" applyProtection="0"/>
    <xf numFmtId="264" fontId="108" fillId="0" borderId="0" applyFill="0" applyBorder="0" applyAlignment="0"/>
    <xf numFmtId="264" fontId="108" fillId="0" borderId="0" applyFont="0" applyFill="0" applyBorder="0" applyAlignment="0" applyProtection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40" fontId="493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449" fillId="0" borderId="3" applyBorder="0">
      <alignment vertical="center"/>
    </xf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37" fillId="0" borderId="0"/>
    <xf numFmtId="44" fontId="108" fillId="0" borderId="0" applyFill="0" applyBorder="0" applyAlignment="0"/>
    <xf numFmtId="44" fontId="108" fillId="0" borderId="0" applyFont="0" applyFill="0" applyBorder="0" applyAlignment="0" applyProtection="0"/>
    <xf numFmtId="229" fontId="8" fillId="0" borderId="0" applyFont="0" applyFill="0" applyBorder="0" applyAlignment="0" applyProtection="0"/>
    <xf numFmtId="203" fontId="122" fillId="0" borderId="0" applyFill="0" applyBorder="0" applyAlignment="0" applyProtection="0"/>
    <xf numFmtId="43" fontId="75" fillId="0" borderId="0" applyFont="0" applyFill="0" applyBorder="0" applyAlignment="0" applyProtection="0"/>
    <xf numFmtId="203" fontId="122" fillId="0" borderId="0" applyFill="0" applyBorder="0" applyAlignment="0" applyProtection="0"/>
    <xf numFmtId="178" fontId="37" fillId="0" borderId="0" applyFont="0" applyFill="0" applyBorder="0" applyAlignment="0" applyProtection="0"/>
    <xf numFmtId="175" fontId="8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4" fontId="108" fillId="0" borderId="0" applyFill="0" applyBorder="0" applyAlignment="0"/>
    <xf numFmtId="44" fontId="108" fillId="0" borderId="0" applyFill="0" applyBorder="0" applyAlignment="0"/>
    <xf numFmtId="44" fontId="108" fillId="0" borderId="0" applyFill="0" applyBorder="0" applyAlignment="0"/>
    <xf numFmtId="44" fontId="108" fillId="0" borderId="0" applyFill="0" applyBorder="0" applyAlignment="0"/>
    <xf numFmtId="0" fontId="220" fillId="0" borderId="0"/>
    <xf numFmtId="193" fontId="3" fillId="0" borderId="0"/>
    <xf numFmtId="193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" fontId="22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193" fontId="3" fillId="0" borderId="0"/>
    <xf numFmtId="0" fontId="37" fillId="0" borderId="0"/>
    <xf numFmtId="0" fontId="4" fillId="0" borderId="0"/>
    <xf numFmtId="170" fontId="75" fillId="0" borderId="0"/>
    <xf numFmtId="1" fontId="225" fillId="0" borderId="0"/>
    <xf numFmtId="9" fontId="37" fillId="0" borderId="0" applyFill="0" applyBorder="0" applyAlignment="0" applyProtection="0"/>
    <xf numFmtId="44" fontId="108" fillId="0" borderId="0" applyFill="0" applyBorder="0" applyAlignment="0"/>
    <xf numFmtId="44" fontId="108" fillId="0" borderId="0" applyFill="0" applyBorder="0" applyAlignment="0"/>
    <xf numFmtId="40" fontId="1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9" fontId="37" fillId="0" borderId="0" applyFont="0" applyFill="0" applyBorder="0" applyAlignment="0" applyProtection="0"/>
    <xf numFmtId="0" fontId="237" fillId="42" borderId="0" applyNumberFormat="0" applyBorder="0" applyAlignment="0" applyProtection="0"/>
    <xf numFmtId="0" fontId="37" fillId="0" borderId="0"/>
    <xf numFmtId="0" fontId="37" fillId="0" borderId="0"/>
    <xf numFmtId="0" fontId="236" fillId="0" borderId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228" fontId="3" fillId="0" borderId="0" applyFont="0" applyFill="0" applyBorder="0" applyAlignment="0" applyProtection="0"/>
    <xf numFmtId="203" fontId="122" fillId="0" borderId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53" fillId="0" borderId="0" applyNumberFormat="0" applyFill="0" applyBorder="0" applyAlignment="0" applyProtection="0"/>
    <xf numFmtId="170" fontId="3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0" fontId="75" fillId="0" borderId="0"/>
    <xf numFmtId="193" fontId="37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9" fontId="4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0" fontId="237" fillId="40" borderId="0" applyNumberFormat="0" applyBorder="0" applyAlignment="0" applyProtection="0"/>
    <xf numFmtId="0" fontId="237" fillId="32" borderId="0" applyNumberFormat="0" applyBorder="0" applyAlignment="0" applyProtection="0"/>
    <xf numFmtId="0" fontId="237" fillId="41" borderId="0" applyNumberFormat="0" applyBorder="0" applyAlignment="0" applyProtection="0"/>
    <xf numFmtId="0" fontId="237" fillId="28" borderId="0" applyNumberFormat="0" applyBorder="0" applyAlignment="0" applyProtection="0"/>
    <xf numFmtId="0" fontId="237" fillId="13" borderId="0" applyNumberFormat="0" applyBorder="0" applyAlignment="0" applyProtection="0"/>
    <xf numFmtId="178" fontId="37" fillId="0" borderId="0" applyFont="0" applyFill="0" applyBorder="0" applyAlignment="0" applyProtection="0"/>
    <xf numFmtId="0" fontId="236" fillId="0" borderId="0"/>
    <xf numFmtId="0" fontId="236" fillId="0" borderId="0"/>
    <xf numFmtId="0" fontId="236" fillId="0" borderId="0"/>
    <xf numFmtId="0" fontId="236" fillId="0" borderId="0"/>
    <xf numFmtId="0" fontId="247" fillId="7" borderId="14" applyNumberFormat="0" applyAlignment="0" applyProtection="0"/>
    <xf numFmtId="0" fontId="246" fillId="0" borderId="13" applyNumberFormat="0" applyFill="0" applyAlignment="0" applyProtection="0"/>
    <xf numFmtId="0" fontId="245" fillId="0" borderId="12" applyNumberFormat="0" applyFill="0" applyAlignment="0" applyProtection="0"/>
    <xf numFmtId="0" fontId="244" fillId="0" borderId="11" applyNumberFormat="0" applyFill="0" applyAlignment="0" applyProtection="0"/>
    <xf numFmtId="43" fontId="86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0" fontId="240" fillId="8" borderId="14" applyNumberFormat="0" applyAlignment="0" applyProtection="0"/>
    <xf numFmtId="0" fontId="238" fillId="52" borderId="0" applyNumberFormat="0" applyBorder="0" applyAlignment="0" applyProtection="0"/>
    <xf numFmtId="0" fontId="238" fillId="50" borderId="0" applyNumberFormat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47" borderId="0" applyNumberFormat="0" applyBorder="0" applyAlignment="0" applyProtection="0"/>
    <xf numFmtId="0" fontId="237" fillId="33" borderId="0" applyNumberFormat="0" applyBorder="0" applyAlignment="0" applyProtection="0"/>
    <xf numFmtId="0" fontId="237" fillId="29" borderId="0" applyNumberFormat="0" applyBorder="0" applyAlignment="0" applyProtection="0"/>
    <xf numFmtId="0" fontId="237" fillId="25" borderId="0" applyNumberFormat="0" applyBorder="0" applyAlignment="0" applyProtection="0"/>
    <xf numFmtId="0" fontId="237" fillId="47" borderId="0" applyNumberFormat="0" applyBorder="0" applyAlignment="0" applyProtection="0"/>
    <xf numFmtId="0" fontId="237" fillId="17" borderId="0" applyNumberFormat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37" fillId="0" borderId="0"/>
    <xf numFmtId="178" fontId="37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237" fillId="39" borderId="0" applyNumberFormat="0" applyBorder="0" applyAlignment="0" applyProtection="0"/>
    <xf numFmtId="0" fontId="3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5" fillId="0" borderId="0"/>
    <xf numFmtId="0" fontId="236" fillId="0" borderId="0"/>
    <xf numFmtId="0" fontId="237" fillId="0" borderId="0"/>
    <xf numFmtId="0" fontId="37" fillId="0" borderId="0"/>
    <xf numFmtId="0" fontId="75" fillId="0" borderId="0"/>
    <xf numFmtId="0" fontId="236" fillId="0" borderId="0"/>
    <xf numFmtId="0" fontId="423" fillId="10" borderId="18" applyNumberFormat="0" applyFont="0" applyAlignment="0" applyProtection="0"/>
    <xf numFmtId="0" fontId="250" fillId="8" borderId="15" applyNumberFormat="0" applyAlignment="0" applyProtection="0"/>
    <xf numFmtId="0" fontId="251" fillId="0" borderId="19" applyNumberFormat="0" applyFill="0" applyAlignment="0" applyProtection="0"/>
    <xf numFmtId="0" fontId="252" fillId="0" borderId="0" applyNumberFormat="0" applyFill="0" applyBorder="0" applyAlignment="0" applyProtection="0"/>
    <xf numFmtId="0" fontId="37" fillId="0" borderId="0"/>
    <xf numFmtId="178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98" fillId="19" borderId="0" applyNumberFormat="0" applyBorder="0" applyAlignment="0" applyProtection="0"/>
    <xf numFmtId="193" fontId="86" fillId="0" borderId="0" applyFill="0" applyBorder="0" applyAlignment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0" fontId="37" fillId="0" borderId="0"/>
    <xf numFmtId="178" fontId="37" fillId="0" borderId="0" applyFont="0" applyFill="0" applyBorder="0" applyAlignment="0" applyProtection="0"/>
    <xf numFmtId="0" fontId="98" fillId="15" borderId="0" applyNumberFormat="0" applyBorder="0" applyAlignment="0" applyProtection="0"/>
    <xf numFmtId="178" fontId="37" fillId="0" borderId="0" applyFont="0" applyFill="0" applyBorder="0" applyAlignment="0" applyProtection="0"/>
    <xf numFmtId="170" fontId="75" fillId="0" borderId="0"/>
    <xf numFmtId="170" fontId="75" fillId="0" borderId="0"/>
    <xf numFmtId="178" fontId="37" fillId="0" borderId="0" applyFont="0" applyFill="0" applyBorder="0" applyAlignment="0" applyProtection="0"/>
    <xf numFmtId="0" fontId="75" fillId="0" borderId="0"/>
    <xf numFmtId="178" fontId="37" fillId="0" borderId="0" applyFont="0" applyFill="0" applyBorder="0" applyAlignment="0" applyProtection="0"/>
    <xf numFmtId="170" fontId="75" fillId="0" borderId="0"/>
    <xf numFmtId="170" fontId="75" fillId="0" borderId="0"/>
    <xf numFmtId="0" fontId="37" fillId="0" borderId="0"/>
    <xf numFmtId="178" fontId="37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43" fontId="3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7" fillId="0" borderId="0"/>
    <xf numFmtId="170" fontId="75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494" fillId="0" borderId="0"/>
    <xf numFmtId="9" fontId="1" fillId="0" borderId="0" applyFont="0" applyFill="0" applyBorder="0" applyAlignment="0" applyProtection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87" fillId="6" borderId="0" applyNumberFormat="0" applyBorder="0" applyAlignment="0" applyProtection="0"/>
    <xf numFmtId="0" fontId="26" fillId="7" borderId="14" applyNumberFormat="0" applyAlignment="0" applyProtection="0"/>
    <xf numFmtId="0" fontId="27" fillId="8" borderId="15" applyNumberFormat="0" applyAlignment="0" applyProtection="0"/>
    <xf numFmtId="0" fontId="28" fillId="8" borderId="14" applyNumberFormat="0" applyAlignment="0" applyProtection="0"/>
    <xf numFmtId="0" fontId="29" fillId="0" borderId="16" applyNumberFormat="0" applyFill="0" applyAlignment="0" applyProtection="0"/>
    <xf numFmtId="0" fontId="30" fillId="9" borderId="17" applyNumberFormat="0" applyAlignment="0" applyProtection="0"/>
    <xf numFmtId="0" fontId="31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203" fontId="122" fillId="0" borderId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0" fontId="37" fillId="0" borderId="0"/>
    <xf numFmtId="170" fontId="75" fillId="0" borderId="0"/>
    <xf numFmtId="178" fontId="37" fillId="0" borderId="0" applyFont="0" applyFill="0" applyBorder="0" applyAlignment="0" applyProtection="0"/>
    <xf numFmtId="0" fontId="37" fillId="0" borderId="0"/>
    <xf numFmtId="0" fontId="37" fillId="0" borderId="0"/>
    <xf numFmtId="178" fontId="37" fillId="0" borderId="0" applyFont="0" applyFill="0" applyBorder="0" applyAlignment="0" applyProtection="0"/>
    <xf numFmtId="0" fontId="75" fillId="0" borderId="0"/>
    <xf numFmtId="43" fontId="3" fillId="0" borderId="0" applyFont="0" applyFill="0" applyBorder="0" applyAlignment="0" applyProtection="0"/>
    <xf numFmtId="39" fontId="89" fillId="0" borderId="0"/>
    <xf numFmtId="178" fontId="37" fillId="0" borderId="0" applyFont="0" applyFill="0" applyBorder="0" applyAlignment="0" applyProtection="0"/>
    <xf numFmtId="170" fontId="75" fillId="0" borderId="0"/>
    <xf numFmtId="0" fontId="37" fillId="0" borderId="0"/>
    <xf numFmtId="170" fontId="75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98" fillId="1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414" fillId="0" borderId="0" applyFont="0" applyFill="0" applyBorder="0" applyAlignment="0" applyProtection="0"/>
    <xf numFmtId="14" fontId="86" fillId="0" borderId="0" applyFill="0" applyBorder="0" applyAlignment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75" fillId="0" borderId="0"/>
    <xf numFmtId="43" fontId="3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170" fontId="75" fillId="0" borderId="0"/>
    <xf numFmtId="170" fontId="75" fillId="0" borderId="0"/>
    <xf numFmtId="43" fontId="3" fillId="0" borderId="0" applyFont="0" applyFill="0" applyBorder="0" applyAlignment="0" applyProtection="0"/>
    <xf numFmtId="170" fontId="75" fillId="0" borderId="0"/>
    <xf numFmtId="170" fontId="75" fillId="0" borderId="0"/>
    <xf numFmtId="0" fontId="98" fillId="27" borderId="0" applyNumberFormat="0" applyBorder="0" applyAlignment="0" applyProtection="0"/>
    <xf numFmtId="170" fontId="75" fillId="0" borderId="0"/>
    <xf numFmtId="39" fontId="89" fillId="0" borderId="0"/>
    <xf numFmtId="43" fontId="3" fillId="0" borderId="0" applyFont="0" applyFill="0" applyBorder="0" applyAlignment="0" applyProtection="0"/>
    <xf numFmtId="0" fontId="98" fillId="19" borderId="0" applyNumberFormat="0" applyBorder="0" applyAlignment="0" applyProtection="0"/>
    <xf numFmtId="4" fontId="44" fillId="0" borderId="0" applyFont="0" applyFill="0" applyBorder="0" applyAlignment="0" applyProtection="0"/>
    <xf numFmtId="193" fontId="37" fillId="0" borderId="0"/>
    <xf numFmtId="170" fontId="75" fillId="0" borderId="0"/>
    <xf numFmtId="0" fontId="98" fillId="19" borderId="0" applyNumberFormat="0" applyBorder="0" applyAlignment="0" applyProtection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0" fontId="37" fillId="0" borderId="0" applyFont="0" applyFill="0" applyBorder="0"/>
    <xf numFmtId="0" fontId="37" fillId="0" borderId="0" applyFont="0" applyFill="0" applyBorder="0"/>
    <xf numFmtId="0" fontId="98" fillId="23" borderId="0" applyNumberFormat="0" applyBorder="0" applyAlignment="0" applyProtection="0"/>
    <xf numFmtId="0" fontId="37" fillId="0" borderId="0" applyFont="0" applyFill="0" applyBorder="0">
      <alignment vertical="justify" wrapText="1"/>
    </xf>
    <xf numFmtId="0" fontId="36" fillId="0" borderId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15" borderId="0" applyNumberFormat="0" applyBorder="0" applyAlignment="0" applyProtection="0"/>
    <xf numFmtId="170" fontId="75" fillId="0" borderId="0"/>
    <xf numFmtId="193" fontId="75" fillId="0" borderId="0"/>
    <xf numFmtId="193" fontId="75" fillId="0" borderId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70" fontId="3" fillId="0" borderId="0"/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0" fontId="166" fillId="7" borderId="14" applyNumberFormat="0" applyAlignment="0" applyProtection="0"/>
    <xf numFmtId="0" fontId="75" fillId="0" borderId="0"/>
    <xf numFmtId="170" fontId="75" fillId="0" borderId="0"/>
    <xf numFmtId="193" fontId="75" fillId="0" borderId="0"/>
    <xf numFmtId="0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43" fontId="95" fillId="0" borderId="0" applyFont="0" applyFill="0" applyBorder="0" applyAlignment="0" applyProtection="0"/>
    <xf numFmtId="0" fontId="98" fillId="15" borderId="0" applyNumberFormat="0" applyBorder="0" applyAlignment="0" applyProtection="0"/>
    <xf numFmtId="0" fontId="36" fillId="0" borderId="0"/>
    <xf numFmtId="170" fontId="75" fillId="0" borderId="0"/>
    <xf numFmtId="170" fontId="75" fillId="0" borderId="0"/>
    <xf numFmtId="208" fontId="37" fillId="0" borderId="0" applyFill="0" applyBorder="0">
      <alignment horizontal="center"/>
    </xf>
    <xf numFmtId="209" fontId="37" fillId="0" borderId="0" applyFont="0" applyFill="0" applyBorder="0"/>
    <xf numFmtId="210" fontId="37" fillId="0" borderId="0" applyFont="0" applyFill="0" applyBorder="0"/>
    <xf numFmtId="0" fontId="98" fillId="27" borderId="0" applyNumberFormat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31" borderId="0" applyNumberFormat="0" applyBorder="0" applyAlignment="0" applyProtection="0"/>
    <xf numFmtId="211" fontId="37" fillId="0" borderId="0" applyFont="0" applyFill="0" applyBorder="0"/>
    <xf numFmtId="0" fontId="86" fillId="0" borderId="0"/>
    <xf numFmtId="0" fontId="75" fillId="0" borderId="0"/>
    <xf numFmtId="0" fontId="200" fillId="0" borderId="0" applyNumberFormat="0" applyFill="0" applyBorder="0" applyAlignment="0" applyProtection="0"/>
    <xf numFmtId="193" fontId="3" fillId="0" borderId="0"/>
    <xf numFmtId="193" fontId="3" fillId="0" borderId="0"/>
    <xf numFmtId="193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0" fillId="0" borderId="0" applyNumberFormat="0" applyFill="0" applyBorder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193" fontId="75" fillId="0" borderId="0"/>
    <xf numFmtId="193" fontId="75" fillId="0" borderId="0"/>
    <xf numFmtId="193" fontId="3" fillId="0" borderId="0"/>
    <xf numFmtId="193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5" fillId="0" borderId="0"/>
    <xf numFmtId="0" fontId="47" fillId="0" borderId="0"/>
    <xf numFmtId="0" fontId="44" fillId="0" borderId="0"/>
    <xf numFmtId="193" fontId="3" fillId="0" borderId="0"/>
    <xf numFmtId="193" fontId="3" fillId="0" borderId="0"/>
    <xf numFmtId="193" fontId="3" fillId="0" borderId="0"/>
    <xf numFmtId="0" fontId="200" fillId="0" borderId="0" applyNumberFormat="0" applyFill="0" applyBorder="0" applyAlignment="0" applyProtection="0"/>
    <xf numFmtId="0" fontId="1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86" fillId="0" borderId="0"/>
    <xf numFmtId="193" fontId="3" fillId="0" borderId="0"/>
    <xf numFmtId="0" fontId="86" fillId="0" borderId="0"/>
    <xf numFmtId="0" fontId="98" fillId="27" borderId="0" applyNumberFormat="0" applyBorder="0" applyAlignment="0" applyProtection="0"/>
    <xf numFmtId="213" fontId="37" fillId="0" borderId="0" applyFont="0" applyFill="0" applyBorder="0"/>
    <xf numFmtId="214" fontId="37" fillId="0" borderId="0"/>
    <xf numFmtId="170" fontId="75" fillId="0" borderId="0"/>
    <xf numFmtId="215" fontId="37" fillId="0" borderId="0" applyFont="0" applyFill="0" applyBorder="0">
      <alignment vertical="justify" wrapText="1"/>
    </xf>
    <xf numFmtId="170" fontId="75" fillId="0" borderId="0"/>
    <xf numFmtId="170" fontId="75" fillId="0" borderId="0"/>
    <xf numFmtId="170" fontId="75" fillId="0" borderId="0"/>
    <xf numFmtId="193" fontId="75" fillId="0" borderId="0"/>
    <xf numFmtId="0" fontId="36" fillId="0" borderId="0"/>
    <xf numFmtId="193" fontId="75" fillId="0" borderId="0"/>
    <xf numFmtId="170" fontId="75" fillId="0" borderId="0"/>
    <xf numFmtId="43" fontId="75" fillId="0" borderId="0" applyFont="0" applyFill="0" applyBorder="0" applyAlignment="0" applyProtection="0"/>
    <xf numFmtId="0" fontId="98" fillId="2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8" fillId="31" borderId="0" applyNumberFormat="0" applyBorder="0" applyAlignment="0" applyProtection="0"/>
    <xf numFmtId="0" fontId="7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49" fontId="86" fillId="0" borderId="0" applyFill="0" applyBorder="0" applyAlignment="0"/>
    <xf numFmtId="0" fontId="98" fillId="15" borderId="0" applyNumberFormat="0" applyBorder="0" applyAlignment="0" applyProtection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4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5" fillId="0" borderId="0"/>
    <xf numFmtId="170" fontId="75" fillId="0" borderId="0"/>
    <xf numFmtId="0" fontId="166" fillId="7" borderId="14" applyNumberFormat="0" applyAlignment="0" applyProtection="0"/>
    <xf numFmtId="0" fontId="75" fillId="0" borderId="0"/>
    <xf numFmtId="170" fontId="75" fillId="0" borderId="0"/>
    <xf numFmtId="170" fontId="75" fillId="0" borderId="0"/>
    <xf numFmtId="0" fontId="3" fillId="0" borderId="0"/>
    <xf numFmtId="0" fontId="122" fillId="0" borderId="0"/>
    <xf numFmtId="0" fontId="3" fillId="0" borderId="0"/>
    <xf numFmtId="0" fontId="3" fillId="0" borderId="0"/>
    <xf numFmtId="0" fontId="122" fillId="0" borderId="0"/>
    <xf numFmtId="43" fontId="75" fillId="0" borderId="0" applyFont="0" applyFill="0" applyBorder="0" applyAlignment="0" applyProtection="0"/>
    <xf numFmtId="0" fontId="36" fillId="0" borderId="0"/>
    <xf numFmtId="0" fontId="36" fillId="0" borderId="0"/>
    <xf numFmtId="0" fontId="98" fillId="31" borderId="0" applyNumberFormat="0" applyBorder="0" applyAlignment="0" applyProtection="0"/>
    <xf numFmtId="0" fontId="36" fillId="0" borderId="0"/>
    <xf numFmtId="9" fontId="37" fillId="0" borderId="0" applyFont="0" applyFill="0" applyBorder="0" applyAlignment="0" applyProtection="0"/>
    <xf numFmtId="0" fontId="98" fillId="31" borderId="0" applyNumberFormat="0" applyBorder="0" applyAlignment="0" applyProtection="0"/>
    <xf numFmtId="0" fontId="36" fillId="0" borderId="0"/>
    <xf numFmtId="0" fontId="98" fillId="11" borderId="0" applyNumberFormat="0" applyBorder="0" applyAlignment="0" applyProtection="0"/>
    <xf numFmtId="0" fontId="166" fillId="7" borderId="14" applyNumberFormat="0" applyAlignment="0" applyProtection="0"/>
    <xf numFmtId="170" fontId="75" fillId="0" borderId="0"/>
    <xf numFmtId="193" fontId="75" fillId="0" borderId="0"/>
    <xf numFmtId="0" fontId="98" fillId="11" borderId="0" applyNumberFormat="0" applyBorder="0" applyAlignment="0" applyProtection="0"/>
    <xf numFmtId="0" fontId="36" fillId="10" borderId="18" applyNumberFormat="0" applyFont="0" applyAlignment="0" applyProtection="0"/>
    <xf numFmtId="178" fontId="36" fillId="0" borderId="0" applyFont="0" applyFill="0" applyBorder="0" applyAlignment="0" applyProtection="0"/>
    <xf numFmtId="0" fontId="98" fillId="23" borderId="0" applyNumberFormat="0" applyBorder="0" applyAlignment="0" applyProtection="0"/>
    <xf numFmtId="0" fontId="200" fillId="0" borderId="0" applyNumberFormat="0" applyFill="0" applyBorder="0" applyAlignment="0" applyProtection="0"/>
    <xf numFmtId="170" fontId="75" fillId="0" borderId="0"/>
    <xf numFmtId="0" fontId="98" fillId="19" borderId="0" applyNumberFormat="0" applyBorder="0" applyAlignment="0" applyProtection="0"/>
    <xf numFmtId="0" fontId="98" fillId="15" borderId="0" applyNumberFormat="0" applyBorder="0" applyAlignment="0" applyProtection="0"/>
    <xf numFmtId="0" fontId="98" fillId="31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15" borderId="0" applyNumberFormat="0" applyBorder="0" applyAlignment="0" applyProtection="0"/>
    <xf numFmtId="0" fontId="75" fillId="0" borderId="0"/>
    <xf numFmtId="0" fontId="37" fillId="0" borderId="0">
      <alignment vertical="top"/>
    </xf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98" fillId="11" borderId="0" applyNumberFormat="0" applyBorder="0" applyAlignment="0" applyProtection="0"/>
    <xf numFmtId="0" fontId="200" fillId="0" borderId="0" applyNumberFormat="0" applyFill="0" applyBorder="0" applyAlignment="0" applyProtection="0"/>
    <xf numFmtId="0" fontId="98" fillId="15" borderId="0" applyNumberFormat="0" applyBorder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36" fillId="0" borderId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27" borderId="0" applyNumberFormat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3" borderId="0" applyNumberFormat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0" fontId="98" fillId="27" borderId="0" applyNumberFormat="0" applyBorder="0" applyAlignment="0" applyProtection="0"/>
    <xf numFmtId="193" fontId="75" fillId="0" borderId="0"/>
    <xf numFmtId="193" fontId="75" fillId="0" borderId="0"/>
    <xf numFmtId="170" fontId="75" fillId="0" borderId="0"/>
    <xf numFmtId="0" fontId="36" fillId="0" borderId="0"/>
    <xf numFmtId="0" fontId="98" fillId="23" borderId="0" applyNumberFormat="0" applyBorder="0" applyAlignment="0" applyProtection="0"/>
    <xf numFmtId="0" fontId="200" fillId="0" borderId="0" applyNumberFormat="0" applyFill="0" applyBorder="0" applyAlignment="0" applyProtection="0"/>
    <xf numFmtId="0" fontId="98" fillId="31" borderId="0" applyNumberFormat="0" applyBorder="0" applyAlignment="0" applyProtection="0"/>
    <xf numFmtId="0" fontId="98" fillId="27" borderId="0" applyNumberFormat="0" applyBorder="0" applyAlignment="0" applyProtection="0"/>
    <xf numFmtId="0" fontId="36" fillId="10" borderId="18" applyNumberFormat="0" applyFont="0" applyAlignment="0" applyProtection="0"/>
    <xf numFmtId="0" fontId="98" fillId="23" borderId="0" applyNumberFormat="0" applyBorder="0" applyAlignment="0" applyProtection="0"/>
    <xf numFmtId="0" fontId="47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6" fillId="0" borderId="0"/>
    <xf numFmtId="0" fontId="75" fillId="0" borderId="0"/>
    <xf numFmtId="193" fontId="75" fillId="0" borderId="0"/>
    <xf numFmtId="0" fontId="98" fillId="27" borderId="0" applyNumberFormat="0" applyBorder="0" applyAlignment="0" applyProtection="0"/>
    <xf numFmtId="0" fontId="98" fillId="19" borderId="0" applyNumberFormat="0" applyBorder="0" applyAlignment="0" applyProtection="0"/>
    <xf numFmtId="0" fontId="166" fillId="7" borderId="14" applyNumberFormat="0" applyAlignment="0" applyProtection="0"/>
    <xf numFmtId="0" fontId="98" fillId="23" borderId="0" applyNumberFormat="0" applyBorder="0" applyAlignment="0" applyProtection="0"/>
    <xf numFmtId="193" fontId="75" fillId="0" borderId="0"/>
    <xf numFmtId="0" fontId="449" fillId="0" borderId="3" applyBorder="0">
      <alignment vertical="center"/>
    </xf>
    <xf numFmtId="0" fontId="98" fillId="23" borderId="0" applyNumberFormat="0" applyBorder="0" applyAlignment="0" applyProtection="0"/>
    <xf numFmtId="0" fontId="166" fillId="7" borderId="14" applyNumberFormat="0" applyAlignment="0" applyProtection="0"/>
    <xf numFmtId="43" fontId="37" fillId="0" borderId="0" applyFont="0" applyFill="0" applyBorder="0" applyAlignment="0" applyProtection="0"/>
    <xf numFmtId="170" fontId="75" fillId="0" borderId="0"/>
    <xf numFmtId="193" fontId="75" fillId="0" borderId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181" fontId="178" fillId="0" borderId="0" applyFill="0" applyBorder="0" applyAlignment="0" applyProtection="0"/>
    <xf numFmtId="40" fontId="178" fillId="0" borderId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47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94" fillId="0" borderId="0" applyFill="0" applyBorder="0" applyAlignment="0" applyProtection="0"/>
    <xf numFmtId="178" fontId="36" fillId="0" borderId="0" applyFont="0" applyFill="0" applyBorder="0" applyAlignment="0" applyProtection="0"/>
    <xf numFmtId="178" fontId="3" fillId="0" borderId="0" applyFill="0" applyBorder="0" applyAlignment="0" applyProtection="0"/>
    <xf numFmtId="288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98" fillId="15" borderId="0" applyNumberFormat="0" applyBorder="0" applyAlignment="0" applyProtection="0"/>
    <xf numFmtId="43" fontId="75" fillId="0" borderId="0" applyFont="0" applyFill="0" applyBorder="0" applyAlignment="0" applyProtection="0"/>
    <xf numFmtId="178" fontId="495" fillId="0" borderId="0" applyFont="0" applyFill="0" applyBorder="0" applyAlignment="0" applyProtection="0"/>
    <xf numFmtId="40" fontId="496" fillId="0" borderId="0" applyFill="0" applyBorder="0" applyAlignment="0" applyProtection="0"/>
    <xf numFmtId="178" fontId="37" fillId="0" borderId="0" applyFont="0" applyFill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/>
    <xf numFmtId="0" fontId="50" fillId="0" borderId="0"/>
    <xf numFmtId="0" fontId="51" fillId="0" borderId="0">
      <alignment horizontal="left"/>
    </xf>
    <xf numFmtId="0" fontId="51" fillId="0" borderId="0">
      <alignment horizontal="left"/>
    </xf>
    <xf numFmtId="0" fontId="98" fillId="27" borderId="0" applyNumberFormat="0" applyBorder="0" applyAlignment="0" applyProtection="0"/>
    <xf numFmtId="0" fontId="496" fillId="0" borderId="0" applyNumberFormat="0" applyFill="0" applyBorder="0" applyProtection="0">
      <alignment horizontal="left"/>
    </xf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6" fillId="0" borderId="0" applyNumberFormat="0" applyFill="0" applyBorder="0" applyProtection="0">
      <alignment horizontal="left"/>
    </xf>
    <xf numFmtId="0" fontId="496" fillId="0" borderId="0" applyNumberFormat="0" applyFill="0" applyBorder="0" applyAlignment="0" applyProtection="0"/>
    <xf numFmtId="0" fontId="75" fillId="0" borderId="0"/>
    <xf numFmtId="0" fontId="166" fillId="7" borderId="14" applyNumberFormat="0" applyAlignment="0" applyProtection="0"/>
    <xf numFmtId="0" fontId="497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0" fontId="98" fillId="11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203" fontId="94" fillId="0" borderId="0"/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9" fillId="0" borderId="70">
      <alignment horizontal="left" vertical="top"/>
    </xf>
    <xf numFmtId="0" fontId="58" fillId="0" borderId="0">
      <alignment horizontal="left"/>
    </xf>
    <xf numFmtId="0" fontId="58" fillId="0" borderId="0">
      <alignment horizontal="left"/>
    </xf>
    <xf numFmtId="0" fontId="59" fillId="0" borderId="70">
      <alignment horizontal="left" vertical="top"/>
    </xf>
    <xf numFmtId="0" fontId="59" fillId="0" borderId="70">
      <alignment horizontal="left" vertical="top"/>
    </xf>
    <xf numFmtId="0" fontId="150" fillId="0" borderId="70">
      <alignment horizontal="left" vertical="top"/>
    </xf>
    <xf numFmtId="0" fontId="61" fillId="0" borderId="70">
      <alignment horizontal="left" vertical="top"/>
    </xf>
    <xf numFmtId="0" fontId="61" fillId="0" borderId="70">
      <alignment horizontal="left" vertical="top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185" fontId="178" fillId="0" borderId="0" applyFill="0" applyBorder="0" applyAlignment="0" applyProtection="0"/>
    <xf numFmtId="0" fontId="5" fillId="93" borderId="0" applyNumberFormat="0" applyBorder="0" applyAlignment="0" applyProtection="0"/>
    <xf numFmtId="0" fontId="5" fillId="93" borderId="0" applyNumberFormat="0" applyBorder="0" applyAlignment="0" applyProtection="0"/>
    <xf numFmtId="0" fontId="98" fillId="31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166" fillId="7" borderId="14" applyNumberFormat="0" applyAlignment="0" applyProtection="0"/>
    <xf numFmtId="170" fontId="75" fillId="0" borderId="0"/>
    <xf numFmtId="0" fontId="98" fillId="15" borderId="0" applyNumberFormat="0" applyBorder="0" applyAlignment="0" applyProtection="0"/>
    <xf numFmtId="170" fontId="75" fillId="0" borderId="0"/>
    <xf numFmtId="0" fontId="98" fillId="19" borderId="0" applyNumberFormat="0" applyBorder="0" applyAlignment="0" applyProtection="0"/>
    <xf numFmtId="167" fontId="498" fillId="0" borderId="0"/>
    <xf numFmtId="167" fontId="498" fillId="0" borderId="0"/>
    <xf numFmtId="0" fontId="36" fillId="0" borderId="0"/>
    <xf numFmtId="0" fontId="495" fillId="0" borderId="0"/>
    <xf numFmtId="0" fontId="75" fillId="0" borderId="0"/>
    <xf numFmtId="193" fontId="47" fillId="0" borderId="0"/>
    <xf numFmtId="0" fontId="37" fillId="0" borderId="0"/>
    <xf numFmtId="0" fontId="39" fillId="0" borderId="0"/>
    <xf numFmtId="0" fontId="47" fillId="0" borderId="0"/>
    <xf numFmtId="0" fontId="499" fillId="0" borderId="0"/>
    <xf numFmtId="0" fontId="98" fillId="11" borderId="0" applyNumberFormat="0" applyBorder="0" applyAlignment="0" applyProtection="0"/>
    <xf numFmtId="0" fontId="44" fillId="0" borderId="0"/>
    <xf numFmtId="0" fontId="75" fillId="0" borderId="0"/>
    <xf numFmtId="0" fontId="37" fillId="0" borderId="0">
      <alignment vertical="top"/>
    </xf>
    <xf numFmtId="0" fontId="37" fillId="0" borderId="0">
      <alignment vertical="top"/>
    </xf>
    <xf numFmtId="0" fontId="47" fillId="0" borderId="0"/>
    <xf numFmtId="0" fontId="75" fillId="0" borderId="0"/>
    <xf numFmtId="0" fontId="64" fillId="0" borderId="0">
      <alignment horizontal="left"/>
    </xf>
    <xf numFmtId="0" fontId="64" fillId="0" borderId="0">
      <alignment horizontal="left"/>
    </xf>
    <xf numFmtId="193" fontId="37" fillId="0" borderId="0"/>
    <xf numFmtId="9" fontId="500" fillId="0" borderId="0" applyFont="0" applyFill="0" applyBorder="0" applyAlignment="0" applyProtection="0"/>
    <xf numFmtId="9" fontId="500" fillId="0" borderId="0" applyFont="0" applyFill="0" applyBorder="0" applyAlignment="0" applyProtection="0"/>
    <xf numFmtId="9" fontId="500" fillId="0" borderId="0" applyFont="0" applyFill="0" applyBorder="0" applyAlignment="0" applyProtection="0"/>
    <xf numFmtId="0" fontId="98" fillId="11" borderId="0" applyNumberFormat="0" applyBorder="0" applyAlignment="0" applyProtection="0"/>
    <xf numFmtId="0" fontId="98" fillId="31" borderId="0" applyNumberFormat="0" applyBorder="0" applyAlignment="0" applyProtection="0"/>
    <xf numFmtId="170" fontId="75" fillId="0" borderId="0"/>
    <xf numFmtId="170" fontId="3" fillId="0" borderId="0"/>
    <xf numFmtId="0" fontId="37" fillId="0" borderId="0"/>
    <xf numFmtId="0" fontId="55" fillId="0" borderId="21">
      <alignment vertical="center"/>
    </xf>
    <xf numFmtId="0" fontId="55" fillId="0" borderId="21">
      <alignment vertical="center"/>
    </xf>
    <xf numFmtId="0" fontId="166" fillId="7" borderId="14" applyNumberFormat="0" applyAlignment="0" applyProtection="0"/>
    <xf numFmtId="0" fontId="98" fillId="27" borderId="0" applyNumberFormat="0" applyBorder="0" applyAlignment="0" applyProtection="0"/>
    <xf numFmtId="0" fontId="98" fillId="15" borderId="0" applyNumberFormat="0" applyBorder="0" applyAlignment="0" applyProtection="0"/>
    <xf numFmtId="0" fontId="98" fillId="11" borderId="0" applyNumberFormat="0" applyBorder="0" applyAlignment="0" applyProtection="0"/>
    <xf numFmtId="0" fontId="98" fillId="31" borderId="0" applyNumberFormat="0" applyBorder="0" applyAlignment="0" applyProtection="0"/>
    <xf numFmtId="0" fontId="98" fillId="19" borderId="0" applyNumberFormat="0" applyBorder="0" applyAlignment="0" applyProtection="0"/>
    <xf numFmtId="170" fontId="75" fillId="0" borderId="0"/>
    <xf numFmtId="193" fontId="75" fillId="0" borderId="0"/>
    <xf numFmtId="0" fontId="36" fillId="0" borderId="0"/>
    <xf numFmtId="170" fontId="75" fillId="0" borderId="0"/>
    <xf numFmtId="0" fontId="65" fillId="0" borderId="0">
      <alignment horizontal="left"/>
    </xf>
    <xf numFmtId="0" fontId="6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8" fillId="0" borderId="0"/>
    <xf numFmtId="0" fontId="58" fillId="0" borderId="0"/>
    <xf numFmtId="0" fontId="56" fillId="0" borderId="0"/>
    <xf numFmtId="0" fontId="5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68" fillId="0" borderId="0"/>
    <xf numFmtId="0" fontId="68" fillId="0" borderId="0"/>
    <xf numFmtId="0" fontId="67" fillId="0" borderId="0"/>
    <xf numFmtId="0" fontId="67" fillId="0" borderId="0"/>
    <xf numFmtId="170" fontId="3" fillId="0" borderId="0"/>
    <xf numFmtId="0" fontId="98" fillId="15" borderId="0" applyNumberFormat="0" applyBorder="0" applyAlignment="0" applyProtection="0"/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178" fontId="47" fillId="0" borderId="0" applyFont="0" applyFill="0" applyBorder="0" applyAlignment="0" applyProtection="0"/>
    <xf numFmtId="0" fontId="98" fillId="27" borderId="0" applyNumberFormat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9" fontId="47" fillId="0" borderId="0" applyFont="0" applyFill="0" applyBorder="0" applyAlignment="0" applyProtection="0"/>
    <xf numFmtId="170" fontId="75" fillId="0" borderId="0"/>
    <xf numFmtId="0" fontId="501" fillId="0" borderId="0" applyNumberFormat="0" applyFill="0" applyBorder="0" applyAlignment="0" applyProtection="0"/>
    <xf numFmtId="0" fontId="5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3" fontId="47" fillId="0" borderId="0"/>
    <xf numFmtId="0" fontId="3" fillId="0" borderId="0"/>
    <xf numFmtId="0" fontId="3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98" fillId="15" borderId="0" applyNumberFormat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7" fillId="0" borderId="0"/>
    <xf numFmtId="0" fontId="47" fillId="0" borderId="0"/>
    <xf numFmtId="0" fontId="98" fillId="15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0" fontId="98" fillId="11" borderId="0" applyNumberFormat="0" applyBorder="0" applyAlignment="0" applyProtection="0"/>
    <xf numFmtId="170" fontId="75" fillId="0" borderId="0"/>
    <xf numFmtId="0" fontId="98" fillId="11" borderId="0" applyNumberFormat="0" applyBorder="0" applyAlignment="0" applyProtection="0"/>
    <xf numFmtId="0" fontId="36" fillId="10" borderId="18" applyNumberFormat="0" applyFon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98" fillId="19" borderId="0" applyNumberFormat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10" borderId="18" applyNumberFormat="0" applyFont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193" fontId="75" fillId="0" borderId="0"/>
    <xf numFmtId="193" fontId="75" fillId="0" borderId="0"/>
    <xf numFmtId="0" fontId="36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0" fontId="3" fillId="0" borderId="0"/>
    <xf numFmtId="0" fontId="37" fillId="0" borderId="0"/>
    <xf numFmtId="170" fontId="75" fillId="0" borderId="0"/>
    <xf numFmtId="43" fontId="8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98" fillId="11" borderId="0" applyNumberFormat="0" applyBorder="0" applyAlignment="0" applyProtection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4" fontId="130" fillId="0" borderId="0" applyFill="0" applyBorder="0">
      <alignment horizontal="center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0" fontId="166" fillId="7" borderId="14" applyNumberFormat="0" applyAlignment="0" applyProtection="0"/>
    <xf numFmtId="0" fontId="165" fillId="60" borderId="1">
      <alignment horizontal="center" vertical="top" wrapText="1"/>
    </xf>
    <xf numFmtId="9" fontId="75" fillId="0" borderId="0" applyFont="0" applyFill="0" applyBorder="0" applyAlignment="0" applyProtection="0"/>
    <xf numFmtId="0" fontId="75" fillId="0" borderId="0"/>
    <xf numFmtId="0" fontId="86" fillId="0" borderId="0"/>
    <xf numFmtId="193" fontId="3" fillId="0" borderId="0"/>
    <xf numFmtId="0" fontId="98" fillId="31" borderId="0" applyNumberFormat="0" applyBorder="0" applyAlignment="0" applyProtection="0"/>
    <xf numFmtId="0" fontId="98" fillId="27" borderId="0" applyNumberFormat="0" applyBorder="0" applyAlignment="0" applyProtection="0"/>
    <xf numFmtId="0" fontId="86" fillId="0" borderId="0"/>
    <xf numFmtId="0" fontId="86" fillId="0" borderId="0"/>
    <xf numFmtId="0" fontId="98" fillId="19" borderId="0" applyNumberFormat="0" applyBorder="0" applyAlignment="0" applyProtection="0"/>
    <xf numFmtId="0" fontId="98" fillId="27" borderId="0" applyNumberFormat="0" applyBorder="0" applyAlignment="0" applyProtection="0"/>
    <xf numFmtId="0" fontId="60" fillId="0" borderId="0"/>
    <xf numFmtId="0" fontId="60" fillId="0" borderId="0"/>
    <xf numFmtId="0" fontId="200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6" fillId="7" borderId="14" applyNumberFormat="0" applyAlignment="0" applyProtection="0"/>
    <xf numFmtId="0" fontId="3" fillId="0" borderId="0"/>
    <xf numFmtId="17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0"/>
    <xf numFmtId="0" fontId="37" fillId="0" borderId="0"/>
    <xf numFmtId="0" fontId="37" fillId="0" borderId="0"/>
    <xf numFmtId="0" fontId="98" fillId="27" borderId="0" applyNumberFormat="0" applyBorder="0" applyAlignment="0" applyProtection="0"/>
    <xf numFmtId="0" fontId="166" fillId="7" borderId="14" applyNumberFormat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98" fillId="23" borderId="0" applyNumberFormat="0" applyBorder="0" applyAlignment="0" applyProtection="0"/>
    <xf numFmtId="43" fontId="75" fillId="0" borderId="0" applyFont="0" applyFill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36" fillId="0" borderId="0"/>
    <xf numFmtId="43" fontId="95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98" fillId="23" borderId="0" applyNumberFormat="0" applyBorder="0" applyAlignment="0" applyProtection="0"/>
    <xf numFmtId="193" fontId="75" fillId="0" borderId="0"/>
    <xf numFmtId="178" fontId="36" fillId="0" borderId="0" applyFont="0" applyFill="0" applyBorder="0" applyAlignment="0" applyProtection="0"/>
    <xf numFmtId="0" fontId="36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98" fillId="15" borderId="0" applyNumberFormat="0" applyBorder="0" applyAlignment="0" applyProtection="0"/>
    <xf numFmtId="0" fontId="98" fillId="23" borderId="0" applyNumberFormat="0" applyBorder="0" applyAlignment="0" applyProtection="0"/>
    <xf numFmtId="0" fontId="47" fillId="0" borderId="0"/>
    <xf numFmtId="0" fontId="98" fillId="11" borderId="0" applyNumberFormat="0" applyBorder="0" applyAlignment="0" applyProtection="0"/>
    <xf numFmtId="0" fontId="98" fillId="23" borderId="0" applyNumberFormat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0" fontId="98" fillId="27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98" fillId="31" borderId="0" applyNumberFormat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36" fillId="0" borderId="0"/>
    <xf numFmtId="0" fontId="98" fillId="19" borderId="0" applyNumberFormat="0" applyBorder="0" applyAlignment="0" applyProtection="0"/>
    <xf numFmtId="0" fontId="36" fillId="0" borderId="0"/>
    <xf numFmtId="0" fontId="98" fillId="15" borderId="0" applyNumberFormat="0" applyBorder="0" applyAlignment="0" applyProtection="0"/>
    <xf numFmtId="9" fontId="37" fillId="0" borderId="0" applyFont="0" applyFill="0" applyBorder="0" applyAlignment="0" applyProtection="0"/>
    <xf numFmtId="0" fontId="98" fillId="31" borderId="0" applyNumberFormat="0" applyBorder="0" applyAlignment="0" applyProtection="0"/>
    <xf numFmtId="0" fontId="36" fillId="0" borderId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11" borderId="0" applyNumberFormat="0" applyBorder="0" applyAlignment="0" applyProtection="0"/>
    <xf numFmtId="170" fontId="75" fillId="0" borderId="0"/>
    <xf numFmtId="0" fontId="75" fillId="0" borderId="0"/>
    <xf numFmtId="0" fontId="166" fillId="7" borderId="14" applyNumberFormat="0" applyAlignment="0" applyProtection="0"/>
    <xf numFmtId="0" fontId="98" fillId="23" borderId="0" applyNumberFormat="0" applyBorder="0" applyAlignment="0" applyProtection="0"/>
    <xf numFmtId="0" fontId="98" fillId="15" borderId="0" applyNumberFormat="0" applyBorder="0" applyAlignment="0" applyProtection="0"/>
    <xf numFmtId="0" fontId="98" fillId="27" borderId="0" applyNumberFormat="0" applyBorder="0" applyAlignment="0" applyProtection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23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98" fillId="31" borderId="0" applyNumberFormat="0" applyBorder="0" applyAlignment="0" applyProtection="0"/>
    <xf numFmtId="0" fontId="75" fillId="0" borderId="0"/>
    <xf numFmtId="0" fontId="75" fillId="0" borderId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193" fontId="37" fillId="0" borderId="0"/>
    <xf numFmtId="0" fontId="98" fillId="11" borderId="0" applyNumberFormat="0" applyBorder="0" applyAlignment="0" applyProtection="0"/>
    <xf numFmtId="0" fontId="75" fillId="0" borderId="0"/>
    <xf numFmtId="0" fontId="98" fillId="27" borderId="0" applyNumberFormat="0" applyBorder="0" applyAlignment="0" applyProtection="0"/>
    <xf numFmtId="0" fontId="47" fillId="0" borderId="0"/>
    <xf numFmtId="0" fontId="98" fillId="19" borderId="0" applyNumberFormat="0" applyBorder="0" applyAlignment="0" applyProtection="0"/>
    <xf numFmtId="178" fontId="36" fillId="0" borderId="0" applyFont="0" applyFill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200" fillId="0" borderId="0" applyNumberForma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31" borderId="0" applyNumberFormat="0" applyBorder="0" applyAlignment="0" applyProtection="0"/>
    <xf numFmtId="170" fontId="75" fillId="0" borderId="0"/>
    <xf numFmtId="0" fontId="98" fillId="31" borderId="0" applyNumberFormat="0" applyBorder="0" applyAlignment="0" applyProtection="0"/>
    <xf numFmtId="0" fontId="166" fillId="7" borderId="14" applyNumberForma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98" fillId="19" borderId="0" applyNumberFormat="0" applyBorder="0" applyAlignment="0" applyProtection="0"/>
    <xf numFmtId="43" fontId="37" fillId="0" borderId="0" applyFon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0" fontId="98" fillId="27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11" borderId="0" applyNumberFormat="0" applyBorder="0" applyAlignment="0" applyProtection="0"/>
    <xf numFmtId="0" fontId="98" fillId="23" borderId="0" applyNumberFormat="0" applyBorder="0" applyAlignment="0" applyProtection="0"/>
    <xf numFmtId="178" fontId="36" fillId="0" borderId="0" applyFont="0" applyFill="0" applyBorder="0" applyAlignment="0" applyProtection="0"/>
    <xf numFmtId="0" fontId="98" fillId="11" borderId="0" applyNumberFormat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98" fillId="11" borderId="0" applyNumberFormat="0" applyBorder="0" applyAlignment="0" applyProtection="0"/>
    <xf numFmtId="170" fontId="75" fillId="0" borderId="0"/>
    <xf numFmtId="0" fontId="98" fillId="31" borderId="0" applyNumberFormat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98" fillId="31" borderId="0" applyNumberFormat="0" applyBorder="0" applyAlignment="0" applyProtection="0"/>
    <xf numFmtId="178" fontId="36" fillId="0" borderId="0" applyFont="0" applyFill="0" applyBorder="0" applyAlignment="0" applyProtection="0"/>
    <xf numFmtId="0" fontId="166" fillId="7" borderId="14" applyNumberFormat="0" applyAlignment="0" applyProtection="0"/>
    <xf numFmtId="0" fontId="98" fillId="27" borderId="0" applyNumberFormat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36" fillId="0" borderId="0"/>
    <xf numFmtId="0" fontId="36" fillId="0" borderId="0"/>
    <xf numFmtId="0" fontId="98" fillId="31" borderId="0" applyNumberFormat="0" applyBorder="0" applyAlignment="0" applyProtection="0"/>
    <xf numFmtId="0" fontId="98" fillId="15" borderId="0" applyNumberFormat="0" applyBorder="0" applyAlignment="0" applyProtection="0"/>
    <xf numFmtId="0" fontId="166" fillId="7" borderId="14" applyNumberFormat="0" applyAlignment="0" applyProtection="0"/>
    <xf numFmtId="0" fontId="98" fillId="11" borderId="0" applyNumberFormat="0" applyBorder="0" applyAlignment="0" applyProtection="0"/>
    <xf numFmtId="0" fontId="98" fillId="19" borderId="0" applyNumberFormat="0" applyBorder="0" applyAlignment="0" applyProtection="0"/>
    <xf numFmtId="0" fontId="36" fillId="0" borderId="0"/>
    <xf numFmtId="0" fontId="98" fillId="23" borderId="0" applyNumberFormat="0" applyBorder="0" applyAlignment="0" applyProtection="0"/>
    <xf numFmtId="193" fontId="37" fillId="0" borderId="0"/>
    <xf numFmtId="0" fontId="98" fillId="31" borderId="0" applyNumberFormat="0" applyBorder="0" applyAlignment="0" applyProtection="0"/>
    <xf numFmtId="0" fontId="75" fillId="0" borderId="0"/>
    <xf numFmtId="0" fontId="36" fillId="0" borderId="0"/>
    <xf numFmtId="0" fontId="98" fillId="31" borderId="0" applyNumberFormat="0" applyBorder="0" applyAlignment="0" applyProtection="0"/>
    <xf numFmtId="0" fontId="98" fillId="19" borderId="0" applyNumberFormat="0" applyBorder="0" applyAlignment="0" applyProtection="0"/>
    <xf numFmtId="0" fontId="166" fillId="7" borderId="14" applyNumberFormat="0" applyAlignment="0" applyProtection="0"/>
    <xf numFmtId="0" fontId="98" fillId="19" borderId="0" applyNumberFormat="0" applyBorder="0" applyAlignment="0" applyProtection="0"/>
    <xf numFmtId="0" fontId="36" fillId="0" borderId="0"/>
    <xf numFmtId="0" fontId="98" fillId="11" borderId="0" applyNumberFormat="0" applyBorder="0" applyAlignment="0" applyProtection="0"/>
    <xf numFmtId="178" fontId="36" fillId="0" borderId="0" applyFont="0" applyFill="0" applyBorder="0" applyAlignment="0" applyProtection="0"/>
    <xf numFmtId="0" fontId="98" fillId="19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166" fillId="7" borderId="14" applyNumberFormat="0" applyAlignment="0" applyProtection="0"/>
    <xf numFmtId="0" fontId="36" fillId="0" borderId="0"/>
    <xf numFmtId="9" fontId="75" fillId="0" borderId="0" applyFont="0" applyFill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3" borderId="0" applyNumberFormat="0" applyBorder="0" applyAlignment="0" applyProtection="0"/>
    <xf numFmtId="0" fontId="200" fillId="0" borderId="0" applyNumberFormat="0" applyFill="0" applyBorder="0" applyAlignment="0" applyProtection="0"/>
    <xf numFmtId="0" fontId="98" fillId="31" borderId="0" applyNumberFormat="0" applyBorder="0" applyAlignment="0" applyProtection="0"/>
    <xf numFmtId="0" fontId="36" fillId="0" borderId="0"/>
    <xf numFmtId="0" fontId="36" fillId="0" borderId="0"/>
    <xf numFmtId="0" fontId="98" fillId="31" borderId="0" applyNumberFormat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10" borderId="18" applyNumberFormat="0" applyFont="0" applyAlignment="0" applyProtection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98" fillId="23" borderId="0" applyNumberFormat="0" applyBorder="0" applyAlignment="0" applyProtection="0"/>
    <xf numFmtId="0" fontId="98" fillId="15" borderId="0" applyNumberFormat="0" applyBorder="0" applyAlignment="0" applyProtection="0"/>
    <xf numFmtId="0" fontId="98" fillId="31" borderId="0" applyNumberFormat="0" applyBorder="0" applyAlignment="0" applyProtection="0"/>
    <xf numFmtId="0" fontId="200" fillId="0" borderId="0" applyNumberFormat="0" applyFill="0" applyBorder="0" applyAlignment="0" applyProtection="0"/>
    <xf numFmtId="0" fontId="98" fillId="31" borderId="0" applyNumberFormat="0" applyBorder="0" applyAlignment="0" applyProtection="0"/>
    <xf numFmtId="0" fontId="98" fillId="19" borderId="0" applyNumberFormat="0" applyBorder="0" applyAlignment="0" applyProtection="0"/>
    <xf numFmtId="0" fontId="98" fillId="31" borderId="0" applyNumberFormat="0" applyBorder="0" applyAlignment="0" applyProtection="0"/>
    <xf numFmtId="0" fontId="166" fillId="7" borderId="14" applyNumberFormat="0" applyAlignment="0" applyProtection="0"/>
    <xf numFmtId="193" fontId="75" fillId="0" borderId="0"/>
    <xf numFmtId="0" fontId="75" fillId="0" borderId="0"/>
    <xf numFmtId="0" fontId="98" fillId="11" borderId="0" applyNumberFormat="0" applyBorder="0" applyAlignment="0" applyProtection="0"/>
    <xf numFmtId="0" fontId="98" fillId="31" borderId="0" applyNumberFormat="0" applyBorder="0" applyAlignment="0" applyProtection="0"/>
    <xf numFmtId="0" fontId="98" fillId="15" borderId="0" applyNumberFormat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0" fontId="75" fillId="0" borderId="0"/>
    <xf numFmtId="0" fontId="75" fillId="0" borderId="0"/>
    <xf numFmtId="0" fontId="2" fillId="0" borderId="0"/>
    <xf numFmtId="0" fontId="200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8" fillId="19" borderId="0" applyNumberFormat="0" applyBorder="0" applyAlignment="0" applyProtection="0"/>
    <xf numFmtId="0" fontId="122" fillId="0" borderId="0"/>
    <xf numFmtId="0" fontId="75" fillId="0" borderId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178" fontId="36" fillId="0" borderId="0" applyFont="0" applyFill="0" applyBorder="0" applyAlignment="0" applyProtection="0"/>
    <xf numFmtId="0" fontId="98" fillId="31" borderId="0" applyNumberFormat="0" applyBorder="0" applyAlignment="0" applyProtection="0"/>
    <xf numFmtId="0" fontId="98" fillId="11" borderId="0" applyNumberFormat="0" applyBorder="0" applyAlignment="0" applyProtection="0"/>
    <xf numFmtId="0" fontId="98" fillId="23" borderId="0" applyNumberFormat="0" applyBorder="0" applyAlignment="0" applyProtection="0"/>
    <xf numFmtId="0" fontId="75" fillId="0" borderId="0"/>
    <xf numFmtId="0" fontId="98" fillId="11" borderId="0" applyNumberFormat="0" applyBorder="0" applyAlignment="0" applyProtection="0"/>
    <xf numFmtId="0" fontId="75" fillId="0" borderId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98" fillId="23" borderId="0" applyNumberFormat="0" applyBorder="0" applyAlignment="0" applyProtection="0"/>
    <xf numFmtId="0" fontId="166" fillId="7" borderId="14" applyNumberFormat="0" applyAlignment="0" applyProtection="0"/>
    <xf numFmtId="0" fontId="98" fillId="11" borderId="0" applyNumberFormat="0" applyBorder="0" applyAlignment="0" applyProtection="0"/>
    <xf numFmtId="0" fontId="36" fillId="0" borderId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178" fontId="36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93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75" fillId="0" borderId="0"/>
    <xf numFmtId="0" fontId="37" fillId="0" borderId="0"/>
    <xf numFmtId="170" fontId="75" fillId="0" borderId="0"/>
    <xf numFmtId="9" fontId="37" fillId="0" borderId="0" applyFont="0" applyFill="0" applyBorder="0" applyAlignment="0" applyProtection="0"/>
    <xf numFmtId="170" fontId="75" fillId="0" borderId="0"/>
    <xf numFmtId="44" fontId="37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7" fillId="0" borderId="0"/>
    <xf numFmtId="0" fontId="3" fillId="0" borderId="0"/>
    <xf numFmtId="0" fontId="202" fillId="0" borderId="45" applyNumberFormat="0" applyFill="0" applyAlignment="0" applyProtection="0"/>
    <xf numFmtId="170" fontId="75" fillId="0" borderId="0"/>
    <xf numFmtId="170" fontId="75" fillId="0" borderId="0"/>
    <xf numFmtId="0" fontId="94" fillId="45" borderId="0" applyNumberFormat="0" applyBorder="0" applyAlignment="0" applyProtection="0"/>
    <xf numFmtId="0" fontId="37" fillId="0" borderId="0"/>
    <xf numFmtId="0" fontId="94" fillId="42" borderId="0" applyNumberFormat="0" applyBorder="0" applyAlignment="0" applyProtection="0"/>
    <xf numFmtId="0" fontId="98" fillId="23" borderId="0" applyNumberFormat="0" applyBorder="0" applyAlignment="0" applyProtection="0"/>
    <xf numFmtId="170" fontId="75" fillId="0" borderId="0"/>
    <xf numFmtId="0" fontId="109" fillId="57" borderId="35" applyNumberFormat="0" applyAlignment="0" applyProtection="0"/>
    <xf numFmtId="193" fontId="158" fillId="0" borderId="0">
      <alignment horizontal="left"/>
    </xf>
    <xf numFmtId="193" fontId="60" fillId="0" borderId="0"/>
    <xf numFmtId="170" fontId="75" fillId="0" borderId="0"/>
    <xf numFmtId="0" fontId="75" fillId="0" borderId="0"/>
    <xf numFmtId="0" fontId="98" fillId="31" borderId="0" applyNumberFormat="0" applyBorder="0" applyAlignment="0" applyProtection="0"/>
    <xf numFmtId="170" fontId="75" fillId="0" borderId="0"/>
    <xf numFmtId="0" fontId="75" fillId="0" borderId="0"/>
    <xf numFmtId="0" fontId="75" fillId="0" borderId="0"/>
    <xf numFmtId="0" fontId="75" fillId="0" borderId="0"/>
    <xf numFmtId="170" fontId="75" fillId="0" borderId="0"/>
    <xf numFmtId="0" fontId="8" fillId="0" borderId="0" applyFont="0" applyFill="0" applyBorder="0" applyAlignment="0" applyProtection="0"/>
    <xf numFmtId="0" fontId="75" fillId="0" borderId="0"/>
    <xf numFmtId="193" fontId="86" fillId="0" borderId="0" applyFill="0" applyBorder="0" applyAlignment="0"/>
    <xf numFmtId="170" fontId="75" fillId="0" borderId="0"/>
    <xf numFmtId="193" fontId="2" fillId="0" borderId="0"/>
    <xf numFmtId="10" fontId="45" fillId="3" borderId="1" applyNumberFormat="0" applyBorder="0" applyAlignment="0" applyProtection="0"/>
    <xf numFmtId="193" fontId="58" fillId="0" borderId="0">
      <alignment horizontal="left"/>
    </xf>
    <xf numFmtId="170" fontId="75" fillId="0" borderId="0"/>
    <xf numFmtId="0" fontId="3" fillId="0" borderId="0"/>
    <xf numFmtId="170" fontId="75" fillId="0" borderId="0"/>
    <xf numFmtId="170" fontId="75" fillId="0" borderId="0"/>
    <xf numFmtId="0" fontId="37" fillId="0" borderId="0"/>
    <xf numFmtId="43" fontId="37" fillId="0" borderId="0" applyFont="0" applyFill="0" applyBorder="0" applyAlignment="0" applyProtection="0"/>
    <xf numFmtId="170" fontId="75" fillId="0" borderId="0"/>
    <xf numFmtId="193" fontId="3" fillId="0" borderId="0"/>
    <xf numFmtId="43" fontId="86" fillId="0" borderId="0" applyFont="0" applyFill="0" applyBorder="0" applyAlignment="0" applyProtection="0"/>
    <xf numFmtId="193" fontId="50" fillId="0" borderId="0"/>
    <xf numFmtId="170" fontId="75" fillId="0" borderId="0"/>
    <xf numFmtId="9" fontId="37" fillId="0" borderId="0" applyFont="0" applyFill="0" applyBorder="0" applyAlignment="0" applyProtection="0"/>
    <xf numFmtId="170" fontId="75" fillId="0" borderId="0"/>
    <xf numFmtId="193" fontId="37" fillId="0" borderId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0" fontId="75" fillId="0" borderId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0" fontId="97" fillId="49" borderId="0" applyNumberFormat="0" applyBorder="0" applyAlignment="0" applyProtection="0"/>
    <xf numFmtId="193" fontId="150" fillId="0" borderId="20">
      <alignment horizontal="left" vertical="top"/>
    </xf>
    <xf numFmtId="193" fontId="147" fillId="0" borderId="20">
      <alignment horizontal="left" vertical="top"/>
    </xf>
    <xf numFmtId="193" fontId="57" fillId="0" borderId="0">
      <alignment horizontal="left"/>
    </xf>
    <xf numFmtId="193" fontId="47" fillId="35" borderId="6" applyFill="0" applyBorder="0" applyAlignment="0">
      <alignment horizontal="right"/>
    </xf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13" fillId="58" borderId="36" applyNumberFormat="0" applyAlignment="0" applyProtection="0"/>
    <xf numFmtId="0" fontId="97" fillId="53" borderId="0" applyNumberFormat="0" applyBorder="0" applyAlignment="0" applyProtection="0"/>
    <xf numFmtId="193" fontId="3" fillId="0" borderId="0"/>
    <xf numFmtId="203" fontId="122" fillId="0" borderId="0" applyFill="0" applyBorder="0" applyAlignment="0" applyProtection="0"/>
    <xf numFmtId="43" fontId="37" fillId="0" borderId="0" applyFont="0" applyFill="0" applyBorder="0" applyAlignment="0" applyProtection="0"/>
    <xf numFmtId="193" fontId="60" fillId="0" borderId="0"/>
    <xf numFmtId="43" fontId="121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93" fontId="153" fillId="0" borderId="20">
      <alignment horizontal="left"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4" fontId="37" fillId="0" borderId="0" applyFont="0" applyFill="0" applyBorder="0" applyAlignment="0" applyProtection="0"/>
    <xf numFmtId="193" fontId="75" fillId="0" borderId="0"/>
    <xf numFmtId="170" fontId="75" fillId="0" borderId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93" fontId="37" fillId="0" borderId="0" applyFont="0" applyFill="0" applyBorder="0"/>
    <xf numFmtId="170" fontId="75" fillId="0" borderId="0"/>
    <xf numFmtId="5" fontId="106" fillId="0" borderId="10" applyAlignment="0" applyProtection="0"/>
    <xf numFmtId="0" fontId="97" fillId="50" borderId="0" applyNumberFormat="0" applyBorder="0" applyAlignment="0" applyProtection="0"/>
    <xf numFmtId="43" fontId="96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39" fillId="0" borderId="1" applyFont="0" applyFill="0" applyBorder="0">
      <alignment horizontal="centerContinuous" vertical="justify" wrapText="1"/>
    </xf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7" fillId="47" borderId="0" applyNumberFormat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288" fontId="96" fillId="0" borderId="0" applyFont="0" applyFill="0" applyBorder="0" applyAlignment="0" applyProtection="0"/>
    <xf numFmtId="193" fontId="53" fillId="0" borderId="0" applyNumberFormat="0" applyFill="0" applyBorder="0" applyAlignment="0" applyProtection="0"/>
    <xf numFmtId="170" fontId="75" fillId="0" borderId="0"/>
    <xf numFmtId="0" fontId="233" fillId="0" borderId="38" applyNumberFormat="0" applyFill="0" applyAlignment="0" applyProtection="0"/>
    <xf numFmtId="193" fontId="126" fillId="0" borderId="0" applyNumberFormat="0" applyAlignment="0">
      <alignment horizontal="left"/>
    </xf>
    <xf numFmtId="193" fontId="59" fillId="0" borderId="20">
      <alignment horizontal="left" vertical="top"/>
    </xf>
    <xf numFmtId="170" fontId="75" fillId="0" borderId="0"/>
    <xf numFmtId="193" fontId="49" fillId="0" borderId="0">
      <alignment horizontal="left"/>
    </xf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94" fillId="41" borderId="0" applyNumberFormat="0" applyBorder="0" applyAlignment="0" applyProtection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53" fillId="0" borderId="20">
      <alignment horizontal="left" vertical="top"/>
    </xf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200" fontId="119" fillId="0" borderId="0"/>
    <xf numFmtId="0" fontId="37" fillId="0" borderId="0"/>
    <xf numFmtId="193" fontId="57" fillId="0" borderId="0">
      <alignment horizontal="left"/>
    </xf>
    <xf numFmtId="43" fontId="86" fillId="0" borderId="0" applyFont="0" applyFill="0" applyBorder="0" applyAlignment="0" applyProtection="0"/>
    <xf numFmtId="193" fontId="51" fillId="0" borderId="0">
      <alignment horizontal="left"/>
    </xf>
    <xf numFmtId="0" fontId="3" fillId="0" borderId="0" applyFont="0" applyFill="0" applyBorder="0" applyAlignment="0" applyProtection="0"/>
    <xf numFmtId="193" fontId="62" fillId="0" borderId="0">
      <alignment horizontal="left"/>
    </xf>
    <xf numFmtId="170" fontId="75" fillId="0" borderId="0"/>
    <xf numFmtId="0" fontId="97" fillId="55" borderId="0" applyNumberFormat="0" applyBorder="0" applyAlignment="0" applyProtection="0"/>
    <xf numFmtId="0" fontId="140" fillId="41" borderId="0" applyNumberFormat="0" applyBorder="0" applyAlignment="0" applyProtection="0"/>
    <xf numFmtId="170" fontId="75" fillId="0" borderId="0"/>
    <xf numFmtId="0" fontId="37" fillId="0" borderId="0"/>
    <xf numFmtId="170" fontId="75" fillId="0" borderId="0"/>
    <xf numFmtId="264" fontId="108" fillId="0" borderId="0" applyFill="0" applyBorder="0" applyAlignment="0"/>
    <xf numFmtId="170" fontId="75" fillId="0" borderId="0"/>
    <xf numFmtId="0" fontId="3" fillId="62" borderId="41" applyNumberFormat="0" applyFont="0" applyAlignment="0" applyProtection="0"/>
    <xf numFmtId="170" fontId="75" fillId="0" borderId="0"/>
    <xf numFmtId="193" fontId="125" fillId="0" borderId="0" applyNumberFormat="0" applyFill="0" applyBorder="0" applyAlignment="0" applyProtection="0"/>
    <xf numFmtId="0" fontId="75" fillId="0" borderId="0"/>
    <xf numFmtId="170" fontId="75" fillId="0" borderId="0"/>
    <xf numFmtId="229" fontId="4" fillId="0" borderId="0" applyFont="0" applyFill="0" applyBorder="0" applyAlignment="0" applyProtection="0"/>
    <xf numFmtId="170" fontId="75" fillId="0" borderId="0"/>
    <xf numFmtId="0" fontId="94" fillId="40" borderId="0" applyNumberFormat="0" applyBorder="0" applyAlignment="0" applyProtection="0"/>
    <xf numFmtId="170" fontId="75" fillId="0" borderId="0"/>
    <xf numFmtId="9" fontId="37" fillId="0" borderId="0" applyFont="0" applyFill="0" applyBorder="0" applyAlignment="0" applyProtection="0"/>
    <xf numFmtId="0" fontId="98" fillId="11" borderId="0" applyNumberFormat="0" applyBorder="0" applyAlignment="0" applyProtection="0"/>
    <xf numFmtId="0" fontId="174" fillId="61" borderId="0" applyNumberFormat="0" applyBorder="0" applyAlignment="0" applyProtection="0"/>
    <xf numFmtId="177" fontId="1" fillId="0" borderId="0" applyFont="0" applyFill="0" applyBorder="0" applyAlignment="0" applyProtection="0"/>
    <xf numFmtId="0" fontId="140" fillId="41" borderId="0" applyNumberFormat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97" fillId="56" borderId="0" applyNumberFormat="0" applyBorder="0" applyAlignment="0" applyProtection="0"/>
    <xf numFmtId="0" fontId="94" fillId="47" borderId="0" applyNumberFormat="0" applyBorder="0" applyAlignment="0" applyProtection="0"/>
    <xf numFmtId="0" fontId="3" fillId="0" borderId="0"/>
    <xf numFmtId="193" fontId="37" fillId="0" borderId="0"/>
    <xf numFmtId="0" fontId="75" fillId="0" borderId="0"/>
    <xf numFmtId="170" fontId="75" fillId="0" borderId="0"/>
    <xf numFmtId="170" fontId="75" fillId="0" borderId="0"/>
    <xf numFmtId="193" fontId="3" fillId="0" borderId="0"/>
    <xf numFmtId="0" fontId="97" fillId="53" borderId="0" applyNumberFormat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193" fontId="147" fillId="0" borderId="20">
      <alignment horizontal="left" vertical="top"/>
    </xf>
    <xf numFmtId="170" fontId="75" fillId="0" borderId="0"/>
    <xf numFmtId="9" fontId="75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193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0" fontId="98" fillId="15" borderId="0" applyNumberFormat="0" applyBorder="0" applyAlignment="0" applyProtection="0"/>
    <xf numFmtId="0" fontId="3" fillId="0" borderId="0"/>
    <xf numFmtId="0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325" fontId="106" fillId="0" borderId="10" applyAlignment="0" applyProtection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193" fontId="3" fillId="0" borderId="0"/>
    <xf numFmtId="43" fontId="37" fillId="0" borderId="0" applyFont="0" applyFill="0" applyBorder="0" applyAlignment="0" applyProtection="0"/>
    <xf numFmtId="0" fontId="109" fillId="57" borderId="35" applyNumberFormat="0" applyAlignment="0" applyProtection="0"/>
    <xf numFmtId="170" fontId="75" fillId="0" borderId="0"/>
    <xf numFmtId="43" fontId="75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25" fillId="0" borderId="0" applyNumberFormat="0" applyFill="0" applyBorder="0" applyAlignment="0" applyProtection="0"/>
    <xf numFmtId="0" fontId="97" fillId="46" borderId="0" applyNumberFormat="0" applyBorder="0" applyAlignment="0" applyProtection="0"/>
    <xf numFmtId="178" fontId="3" fillId="0" borderId="0" applyFont="0" applyFill="0" applyBorder="0" applyAlignment="0" applyProtection="0"/>
    <xf numFmtId="0" fontId="97" fillId="55" borderId="0" applyNumberFormat="0" applyBorder="0" applyAlignment="0" applyProtection="0"/>
    <xf numFmtId="170" fontId="75" fillId="0" borderId="0"/>
    <xf numFmtId="0" fontId="231" fillId="44" borderId="35" applyNumberFormat="0" applyAlignment="0" applyProtection="0"/>
    <xf numFmtId="43" fontId="221" fillId="0" borderId="0" applyFont="0" applyFill="0" applyBorder="0" applyAlignment="0" applyProtection="0"/>
    <xf numFmtId="193" fontId="125" fillId="0" borderId="0" applyNumberFormat="0" applyFill="0" applyBorder="0" applyAlignment="0" applyProtection="0"/>
    <xf numFmtId="0" fontId="97" fillId="51" borderId="0" applyNumberFormat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3" fontId="54" fillId="0" borderId="0">
      <alignment horizontal="left"/>
    </xf>
    <xf numFmtId="0" fontId="47" fillId="0" borderId="0"/>
    <xf numFmtId="178" fontId="47" fillId="0" borderId="0" applyFont="0" applyFill="0" applyBorder="0" applyAlignment="0" applyProtection="0"/>
    <xf numFmtId="325" fontId="106" fillId="0" borderId="10" applyAlignment="0" applyProtection="0"/>
    <xf numFmtId="264" fontId="108" fillId="0" borderId="0" applyFill="0" applyBorder="0" applyAlignment="0"/>
    <xf numFmtId="264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40" fontId="493" fillId="0" borderId="0"/>
    <xf numFmtId="325" fontId="106" fillId="0" borderId="10" applyAlignment="0" applyProtection="0"/>
    <xf numFmtId="178" fontId="47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96" fillId="0" borderId="0"/>
    <xf numFmtId="170" fontId="75" fillId="0" borderId="0"/>
    <xf numFmtId="17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5" fillId="0" borderId="0"/>
    <xf numFmtId="0" fontId="94" fillId="39" borderId="0" applyNumberFormat="0" applyBorder="0" applyAlignment="0" applyProtection="0"/>
    <xf numFmtId="170" fontId="75" fillId="0" borderId="0"/>
    <xf numFmtId="0" fontId="97" fillId="52" borderId="0" applyNumberFormat="0" applyBorder="0" applyAlignment="0" applyProtection="0"/>
    <xf numFmtId="170" fontId="75" fillId="0" borderId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43" fontId="121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101" fillId="40" borderId="0" applyNumberFormat="0" applyBorder="0" applyAlignment="0" applyProtection="0"/>
    <xf numFmtId="193" fontId="60" fillId="0" borderId="0"/>
    <xf numFmtId="264" fontId="108" fillId="0" borderId="0" applyFill="0" applyBorder="0" applyAlignment="0"/>
    <xf numFmtId="0" fontId="47" fillId="0" borderId="0"/>
    <xf numFmtId="170" fontId="75" fillId="0" borderId="0"/>
    <xf numFmtId="170" fontId="75" fillId="0" borderId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4" borderId="0" applyNumberFormat="0" applyBorder="0" applyAlignment="0" applyProtection="0"/>
    <xf numFmtId="43" fontId="121" fillId="0" borderId="0" applyFont="0" applyFill="0" applyBorder="0" applyAlignment="0" applyProtection="0"/>
    <xf numFmtId="193" fontId="56" fillId="0" borderId="0">
      <alignment horizontal="left"/>
    </xf>
    <xf numFmtId="178" fontId="37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93" fontId="86" fillId="0" borderId="0" applyFill="0" applyBorder="0" applyAlignment="0"/>
    <xf numFmtId="193" fontId="86" fillId="0" borderId="0" applyFill="0" applyBorder="0" applyAlignment="0"/>
    <xf numFmtId="174" fontId="178" fillId="0" borderId="0" applyFont="0" applyFill="0" applyBorder="0" applyAlignment="0" applyProtection="0"/>
    <xf numFmtId="43" fontId="220" fillId="0" borderId="0" applyFont="0" applyFill="0" applyBorder="0" applyAlignment="0" applyProtection="0"/>
    <xf numFmtId="178" fontId="37" fillId="0" borderId="0" applyFont="0" applyFill="0" applyBorder="0" applyAlignment="0" applyProtection="0"/>
    <xf numFmtId="230" fontId="3" fillId="0" borderId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97" fillId="50" borderId="0" applyNumberFormat="0" applyBorder="0" applyAlignment="0" applyProtection="0"/>
    <xf numFmtId="0" fontId="97" fillId="56" borderId="0" applyNumberFormat="0" applyBorder="0" applyAlignment="0" applyProtection="0"/>
    <xf numFmtId="44" fontId="220" fillId="0" borderId="0" applyFont="0" applyFill="0" applyBorder="0" applyAlignment="0" applyProtection="0"/>
    <xf numFmtId="170" fontId="75" fillId="0" borderId="0"/>
    <xf numFmtId="170" fontId="75" fillId="0" borderId="0"/>
    <xf numFmtId="0" fontId="94" fillId="45" borderId="0" applyNumberFormat="0" applyBorder="0" applyAlignment="0" applyProtection="0"/>
    <xf numFmtId="0" fontId="37" fillId="0" borderId="0"/>
    <xf numFmtId="38" fontId="45" fillId="2" borderId="0" applyNumberFormat="0" applyBorder="0" applyAlignment="0" applyProtection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42" fontId="37" fillId="0" borderId="0" applyFont="0" applyFill="0" applyBorder="0" applyAlignment="0" applyProtection="0"/>
    <xf numFmtId="180" fontId="268" fillId="0" borderId="0" applyFont="0" applyFill="0" applyBorder="0" applyAlignment="0" applyProtection="0"/>
    <xf numFmtId="180" fontId="268" fillId="0" borderId="0" applyFont="0" applyFill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93" fontId="197" fillId="0" borderId="0" applyFill="0" applyBorder="0" applyProtection="0">
      <alignment horizontal="left" vertical="top"/>
    </xf>
    <xf numFmtId="0" fontId="37" fillId="0" borderId="0"/>
    <xf numFmtId="0" fontId="3" fillId="0" borderId="0"/>
    <xf numFmtId="0" fontId="96" fillId="0" borderId="0"/>
    <xf numFmtId="0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>
      <alignment vertical="top"/>
    </xf>
    <xf numFmtId="193" fontId="3" fillId="0" borderId="0"/>
    <xf numFmtId="193" fontId="3" fillId="0" borderId="0"/>
    <xf numFmtId="0" fontId="123" fillId="0" borderId="0"/>
    <xf numFmtId="0" fontId="3" fillId="0" borderId="0"/>
    <xf numFmtId="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9" fillId="0" borderId="0"/>
    <xf numFmtId="170" fontId="75" fillId="0" borderId="0"/>
    <xf numFmtId="170" fontId="75" fillId="0" borderId="0"/>
    <xf numFmtId="0" fontId="75" fillId="0" borderId="0"/>
    <xf numFmtId="0" fontId="292" fillId="0" borderId="0"/>
    <xf numFmtId="193" fontId="3" fillId="0" borderId="0"/>
    <xf numFmtId="0" fontId="3" fillId="0" borderId="0"/>
    <xf numFmtId="0" fontId="3" fillId="0" borderId="0"/>
    <xf numFmtId="170" fontId="75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9" fontId="86" fillId="0" borderId="0" applyFont="0" applyFill="0" applyBorder="0" applyAlignment="0" applyProtection="0"/>
    <xf numFmtId="9" fontId="3" fillId="0" borderId="0" applyFill="0" applyBorder="0" applyAlignment="0" applyProtection="0"/>
    <xf numFmtId="4" fontId="471" fillId="41" borderId="0" applyNumberFormat="0" applyProtection="0">
      <alignment horizontal="left" vertical="center" indent="1"/>
    </xf>
    <xf numFmtId="4" fontId="471" fillId="64" borderId="43" applyNumberFormat="0" applyProtection="0">
      <alignment horizontal="right" vertical="center"/>
    </xf>
    <xf numFmtId="4" fontId="187" fillId="62" borderId="43" applyNumberFormat="0" applyProtection="0">
      <alignment horizontal="left" vertical="center" indent="1"/>
    </xf>
    <xf numFmtId="175" fontId="3" fillId="0" borderId="0" applyFont="0" applyFill="0" applyBorder="0" applyAlignment="0" applyProtection="0"/>
    <xf numFmtId="0" fontId="98" fillId="19" borderId="0" applyNumberFormat="0" applyBorder="0" applyAlignment="0" applyProtection="0"/>
    <xf numFmtId="193" fontId="3" fillId="0" borderId="0"/>
    <xf numFmtId="0" fontId="503" fillId="0" borderId="0" applyNumberFormat="0" applyFill="0" applyBorder="0" applyAlignment="0" applyProtection="0">
      <alignment vertical="top"/>
      <protection locked="0"/>
    </xf>
    <xf numFmtId="0" fontId="3" fillId="0" borderId="0"/>
    <xf numFmtId="193" fontId="217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78" fontId="94" fillId="0" borderId="0" applyFont="0" applyFill="0" applyBorder="0" applyAlignment="0" applyProtection="0"/>
    <xf numFmtId="0" fontId="168" fillId="0" borderId="40" applyNumberFormat="0" applyFill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6" borderId="0" applyNumberFormat="0" applyBorder="0" applyAlignment="0" applyProtection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193" fontId="86" fillId="0" borderId="0" applyFill="0" applyBorder="0" applyAlignment="0"/>
    <xf numFmtId="174" fontId="178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45" fillId="2" borderId="0" applyNumberFormat="0" applyBorder="0" applyAlignment="0" applyProtection="0"/>
    <xf numFmtId="193" fontId="153" fillId="0" borderId="20">
      <alignment horizontal="left" vertical="top"/>
    </xf>
    <xf numFmtId="10" fontId="45" fillId="3" borderId="1" applyNumberFormat="0" applyBorder="0" applyAlignment="0" applyProtection="0"/>
    <xf numFmtId="170" fontId="75" fillId="0" borderId="0"/>
    <xf numFmtId="0" fontId="98" fillId="23" borderId="0" applyNumberFormat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37" fillId="0" borderId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193" fontId="56" fillId="0" borderId="0">
      <alignment horizontal="left"/>
    </xf>
    <xf numFmtId="0" fontId="232" fillId="0" borderId="37" applyNumberFormat="0" applyFill="0" applyAlignment="0" applyProtection="0"/>
    <xf numFmtId="170" fontId="75" fillId="0" borderId="0"/>
    <xf numFmtId="170" fontId="75" fillId="0" borderId="0"/>
    <xf numFmtId="170" fontId="75" fillId="0" borderId="0"/>
    <xf numFmtId="193" fontId="37" fillId="0" borderId="0"/>
    <xf numFmtId="0" fontId="37" fillId="0" borderId="0"/>
    <xf numFmtId="178" fontId="37" fillId="0" borderId="0" applyFont="0" applyFill="0" applyBorder="0" applyAlignment="0" applyProtection="0"/>
    <xf numFmtId="203" fontId="122" fillId="0" borderId="0" applyFill="0" applyBorder="0" applyAlignment="0" applyProtection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229" fontId="4" fillId="0" borderId="0" applyFont="0" applyFill="0" applyBorder="0" applyAlignment="0" applyProtection="0"/>
    <xf numFmtId="47" fontId="130" fillId="0" borderId="0" applyFill="0">
      <alignment horizontal="center"/>
    </xf>
    <xf numFmtId="0" fontId="53" fillId="0" borderId="0" applyNumberFormat="0" applyFill="0" applyBorder="0" applyAlignment="0" applyProtection="0"/>
    <xf numFmtId="0" fontId="220" fillId="0" borderId="0"/>
    <xf numFmtId="193" fontId="3" fillId="0" borderId="0"/>
    <xf numFmtId="193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8" fillId="0" borderId="0"/>
    <xf numFmtId="1" fontId="22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0" fontId="37" fillId="0" borderId="0"/>
    <xf numFmtId="193" fontId="3" fillId="0" borderId="0"/>
    <xf numFmtId="0" fontId="37" fillId="0" borderId="0"/>
    <xf numFmtId="0" fontId="4" fillId="0" borderId="0"/>
    <xf numFmtId="170" fontId="75" fillId="0" borderId="0"/>
    <xf numFmtId="1" fontId="225" fillId="0" borderId="0"/>
    <xf numFmtId="9" fontId="37" fillId="0" borderId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39" borderId="0" applyNumberFormat="0" applyBorder="0" applyAlignment="0" applyProtection="0"/>
    <xf numFmtId="170" fontId="75" fillId="0" borderId="0"/>
    <xf numFmtId="178" fontId="47" fillId="0" borderId="0" applyFont="0" applyFill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43" fontId="37" fillId="0" borderId="0" applyFont="0" applyFill="0" applyBorder="0" applyAlignment="0" applyProtection="0"/>
    <xf numFmtId="0" fontId="94" fillId="42" borderId="0" applyNumberFormat="0" applyBorder="0" applyAlignment="0" applyProtection="0"/>
    <xf numFmtId="44" fontId="37" fillId="0" borderId="0" applyFont="0" applyFill="0" applyBorder="0" applyAlignment="0" applyProtection="0"/>
    <xf numFmtId="0" fontId="94" fillId="43" borderId="0" applyNumberFormat="0" applyBorder="0" applyAlignment="0" applyProtection="0"/>
    <xf numFmtId="178" fontId="37" fillId="0" borderId="0" applyFont="0" applyFill="0" applyBorder="0" applyAlignment="0" applyProtection="0"/>
    <xf numFmtId="0" fontId="94" fillId="44" borderId="0" applyNumberFormat="0" applyBorder="0" applyAlignment="0" applyProtection="0"/>
    <xf numFmtId="44" fontId="220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53" borderId="0" applyNumberFormat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0" fontId="75" fillId="0" borderId="0"/>
    <xf numFmtId="0" fontId="97" fillId="54" borderId="0" applyNumberFormat="0" applyBorder="0" applyAlignment="0" applyProtection="0"/>
    <xf numFmtId="9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502" fillId="0" borderId="0" applyNumberFormat="0" applyFill="0" applyBorder="0" applyAlignment="0" applyProtection="0">
      <alignment vertical="top"/>
      <protection locked="0"/>
    </xf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101" fillId="40" borderId="0" applyNumberFormat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0" fontId="109" fillId="57" borderId="35" applyNumberFormat="0" applyAlignment="0" applyProtection="0"/>
    <xf numFmtId="0" fontId="113" fillId="58" borderId="36" applyNumberFormat="0" applyAlignment="0" applyProtection="0"/>
    <xf numFmtId="200" fontId="119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8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8" fillId="23" borderId="0" applyNumberFormat="0" applyBorder="0" applyAlignment="0" applyProtection="0"/>
    <xf numFmtId="178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5" fillId="0" borderId="0"/>
    <xf numFmtId="170" fontId="75" fillId="0" borderId="0"/>
    <xf numFmtId="193" fontId="49" fillId="0" borderId="0">
      <alignment horizontal="left"/>
    </xf>
    <xf numFmtId="0" fontId="3" fillId="0" borderId="0"/>
    <xf numFmtId="193" fontId="50" fillId="0" borderId="0"/>
    <xf numFmtId="193" fontId="51" fillId="0" borderId="0">
      <alignment horizontal="left"/>
    </xf>
    <xf numFmtId="193" fontId="47" fillId="35" borderId="6" applyFill="0" applyBorder="0" applyAlignment="0">
      <alignment horizontal="right"/>
    </xf>
    <xf numFmtId="193" fontId="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7" fillId="54" borderId="0" applyNumberFormat="0" applyBorder="0" applyAlignment="0" applyProtection="0"/>
    <xf numFmtId="193" fontId="54" fillId="0" borderId="0">
      <alignment horizontal="left"/>
    </xf>
    <xf numFmtId="193" fontId="55" fillId="0" borderId="0">
      <alignment horizontal="left"/>
    </xf>
    <xf numFmtId="193" fontId="56" fillId="0" borderId="0">
      <alignment horizontal="left"/>
    </xf>
    <xf numFmtId="193" fontId="56" fillId="0" borderId="0">
      <alignment horizontal="lef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0" fillId="41" borderId="0" applyNumberFormat="0" applyBorder="0" applyAlignment="0" applyProtection="0"/>
    <xf numFmtId="178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57" fillId="0" borderId="0">
      <alignment horizontal="left"/>
    </xf>
    <xf numFmtId="193" fontId="57" fillId="0" borderId="0">
      <alignment horizontal="left"/>
    </xf>
    <xf numFmtId="170" fontId="75" fillId="0" borderId="0"/>
    <xf numFmtId="193" fontId="59" fillId="0" borderId="20">
      <alignment horizontal="left" vertical="top"/>
    </xf>
    <xf numFmtId="0" fontId="232" fillId="0" borderId="37" applyNumberFormat="0" applyFill="0" applyAlignment="0" applyProtection="0"/>
    <xf numFmtId="193" fontId="58" fillId="0" borderId="0">
      <alignment horizontal="left"/>
    </xf>
    <xf numFmtId="193" fontId="59" fillId="0" borderId="20">
      <alignment horizontal="left" vertical="top"/>
    </xf>
    <xf numFmtId="193" fontId="150" fillId="0" borderId="20">
      <alignment horizontal="left" vertical="top"/>
    </xf>
    <xf numFmtId="0" fontId="233" fillId="0" borderId="38" applyNumberFormat="0" applyFill="0" applyAlignment="0" applyProtection="0"/>
    <xf numFmtId="193" fontId="61" fillId="0" borderId="20">
      <alignment horizontal="left" vertical="top"/>
    </xf>
    <xf numFmtId="193" fontId="62" fillId="0" borderId="0">
      <alignment horizontal="left"/>
    </xf>
    <xf numFmtId="0" fontId="160" fillId="0" borderId="39" applyNumberFormat="0" applyFill="0" applyAlignment="0" applyProtection="0"/>
    <xf numFmtId="193" fontId="62" fillId="0" borderId="0">
      <alignment horizontal="left"/>
    </xf>
    <xf numFmtId="0" fontId="160" fillId="0" borderId="0" applyNumberFormat="0" applyFill="0" applyBorder="0" applyAlignment="0" applyProtection="0"/>
    <xf numFmtId="43" fontId="268" fillId="0" borderId="0" applyFont="0" applyFill="0" applyBorder="0" applyAlignment="0" applyProtection="0"/>
    <xf numFmtId="41" fontId="3" fillId="0" borderId="0" applyFont="0" applyFill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0" fontId="231" fillId="44" borderId="35" applyNumberFormat="0" applyAlignment="0" applyProtection="0"/>
    <xf numFmtId="193" fontId="178" fillId="0" borderId="0"/>
    <xf numFmtId="0" fontId="168" fillId="0" borderId="40" applyNumberFormat="0" applyFill="0" applyAlignment="0" applyProtection="0"/>
    <xf numFmtId="0" fontId="174" fillId="61" borderId="0" applyNumberFormat="0" applyBorder="0" applyAlignment="0" applyProtection="0"/>
    <xf numFmtId="0" fontId="75" fillId="0" borderId="0"/>
    <xf numFmtId="193" fontId="158" fillId="0" borderId="0">
      <alignment horizontal="left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61" fillId="0" borderId="20">
      <alignment horizontal="left" vertical="top"/>
    </xf>
    <xf numFmtId="0" fontId="160" fillId="0" borderId="0" applyNumberFormat="0" applyFill="0" applyBorder="0" applyAlignment="0" applyProtection="0"/>
    <xf numFmtId="193" fontId="3" fillId="0" borderId="0"/>
    <xf numFmtId="0" fontId="168" fillId="0" borderId="40" applyNumberFormat="0" applyFill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3" fillId="0" borderId="0"/>
    <xf numFmtId="0" fontId="75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93" fontId="125" fillId="0" borderId="0" applyNumberFormat="0" applyFill="0" applyBorder="0" applyAlignment="0" applyProtection="0"/>
    <xf numFmtId="170" fontId="75" fillId="0" borderId="0"/>
    <xf numFmtId="193" fontId="63" fillId="0" borderId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80" fillId="57" borderId="42" applyNumberFormat="0" applyAlignment="0" applyProtection="0"/>
    <xf numFmtId="193" fontId="64" fillId="0" borderId="0">
      <alignment horizontal="left"/>
    </xf>
    <xf numFmtId="193" fontId="47" fillId="35" borderId="0" applyFill="0" applyBorder="0" applyAlignment="0" applyProtection="0">
      <protection locked="0"/>
    </xf>
    <xf numFmtId="9" fontId="86" fillId="0" borderId="0" applyFont="0" applyFill="0" applyBorder="0" applyAlignment="0" applyProtection="0"/>
    <xf numFmtId="0" fontId="97" fillId="52" borderId="0" applyNumberFormat="0" applyBorder="0" applyAlignment="0" applyProtection="0"/>
    <xf numFmtId="0" fontId="97" fillId="51" borderId="0" applyNumberFormat="0" applyBorder="0" applyAlignment="0" applyProtection="0"/>
    <xf numFmtId="193" fontId="55" fillId="0" borderId="21">
      <alignment vertical="center"/>
    </xf>
    <xf numFmtId="193" fontId="3" fillId="0" borderId="0"/>
    <xf numFmtId="44" fontId="37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0" fontId="98" fillId="15" borderId="0" applyNumberFormat="0" applyBorder="0" applyAlignment="0" applyProtection="0"/>
    <xf numFmtId="193" fontId="65" fillId="0" borderId="0">
      <alignment horizontal="left"/>
    </xf>
    <xf numFmtId="193" fontId="56" fillId="0" borderId="0">
      <alignment horizontal="left"/>
    </xf>
    <xf numFmtId="193" fontId="58" fillId="0" borderId="0"/>
    <xf numFmtId="193" fontId="56" fillId="0" borderId="0"/>
    <xf numFmtId="193" fontId="67" fillId="0" borderId="0"/>
    <xf numFmtId="193" fontId="67" fillId="0" borderId="0"/>
    <xf numFmtId="193" fontId="66" fillId="0" borderId="0" applyNumberFormat="0" applyFill="0" applyBorder="0" applyAlignment="0" applyProtection="0"/>
    <xf numFmtId="193" fontId="68" fillId="0" borderId="0"/>
    <xf numFmtId="193" fontId="68" fillId="0" borderId="0"/>
    <xf numFmtId="193" fontId="67" fillId="0" borderId="0"/>
    <xf numFmtId="193" fontId="67" fillId="0" borderId="0"/>
    <xf numFmtId="0" fontId="199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93" fontId="68" fillId="0" borderId="0"/>
    <xf numFmtId="193" fontId="67" fillId="0" borderId="0"/>
    <xf numFmtId="0" fontId="202" fillId="0" borderId="45" applyNumberFormat="0" applyFill="0" applyAlignment="0" applyProtection="0"/>
    <xf numFmtId="0" fontId="207" fillId="0" borderId="0" applyNumberFormat="0" applyFill="0" applyBorder="0" applyAlignment="0" applyProtection="0"/>
    <xf numFmtId="193" fontId="9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0" fontId="47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4" fontId="471" fillId="41" borderId="0" applyNumberFormat="0" applyProtection="0">
      <alignment horizontal="left" vertical="center" indent="1"/>
    </xf>
    <xf numFmtId="43" fontId="220" fillId="0" borderId="0" applyFont="0" applyFill="0" applyBorder="0" applyAlignment="0" applyProtection="0"/>
    <xf numFmtId="170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98" fillId="27" borderId="0" applyNumberFormat="0" applyBorder="0" applyAlignment="0" applyProtection="0"/>
    <xf numFmtId="0" fontId="37" fillId="0" borderId="0"/>
    <xf numFmtId="178" fontId="3" fillId="0" borderId="0" applyFont="0" applyFill="0" applyBorder="0" applyAlignment="0" applyProtection="0"/>
    <xf numFmtId="264" fontId="108" fillId="0" borderId="0" applyFill="0" applyBorder="0" applyAlignment="0"/>
    <xf numFmtId="43" fontId="75" fillId="0" borderId="0" applyFont="0" applyFill="0" applyBorder="0" applyAlignment="0" applyProtection="0"/>
    <xf numFmtId="0" fontId="292" fillId="0" borderId="0"/>
    <xf numFmtId="193" fontId="158" fillId="0" borderId="0">
      <alignment horizontal="left"/>
    </xf>
    <xf numFmtId="9" fontId="86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264" fontId="108" fillId="0" borderId="0" applyFont="0" applyFill="0" applyBorder="0" applyAlignment="0" applyProtection="0"/>
    <xf numFmtId="0" fontId="166" fillId="7" borderId="14" applyNumberFormat="0" applyAlignment="0" applyProtection="0"/>
    <xf numFmtId="193" fontId="37" fillId="0" borderId="0" applyFont="0" applyFill="0" applyBorder="0">
      <alignment vertical="justify" wrapText="1"/>
    </xf>
    <xf numFmtId="170" fontId="75" fillId="0" borderId="0"/>
    <xf numFmtId="0" fontId="98" fillId="19" borderId="0" applyNumberFormat="0" applyBorder="0" applyAlignment="0" applyProtection="0"/>
    <xf numFmtId="0" fontId="502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174" fillId="61" borderId="0" applyNumberFormat="0" applyBorder="0" applyAlignment="0" applyProtection="0"/>
    <xf numFmtId="0" fontId="75" fillId="0" borderId="0"/>
    <xf numFmtId="264" fontId="108" fillId="0" borderId="0" applyFill="0" applyBorder="0" applyAlignment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9" fontId="3" fillId="0" borderId="0" applyFill="0" applyBorder="0" applyAlignment="0" applyProtection="0"/>
    <xf numFmtId="170" fontId="75" fillId="0" borderId="0"/>
    <xf numFmtId="170" fontId="75" fillId="0" borderId="0"/>
    <xf numFmtId="0" fontId="75" fillId="0" borderId="0"/>
    <xf numFmtId="39" fontId="89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39" fontId="89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47" fillId="0" borderId="20">
      <alignment horizontal="left" vertical="top"/>
    </xf>
    <xf numFmtId="193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122" fillId="0" borderId="0"/>
    <xf numFmtId="43" fontId="75" fillId="0" borderId="0" applyFont="0" applyFill="0" applyBorder="0" applyAlignment="0" applyProtection="0"/>
    <xf numFmtId="193" fontId="139" fillId="0" borderId="1" applyFont="0" applyFill="0" applyBorder="0">
      <alignment horizontal="center" vertical="justify" wrapText="1"/>
    </xf>
    <xf numFmtId="10" fontId="45" fillId="37" borderId="1" applyNumberFormat="0" applyBorder="0" applyAlignment="0" applyProtection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93" fontId="75" fillId="0" borderId="0"/>
    <xf numFmtId="0" fontId="503" fillId="0" borderId="0" applyNumberFormat="0" applyFill="0" applyBorder="0" applyAlignment="0" applyProtection="0">
      <alignment vertical="top"/>
      <protection locked="0"/>
    </xf>
    <xf numFmtId="0" fontId="94" fillId="42" borderId="0" applyNumberFormat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78" fontId="37" fillId="0" borderId="0" applyFont="0" applyFill="0" applyBorder="0" applyAlignment="0" applyProtection="0"/>
    <xf numFmtId="0" fontId="160" fillId="0" borderId="39" applyNumberFormat="0" applyFill="0" applyAlignment="0" applyProtection="0"/>
    <xf numFmtId="170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0" fontId="449" fillId="0" borderId="3" applyBorder="0">
      <alignment vertical="center"/>
    </xf>
    <xf numFmtId="170" fontId="75" fillId="0" borderId="0"/>
    <xf numFmtId="193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4" fillId="41" borderId="0" applyNumberFormat="0" applyBorder="0" applyAlignment="0" applyProtection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39" fillId="0" borderId="0"/>
    <xf numFmtId="170" fontId="75" fillId="0" borderId="0"/>
    <xf numFmtId="193" fontId="60" fillId="0" borderId="0"/>
    <xf numFmtId="0" fontId="94" fillId="39" borderId="0" applyNumberFormat="0" applyBorder="0" applyAlignment="0" applyProtection="0"/>
    <xf numFmtId="0" fontId="75" fillId="0" borderId="0"/>
    <xf numFmtId="17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55" fillId="0" borderId="0">
      <alignment horizontal="left"/>
    </xf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98" fillId="31" borderId="0" applyNumberFormat="0" applyBorder="0" applyAlignment="0" applyProtection="0"/>
    <xf numFmtId="10" fontId="45" fillId="37" borderId="1" applyNumberFormat="0" applyBorder="0" applyAlignment="0" applyProtection="0"/>
    <xf numFmtId="0" fontId="200" fillId="0" borderId="0" applyNumberFormat="0" applyFill="0" applyBorder="0" applyAlignment="0" applyProtection="0"/>
    <xf numFmtId="0" fontId="94" fillId="45" borderId="0" applyNumberFormat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75" fillId="0" borderId="0"/>
    <xf numFmtId="193" fontId="62" fillId="0" borderId="0">
      <alignment horizontal="left"/>
    </xf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0" fontId="97" fillId="50" borderId="0" applyNumberFormat="0" applyBorder="0" applyAlignment="0" applyProtection="0"/>
    <xf numFmtId="10" fontId="45" fillId="3" borderId="1" applyNumberFormat="0" applyBorder="0" applyAlignment="0" applyProtection="0"/>
    <xf numFmtId="0" fontId="75" fillId="0" borderId="0"/>
    <xf numFmtId="0" fontId="94" fillId="48" borderId="0" applyNumberFormat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0" fontId="97" fillId="50" borderId="0" applyNumberFormat="0" applyBorder="0" applyAlignment="0" applyProtection="0"/>
    <xf numFmtId="0" fontId="132" fillId="0" borderId="0" applyNumberFormat="0" applyFill="0" applyBorder="0" applyAlignment="0" applyProtection="0"/>
    <xf numFmtId="0" fontId="231" fillId="44" borderId="35" applyNumberFormat="0" applyAlignment="0" applyProtection="0"/>
    <xf numFmtId="17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94" fillId="42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86" fillId="0" borderId="0"/>
    <xf numFmtId="0" fontId="47" fillId="0" borderId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93" fontId="74" fillId="0" borderId="4">
      <alignment horizontal="left" vertical="center"/>
    </xf>
    <xf numFmtId="193" fontId="59" fillId="0" borderId="20">
      <alignment horizontal="left"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93" fontId="74" fillId="0" borderId="29" applyNumberFormat="0" applyAlignment="0" applyProtection="0">
      <alignment horizontal="left" vertical="center"/>
    </xf>
    <xf numFmtId="170" fontId="75" fillId="0" borderId="0"/>
    <xf numFmtId="170" fontId="75" fillId="0" borderId="0"/>
    <xf numFmtId="170" fontId="75" fillId="0" borderId="0"/>
    <xf numFmtId="170" fontId="75" fillId="0" borderId="0"/>
    <xf numFmtId="264" fontId="108" fillId="0" borderId="0" applyFill="0" applyBorder="0" applyAlignment="0"/>
    <xf numFmtId="0" fontId="220" fillId="0" borderId="0"/>
    <xf numFmtId="170" fontId="75" fillId="0" borderId="0"/>
    <xf numFmtId="170" fontId="75" fillId="0" borderId="0"/>
    <xf numFmtId="0" fontId="97" fillId="54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93" fontId="158" fillId="0" borderId="0">
      <alignment horizontal="left"/>
    </xf>
    <xf numFmtId="170" fontId="75" fillId="0" borderId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0" fontId="3" fillId="0" borderId="0"/>
    <xf numFmtId="1" fontId="225" fillId="0" borderId="0"/>
    <xf numFmtId="193" fontId="3" fillId="0" borderId="0"/>
    <xf numFmtId="0" fontId="504" fillId="0" borderId="0"/>
    <xf numFmtId="0" fontId="75" fillId="0" borderId="0"/>
    <xf numFmtId="0" fontId="94" fillId="44" borderId="0" applyNumberFormat="0" applyBorder="0" applyAlignment="0" applyProtection="0"/>
    <xf numFmtId="0" fontId="4" fillId="0" borderId="0"/>
    <xf numFmtId="0" fontId="98" fillId="19" borderId="0" applyNumberFormat="0" applyBorder="0" applyAlignment="0" applyProtection="0"/>
    <xf numFmtId="47" fontId="130" fillId="0" borderId="0" applyFill="0">
      <alignment horizontal="center"/>
    </xf>
    <xf numFmtId="9" fontId="37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93" fontId="3" fillId="0" borderId="0"/>
    <xf numFmtId="0" fontId="101" fillId="40" borderId="0" applyNumberFormat="0" applyBorder="0" applyAlignment="0" applyProtection="0"/>
    <xf numFmtId="0" fontId="94" fillId="42" borderId="0" applyNumberFormat="0" applyBorder="0" applyAlignment="0" applyProtection="0"/>
    <xf numFmtId="0" fontId="327" fillId="0" borderId="0"/>
    <xf numFmtId="43" fontId="3" fillId="0" borderId="0" applyFont="0" applyFill="0" applyBorder="0" applyAlignment="0" applyProtection="0"/>
    <xf numFmtId="230" fontId="3" fillId="0" borderId="0" applyFill="0" applyBorder="0" applyAlignment="0" applyProtection="0"/>
    <xf numFmtId="0" fontId="97" fillId="51" borderId="0" applyNumberFormat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40" fontId="493" fillId="0" borderId="0"/>
    <xf numFmtId="0" fontId="53" fillId="0" borderId="0" applyNumberFormat="0" applyFill="0" applyBorder="0" applyAlignment="0" applyProtection="0"/>
    <xf numFmtId="0" fontId="37" fillId="0" borderId="0"/>
    <xf numFmtId="0" fontId="37" fillId="0" borderId="0"/>
    <xf numFmtId="170" fontId="75" fillId="0" borderId="0"/>
    <xf numFmtId="4" fontId="187" fillId="62" borderId="43" applyNumberFormat="0" applyProtection="0">
      <alignment horizontal="left" vertical="center" indent="1"/>
    </xf>
    <xf numFmtId="0" fontId="168" fillId="0" borderId="40" applyNumberFormat="0" applyFill="0" applyAlignment="0" applyProtection="0"/>
    <xf numFmtId="9" fontId="37" fillId="0" borderId="0" applyFill="0" applyBorder="0" applyAlignment="0" applyProtection="0"/>
    <xf numFmtId="0" fontId="98" fillId="31" borderId="0" applyNumberFormat="0" applyBorder="0" applyAlignment="0" applyProtection="0"/>
    <xf numFmtId="0" fontId="3" fillId="0" borderId="0"/>
    <xf numFmtId="0" fontId="3" fillId="0" borderId="0"/>
    <xf numFmtId="0" fontId="75" fillId="0" borderId="0"/>
    <xf numFmtId="0" fontId="98" fillId="11" borderId="0" applyNumberFormat="0" applyBorder="0" applyAlignment="0" applyProtection="0"/>
    <xf numFmtId="0" fontId="94" fillId="47" borderId="0" applyNumberFormat="0" applyBorder="0" applyAlignment="0" applyProtection="0"/>
    <xf numFmtId="193" fontId="37" fillId="0" borderId="0" applyFont="0" applyFill="0" applyBorder="0"/>
    <xf numFmtId="193" fontId="124" fillId="0" borderId="0" applyFill="0" applyBorder="0"/>
    <xf numFmtId="193" fontId="131" fillId="0" borderId="0" applyNumberFormat="0" applyAlignment="0">
      <alignment horizontal="left"/>
    </xf>
    <xf numFmtId="0" fontId="37" fillId="0" borderId="0"/>
    <xf numFmtId="22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75" fillId="0" borderId="0"/>
    <xf numFmtId="1" fontId="225" fillId="0" borderId="0"/>
    <xf numFmtId="170" fontId="75" fillId="0" borderId="0"/>
    <xf numFmtId="193" fontId="153" fillId="0" borderId="20">
      <alignment horizontal="left" vertical="top"/>
    </xf>
    <xf numFmtId="193" fontId="147" fillId="0" borderId="20">
      <alignment horizontal="left" vertical="top"/>
    </xf>
    <xf numFmtId="0" fontId="180" fillId="57" borderId="42" applyNumberFormat="0" applyAlignment="0" applyProtection="0"/>
    <xf numFmtId="178" fontId="37" fillId="0" borderId="0" applyFont="0" applyFill="0" applyBorder="0" applyAlignment="0" applyProtection="0"/>
    <xf numFmtId="170" fontId="75" fillId="0" borderId="0"/>
    <xf numFmtId="0" fontId="37" fillId="0" borderId="0"/>
    <xf numFmtId="0" fontId="98" fillId="15" borderId="0" applyNumberFormat="0" applyBorder="0" applyAlignment="0" applyProtection="0"/>
    <xf numFmtId="170" fontId="75" fillId="0" borderId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93" fontId="37" fillId="0" borderId="0"/>
    <xf numFmtId="170" fontId="75" fillId="0" borderId="0"/>
    <xf numFmtId="170" fontId="75" fillId="0" borderId="0"/>
    <xf numFmtId="0" fontId="3" fillId="0" borderId="0"/>
    <xf numFmtId="0" fontId="37" fillId="0" borderId="0"/>
    <xf numFmtId="0" fontId="8" fillId="0" borderId="0"/>
    <xf numFmtId="0" fontId="160" fillId="0" borderId="39" applyNumberFormat="0" applyFill="0" applyAlignment="0" applyProtection="0"/>
    <xf numFmtId="193" fontId="125" fillId="0" borderId="0" applyNumberFormat="0" applyFill="0" applyBorder="0" applyAlignment="0" applyProtection="0"/>
    <xf numFmtId="0" fontId="37" fillId="0" borderId="0"/>
    <xf numFmtId="170" fontId="75" fillId="0" borderId="0"/>
    <xf numFmtId="193" fontId="125" fillId="0" borderId="0" applyNumberFormat="0" applyFill="0" applyBorder="0" applyAlignment="0" applyProtection="0"/>
    <xf numFmtId="173" fontId="3" fillId="0" borderId="0"/>
    <xf numFmtId="9" fontId="37" fillId="0" borderId="0" applyFont="0" applyFill="0" applyBorder="0" applyAlignment="0" applyProtection="0"/>
    <xf numFmtId="0" fontId="3" fillId="0" borderId="0"/>
    <xf numFmtId="0" fontId="327" fillId="0" borderId="0"/>
    <xf numFmtId="264" fontId="108" fillId="0" borderId="0" applyFill="0" applyBorder="0" applyAlignment="0"/>
    <xf numFmtId="170" fontId="75" fillId="0" borderId="0"/>
    <xf numFmtId="4" fontId="471" fillId="64" borderId="43" applyNumberFormat="0" applyProtection="0">
      <alignment horizontal="right" vertical="center"/>
    </xf>
    <xf numFmtId="170" fontId="75" fillId="0" borderId="0"/>
    <xf numFmtId="170" fontId="75" fillId="0" borderId="0"/>
    <xf numFmtId="0" fontId="37" fillId="0" borderId="0"/>
    <xf numFmtId="178" fontId="37" fillId="0" borderId="0" applyFont="0" applyFill="0" applyBorder="0" applyAlignment="0" applyProtection="0"/>
    <xf numFmtId="0" fontId="37" fillId="0" borderId="0"/>
    <xf numFmtId="170" fontId="75" fillId="0" borderId="0"/>
    <xf numFmtId="0" fontId="233" fillId="0" borderId="38" applyNumberFormat="0" applyFill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170" fontId="75" fillId="0" borderId="0"/>
    <xf numFmtId="0" fontId="166" fillId="7" borderId="14" applyNumberFormat="0" applyAlignment="0" applyProtection="0"/>
    <xf numFmtId="0" fontId="232" fillId="0" borderId="37" applyNumberFormat="0" applyFill="0" applyAlignment="0" applyProtection="0"/>
    <xf numFmtId="0" fontId="75" fillId="0" borderId="0"/>
    <xf numFmtId="264" fontId="108" fillId="0" borderId="0" applyFill="0" applyBorder="0" applyAlignment="0"/>
    <xf numFmtId="170" fontId="75" fillId="0" borderId="0"/>
    <xf numFmtId="0" fontId="123" fillId="0" borderId="0"/>
    <xf numFmtId="0" fontId="3" fillId="0" borderId="0">
      <alignment vertical="top"/>
    </xf>
    <xf numFmtId="17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63" fillId="0" borderId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80" fillId="57" borderId="42" applyNumberFormat="0" applyAlignment="0" applyProtection="0"/>
    <xf numFmtId="193" fontId="64" fillId="0" borderId="0">
      <alignment horizontal="left"/>
    </xf>
    <xf numFmtId="193" fontId="47" fillId="35" borderId="0" applyFill="0" applyBorder="0" applyAlignment="0" applyProtection="0">
      <protection locked="0"/>
    </xf>
    <xf numFmtId="9" fontId="86" fillId="0" borderId="0" applyFont="0" applyFill="0" applyBorder="0" applyAlignment="0" applyProtection="0"/>
    <xf numFmtId="193" fontId="55" fillId="0" borderId="21">
      <alignment vertical="center"/>
    </xf>
    <xf numFmtId="193" fontId="65" fillId="0" borderId="0">
      <alignment horizontal="left"/>
    </xf>
    <xf numFmtId="193" fontId="56" fillId="0" borderId="0">
      <alignment horizontal="left"/>
    </xf>
    <xf numFmtId="193" fontId="58" fillId="0" borderId="0"/>
    <xf numFmtId="193" fontId="56" fillId="0" borderId="0"/>
    <xf numFmtId="178" fontId="37" fillId="0" borderId="0" applyFont="0" applyFill="0" applyBorder="0" applyAlignment="0" applyProtection="0"/>
    <xf numFmtId="193" fontId="67" fillId="0" borderId="0"/>
    <xf numFmtId="193" fontId="67" fillId="0" borderId="0"/>
    <xf numFmtId="193" fontId="66" fillId="0" borderId="0" applyNumberFormat="0" applyFill="0" applyBorder="0" applyAlignment="0" applyProtection="0"/>
    <xf numFmtId="193" fontId="68" fillId="0" borderId="0"/>
    <xf numFmtId="193" fontId="68" fillId="0" borderId="0"/>
    <xf numFmtId="193" fontId="67" fillId="0" borderId="0"/>
    <xf numFmtId="193" fontId="67" fillId="0" borderId="0"/>
    <xf numFmtId="0" fontId="199" fillId="0" borderId="0" applyNumberFormat="0" applyFill="0" applyBorder="0" applyAlignment="0" applyProtection="0"/>
    <xf numFmtId="193" fontId="68" fillId="0" borderId="0"/>
    <xf numFmtId="193" fontId="67" fillId="0" borderId="0"/>
    <xf numFmtId="178" fontId="37" fillId="0" borderId="0" applyFont="0" applyFill="0" applyBorder="0" applyAlignment="0" applyProtection="0"/>
    <xf numFmtId="0" fontId="202" fillId="0" borderId="45" applyNumberFormat="0" applyFill="0" applyAlignment="0" applyProtection="0"/>
    <xf numFmtId="0" fontId="207" fillId="0" borderId="0" applyNumberFormat="0" applyFill="0" applyBorder="0" applyAlignment="0" applyProtection="0"/>
    <xf numFmtId="0" fontId="44" fillId="0" borderId="0"/>
    <xf numFmtId="193" fontId="9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70" fontId="3" fillId="0" borderId="0"/>
    <xf numFmtId="0" fontId="1" fillId="0" borderId="0"/>
    <xf numFmtId="39" fontId="89" fillId="0" borderId="0"/>
    <xf numFmtId="39" fontId="89" fillId="0" borderId="0"/>
    <xf numFmtId="0" fontId="122" fillId="0" borderId="0"/>
    <xf numFmtId="9" fontId="37" fillId="0" borderId="0" applyFont="0" applyFill="0" applyBorder="0" applyAlignment="0" applyProtection="0"/>
    <xf numFmtId="0" fontId="75" fillId="0" borderId="0"/>
    <xf numFmtId="0" fontId="98" fillId="11" borderId="0" applyNumberFormat="0" applyBorder="0" applyAlignment="0" applyProtection="0"/>
    <xf numFmtId="0" fontId="8" fillId="0" borderId="0"/>
    <xf numFmtId="9" fontId="37" fillId="0" borderId="0" applyFont="0" applyFill="0" applyBorder="0" applyAlignment="0" applyProtection="0"/>
    <xf numFmtId="0" fontId="166" fillId="7" borderId="14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178" fontId="37" fillId="0" borderId="0" applyFont="0" applyFill="0" applyBorder="0" applyAlignment="0" applyProtection="0"/>
    <xf numFmtId="193" fontId="37" fillId="0" borderId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0" fontId="75" fillId="0" borderId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8" fontId="36" fillId="0" borderId="0" applyFont="0" applyFill="0" applyBorder="0" applyAlignment="0" applyProtection="0"/>
    <xf numFmtId="193" fontId="37" fillId="0" borderId="0"/>
    <xf numFmtId="9" fontId="75" fillId="0" borderId="0" applyFont="0" applyFill="0" applyBorder="0" applyAlignment="0" applyProtection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0" fontId="75" fillId="0" borderId="0"/>
    <xf numFmtId="0" fontId="105" fillId="0" borderId="0" applyNumberFormat="0" applyFill="0" applyBorder="0" applyAlignment="0" applyProtection="0"/>
    <xf numFmtId="0" fontId="107" fillId="0" borderId="0" applyFill="0" applyBorder="0" applyAlignment="0"/>
    <xf numFmtId="43" fontId="86" fillId="0" borderId="0" applyFont="0" applyFill="0" applyBorder="0" applyAlignment="0" applyProtection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0" fontId="126" fillId="0" borderId="0" applyNumberFormat="0" applyAlignment="0">
      <alignment horizontal="left"/>
    </xf>
    <xf numFmtId="0" fontId="131" fillId="0" borderId="0" applyNumberFormat="0" applyAlignment="0">
      <alignment horizontal="left"/>
    </xf>
    <xf numFmtId="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Continuous" vertical="justify" wrapText="1"/>
    </xf>
    <xf numFmtId="0" fontId="12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74" fillId="0" borderId="29" applyNumberFormat="0" applyAlignment="0" applyProtection="0">
      <alignment horizontal="left" vertical="center"/>
    </xf>
    <xf numFmtId="0" fontId="74" fillId="0" borderId="4">
      <alignment horizontal="left" vertical="center"/>
    </xf>
    <xf numFmtId="9" fontId="86" fillId="0" borderId="0" applyFont="0" applyFill="0" applyBorder="0" applyAlignment="0" applyProtection="0"/>
    <xf numFmtId="0" fontId="178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9" fontId="86" fillId="0" borderId="0" applyFont="0" applyFill="0" applyBorder="0" applyAlignment="0" applyProtection="0"/>
    <xf numFmtId="0" fontId="40" fillId="60" borderId="43" applyNumberFormat="0" applyProtection="0">
      <alignment horizontal="left" vertical="top" indent="1"/>
    </xf>
    <xf numFmtId="170" fontId="144" fillId="0" borderId="0">
      <alignment horizontal="left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43" fontId="86" fillId="0" borderId="0" applyFont="0" applyFill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0" fontId="86" fillId="3" borderId="43" applyNumberFormat="0" applyProtection="0">
      <alignment horizontal="left" vertical="top" indent="1"/>
    </xf>
    <xf numFmtId="5" fontId="106" fillId="0" borderId="10" applyAlignment="0" applyProtection="0"/>
    <xf numFmtId="0" fontId="86" fillId="63" borderId="43" applyNumberFormat="0" applyProtection="0">
      <alignment horizontal="left" vertical="top" indent="1"/>
    </xf>
    <xf numFmtId="0" fontId="197" fillId="0" borderId="0" applyFill="0" applyBorder="0" applyProtection="0">
      <alignment horizontal="left" vertical="top"/>
    </xf>
    <xf numFmtId="0" fontId="206" fillId="0" borderId="0"/>
    <xf numFmtId="0" fontId="217" fillId="0" borderId="0"/>
    <xf numFmtId="0" fontId="75" fillId="0" borderId="0"/>
    <xf numFmtId="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/>
    <xf numFmtId="170" fontId="75" fillId="0" borderId="0"/>
    <xf numFmtId="0" fontId="75" fillId="0" borderId="0"/>
    <xf numFmtId="170" fontId="75" fillId="0" borderId="0"/>
    <xf numFmtId="170" fontId="94" fillId="39" borderId="0" applyNumberFormat="0" applyBorder="0" applyAlignment="0" applyProtection="0"/>
    <xf numFmtId="170" fontId="94" fillId="40" borderId="0" applyNumberFormat="0" applyBorder="0" applyAlignment="0" applyProtection="0"/>
    <xf numFmtId="170" fontId="94" fillId="41" borderId="0" applyNumberFormat="0" applyBorder="0" applyAlignment="0" applyProtection="0"/>
    <xf numFmtId="170" fontId="94" fillId="42" borderId="0" applyNumberFormat="0" applyBorder="0" applyAlignment="0" applyProtection="0"/>
    <xf numFmtId="170" fontId="94" fillId="43" borderId="0" applyNumberFormat="0" applyBorder="0" applyAlignment="0" applyProtection="0"/>
    <xf numFmtId="170" fontId="94" fillId="44" borderId="0" applyNumberFormat="0" applyBorder="0" applyAlignment="0" applyProtection="0"/>
    <xf numFmtId="170" fontId="94" fillId="45" borderId="0" applyNumberFormat="0" applyBorder="0" applyAlignment="0" applyProtection="0"/>
    <xf numFmtId="170" fontId="94" fillId="46" borderId="0" applyNumberFormat="0" applyBorder="0" applyAlignment="0" applyProtection="0"/>
    <xf numFmtId="170" fontId="94" fillId="47" borderId="0" applyNumberFormat="0" applyBorder="0" applyAlignment="0" applyProtection="0"/>
    <xf numFmtId="170" fontId="94" fillId="42" borderId="0" applyNumberFormat="0" applyBorder="0" applyAlignment="0" applyProtection="0"/>
    <xf numFmtId="170" fontId="94" fillId="45" borderId="0" applyNumberFormat="0" applyBorder="0" applyAlignment="0" applyProtection="0"/>
    <xf numFmtId="170" fontId="94" fillId="48" borderId="0" applyNumberFormat="0" applyBorder="0" applyAlignment="0" applyProtection="0"/>
    <xf numFmtId="170" fontId="97" fillId="49" borderId="0" applyNumberFormat="0" applyBorder="0" applyAlignment="0" applyProtection="0"/>
    <xf numFmtId="170" fontId="97" fillId="46" borderId="0" applyNumberFormat="0" applyBorder="0" applyAlignment="0" applyProtection="0"/>
    <xf numFmtId="170" fontId="97" fillId="47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2" borderId="0" applyNumberFormat="0" applyBorder="0" applyAlignment="0" applyProtection="0"/>
    <xf numFmtId="170" fontId="97" fillId="53" borderId="0" applyNumberFormat="0" applyBorder="0" applyAlignment="0" applyProtection="0"/>
    <xf numFmtId="170" fontId="97" fillId="54" borderId="0" applyNumberFormat="0" applyBorder="0" applyAlignment="0" applyProtection="0"/>
    <xf numFmtId="170" fontId="97" fillId="55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6" borderId="0" applyNumberFormat="0" applyBorder="0" applyAlignment="0" applyProtection="0"/>
    <xf numFmtId="170" fontId="101" fillId="40" borderId="0" applyNumberFormat="0" applyBorder="0" applyAlignment="0" applyProtection="0"/>
    <xf numFmtId="170" fontId="107" fillId="0" borderId="0" applyFill="0" applyBorder="0" applyAlignment="0"/>
    <xf numFmtId="170" fontId="109" fillId="57" borderId="35" applyNumberFormat="0" applyAlignment="0" applyProtection="0"/>
    <xf numFmtId="170" fontId="113" fillId="58" borderId="36" applyNumberFormat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70" fontId="127" fillId="0" borderId="0">
      <alignment horizontal="left"/>
    </xf>
    <xf numFmtId="170" fontId="128" fillId="0" borderId="0"/>
    <xf numFmtId="170" fontId="129" fillId="0" borderId="0">
      <alignment horizontal="left"/>
    </xf>
    <xf numFmtId="170" fontId="47" fillId="35" borderId="6" applyFill="0" applyBorder="0" applyAlignment="0">
      <alignment horizontal="right"/>
    </xf>
    <xf numFmtId="170" fontId="125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170" fontId="136" fillId="0" borderId="0">
      <alignment horizontal="left"/>
    </xf>
    <xf numFmtId="170" fontId="137" fillId="0" borderId="0">
      <alignment horizontal="left"/>
    </xf>
    <xf numFmtId="170" fontId="138" fillId="0" borderId="0">
      <alignment horizontal="left"/>
    </xf>
    <xf numFmtId="170" fontId="138" fillId="0" borderId="0">
      <alignment horizontal="left"/>
    </xf>
    <xf numFmtId="170" fontId="140" fillId="41" borderId="0" applyNumberFormat="0" applyBorder="0" applyAlignment="0" applyProtection="0"/>
    <xf numFmtId="170" fontId="144" fillId="0" borderId="0">
      <alignment horizontal="left"/>
    </xf>
    <xf numFmtId="170" fontId="144" fillId="0" borderId="0">
      <alignment horizontal="left"/>
    </xf>
    <xf numFmtId="170" fontId="147" fillId="0" borderId="20">
      <alignment horizontal="left" vertical="top"/>
    </xf>
    <xf numFmtId="170" fontId="149" fillId="0" borderId="0">
      <alignment horizontal="left"/>
    </xf>
    <xf numFmtId="170" fontId="147" fillId="0" borderId="20">
      <alignment horizontal="left" vertical="top"/>
    </xf>
    <xf numFmtId="170" fontId="153" fillId="0" borderId="20">
      <alignment horizontal="left" vertical="top"/>
    </xf>
    <xf numFmtId="193" fontId="60" fillId="0" borderId="0">
      <alignment horizontal="left"/>
    </xf>
    <xf numFmtId="170" fontId="155" fillId="0" borderId="20">
      <alignment horizontal="left" vertical="top"/>
    </xf>
    <xf numFmtId="170" fontId="158" fillId="0" borderId="0">
      <alignment horizontal="left"/>
    </xf>
    <xf numFmtId="170" fontId="158" fillId="0" borderId="0">
      <alignment horizontal="left"/>
    </xf>
    <xf numFmtId="170" fontId="160" fillId="0" borderId="0" applyNumberFormat="0" applyFill="0" applyBorder="0" applyAlignment="0" applyProtection="0"/>
    <xf numFmtId="170" fontId="165" fillId="60" borderId="1">
      <alignment horizontal="center" vertical="top" wrapText="1"/>
    </xf>
    <xf numFmtId="0" fontId="167" fillId="7" borderId="14" applyNumberFormat="0" applyAlignment="0" applyProtection="0"/>
    <xf numFmtId="170" fontId="168" fillId="0" borderId="40" applyNumberFormat="0" applyFill="0" applyAlignment="0" applyProtection="0"/>
    <xf numFmtId="170" fontId="174" fillId="61" borderId="0" applyNumberFormat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4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75" fillId="0" borderId="0"/>
    <xf numFmtId="170" fontId="122" fillId="0" borderId="0"/>
    <xf numFmtId="193" fontId="75" fillId="0" borderId="0"/>
    <xf numFmtId="170" fontId="3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60" fillId="0" borderId="0"/>
    <xf numFmtId="170" fontId="3" fillId="62" borderId="41" applyNumberFormat="0" applyFont="0" applyAlignment="0" applyProtection="0"/>
    <xf numFmtId="170" fontId="180" fillId="57" borderId="42" applyNumberFormat="0" applyAlignment="0" applyProtection="0"/>
    <xf numFmtId="170" fontId="184" fillId="0" borderId="0">
      <alignment horizontal="left"/>
    </xf>
    <xf numFmtId="9" fontId="86" fillId="0" borderId="0" applyFont="0" applyFill="0" applyBorder="0" applyAlignment="0" applyProtection="0"/>
    <xf numFmtId="170" fontId="47" fillId="35" borderId="0" applyFill="0" applyBorder="0" applyAlignment="0" applyProtection="0"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0" fontId="137" fillId="0" borderId="21">
      <alignment vertical="center"/>
    </xf>
    <xf numFmtId="170" fontId="40" fillId="60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170" fontId="3" fillId="0" borderId="0"/>
    <xf numFmtId="170" fontId="192" fillId="0" borderId="0">
      <alignment horizontal="left"/>
    </xf>
    <xf numFmtId="170" fontId="138" fillId="0" borderId="0">
      <alignment horizontal="left"/>
    </xf>
    <xf numFmtId="170" fontId="60" fillId="0" borderId="0"/>
    <xf numFmtId="193" fontId="60" fillId="0" borderId="0"/>
    <xf numFmtId="170" fontId="149" fillId="0" borderId="0"/>
    <xf numFmtId="170" fontId="138" fillId="0" borderId="0"/>
    <xf numFmtId="170" fontId="66" fillId="0" borderId="0" applyNumberFormat="0" applyFill="0" applyBorder="0" applyAlignment="0" applyProtection="0"/>
    <xf numFmtId="170" fontId="193" fillId="0" borderId="0"/>
    <xf numFmtId="170" fontId="193" fillId="0" borderId="0"/>
    <xf numFmtId="170" fontId="195" fillId="0" borderId="0"/>
    <xf numFmtId="170" fontId="195" fillId="0" borderId="0"/>
    <xf numFmtId="170" fontId="193" fillId="0" borderId="0"/>
    <xf numFmtId="170" fontId="193" fillId="0" borderId="0"/>
    <xf numFmtId="170" fontId="197" fillId="0" borderId="0" applyFill="0" applyBorder="0" applyProtection="0">
      <alignment horizontal="left" vertical="top"/>
    </xf>
    <xf numFmtId="170" fontId="199" fillId="0" borderId="0" applyNumberFormat="0" applyFill="0" applyBorder="0" applyAlignment="0" applyProtection="0"/>
    <xf numFmtId="170" fontId="195" fillId="0" borderId="0"/>
    <xf numFmtId="170" fontId="193" fillId="0" borderId="0"/>
    <xf numFmtId="170" fontId="202" fillId="0" borderId="45" applyNumberFormat="0" applyFill="0" applyAlignment="0" applyProtection="0"/>
    <xf numFmtId="170" fontId="206" fillId="0" borderId="0"/>
    <xf numFmtId="170" fontId="207" fillId="0" borderId="0" applyNumberForma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170" fontId="213" fillId="0" borderId="0" applyNumberFormat="0" applyFill="0" applyBorder="0" applyAlignment="0" applyProtection="0">
      <alignment vertical="top"/>
      <protection locked="0"/>
    </xf>
    <xf numFmtId="170" fontId="75" fillId="0" borderId="0"/>
    <xf numFmtId="170" fontId="217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38" fillId="0" borderId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193" fontId="86" fillId="0" borderId="0" applyFill="0" applyBorder="0" applyAlignment="0"/>
    <xf numFmtId="193" fontId="86" fillId="0" borderId="0" applyFill="0" applyBorder="0" applyAlignment="0"/>
    <xf numFmtId="178" fontId="37" fillId="0" borderId="0" applyFont="0" applyFill="0" applyBorder="0" applyAlignment="0" applyProtection="0"/>
    <xf numFmtId="229" fontId="8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220" fillId="0" borderId="0" applyFont="0" applyFill="0" applyBorder="0" applyAlignment="0" applyProtection="0"/>
    <xf numFmtId="178" fontId="37" fillId="0" borderId="0" applyFont="0" applyFill="0" applyBorder="0" applyAlignment="0" applyProtection="0"/>
    <xf numFmtId="230" fontId="3" fillId="0" borderId="0" applyFill="0" applyBorder="0" applyAlignment="0" applyProtection="0"/>
    <xf numFmtId="178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203" fontId="122" fillId="0" borderId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7" fillId="35" borderId="6" applyFill="0" applyBorder="0" applyAlignment="0">
      <alignment horizontal="right"/>
    </xf>
    <xf numFmtId="44" fontId="2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38" fontId="45" fillId="2" borderId="0" applyNumberFormat="0" applyBorder="0" applyAlignment="0" applyProtection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0" fontId="220" fillId="0" borderId="0"/>
    <xf numFmtId="193" fontId="3" fillId="0" borderId="0"/>
    <xf numFmtId="193" fontId="3" fillId="0" borderId="0"/>
    <xf numFmtId="0" fontId="75" fillId="0" borderId="0"/>
    <xf numFmtId="0" fontId="8" fillId="0" borderId="0"/>
    <xf numFmtId="193" fontId="3" fillId="0" borderId="0"/>
    <xf numFmtId="193" fontId="3" fillId="0" borderId="0"/>
    <xf numFmtId="0" fontId="3" fillId="0" borderId="0"/>
    <xf numFmtId="0" fontId="37" fillId="0" borderId="0"/>
    <xf numFmtId="0" fontId="37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" fontId="225" fillId="0" borderId="0"/>
    <xf numFmtId="0" fontId="3" fillId="0" borderId="0"/>
    <xf numFmtId="170" fontId="36" fillId="10" borderId="18" applyNumberFormat="0" applyFont="0" applyAlignment="0" applyProtection="0"/>
    <xf numFmtId="0" fontId="47" fillId="35" borderId="0" applyFill="0" applyBorder="0" applyAlignment="0" applyProtection="0">
      <protection locked="0"/>
    </xf>
    <xf numFmtId="9" fontId="37" fillId="0" borderId="0" applyFill="0" applyBorder="0" applyAlignment="0" applyProtection="0"/>
    <xf numFmtId="9" fontId="3" fillId="0" borderId="0" applyFill="0" applyBorder="0" applyAlignment="0" applyProtection="0"/>
    <xf numFmtId="0" fontId="66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" fillId="0" borderId="0"/>
    <xf numFmtId="178" fontId="234" fillId="0" borderId="0" applyFont="0" applyFill="0" applyBorder="0" applyAlignment="0" applyProtection="0"/>
    <xf numFmtId="0" fontId="234" fillId="0" borderId="0"/>
    <xf numFmtId="170" fontId="75" fillId="0" borderId="0"/>
    <xf numFmtId="0" fontId="94" fillId="42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29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123" fillId="0" borderId="0" applyFont="0" applyFill="0" applyBorder="0" applyAlignment="0" applyProtection="0"/>
    <xf numFmtId="23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6" fillId="0" borderId="0"/>
    <xf numFmtId="0" fontId="38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38" fillId="0" borderId="0"/>
    <xf numFmtId="0" fontId="3" fillId="0" borderId="0"/>
    <xf numFmtId="0" fontId="36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3" fillId="0" borderId="51" quotePrefix="1">
      <alignment horizontal="justify" vertical="justify" textRotation="127" wrapText="1" justifyLastLine="1"/>
      <protection hidden="1"/>
    </xf>
    <xf numFmtId="178" fontId="2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0" fillId="0" borderId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94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39" borderId="0" applyNumberFormat="0" applyBorder="0" applyAlignment="0" applyProtection="0"/>
    <xf numFmtId="0" fontId="38" fillId="0" borderId="0"/>
    <xf numFmtId="9" fontId="37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6" fillId="0" borderId="0"/>
    <xf numFmtId="0" fontId="236" fillId="0" borderId="0"/>
    <xf numFmtId="0" fontId="36" fillId="0" borderId="0"/>
    <xf numFmtId="0" fontId="37" fillId="0" borderId="0"/>
    <xf numFmtId="0" fontId="237" fillId="12" borderId="0" applyNumberFormat="0" applyBorder="0" applyAlignment="0" applyProtection="0"/>
    <xf numFmtId="0" fontId="237" fillId="16" borderId="0" applyNumberFormat="0" applyBorder="0" applyAlignment="0" applyProtection="0"/>
    <xf numFmtId="0" fontId="237" fillId="20" borderId="0" applyNumberFormat="0" applyBorder="0" applyAlignment="0" applyProtection="0"/>
    <xf numFmtId="0" fontId="237" fillId="24" borderId="0" applyNumberFormat="0" applyBorder="0" applyAlignment="0" applyProtection="0"/>
    <xf numFmtId="0" fontId="237" fillId="28" borderId="0" applyNumberFormat="0" applyBorder="0" applyAlignment="0" applyProtection="0"/>
    <xf numFmtId="0" fontId="237" fillId="32" borderId="0" applyNumberFormat="0" applyBorder="0" applyAlignment="0" applyProtection="0"/>
    <xf numFmtId="0" fontId="237" fillId="13" borderId="0" applyNumberFormat="0" applyBorder="0" applyAlignment="0" applyProtection="0"/>
    <xf numFmtId="0" fontId="237" fillId="17" borderId="0" applyNumberFormat="0" applyBorder="0" applyAlignment="0" applyProtection="0"/>
    <xf numFmtId="0" fontId="237" fillId="21" borderId="0" applyNumberFormat="0" applyBorder="0" applyAlignment="0" applyProtection="0"/>
    <xf numFmtId="0" fontId="237" fillId="25" borderId="0" applyNumberFormat="0" applyBorder="0" applyAlignment="0" applyProtection="0"/>
    <xf numFmtId="0" fontId="237" fillId="29" borderId="0" applyNumberFormat="0" applyBorder="0" applyAlignment="0" applyProtection="0"/>
    <xf numFmtId="0" fontId="237" fillId="33" borderId="0" applyNumberFormat="0" applyBorder="0" applyAlignment="0" applyProtection="0"/>
    <xf numFmtId="0" fontId="238" fillId="22" borderId="0" applyNumberFormat="0" applyBorder="0" applyAlignment="0" applyProtection="0"/>
    <xf numFmtId="0" fontId="238" fillId="26" borderId="0" applyNumberFormat="0" applyBorder="0" applyAlignment="0" applyProtection="0"/>
    <xf numFmtId="0" fontId="238" fillId="34" borderId="0" applyNumberFormat="0" applyBorder="0" applyAlignment="0" applyProtection="0"/>
    <xf numFmtId="43" fontId="1" fillId="0" borderId="0" applyFont="0" applyFill="0" applyBorder="0" applyAlignment="0" applyProtection="0"/>
    <xf numFmtId="0" fontId="244" fillId="0" borderId="11" applyNumberFormat="0" applyFill="0" applyAlignment="0" applyProtection="0"/>
    <xf numFmtId="0" fontId="245" fillId="0" borderId="12" applyNumberFormat="0" applyFill="0" applyAlignment="0" applyProtection="0"/>
    <xf numFmtId="0" fontId="246" fillId="0" borderId="13" applyNumberFormat="0" applyFill="0" applyAlignment="0" applyProtection="0"/>
    <xf numFmtId="0" fontId="3" fillId="0" borderId="0"/>
    <xf numFmtId="0" fontId="3" fillId="0" borderId="0"/>
    <xf numFmtId="0" fontId="237" fillId="0" borderId="0"/>
    <xf numFmtId="0" fontId="252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178" fontId="37" fillId="0" borderId="0" applyFont="0" applyFill="0" applyBorder="0" applyAlignment="0" applyProtection="0"/>
    <xf numFmtId="0" fontId="257" fillId="0" borderId="0"/>
    <xf numFmtId="178" fontId="37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0" fontId="37" fillId="0" borderId="0"/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8" fillId="39" borderId="0" applyNumberFormat="0" applyBorder="0" applyAlignment="0" applyProtection="0"/>
    <xf numFmtId="0" fontId="268" fillId="40" borderId="0" applyNumberFormat="0" applyBorder="0" applyAlignment="0" applyProtection="0"/>
    <xf numFmtId="0" fontId="268" fillId="41" borderId="0" applyNumberFormat="0" applyBorder="0" applyAlignment="0" applyProtection="0"/>
    <xf numFmtId="0" fontId="268" fillId="42" borderId="0" applyNumberFormat="0" applyBorder="0" applyAlignment="0" applyProtection="0"/>
    <xf numFmtId="0" fontId="268" fillId="44" borderId="0" applyNumberFormat="0" applyBorder="0" applyAlignment="0" applyProtection="0"/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8" fillId="45" borderId="0" applyNumberFormat="0" applyBorder="0" applyAlignment="0" applyProtection="0"/>
    <xf numFmtId="0" fontId="268" fillId="47" borderId="0" applyNumberFormat="0" applyBorder="0" applyAlignment="0" applyProtection="0"/>
    <xf numFmtId="0" fontId="268" fillId="42" borderId="0" applyNumberFormat="0" applyBorder="0" applyAlignment="0" applyProtection="0"/>
    <xf numFmtId="0" fontId="268" fillId="45" borderId="0" applyNumberFormat="0" applyBorder="0" applyAlignment="0" applyProtection="0"/>
    <xf numFmtId="0" fontId="268" fillId="48" borderId="0" applyNumberFormat="0" applyBorder="0" applyAlignment="0" applyProtection="0"/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2" fillId="49" borderId="0" applyNumberFormat="0" applyBorder="0" applyAlignment="0" applyProtection="0"/>
    <xf numFmtId="0" fontId="272" fillId="46" borderId="0" applyNumberFormat="0" applyBorder="0" applyAlignment="0" applyProtection="0"/>
    <xf numFmtId="0" fontId="272" fillId="47" borderId="0" applyNumberFormat="0" applyBorder="0" applyAlignment="0" applyProtection="0"/>
    <xf numFmtId="0" fontId="272" fillId="50" borderId="0" applyNumberFormat="0" applyBorder="0" applyAlignment="0" applyProtection="0"/>
    <xf numFmtId="0" fontId="272" fillId="51" borderId="0" applyNumberFormat="0" applyBorder="0" applyAlignment="0" applyProtection="0"/>
    <xf numFmtId="0" fontId="272" fillId="52" borderId="0" applyNumberFormat="0" applyBorder="0" applyAlignment="0" applyProtection="0"/>
    <xf numFmtId="0" fontId="274" fillId="73" borderId="0" applyNumberFormat="0" applyBorder="0" applyAlignment="0" applyProtection="0"/>
    <xf numFmtId="0" fontId="274" fillId="73" borderId="0" applyNumberFormat="0" applyBorder="0" applyAlignment="0" applyProtection="0"/>
    <xf numFmtId="0" fontId="275" fillId="74" borderId="0" applyNumberFormat="0" applyBorder="0" applyAlignment="0" applyProtection="0"/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76" borderId="0" applyNumberFormat="0" applyBorder="0" applyAlignment="0" applyProtection="0"/>
    <xf numFmtId="0" fontId="275" fillId="77" borderId="0" applyNumberFormat="0" applyBorder="0" applyAlignment="0" applyProtection="0"/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78" borderId="0" applyNumberFormat="0" applyBorder="0" applyAlignment="0" applyProtection="0"/>
    <xf numFmtId="0" fontId="275" fillId="76" borderId="0" applyNumberFormat="0" applyBorder="0" applyAlignment="0" applyProtection="0"/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4" fillId="73" borderId="0" applyNumberFormat="0" applyBorder="0" applyAlignment="0" applyProtection="0"/>
    <xf numFmtId="0" fontId="274" fillId="76" borderId="0" applyNumberFormat="0" applyBorder="0" applyAlignment="0" applyProtection="0"/>
    <xf numFmtId="0" fontId="275" fillId="76" borderId="0" applyNumberFormat="0" applyBorder="0" applyAlignment="0" applyProtection="0"/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4" fillId="79" borderId="0" applyNumberFormat="0" applyBorder="0" applyAlignment="0" applyProtection="0"/>
    <xf numFmtId="0" fontId="274" fillId="73" borderId="0" applyNumberFormat="0" applyBorder="0" applyAlignment="0" applyProtection="0"/>
    <xf numFmtId="0" fontId="275" fillId="74" borderId="0" applyNumberFormat="0" applyBorder="0" applyAlignment="0" applyProtection="0"/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80" borderId="0" applyNumberFormat="0" applyBorder="0" applyAlignment="0" applyProtection="0"/>
    <xf numFmtId="0" fontId="275" fillId="80" borderId="0" applyNumberFormat="0" applyBorder="0" applyAlignment="0" applyProtection="0"/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253" fontId="3" fillId="0" borderId="0" applyFill="0" applyBorder="0" applyAlignment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255" fontId="96" fillId="0" borderId="0" applyFont="0" applyFill="0" applyBorder="0" applyAlignment="0" applyProtection="0"/>
    <xf numFmtId="253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29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90" fillId="0" borderId="0"/>
    <xf numFmtId="176" fontId="73" fillId="0" borderId="3">
      <alignment horizontal="right" wrapText="1"/>
    </xf>
    <xf numFmtId="0" fontId="280" fillId="0" borderId="0" applyNumberFormat="0" applyFill="0" applyBorder="0" applyAlignment="0" applyProtection="0"/>
    <xf numFmtId="0" fontId="300" fillId="81" borderId="0" applyNumberFormat="0" applyBorder="0" applyAlignment="0" applyProtection="0"/>
    <xf numFmtId="0" fontId="300" fillId="82" borderId="0" applyNumberFormat="0" applyBorder="0" applyAlignment="0" applyProtection="0"/>
    <xf numFmtId="0" fontId="300" fillId="83" borderId="0" applyNumberFormat="0" applyBorder="0" applyAlignment="0" applyProtection="0"/>
    <xf numFmtId="253" fontId="3" fillId="0" borderId="0" applyFill="0" applyBorder="0" applyAlignment="0"/>
    <xf numFmtId="253" fontId="3" fillId="0" borderId="0" applyFill="0" applyBorder="0" applyAlignment="0"/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146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152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157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top"/>
      <protection locked="0"/>
    </xf>
    <xf numFmtId="0" fontId="231" fillId="44" borderId="35" applyNumberFormat="0" applyAlignment="0" applyProtection="0"/>
    <xf numFmtId="0" fontId="231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253" fontId="3" fillId="0" borderId="0" applyFill="0" applyBorder="0" applyAlignment="0"/>
    <xf numFmtId="253" fontId="3" fillId="0" borderId="0" applyFill="0" applyBorder="0" applyAlignment="0"/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6" fillId="0" borderId="0"/>
    <xf numFmtId="0" fontId="326" fillId="0" borderId="0"/>
    <xf numFmtId="0" fontId="290" fillId="0" borderId="0"/>
    <xf numFmtId="0" fontId="290" fillId="0" borderId="0"/>
    <xf numFmtId="0" fontId="290" fillId="0" borderId="0"/>
    <xf numFmtId="0" fontId="296" fillId="0" borderId="0"/>
    <xf numFmtId="0" fontId="290" fillId="0" borderId="0"/>
    <xf numFmtId="0" fontId="290" fillId="0" borderId="0"/>
    <xf numFmtId="0" fontId="290" fillId="0" borderId="0"/>
    <xf numFmtId="38" fontId="45" fillId="0" borderId="0" applyFont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276" fillId="0" borderId="0">
      <alignment vertical="top"/>
    </xf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91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180" fillId="57" borderId="42" applyNumberFormat="0" applyAlignment="0" applyProtection="0"/>
    <xf numFmtId="0" fontId="180" fillId="57" borderId="42" applyNumberFormat="0" applyAlignment="0" applyProtection="0"/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96" fillId="0" borderId="0" applyFont="0" applyFill="0" applyBorder="0" applyAlignment="0" applyProtection="0"/>
    <xf numFmtId="253" fontId="3" fillId="0" borderId="0" applyFill="0" applyBorder="0" applyAlignment="0"/>
    <xf numFmtId="253" fontId="3" fillId="0" borderId="0" applyFill="0" applyBorder="0" applyAlignment="0"/>
    <xf numFmtId="0" fontId="343" fillId="0" borderId="0" applyNumberFormat="0" applyFill="0" applyBorder="0" applyAlignment="0" applyProtection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4" fillId="0" borderId="40" applyNumberFormat="0" applyFill="0" applyAlignment="0" applyProtection="0"/>
    <xf numFmtId="0" fontId="365" fillId="40" borderId="0" applyNumberFormat="0" applyBorder="0" applyAlignment="0" applyProtection="0"/>
    <xf numFmtId="0" fontId="366" fillId="57" borderId="42" applyNumberFormat="0" applyAlignment="0" applyProtection="0"/>
    <xf numFmtId="0" fontId="367" fillId="57" borderId="42" applyNumberFormat="0" applyAlignment="0" applyProtection="0"/>
    <xf numFmtId="0" fontId="368" fillId="57" borderId="35" applyNumberFormat="0" applyAlignment="0" applyProtection="0"/>
    <xf numFmtId="0" fontId="368" fillId="57" borderId="35" applyNumberFormat="0" applyAlignment="0" applyProtection="0"/>
    <xf numFmtId="0" fontId="371" fillId="0" borderId="0" applyNumberFormat="0" applyFill="0" applyBorder="0" applyAlignment="0" applyProtection="0"/>
    <xf numFmtId="0" fontId="372" fillId="41" borderId="0" applyNumberFormat="0" applyBorder="0" applyAlignment="0" applyProtection="0"/>
    <xf numFmtId="0" fontId="373" fillId="44" borderId="35" applyNumberFormat="0" applyAlignment="0" applyProtection="0"/>
    <xf numFmtId="0" fontId="373" fillId="44" borderId="35" applyNumberFormat="0" applyAlignment="0" applyProtection="0"/>
    <xf numFmtId="0" fontId="374" fillId="61" borderId="0" applyNumberFormat="0" applyBorder="0" applyAlignment="0" applyProtection="0"/>
    <xf numFmtId="0" fontId="375" fillId="0" borderId="45" applyNumberFormat="0" applyFill="0" applyAlignment="0" applyProtection="0"/>
    <xf numFmtId="0" fontId="376" fillId="0" borderId="45" applyNumberFormat="0" applyFill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5" borderId="0" applyNumberFormat="0" applyBorder="0" applyAlignment="0" applyProtection="0"/>
    <xf numFmtId="0" fontId="272" fillId="50" borderId="0" applyNumberFormat="0" applyBorder="0" applyAlignment="0" applyProtection="0"/>
    <xf numFmtId="0" fontId="272" fillId="56" borderId="0" applyNumberFormat="0" applyBorder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377" fillId="0" borderId="37" applyNumberFormat="0" applyFill="0" applyAlignment="0" applyProtection="0"/>
    <xf numFmtId="0" fontId="378" fillId="0" borderId="38" applyNumberFormat="0" applyFill="0" applyAlignment="0" applyProtection="0"/>
    <xf numFmtId="0" fontId="379" fillId="0" borderId="39" applyNumberFormat="0" applyFill="0" applyAlignment="0" applyProtection="0"/>
    <xf numFmtId="0" fontId="379" fillId="0" borderId="0" applyNumberFormat="0" applyFill="0" applyBorder="0" applyAlignment="0" applyProtection="0"/>
    <xf numFmtId="0" fontId="267" fillId="62" borderId="41" applyNumberFormat="0" applyFont="0" applyAlignment="0" applyProtection="0">
      <alignment vertical="center"/>
    </xf>
    <xf numFmtId="40" fontId="291" fillId="0" borderId="0" applyFont="0" applyFill="0" applyBorder="0" applyAlignment="0" applyProtection="0"/>
    <xf numFmtId="38" fontId="29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>
      <alignment horizontal="left"/>
    </xf>
    <xf numFmtId="0" fontId="1" fillId="0" borderId="0"/>
    <xf numFmtId="0" fontId="73" fillId="0" borderId="0"/>
    <xf numFmtId="0" fontId="4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86" fillId="39" borderId="0" applyNumberFormat="0" applyBorder="0" applyAlignment="0" applyProtection="0"/>
    <xf numFmtId="193" fontId="96" fillId="39" borderId="0" applyNumberFormat="0" applyBorder="0" applyAlignment="0" applyProtection="0"/>
    <xf numFmtId="0" fontId="86" fillId="40" borderId="0" applyNumberFormat="0" applyBorder="0" applyAlignment="0" applyProtection="0"/>
    <xf numFmtId="193" fontId="96" fillId="40" borderId="0" applyNumberFormat="0" applyBorder="0" applyAlignment="0" applyProtection="0"/>
    <xf numFmtId="0" fontId="86" fillId="41" borderId="0" applyNumberFormat="0" applyBorder="0" applyAlignment="0" applyProtection="0"/>
    <xf numFmtId="193" fontId="96" fillId="41" borderId="0" applyNumberFormat="0" applyBorder="0" applyAlignment="0" applyProtection="0"/>
    <xf numFmtId="0" fontId="86" fillId="42" borderId="0" applyNumberFormat="0" applyBorder="0" applyAlignment="0" applyProtection="0"/>
    <xf numFmtId="193" fontId="96" fillId="42" borderId="0" applyNumberFormat="0" applyBorder="0" applyAlignment="0" applyProtection="0"/>
    <xf numFmtId="0" fontId="86" fillId="43" borderId="0" applyNumberFormat="0" applyBorder="0" applyAlignment="0" applyProtection="0"/>
    <xf numFmtId="193" fontId="96" fillId="43" borderId="0" applyNumberFormat="0" applyBorder="0" applyAlignment="0" applyProtection="0"/>
    <xf numFmtId="0" fontId="86" fillId="44" borderId="0" applyNumberFormat="0" applyBorder="0" applyAlignment="0" applyProtection="0"/>
    <xf numFmtId="193" fontId="96" fillId="44" borderId="0" applyNumberFormat="0" applyBorder="0" applyAlignment="0" applyProtection="0"/>
    <xf numFmtId="0" fontId="86" fillId="45" borderId="0" applyNumberFormat="0" applyBorder="0" applyAlignment="0" applyProtection="0"/>
    <xf numFmtId="193" fontId="96" fillId="45" borderId="0" applyNumberFormat="0" applyBorder="0" applyAlignment="0" applyProtection="0"/>
    <xf numFmtId="0" fontId="86" fillId="46" borderId="0" applyNumberFormat="0" applyBorder="0" applyAlignment="0" applyProtection="0"/>
    <xf numFmtId="193" fontId="96" fillId="46" borderId="0" applyNumberFormat="0" applyBorder="0" applyAlignment="0" applyProtection="0"/>
    <xf numFmtId="0" fontId="86" fillId="47" borderId="0" applyNumberFormat="0" applyBorder="0" applyAlignment="0" applyProtection="0"/>
    <xf numFmtId="193" fontId="96" fillId="47" borderId="0" applyNumberFormat="0" applyBorder="0" applyAlignment="0" applyProtection="0"/>
    <xf numFmtId="0" fontId="86" fillId="42" borderId="0" applyNumberFormat="0" applyBorder="0" applyAlignment="0" applyProtection="0"/>
    <xf numFmtId="193" fontId="96" fillId="42" borderId="0" applyNumberFormat="0" applyBorder="0" applyAlignment="0" applyProtection="0"/>
    <xf numFmtId="0" fontId="86" fillId="45" borderId="0" applyNumberFormat="0" applyBorder="0" applyAlignment="0" applyProtection="0"/>
    <xf numFmtId="193" fontId="96" fillId="45" borderId="0" applyNumberFormat="0" applyBorder="0" applyAlignment="0" applyProtection="0"/>
    <xf numFmtId="0" fontId="86" fillId="48" borderId="0" applyNumberFormat="0" applyBorder="0" applyAlignment="0" applyProtection="0"/>
    <xf numFmtId="193" fontId="96" fillId="48" borderId="0" applyNumberFormat="0" applyBorder="0" applyAlignment="0" applyProtection="0"/>
    <xf numFmtId="193" fontId="100" fillId="49" borderId="0" applyNumberFormat="0" applyBorder="0" applyAlignment="0" applyProtection="0"/>
    <xf numFmtId="193" fontId="100" fillId="46" borderId="0" applyNumberFormat="0" applyBorder="0" applyAlignment="0" applyProtection="0"/>
    <xf numFmtId="0" fontId="99" fillId="47" borderId="0" applyNumberFormat="0" applyBorder="0" applyAlignment="0" applyProtection="0"/>
    <xf numFmtId="193" fontId="100" fillId="47" borderId="0" applyNumberFormat="0" applyBorder="0" applyAlignment="0" applyProtection="0"/>
    <xf numFmtId="0" fontId="99" fillId="50" borderId="0" applyNumberFormat="0" applyBorder="0" applyAlignment="0" applyProtection="0"/>
    <xf numFmtId="193" fontId="100" fillId="50" borderId="0" applyNumberFormat="0" applyBorder="0" applyAlignment="0" applyProtection="0"/>
    <xf numFmtId="193" fontId="100" fillId="51" borderId="0" applyNumberFormat="0" applyBorder="0" applyAlignment="0" applyProtection="0"/>
    <xf numFmtId="0" fontId="99" fillId="52" borderId="0" applyNumberFormat="0" applyBorder="0" applyAlignment="0" applyProtection="0"/>
    <xf numFmtId="193" fontId="100" fillId="52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193" fontId="100" fillId="53" borderId="0" applyNumberFormat="0" applyBorder="0" applyAlignment="0" applyProtection="0"/>
    <xf numFmtId="193" fontId="100" fillId="54" borderId="0" applyNumberFormat="0" applyBorder="0" applyAlignment="0" applyProtection="0"/>
    <xf numFmtId="193" fontId="100" fillId="55" borderId="0" applyNumberFormat="0" applyBorder="0" applyAlignment="0" applyProtection="0"/>
    <xf numFmtId="193" fontId="100" fillId="50" borderId="0" applyNumberFormat="0" applyBorder="0" applyAlignment="0" applyProtection="0"/>
    <xf numFmtId="193" fontId="100" fillId="51" borderId="0" applyNumberFormat="0" applyBorder="0" applyAlignment="0" applyProtection="0"/>
    <xf numFmtId="193" fontId="100" fillId="56" borderId="0" applyNumberFormat="0" applyBorder="0" applyAlignment="0" applyProtection="0"/>
    <xf numFmtId="193" fontId="104" fillId="40" borderId="0" applyNumberFormat="0" applyBorder="0" applyAlignment="0" applyProtection="0"/>
    <xf numFmtId="0" fontId="86" fillId="0" borderId="0" applyFill="0" applyBorder="0" applyAlignment="0"/>
    <xf numFmtId="170" fontId="107" fillId="0" borderId="0" applyFill="0" applyBorder="0" applyAlignment="0"/>
    <xf numFmtId="0" fontId="107" fillId="0" borderId="0" applyFill="0" applyBorder="0" applyAlignment="0"/>
    <xf numFmtId="0" fontId="86" fillId="0" borderId="0" applyFill="0" applyBorder="0" applyAlignment="0"/>
    <xf numFmtId="170" fontId="107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0" fontId="111" fillId="8" borderId="14" applyNumberFormat="0" applyAlignment="0" applyProtection="0"/>
    <xf numFmtId="193" fontId="116" fillId="58" borderId="36" applyNumberFormat="0" applyAlignment="0" applyProtection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81" fontId="120" fillId="0" borderId="0" applyFill="0" applyBorder="0" applyAlignment="0" applyProtection="0"/>
    <xf numFmtId="181" fontId="48" fillId="0" borderId="0" applyFill="0" applyBorder="0" applyAlignment="0" applyProtection="0"/>
    <xf numFmtId="40" fontId="120" fillId="0" borderId="0" applyFill="0" applyBorder="0" applyAlignment="0" applyProtection="0"/>
    <xf numFmtId="40" fontId="48" fillId="0" borderId="0" applyFill="0" applyBorder="0" applyAlignment="0" applyProtection="0"/>
    <xf numFmtId="201" fontId="47" fillId="35" borderId="0" applyFill="0" applyBorder="0" applyAlignment="0">
      <alignment vertical="top"/>
    </xf>
    <xf numFmtId="202" fontId="47" fillId="0" borderId="0" applyFill="0" applyBorder="0" applyAlignment="0" applyProtection="0"/>
    <xf numFmtId="44" fontId="108" fillId="0" borderId="0" applyFont="0" applyFill="0" applyBorder="0" applyAlignment="0" applyProtection="0"/>
    <xf numFmtId="253" fontId="3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201" fontId="3" fillId="0" borderId="0" applyFont="0" applyFill="0" applyBorder="0" applyAlignment="0" applyProtection="0"/>
    <xf numFmtId="256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22" fillId="0" borderId="0" applyFill="0" applyBorder="0" applyAlignment="0" applyProtection="0"/>
    <xf numFmtId="43" fontId="86" fillId="0" borderId="0" applyFont="0" applyFill="0" applyBorder="0" applyAlignment="0" applyProtection="0"/>
    <xf numFmtId="164" fontId="37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293" fillId="0" borderId="0" applyFont="0" applyFill="0" applyBorder="0" applyAlignment="0" applyProtection="0"/>
    <xf numFmtId="178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03" fontId="122" fillId="0" borderId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64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229" fontId="37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" fontId="2" fillId="0" borderId="0" applyFont="0" applyFill="0" applyBorder="0" applyAlignment="0" applyProtection="0"/>
    <xf numFmtId="178" fontId="86" fillId="0" borderId="0" applyFont="0" applyFill="0" applyBorder="0" applyAlignment="0" applyProtection="0">
      <alignment vertical="top"/>
    </xf>
    <xf numFmtId="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9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422" fillId="0" borderId="0" applyFill="0" applyBorder="0" applyAlignment="0" applyProtection="0"/>
    <xf numFmtId="229" fontId="4" fillId="0" borderId="0" applyFont="0" applyFill="0" applyBorder="0" applyAlignment="0" applyProtection="0"/>
    <xf numFmtId="43" fontId="294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0" fontId="127" fillId="0" borderId="0">
      <alignment horizontal="left"/>
    </xf>
    <xf numFmtId="0" fontId="127" fillId="0" borderId="0">
      <alignment horizontal="left"/>
    </xf>
    <xf numFmtId="170" fontId="128" fillId="0" borderId="0"/>
    <xf numFmtId="0" fontId="128" fillId="0" borderId="0"/>
    <xf numFmtId="170" fontId="129" fillId="0" borderId="0">
      <alignment horizontal="left"/>
    </xf>
    <xf numFmtId="0" fontId="129" fillId="0" borderId="0">
      <alignment horizontal="left"/>
    </xf>
    <xf numFmtId="193" fontId="47" fillId="35" borderId="6" applyFill="0" applyBorder="0" applyAlignment="0">
      <alignment horizontal="right"/>
    </xf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7" fontId="130" fillId="0" borderId="0" applyFill="0">
      <alignment horizontal="center"/>
    </xf>
    <xf numFmtId="0" fontId="295" fillId="0" borderId="0" applyFont="0" applyFill="0" applyBorder="0" applyAlignment="0" applyProtection="0"/>
    <xf numFmtId="14" fontId="130" fillId="0" borderId="0" applyFill="0" applyBorder="0">
      <alignment horizontal="center"/>
    </xf>
    <xf numFmtId="0" fontId="105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2" fontId="3" fillId="0" borderId="0" applyFill="0" applyBorder="0" applyAlignment="0" applyProtection="0"/>
    <xf numFmtId="2" fontId="295" fillId="0" borderId="0" applyFont="0" applyFill="0" applyBorder="0" applyAlignment="0" applyProtection="0"/>
    <xf numFmtId="170" fontId="136" fillId="0" borderId="0">
      <alignment horizontal="left"/>
    </xf>
    <xf numFmtId="0" fontId="136" fillId="0" borderId="0">
      <alignment horizontal="left"/>
    </xf>
    <xf numFmtId="170" fontId="137" fillId="0" borderId="0">
      <alignment horizontal="left"/>
    </xf>
    <xf numFmtId="0" fontId="137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70" fontId="37" fillId="0" borderId="0" applyFont="0" applyFill="0" applyBorder="0"/>
    <xf numFmtId="170" fontId="37" fillId="0" borderId="0" applyFont="0" applyFill="0" applyBorder="0"/>
    <xf numFmtId="170" fontId="37" fillId="0" borderId="0" applyFont="0" applyFill="0" applyBorder="0">
      <alignment vertical="justify" wrapText="1"/>
    </xf>
    <xf numFmtId="193" fontId="143" fillId="41" borderId="0" applyNumberFormat="0" applyBorder="0" applyAlignment="0" applyProtection="0"/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0" fontId="147" fillId="0" borderId="20">
      <alignment horizontal="left" vertical="top"/>
    </xf>
    <xf numFmtId="170" fontId="148" fillId="0" borderId="11" applyNumberFormat="0" applyFill="0" applyAlignment="0" applyProtection="0"/>
    <xf numFmtId="170" fontId="147" fillId="0" borderId="20">
      <alignment horizontal="left" vertical="top"/>
    </xf>
    <xf numFmtId="0" fontId="410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0" fontId="147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70" fontId="149" fillId="0" borderId="0">
      <alignment horizontal="left"/>
    </xf>
    <xf numFmtId="0" fontId="149" fillId="0" borderId="0">
      <alignment horizontal="left"/>
    </xf>
    <xf numFmtId="170" fontId="147" fillId="0" borderId="20">
      <alignment horizontal="left" vertical="top"/>
    </xf>
    <xf numFmtId="0" fontId="147" fillId="0" borderId="20">
      <alignment horizontal="left" vertical="top"/>
    </xf>
    <xf numFmtId="0" fontId="153" fillId="0" borderId="20">
      <alignment horizontal="left" vertical="top"/>
    </xf>
    <xf numFmtId="170" fontId="154" fillId="0" borderId="12" applyNumberFormat="0" applyFill="0" applyAlignment="0" applyProtection="0"/>
    <xf numFmtId="170" fontId="153" fillId="0" borderId="20">
      <alignment horizontal="left" vertical="top"/>
    </xf>
    <xf numFmtId="0" fontId="411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0" fontId="153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70" fontId="155" fillId="0" borderId="20">
      <alignment horizontal="left" vertical="top"/>
    </xf>
    <xf numFmtId="0" fontId="155" fillId="0" borderId="20">
      <alignment horizontal="left" vertical="top"/>
    </xf>
    <xf numFmtId="0" fontId="158" fillId="0" borderId="0">
      <alignment horizontal="left"/>
    </xf>
    <xf numFmtId="170" fontId="159" fillId="0" borderId="13" applyNumberFormat="0" applyFill="0" applyAlignment="0" applyProtection="0"/>
    <xf numFmtId="170" fontId="158" fillId="0" borderId="0">
      <alignment horizontal="left"/>
    </xf>
    <xf numFmtId="0" fontId="412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0" fontId="158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70" fontId="158" fillId="0" borderId="0">
      <alignment horizontal="left"/>
    </xf>
    <xf numFmtId="0" fontId="158" fillId="0" borderId="0">
      <alignment horizontal="left"/>
    </xf>
    <xf numFmtId="193" fontId="157" fillId="0" borderId="0" applyNumberFormat="0" applyFill="0" applyBorder="0" applyAlignment="0" applyProtection="0"/>
    <xf numFmtId="185" fontId="120" fillId="0" borderId="0" applyFill="0" applyBorder="0" applyAlignment="0" applyProtection="0"/>
    <xf numFmtId="185" fontId="48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0" fontId="45" fillId="37" borderId="1" applyNumberFormat="0" applyBorder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7" fillId="7" borderId="14" applyNumberFormat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3" fontId="171" fillId="0" borderId="40" applyNumberFormat="0" applyFill="0" applyAlignment="0" applyProtection="0"/>
    <xf numFmtId="193" fontId="177" fillId="61" borderId="0" applyNumberFormat="0" applyBorder="0" applyAlignment="0" applyProtection="0"/>
    <xf numFmtId="193" fontId="46" fillId="0" borderId="0"/>
    <xf numFmtId="0" fontId="220" fillId="0" borderId="0"/>
    <xf numFmtId="170" fontId="3" fillId="0" borderId="0"/>
    <xf numFmtId="0" fontId="227" fillId="0" borderId="0"/>
    <xf numFmtId="0" fontId="95" fillId="0" borderId="0"/>
    <xf numFmtId="0" fontId="95" fillId="0" borderId="0"/>
    <xf numFmtId="0" fontId="86" fillId="0" borderId="0"/>
    <xf numFmtId="0" fontId="3" fillId="0" borderId="0"/>
    <xf numFmtId="193" fontId="37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80" fillId="0" borderId="0"/>
    <xf numFmtId="0" fontId="86" fillId="0" borderId="0"/>
    <xf numFmtId="0" fontId="95" fillId="0" borderId="0"/>
    <xf numFmtId="0" fontId="95" fillId="0" borderId="0"/>
    <xf numFmtId="0" fontId="75" fillId="0" borderId="0"/>
    <xf numFmtId="170" fontId="3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4" fillId="0" borderId="0"/>
    <xf numFmtId="170" fontId="75" fillId="0" borderId="0"/>
    <xf numFmtId="0" fontId="4" fillId="0" borderId="0"/>
    <xf numFmtId="170" fontId="75" fillId="0" borderId="0"/>
    <xf numFmtId="170" fontId="75" fillId="0" borderId="0"/>
    <xf numFmtId="170" fontId="75" fillId="0" borderId="0"/>
    <xf numFmtId="0" fontId="36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291" fillId="0" borderId="0"/>
    <xf numFmtId="193" fontId="3" fillId="0" borderId="0"/>
    <xf numFmtId="1" fontId="225" fillId="0" borderId="0"/>
    <xf numFmtId="0" fontId="37" fillId="0" borderId="0"/>
    <xf numFmtId="193" fontId="3" fillId="0" borderId="0"/>
    <xf numFmtId="170" fontId="37" fillId="0" borderId="0"/>
    <xf numFmtId="170" fontId="3" fillId="0" borderId="0"/>
    <xf numFmtId="193" fontId="3" fillId="0" borderId="0"/>
    <xf numFmtId="193" fontId="3" fillId="0" borderId="0"/>
    <xf numFmtId="0" fontId="37" fillId="0" borderId="0"/>
    <xf numFmtId="170" fontId="75" fillId="0" borderId="0"/>
    <xf numFmtId="0" fontId="39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86" fillId="0" borderId="0"/>
    <xf numFmtId="0" fontId="3" fillId="0" borderId="0"/>
    <xf numFmtId="0" fontId="327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70" fontId="75" fillId="0" borderId="0"/>
    <xf numFmtId="0" fontId="9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193" fontId="37" fillId="0" borderId="0"/>
    <xf numFmtId="0" fontId="86" fillId="0" borderId="0"/>
    <xf numFmtId="17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6" fontId="73" fillId="0" borderId="3">
      <alignment horizontal="right" wrapText="1"/>
    </xf>
    <xf numFmtId="0" fontId="73" fillId="0" borderId="0"/>
    <xf numFmtId="0" fontId="73" fillId="0" borderId="0"/>
    <xf numFmtId="38" fontId="414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6" fillId="12" borderId="0" applyNumberFormat="0" applyBorder="0" applyAlignment="0" applyProtection="0"/>
    <xf numFmtId="0" fontId="96" fillId="39" borderId="0" applyNumberFormat="0" applyBorder="0" applyAlignment="0" applyProtection="0"/>
    <xf numFmtId="0" fontId="36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0" fontId="36" fillId="16" borderId="0" applyNumberFormat="0" applyBorder="0" applyAlignment="0" applyProtection="0"/>
    <xf numFmtId="0" fontId="96" fillId="40" borderId="0" applyNumberFormat="0" applyBorder="0" applyAlignment="0" applyProtection="0"/>
    <xf numFmtId="0" fontId="36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70" fontId="36" fillId="20" borderId="0" applyNumberFormat="0" applyBorder="0" applyAlignment="0" applyProtection="0"/>
    <xf numFmtId="0" fontId="96" fillId="41" borderId="0" applyNumberFormat="0" applyBorder="0" applyAlignment="0" applyProtection="0"/>
    <xf numFmtId="0" fontId="36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70" fontId="36" fillId="24" borderId="0" applyNumberFormat="0" applyBorder="0" applyAlignment="0" applyProtection="0"/>
    <xf numFmtId="0" fontId="96" fillId="42" borderId="0" applyNumberFormat="0" applyBorder="0" applyAlignment="0" applyProtection="0"/>
    <xf numFmtId="0" fontId="36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62" borderId="0" applyNumberFormat="0" applyBorder="0" applyAlignment="0" applyProtection="0"/>
    <xf numFmtId="0" fontId="94" fillId="44" borderId="0" applyNumberFormat="0" applyBorder="0" applyAlignment="0" applyProtection="0"/>
    <xf numFmtId="0" fontId="94" fillId="6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70" fontId="36" fillId="21" borderId="0" applyNumberFormat="0" applyBorder="0" applyAlignment="0" applyProtection="0"/>
    <xf numFmtId="0" fontId="96" fillId="47" borderId="0" applyNumberFormat="0" applyBorder="0" applyAlignment="0" applyProtection="0"/>
    <xf numFmtId="0" fontId="36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94" fillId="43" borderId="0" applyNumberFormat="0" applyBorder="0" applyAlignment="0" applyProtection="0"/>
    <xf numFmtId="0" fontId="94" fillId="61" borderId="0" applyNumberFormat="0" applyBorder="0" applyAlignment="0" applyProtection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0" fontId="94" fillId="62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0" fontId="98" fillId="22" borderId="0" applyNumberFormat="0" applyBorder="0" applyAlignment="0" applyProtection="0"/>
    <xf numFmtId="193" fontId="100" fillId="47" borderId="0" applyNumberFormat="0" applyBorder="0" applyAlignment="0" applyProtection="0"/>
    <xf numFmtId="0" fontId="98" fillId="22" borderId="0" applyNumberFormat="0" applyBorder="0" applyAlignment="0" applyProtection="0"/>
    <xf numFmtId="0" fontId="99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0" fontId="98" fillId="26" borderId="0" applyNumberFormat="0" applyBorder="0" applyAlignment="0" applyProtection="0"/>
    <xf numFmtId="193" fontId="100" fillId="50" borderId="0" applyNumberFormat="0" applyBorder="0" applyAlignment="0" applyProtection="0"/>
    <xf numFmtId="0" fontId="98" fillId="26" borderId="0" applyNumberFormat="0" applyBorder="0" applyAlignment="0" applyProtection="0"/>
    <xf numFmtId="0" fontId="99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0" fontId="98" fillId="34" borderId="0" applyNumberFormat="0" applyBorder="0" applyAlignment="0" applyProtection="0"/>
    <xf numFmtId="193" fontId="100" fillId="52" borderId="0" applyNumberFormat="0" applyBorder="0" applyAlignment="0" applyProtection="0"/>
    <xf numFmtId="0" fontId="98" fillId="34" borderId="0" applyNumberFormat="0" applyBorder="0" applyAlignment="0" applyProtection="0"/>
    <xf numFmtId="0" fontId="99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97" fillId="43" borderId="0" applyNumberFormat="0" applyBorder="0" applyAlignment="0" applyProtection="0"/>
    <xf numFmtId="0" fontId="97" fillId="56" borderId="0" applyNumberFormat="0" applyBorder="0" applyAlignment="0" applyProtection="0"/>
    <xf numFmtId="0" fontId="97" fillId="48" borderId="0" applyNumberFormat="0" applyBorder="0" applyAlignment="0" applyProtection="0"/>
    <xf numFmtId="0" fontId="97" fillId="40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449" fillId="0" borderId="3" applyBorder="0">
      <alignment vertical="center"/>
    </xf>
    <xf numFmtId="0" fontId="449" fillId="0" borderId="3" applyBorder="0">
      <alignment vertical="center"/>
    </xf>
    <xf numFmtId="0" fontId="449" fillId="0" borderId="3" applyBorder="0">
      <alignment vertical="center"/>
    </xf>
    <xf numFmtId="0" fontId="449" fillId="0" borderId="3" applyBorder="0">
      <alignment vertical="center"/>
    </xf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325" fontId="106" fillId="0" borderId="10" applyAlignment="0" applyProtection="0"/>
    <xf numFmtId="325" fontId="106" fillId="0" borderId="10" applyAlignment="0" applyProtection="0"/>
    <xf numFmtId="325" fontId="106" fillId="0" borderId="10" applyAlignment="0" applyProtection="0"/>
    <xf numFmtId="325" fontId="106" fillId="0" borderId="10" applyAlignment="0" applyProtection="0"/>
    <xf numFmtId="170" fontId="107" fillId="0" borderId="0" applyFill="0" applyBorder="0" applyAlignment="0"/>
    <xf numFmtId="193" fontId="86" fillId="0" borderId="0" applyFill="0" applyBorder="0" applyAlignment="0"/>
    <xf numFmtId="0" fontId="86" fillId="0" borderId="0" applyFill="0" applyBorder="0" applyAlignment="0"/>
    <xf numFmtId="193" fontId="86" fillId="0" borderId="0" applyFill="0" applyBorder="0" applyAlignment="0"/>
    <xf numFmtId="0" fontId="107" fillId="0" borderId="0" applyFill="0" applyBorder="0" applyAlignment="0"/>
    <xf numFmtId="44" fontId="108" fillId="0" borderId="0" applyFill="0" applyBorder="0" applyAlignment="0"/>
    <xf numFmtId="0" fontId="112" fillId="57" borderId="35" applyNumberFormat="0" applyAlignment="0" applyProtection="0"/>
    <xf numFmtId="0" fontId="110" fillId="8" borderId="14" applyNumberFormat="0" applyAlignment="0" applyProtection="0"/>
    <xf numFmtId="0" fontId="109" fillId="57" borderId="35" applyNumberFormat="0" applyAlignment="0" applyProtection="0"/>
    <xf numFmtId="0" fontId="240" fillId="8" borderId="14" applyNumberFormat="0" applyAlignment="0" applyProtection="0"/>
    <xf numFmtId="0" fontId="28" fillId="8" borderId="14" applyNumberFormat="0" applyAlignment="0" applyProtection="0"/>
    <xf numFmtId="0" fontId="111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30" fillId="9" borderId="17" applyNumberFormat="0" applyAlignment="0" applyProtection="0"/>
    <xf numFmtId="0" fontId="30" fillId="9" borderId="17" applyNumberFormat="0" applyAlignment="0" applyProtection="0"/>
    <xf numFmtId="43" fontId="73" fillId="0" borderId="0" applyFont="0" applyFill="0" applyBorder="0" applyAlignment="0" applyProtection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181" fontId="178" fillId="0" borderId="0" applyFill="0" applyBorder="0" applyAlignment="0" applyProtection="0"/>
    <xf numFmtId="40" fontId="178" fillId="0" borderId="0" applyFill="0" applyBorder="0" applyAlignment="0" applyProtection="0"/>
    <xf numFmtId="41" fontId="3" fillId="0" borderId="0" applyFont="0" applyFill="0" applyBorder="0" applyAlignment="0" applyProtection="0"/>
    <xf numFmtId="44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291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30" fontId="3" fillId="0" borderId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4" fillId="0" borderId="0" applyFont="0" applyFill="0" applyBorder="0" applyAlignment="0" applyProtection="0"/>
    <xf numFmtId="288" fontId="96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4" fillId="0" borderId="0" applyFill="0" applyBorder="0" applyAlignment="0" applyProtection="0"/>
    <xf numFmtId="203" fontId="122" fillId="0" borderId="0" applyFill="0" applyBorder="0" applyAlignment="0" applyProtection="0"/>
    <xf numFmtId="43" fontId="8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256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2" fontId="37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7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221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2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3" fillId="0" borderId="0" applyFont="0" applyFill="0" applyBorder="0" applyAlignment="0" applyProtection="0"/>
    <xf numFmtId="228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22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203" fontId="122" fillId="0" borderId="0" applyFill="0" applyBorder="0" applyAlignment="0" applyProtection="0"/>
    <xf numFmtId="43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3" fontId="122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505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505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4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3" fontId="122" fillId="0" borderId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8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495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" fillId="0" borderId="0" applyFont="0" applyFill="0" applyBorder="0" applyAlignment="0" applyProtection="0"/>
    <xf numFmtId="230" fontId="422" fillId="0" borderId="0" applyFill="0" applyBorder="0" applyAlignment="0" applyProtection="0"/>
    <xf numFmtId="229" fontId="4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323" fontId="4" fillId="0" borderId="0"/>
    <xf numFmtId="37" fontId="3" fillId="0" borderId="0" applyFill="0" applyBorder="0" applyAlignment="0" applyProtection="0"/>
    <xf numFmtId="193" fontId="126" fillId="0" borderId="0" applyNumberFormat="0" applyAlignment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50" fillId="0" borderId="0"/>
    <xf numFmtId="0" fontId="50" fillId="0" borderId="0"/>
    <xf numFmtId="0" fontId="50" fillId="0" borderId="0"/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47" fillId="0" borderId="0" applyFill="0" applyBorder="0" applyAlignment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81" fontId="3" fillId="0" borderId="0" applyFont="0" applyFill="0" applyBorder="0" applyAlignment="0" applyProtection="0"/>
    <xf numFmtId="0" fontId="25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276" fillId="0" borderId="0" applyFont="0" applyFill="0" applyBorder="0" applyAlignment="0" applyProtection="0"/>
    <xf numFmtId="0" fontId="86" fillId="0" borderId="0" applyNumberFormat="0" applyBorder="0" applyAlignment="0"/>
    <xf numFmtId="0" fontId="345" fillId="0" borderId="1">
      <alignment horizontal="center"/>
    </xf>
    <xf numFmtId="258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0" fontId="3" fillId="3" borderId="0" applyFont="0" applyBorder="0" applyAlignment="0">
      <protection locked="0"/>
    </xf>
    <xf numFmtId="176" fontId="73" fillId="0" borderId="3">
      <alignment horizontal="right" wrapText="1"/>
    </xf>
    <xf numFmtId="0" fontId="449" fillId="0" borderId="3" applyBorder="0">
      <alignment vertical="center"/>
    </xf>
    <xf numFmtId="0" fontId="449" fillId="0" borderId="3" applyBorder="0">
      <alignment vertical="center"/>
    </xf>
    <xf numFmtId="0" fontId="449" fillId="0" borderId="3" applyBorder="0">
      <alignment vertical="center"/>
    </xf>
    <xf numFmtId="0" fontId="88" fillId="0" borderId="0" applyNumberFormat="0" applyFill="0" applyBorder="0" applyAlignment="0" applyProtection="0"/>
    <xf numFmtId="0" fontId="355" fillId="0" borderId="0" applyNumberFormat="0" applyFill="0" applyBorder="0" applyAlignment="0" applyProtection="0">
      <alignment vertical="center"/>
    </xf>
    <xf numFmtId="0" fontId="480" fillId="0" borderId="0" applyFill="0" applyBorder="0" applyProtection="0">
      <alignment horizontal="centerContinuous" vertical="center"/>
    </xf>
    <xf numFmtId="8" fontId="227" fillId="0" borderId="0" applyFont="0" applyFill="0" applyBorder="0" applyAlignment="0" applyProtection="0"/>
    <xf numFmtId="6" fontId="22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4" fillId="0" borderId="0" applyProtection="0"/>
    <xf numFmtId="0" fontId="161" fillId="0" borderId="0" applyProtection="0"/>
    <xf numFmtId="14" fontId="41" fillId="59" borderId="24">
      <alignment horizontal="center" vertical="center" wrapText="1"/>
    </xf>
    <xf numFmtId="0" fontId="144" fillId="0" borderId="0">
      <alignment horizontal="left"/>
    </xf>
    <xf numFmtId="2" fontId="78" fillId="0" borderId="0" applyProtection="0"/>
    <xf numFmtId="47" fontId="130" fillId="0" borderId="0" applyFill="0">
      <alignment horizontal="center"/>
    </xf>
    <xf numFmtId="184" fontId="52" fillId="36" borderId="0">
      <protection hidden="1"/>
    </xf>
    <xf numFmtId="178" fontId="37" fillId="0" borderId="0" applyFont="0" applyFill="0" applyBorder="0" applyAlignment="0" applyProtection="0"/>
    <xf numFmtId="0" fontId="3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65" fontId="4" fillId="0" borderId="0"/>
    <xf numFmtId="184" fontId="52" fillId="36" borderId="0">
      <protection hidden="1"/>
    </xf>
    <xf numFmtId="47" fontId="130" fillId="0" borderId="0" applyFill="0">
      <alignment horizontal="center"/>
    </xf>
    <xf numFmtId="14" fontId="130" fillId="0" borderId="0" applyFill="0" applyBorder="0">
      <alignment horizontal="center"/>
    </xf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64" fontId="4" fillId="0" borderId="0"/>
    <xf numFmtId="0" fontId="53" fillId="0" borderId="0" applyNumberForma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131" fillId="0" borderId="0" applyNumberFormat="0" applyAlignment="0">
      <alignment horizontal="left"/>
    </xf>
    <xf numFmtId="193" fontId="37" fillId="0" borderId="0" applyFont="0" applyFill="0" applyBorder="0" applyAlignment="0" applyProtection="0"/>
    <xf numFmtId="170" fontId="132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2" fontId="78" fillId="0" borderId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Continuous" vertical="justify" wrapText="1"/>
    </xf>
    <xf numFmtId="0" fontId="12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170" fontId="140" fillId="41" borderId="0" applyNumberFormat="0" applyBorder="0" applyAlignment="0" applyProtection="0"/>
    <xf numFmtId="170" fontId="141" fillId="4" borderId="0" applyNumberFormat="0" applyBorder="0" applyAlignment="0" applyProtection="0"/>
    <xf numFmtId="38" fontId="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0" fontId="144" fillId="0" borderId="0">
      <alignment horizontal="left"/>
    </xf>
    <xf numFmtId="0" fontId="144" fillId="0" borderId="0">
      <alignment horizontal="left"/>
    </xf>
    <xf numFmtId="0" fontId="74" fillId="0" borderId="29" applyNumberFormat="0" applyAlignment="0" applyProtection="0">
      <alignment horizontal="left" vertical="center"/>
    </xf>
    <xf numFmtId="0" fontId="74" fillId="0" borderId="4">
      <alignment horizontal="left" vertical="center"/>
    </xf>
    <xf numFmtId="14" fontId="41" fillId="59" borderId="24">
      <alignment horizontal="center" vertical="center" wrapText="1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0" fontId="149" fillId="0" borderId="0">
      <alignment horizontal="left"/>
    </xf>
    <xf numFmtId="0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0" fontId="60" fillId="0" borderId="0">
      <alignment horizontal="left"/>
    </xf>
    <xf numFmtId="0" fontId="155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0" fontId="158" fillId="0" borderId="0">
      <alignment horizontal="left"/>
    </xf>
    <xf numFmtId="170" fontId="160" fillId="0" borderId="0" applyNumberFormat="0" applyFill="0" applyBorder="0" applyAlignment="0" applyProtection="0"/>
    <xf numFmtId="170" fontId="159" fillId="0" borderId="0" applyNumberFormat="0" applyFill="0" applyBorder="0" applyAlignment="0" applyProtection="0"/>
    <xf numFmtId="231" fontId="222" fillId="0" borderId="49">
      <alignment horizontal="left"/>
    </xf>
    <xf numFmtId="232" fontId="223" fillId="0" borderId="32">
      <alignment horizontal="left"/>
    </xf>
    <xf numFmtId="0" fontId="224" fillId="0" borderId="50">
      <alignment horizontal="right"/>
    </xf>
    <xf numFmtId="0" fontId="222" fillId="1" borderId="32">
      <alignment horizontal="left"/>
    </xf>
    <xf numFmtId="0" fontId="161" fillId="0" borderId="0" applyProtection="0"/>
    <xf numFmtId="0" fontId="74" fillId="0" borderId="0" applyProtection="0"/>
    <xf numFmtId="185" fontId="48" fillId="0" borderId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" fontId="163" fillId="0" borderId="0" applyFont="0" applyFill="0" applyBorder="0" applyAlignment="0" applyProtection="0"/>
    <xf numFmtId="10" fontId="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70" fontId="165" fillId="60" borderId="1">
      <alignment horizontal="center" vertical="top" wrapText="1"/>
    </xf>
    <xf numFmtId="170" fontId="166" fillId="7" borderId="14" applyNumberFormat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70" fontId="168" fillId="0" borderId="40" applyNumberFormat="0" applyFill="0" applyAlignment="0" applyProtection="0"/>
    <xf numFmtId="170" fontId="169" fillId="0" borderId="16" applyNumberFormat="0" applyFill="0" applyAlignment="0" applyProtection="0"/>
    <xf numFmtId="17" fontId="173" fillId="0" borderId="0" applyFill="0" applyBorder="0">
      <alignment horizontal="center"/>
    </xf>
    <xf numFmtId="208" fontId="37" fillId="0" borderId="0" applyFill="0" applyBorder="0">
      <alignment horizontal="center"/>
    </xf>
    <xf numFmtId="209" fontId="37" fillId="0" borderId="0" applyFont="0" applyFill="0" applyBorder="0"/>
    <xf numFmtId="210" fontId="37" fillId="0" borderId="0" applyFont="0" applyFill="0" applyBorder="0"/>
    <xf numFmtId="170" fontId="174" fillId="61" borderId="0" applyNumberFormat="0" applyBorder="0" applyAlignment="0" applyProtection="0"/>
    <xf numFmtId="170" fontId="175" fillId="6" borderId="0" applyNumberFormat="0" applyBorder="0" applyAlignment="0" applyProtection="0"/>
    <xf numFmtId="0" fontId="178" fillId="0" borderId="0"/>
    <xf numFmtId="37" fontId="6" fillId="0" borderId="0"/>
    <xf numFmtId="167" fontId="7" fillId="0" borderId="0"/>
    <xf numFmtId="190" fontId="124" fillId="0" borderId="0" applyFont="0" applyFill="0" applyBorder="0"/>
    <xf numFmtId="211" fontId="37" fillId="0" borderId="0" applyFont="0" applyFill="0" applyBorder="0"/>
    <xf numFmtId="0" fontId="220" fillId="0" borderId="0"/>
    <xf numFmtId="193" fontId="3" fillId="0" borderId="0"/>
    <xf numFmtId="193" fontId="3" fillId="0" borderId="0"/>
    <xf numFmtId="0" fontId="75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8" fillId="0" borderId="0"/>
    <xf numFmtId="193" fontId="3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1" fontId="225" fillId="0" borderId="0"/>
    <xf numFmtId="193" fontId="3" fillId="0" borderId="0"/>
    <xf numFmtId="0" fontId="3" fillId="0" borderId="0"/>
    <xf numFmtId="0" fontId="3" fillId="0" borderId="0"/>
    <xf numFmtId="170" fontId="36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3" fillId="0" borderId="0"/>
    <xf numFmtId="170" fontId="122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37" fillId="0" borderId="0"/>
    <xf numFmtId="193" fontId="3" fillId="0" borderId="0"/>
    <xf numFmtId="0" fontId="37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0" fontId="75" fillId="0" borderId="0"/>
    <xf numFmtId="170" fontId="3" fillId="0" borderId="0"/>
    <xf numFmtId="1" fontId="225" fillId="0" borderId="0"/>
    <xf numFmtId="0" fontId="3" fillId="0" borderId="0"/>
    <xf numFmtId="213" fontId="37" fillId="0" borderId="0" applyFont="0" applyFill="0" applyBorder="0"/>
    <xf numFmtId="214" fontId="37" fillId="0" borderId="0"/>
    <xf numFmtId="215" fontId="37" fillId="0" borderId="0" applyFont="0" applyFill="0" applyBorder="0">
      <alignment vertical="justify" wrapText="1"/>
    </xf>
    <xf numFmtId="0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170" fontId="60" fillId="0" borderId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6" fillId="10" borderId="18" applyNumberFormat="0" applyFont="0" applyAlignment="0" applyProtection="0"/>
    <xf numFmtId="216" fontId="163" fillId="0" borderId="34" applyFont="0" applyFill="0" applyBorder="0" applyAlignment="0" applyProtection="0"/>
    <xf numFmtId="170" fontId="180" fillId="57" borderId="42" applyNumberFormat="0" applyAlignment="0" applyProtection="0"/>
    <xf numFmtId="170" fontId="181" fillId="8" borderId="15" applyNumberFormat="0" applyAlignment="0" applyProtection="0"/>
    <xf numFmtId="0" fontId="184" fillId="0" borderId="0">
      <alignment horizontal="left"/>
    </xf>
    <xf numFmtId="9" fontId="37" fillId="0" borderId="0" applyFont="0" applyFill="0" applyBorder="0" applyAlignment="0" applyProtection="0"/>
    <xf numFmtId="0" fontId="47" fillId="35" borderId="0" applyFill="0" applyBorder="0" applyAlignment="0" applyProtection="0">
      <protection locked="0"/>
    </xf>
    <xf numFmtId="218" fontId="3" fillId="0" borderId="0" applyFont="0" applyFill="0" applyBorder="0" applyAlignment="0" applyProtection="0"/>
    <xf numFmtId="186" fontId="47" fillId="35" borderId="0" applyFill="0" applyBorder="0" applyAlignment="0" applyProtection="0">
      <alignment vertical="top"/>
    </xf>
    <xf numFmtId="187" fontId="47" fillId="0" borderId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37" fontId="73" fillId="0" borderId="0"/>
    <xf numFmtId="1" fontId="3" fillId="0" borderId="2" applyNumberFormat="0" applyFill="0" applyAlignment="0" applyProtection="0">
      <alignment horizontal="center" vertical="center"/>
    </xf>
    <xf numFmtId="197" fontId="185" fillId="0" borderId="0" applyNumberFormat="0" applyFill="0" applyBorder="0" applyAlignment="0" applyProtection="0">
      <alignment horizontal="left"/>
    </xf>
    <xf numFmtId="0" fontId="137" fillId="0" borderId="21">
      <alignment vertical="center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40" fillId="65" borderId="44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187" fillId="67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4" fontId="189" fillId="71" borderId="0" applyNumberFormat="0" applyProtection="0">
      <alignment horizontal="left" vertical="center" indent="1"/>
    </xf>
    <xf numFmtId="4" fontId="190" fillId="66" borderId="43" applyNumberFormat="0" applyProtection="0">
      <alignment horizontal="right" vertical="center"/>
    </xf>
    <xf numFmtId="0" fontId="226" fillId="0" borderId="0">
      <alignment horizontal="left"/>
    </xf>
    <xf numFmtId="3" fontId="228" fillId="60" borderId="1">
      <alignment horizontal="left" vertical="top" wrapText="1"/>
      <protection locked="0"/>
    </xf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43" fontId="4" fillId="0" borderId="0" applyFont="0" applyFill="0" applyBorder="0" applyAlignment="0" applyProtection="0"/>
    <xf numFmtId="40" fontId="191" fillId="0" borderId="0" applyBorder="0">
      <alignment horizontal="right"/>
    </xf>
    <xf numFmtId="0" fontId="192" fillId="0" borderId="0">
      <alignment horizontal="left"/>
    </xf>
    <xf numFmtId="0" fontId="138" fillId="0" borderId="0">
      <alignment horizontal="left"/>
    </xf>
    <xf numFmtId="0" fontId="60" fillId="0" borderId="0"/>
    <xf numFmtId="0" fontId="149" fillId="0" borderId="0"/>
    <xf numFmtId="0" fontId="138" fillId="0" borderId="0"/>
    <xf numFmtId="0" fontId="66" fillId="0" borderId="0" applyNumberFormat="0" applyFill="0" applyBorder="0" applyAlignment="0" applyProtection="0"/>
    <xf numFmtId="0" fontId="193" fillId="0" borderId="0"/>
    <xf numFmtId="0" fontId="193" fillId="0" borderId="0"/>
    <xf numFmtId="0" fontId="195" fillId="0" borderId="0"/>
    <xf numFmtId="0" fontId="195" fillId="0" borderId="0"/>
    <xf numFmtId="0" fontId="193" fillId="0" borderId="0"/>
    <xf numFmtId="0" fontId="193" fillId="0" borderId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0" fontId="197" fillId="0" borderId="0" applyFill="0" applyBorder="0" applyProtection="0">
      <alignment horizontal="left" vertical="top"/>
    </xf>
    <xf numFmtId="40" fontId="198" fillId="0" borderId="0"/>
    <xf numFmtId="170" fontId="199" fillId="0" borderId="0" applyNumberFormat="0" applyFill="0" applyBorder="0" applyAlignment="0" applyProtection="0"/>
    <xf numFmtId="170" fontId="200" fillId="0" borderId="0" applyNumberFormat="0" applyFill="0" applyBorder="0" applyAlignment="0" applyProtection="0"/>
    <xf numFmtId="0" fontId="195" fillId="0" borderId="0"/>
    <xf numFmtId="0" fontId="193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206" fillId="0" borderId="0"/>
    <xf numFmtId="170" fontId="207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/>
    <xf numFmtId="43" fontId="4" fillId="0" borderId="0" applyFont="0" applyFill="0" applyBorder="0" applyAlignment="0" applyProtection="0"/>
    <xf numFmtId="0" fontId="37" fillId="0" borderId="0"/>
    <xf numFmtId="206" fontId="47" fillId="35" borderId="6" applyFill="0" applyBorder="0" applyAlignment="0">
      <alignment horizontal="right"/>
    </xf>
    <xf numFmtId="0" fontId="47" fillId="35" borderId="6" applyFill="0" applyBorder="0" applyAlignment="0">
      <alignment horizontal="right"/>
    </xf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5" fontId="3" fillId="0" borderId="0" applyFill="0" applyBorder="0" applyAlignment="0" applyProtection="0"/>
    <xf numFmtId="17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119" fillId="0" borderId="0"/>
    <xf numFmtId="0" fontId="119" fillId="0" borderId="66"/>
    <xf numFmtId="196" fontId="3" fillId="0" borderId="0" applyFill="0" applyBorder="0" applyAlignment="0" applyProtection="0"/>
    <xf numFmtId="47" fontId="130" fillId="0" borderId="0" applyFill="0">
      <alignment horizontal="center"/>
    </xf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70" fontId="4" fillId="0" borderId="0"/>
    <xf numFmtId="17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330" fillId="81" borderId="0" applyNumberFormat="0" applyBorder="0" applyAlignment="0" applyProtection="0"/>
    <xf numFmtId="0" fontId="330" fillId="82" borderId="0" applyNumberFormat="0" applyBorder="0" applyAlignment="0" applyProtection="0"/>
    <xf numFmtId="0" fontId="330" fillId="83" borderId="0" applyNumberFormat="0" applyBorder="0" applyAlignment="0" applyProtection="0"/>
    <xf numFmtId="170" fontId="131" fillId="0" borderId="0" applyNumberFormat="0" applyAlignment="0">
      <alignment horizontal="left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3" fillId="0" borderId="0" applyFill="0" applyBorder="0" applyAlignment="0" applyProtection="0"/>
    <xf numFmtId="2" fontId="78" fillId="0" borderId="0" applyProtection="0"/>
    <xf numFmtId="170" fontId="136" fillId="0" borderId="0">
      <alignment horizontal="left"/>
    </xf>
    <xf numFmtId="0" fontId="136" fillId="0" borderId="0">
      <alignment horizontal="left"/>
    </xf>
    <xf numFmtId="193" fontId="54" fillId="0" borderId="0">
      <alignment horizontal="left"/>
    </xf>
    <xf numFmtId="0" fontId="54" fillId="0" borderId="0">
      <alignment horizontal="left"/>
    </xf>
    <xf numFmtId="170" fontId="137" fillId="0" borderId="0">
      <alignment horizontal="left"/>
    </xf>
    <xf numFmtId="0" fontId="137" fillId="0" borderId="0">
      <alignment horizontal="left"/>
    </xf>
    <xf numFmtId="193" fontId="55" fillId="0" borderId="0">
      <alignment horizontal="left"/>
    </xf>
    <xf numFmtId="0" fontId="55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56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56" fillId="0" borderId="0">
      <alignment horizontal="left"/>
    </xf>
    <xf numFmtId="170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Continuous" vertical="justify" wrapText="1"/>
    </xf>
    <xf numFmtId="170" fontId="124" fillId="0" borderId="0" applyFill="0" applyBorder="0"/>
    <xf numFmtId="170" fontId="37" fillId="0" borderId="0" applyFont="0" applyFill="0" applyBorder="0"/>
    <xf numFmtId="170" fontId="37" fillId="0" borderId="0" applyFont="0" applyFill="0" applyBorder="0"/>
    <xf numFmtId="170" fontId="37" fillId="0" borderId="0" applyFont="0" applyFill="0" applyBorder="0">
      <alignment vertical="justify" wrapText="1"/>
    </xf>
    <xf numFmtId="0" fontId="140" fillId="41" borderId="0" applyNumberFormat="0" applyBorder="0" applyAlignment="0" applyProtection="0"/>
    <xf numFmtId="0" fontId="24" fillId="4" borderId="0" applyNumberFormat="0" applyBorder="0" applyAlignment="0" applyProtection="0"/>
    <xf numFmtId="17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1" fillId="4" borderId="0" applyNumberFormat="0" applyBorder="0" applyAlignment="0" applyProtection="0"/>
    <xf numFmtId="0" fontId="140" fillId="41" borderId="0" applyNumberFormat="0" applyBorder="0" applyAlignment="0" applyProtection="0"/>
    <xf numFmtId="0" fontId="142" fillId="4" borderId="0" applyNumberFormat="0" applyBorder="0" applyAlignment="0" applyProtection="0"/>
    <xf numFmtId="0" fontId="141" fillId="4" borderId="0" applyNumberFormat="0" applyBorder="0" applyAlignment="0" applyProtection="0"/>
    <xf numFmtId="0" fontId="143" fillId="41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5" fillId="2" borderId="0" applyNumberFormat="0" applyBorder="0" applyAlignment="0" applyProtection="0"/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0" fontId="57" fillId="0" borderId="0">
      <alignment horizontal="left"/>
    </xf>
    <xf numFmtId="170" fontId="74" fillId="0" borderId="29" applyNumberFormat="0" applyAlignment="0" applyProtection="0">
      <alignment horizontal="left" vertical="center"/>
    </xf>
    <xf numFmtId="170" fontId="74" fillId="0" borderId="4">
      <alignment horizontal="left" vertical="center"/>
    </xf>
    <xf numFmtId="0" fontId="232" fillId="0" borderId="37" applyNumberFormat="0" applyFill="0" applyAlignment="0" applyProtection="0"/>
    <xf numFmtId="193" fontId="59" fillId="0" borderId="20">
      <alignment horizontal="left" vertical="top"/>
    </xf>
    <xf numFmtId="0" fontId="21" fillId="0" borderId="11" applyNumberFormat="0" applyFill="0" applyAlignment="0" applyProtection="0"/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0" fontId="146" fillId="0" borderId="37" applyNumberFormat="0" applyFill="0" applyAlignment="0" applyProtection="0"/>
    <xf numFmtId="0" fontId="147" fillId="0" borderId="20">
      <alignment horizontal="left" vertical="top"/>
    </xf>
    <xf numFmtId="193" fontId="59" fillId="0" borderId="20">
      <alignment horizontal="left" vertical="top"/>
    </xf>
    <xf numFmtId="170" fontId="148" fillId="0" borderId="11" applyNumberFormat="0" applyFill="0" applyAlignment="0" applyProtection="0"/>
    <xf numFmtId="170" fontId="147" fillId="0" borderId="20">
      <alignment horizontal="left" vertical="top"/>
    </xf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0" fontId="232" fillId="0" borderId="37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21" fillId="0" borderId="11" applyNumberFormat="0" applyFill="0" applyAlignment="0" applyProtection="0"/>
    <xf numFmtId="193" fontId="59" fillId="0" borderId="20">
      <alignment horizontal="left" vertical="top"/>
    </xf>
    <xf numFmtId="0" fontId="21" fillId="0" borderId="11" applyNumberFormat="0" applyFill="0" applyAlignment="0" applyProtection="0"/>
    <xf numFmtId="170" fontId="149" fillId="0" borderId="0">
      <alignment horizontal="left"/>
    </xf>
    <xf numFmtId="0" fontId="149" fillId="0" borderId="0">
      <alignment horizontal="left"/>
    </xf>
    <xf numFmtId="193" fontId="58" fillId="0" borderId="0">
      <alignment horizontal="left"/>
    </xf>
    <xf numFmtId="0" fontId="58" fillId="0" borderId="0">
      <alignment horizontal="left"/>
    </xf>
    <xf numFmtId="170" fontId="147" fillId="0" borderId="20">
      <alignment horizontal="left" vertical="top"/>
    </xf>
    <xf numFmtId="0" fontId="147" fillId="0" borderId="20">
      <alignment horizontal="left" vertical="top"/>
    </xf>
    <xf numFmtId="193" fontId="59" fillId="0" borderId="20">
      <alignment horizontal="left" vertical="top"/>
    </xf>
    <xf numFmtId="0" fontId="59" fillId="0" borderId="20">
      <alignment horizontal="left" vertical="top"/>
    </xf>
    <xf numFmtId="0" fontId="233" fillId="0" borderId="38" applyNumberFormat="0" applyFill="0" applyAlignment="0" applyProtection="0"/>
    <xf numFmtId="193" fontId="150" fillId="0" borderId="20">
      <alignment horizontal="left" vertical="top"/>
    </xf>
    <xf numFmtId="0" fontId="22" fillId="0" borderId="12" applyNumberFormat="0" applyFill="0" applyAlignment="0" applyProtection="0"/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0" fontId="152" fillId="0" borderId="38" applyNumberFormat="0" applyFill="0" applyAlignment="0" applyProtection="0"/>
    <xf numFmtId="0" fontId="153" fillId="0" borderId="20">
      <alignment horizontal="left" vertical="top"/>
    </xf>
    <xf numFmtId="193" fontId="150" fillId="0" borderId="20">
      <alignment horizontal="left" vertical="top"/>
    </xf>
    <xf numFmtId="170" fontId="154" fillId="0" borderId="12" applyNumberFormat="0" applyFill="0" applyAlignment="0" applyProtection="0"/>
    <xf numFmtId="170" fontId="153" fillId="0" borderId="20">
      <alignment horizontal="left" vertical="top"/>
    </xf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0" fontId="233" fillId="0" borderId="38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22" fillId="0" borderId="12" applyNumberFormat="0" applyFill="0" applyAlignment="0" applyProtection="0"/>
    <xf numFmtId="193" fontId="150" fillId="0" borderId="20">
      <alignment horizontal="left" vertical="top"/>
    </xf>
    <xf numFmtId="0" fontId="22" fillId="0" borderId="12" applyNumberFormat="0" applyFill="0" applyAlignment="0" applyProtection="0"/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70" fontId="60" fillId="0" borderId="0">
      <alignment horizontal="left"/>
    </xf>
    <xf numFmtId="0" fontId="60" fillId="0" borderId="0">
      <alignment horizontal="left"/>
    </xf>
    <xf numFmtId="193" fontId="60" fillId="0" borderId="0">
      <alignment horizontal="left"/>
    </xf>
    <xf numFmtId="170" fontId="155" fillId="0" borderId="20">
      <alignment horizontal="left" vertical="top"/>
    </xf>
    <xf numFmtId="0" fontId="155" fillId="0" borderId="20">
      <alignment horizontal="left" vertical="top"/>
    </xf>
    <xf numFmtId="193" fontId="61" fillId="0" borderId="20">
      <alignment horizontal="left" vertical="top"/>
    </xf>
    <xf numFmtId="0" fontId="61" fillId="0" borderId="20">
      <alignment horizontal="left" vertical="top"/>
    </xf>
    <xf numFmtId="0" fontId="160" fillId="0" borderId="39" applyNumberFormat="0" applyFill="0" applyAlignment="0" applyProtection="0"/>
    <xf numFmtId="193" fontId="62" fillId="0" borderId="0">
      <alignment horizontal="left"/>
    </xf>
    <xf numFmtId="0" fontId="23" fillId="0" borderId="13" applyNumberFormat="0" applyFill="0" applyAlignment="0" applyProtection="0"/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0" fontId="157" fillId="0" borderId="39" applyNumberFormat="0" applyFill="0" applyAlignment="0" applyProtection="0"/>
    <xf numFmtId="0" fontId="158" fillId="0" borderId="0">
      <alignment horizontal="left"/>
    </xf>
    <xf numFmtId="193" fontId="62" fillId="0" borderId="0">
      <alignment horizontal="left"/>
    </xf>
    <xf numFmtId="170" fontId="159" fillId="0" borderId="13" applyNumberFormat="0" applyFill="0" applyAlignment="0" applyProtection="0"/>
    <xf numFmtId="170" fontId="158" fillId="0" borderId="0">
      <alignment horizontal="left"/>
    </xf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0" fontId="160" fillId="0" borderId="39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23" fillId="0" borderId="13" applyNumberFormat="0" applyFill="0" applyAlignment="0" applyProtection="0"/>
    <xf numFmtId="193" fontId="62" fillId="0" borderId="0">
      <alignment horizontal="left"/>
    </xf>
    <xf numFmtId="0" fontId="23" fillId="0" borderId="13" applyNumberFormat="0" applyFill="0" applyAlignment="0" applyProtection="0"/>
    <xf numFmtId="170" fontId="158" fillId="0" borderId="0">
      <alignment horizontal="left"/>
    </xf>
    <xf numFmtId="0" fontId="158" fillId="0" borderId="0">
      <alignment horizontal="left"/>
    </xf>
    <xf numFmtId="193" fontId="62" fillId="0" borderId="0">
      <alignment horizontal="left"/>
    </xf>
    <xf numFmtId="0" fontId="62" fillId="0" borderId="0">
      <alignment horizontal="left"/>
    </xf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5" fontId="120" fillId="0" borderId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0" fontId="426" fillId="0" borderId="0" applyFont="0" applyFill="0" applyBorder="0" applyAlignment="0" applyProtection="0"/>
    <xf numFmtId="0" fontId="231" fillId="44" borderId="35" applyNumberFormat="0" applyAlignment="0" applyProtection="0"/>
    <xf numFmtId="0" fontId="199" fillId="0" borderId="0" applyNumberFormat="0" applyFill="0" applyBorder="0" applyAlignment="0" applyProtection="0"/>
    <xf numFmtId="10" fontId="45" fillId="37" borderId="1" applyNumberFormat="0" applyBorder="0" applyAlignment="0" applyProtection="0"/>
    <xf numFmtId="10" fontId="45" fillId="3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7" borderId="1" applyNumberFormat="0" applyBorder="0" applyAlignment="0" applyProtection="0"/>
    <xf numFmtId="0" fontId="164" fillId="44" borderId="35" applyNumberFormat="0" applyAlignment="0" applyProtection="0"/>
    <xf numFmtId="0" fontId="26" fillId="7" borderId="14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170" fontId="165" fillId="60" borderId="1">
      <alignment horizontal="center" vertical="top" wrapText="1"/>
    </xf>
    <xf numFmtId="0" fontId="165" fillId="60" borderId="1">
      <alignment horizontal="center" vertical="top" wrapText="1"/>
    </xf>
    <xf numFmtId="0" fontId="166" fillId="7" borderId="14" applyNumberFormat="0" applyAlignment="0" applyProtection="0"/>
    <xf numFmtId="0" fontId="231" fillId="44" borderId="35" applyNumberFormat="0" applyAlignment="0" applyProtection="0"/>
    <xf numFmtId="0" fontId="167" fillId="7" borderId="14" applyNumberFormat="0" applyAlignment="0" applyProtection="0"/>
    <xf numFmtId="0" fontId="166" fillId="7" borderId="14" applyNumberFormat="0" applyAlignment="0" applyProtection="0"/>
    <xf numFmtId="0" fontId="167" fillId="7" borderId="14" applyNumberFormat="0" applyAlignment="0" applyProtection="0"/>
    <xf numFmtId="0" fontId="166" fillId="7" borderId="14" applyNumberFormat="0" applyAlignment="0" applyProtection="0"/>
    <xf numFmtId="0" fontId="164" fillId="44" borderId="35" applyNumberFormat="0" applyAlignment="0" applyProtection="0"/>
    <xf numFmtId="0" fontId="166" fillId="7" borderId="14" applyNumberFormat="0" applyAlignment="0" applyProtection="0"/>
    <xf numFmtId="0" fontId="164" fillId="44" borderId="35" applyNumberFormat="0" applyAlignment="0" applyProtection="0"/>
    <xf numFmtId="0" fontId="166" fillId="7" borderId="14" applyNumberFormat="0" applyAlignment="0" applyProtection="0"/>
    <xf numFmtId="0" fontId="164" fillId="44" borderId="35" applyNumberFormat="0" applyAlignment="0" applyProtection="0"/>
    <xf numFmtId="0" fontId="166" fillId="7" borderId="14" applyNumberFormat="0" applyAlignment="0" applyProtection="0"/>
    <xf numFmtId="0" fontId="164" fillId="44" borderId="35" applyNumberFormat="0" applyAlignment="0" applyProtection="0"/>
    <xf numFmtId="0" fontId="26" fillId="7" borderId="14" applyNumberFormat="0" applyAlignment="0" applyProtection="0"/>
    <xf numFmtId="0" fontId="164" fillId="44" borderId="35" applyNumberFormat="0" applyAlignment="0" applyProtection="0"/>
    <xf numFmtId="0" fontId="26" fillId="7" borderId="14" applyNumberFormat="0" applyAlignment="0" applyProtection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0" fontId="462" fillId="0" borderId="67">
      <alignment horizontal="centerContinuous" vertical="center"/>
    </xf>
    <xf numFmtId="0" fontId="419" fillId="90" borderId="66"/>
    <xf numFmtId="0" fontId="426" fillId="0" borderId="0" applyFont="0" applyFill="0" applyBorder="0" applyAlignment="0" applyProtection="0"/>
    <xf numFmtId="0" fontId="168" fillId="0" borderId="40" applyNumberFormat="0" applyFill="0" applyAlignment="0" applyProtection="0"/>
    <xf numFmtId="0" fontId="29" fillId="0" borderId="16" applyNumberFormat="0" applyFill="0" applyAlignment="0" applyProtection="0"/>
    <xf numFmtId="17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16" applyNumberFormat="0" applyFill="0" applyAlignment="0" applyProtection="0"/>
    <xf numFmtId="0" fontId="168" fillId="0" borderId="40" applyNumberFormat="0" applyFill="0" applyAlignment="0" applyProtection="0"/>
    <xf numFmtId="0" fontId="170" fillId="0" borderId="16" applyNumberFormat="0" applyFill="0" applyAlignment="0" applyProtection="0"/>
    <xf numFmtId="0" fontId="169" fillId="0" borderId="16" applyNumberFormat="0" applyFill="0" applyAlignment="0" applyProtection="0"/>
    <xf numFmtId="0" fontId="171" fillId="0" borderId="40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0" fontId="323" fillId="0" borderId="24"/>
    <xf numFmtId="6" fontId="227" fillId="0" borderId="0" applyFont="0" applyFill="0" applyBorder="0" applyAlignment="0" applyProtection="0"/>
    <xf numFmtId="8" fontId="2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463" fillId="0" borderId="0" applyNumberFormat="0" applyFill="0" applyBorder="0" applyAlignment="0" applyProtection="0">
      <alignment vertical="top"/>
      <protection locked="0"/>
    </xf>
    <xf numFmtId="0" fontId="174" fillId="61" borderId="0" applyNumberFormat="0" applyBorder="0" applyAlignment="0" applyProtection="0"/>
    <xf numFmtId="0" fontId="87" fillId="6" borderId="0" applyNumberFormat="0" applyBorder="0" applyAlignment="0" applyProtection="0"/>
    <xf numFmtId="17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5" fillId="6" borderId="0" applyNumberFormat="0" applyBorder="0" applyAlignment="0" applyProtection="0"/>
    <xf numFmtId="0" fontId="174" fillId="61" borderId="0" applyNumberFormat="0" applyBorder="0" applyAlignment="0" applyProtection="0"/>
    <xf numFmtId="0" fontId="176" fillId="6" borderId="0" applyNumberFormat="0" applyBorder="0" applyAlignment="0" applyProtection="0"/>
    <xf numFmtId="0" fontId="175" fillId="6" borderId="0" applyNumberFormat="0" applyBorder="0" applyAlignment="0" applyProtection="0"/>
    <xf numFmtId="0" fontId="177" fillId="61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170" fontId="17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04" fontId="276" fillId="0" borderId="0"/>
    <xf numFmtId="200" fontId="4" fillId="0" borderId="0"/>
    <xf numFmtId="0" fontId="46" fillId="0" borderId="0"/>
    <xf numFmtId="167" fontId="4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00" fontId="230" fillId="0" borderId="0"/>
    <xf numFmtId="200" fontId="230" fillId="0" borderId="0"/>
    <xf numFmtId="0" fontId="3" fillId="0" borderId="0"/>
    <xf numFmtId="170" fontId="3" fillId="0" borderId="0"/>
    <xf numFmtId="193" fontId="37" fillId="0" borderId="0"/>
    <xf numFmtId="0" fontId="220" fillId="0" borderId="0"/>
    <xf numFmtId="0" fontId="9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0" fontId="3" fillId="0" borderId="0"/>
    <xf numFmtId="0" fontId="95" fillId="0" borderId="0"/>
    <xf numFmtId="193" fontId="3" fillId="0" borderId="0"/>
    <xf numFmtId="0" fontId="37" fillId="0" borderId="0"/>
    <xf numFmtId="193" fontId="37" fillId="0" borderId="0"/>
    <xf numFmtId="170" fontId="3" fillId="0" borderId="0"/>
    <xf numFmtId="193" fontId="37" fillId="0" borderId="0"/>
    <xf numFmtId="193" fontId="3" fillId="0" borderId="0"/>
    <xf numFmtId="0" fontId="7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0" fontId="3" fillId="0" borderId="0"/>
    <xf numFmtId="0" fontId="95" fillId="0" borderId="0"/>
    <xf numFmtId="170" fontId="3" fillId="0" borderId="0"/>
    <xf numFmtId="0" fontId="2" fillId="0" borderId="0"/>
    <xf numFmtId="170" fontId="75" fillId="0" borderId="0"/>
    <xf numFmtId="170" fontId="75" fillId="0" borderId="0"/>
    <xf numFmtId="0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122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" fillId="0" borderId="0"/>
    <xf numFmtId="170" fontId="4" fillId="0" borderId="0"/>
    <xf numFmtId="0" fontId="37" fillId="0" borderId="0"/>
    <xf numFmtId="0" fontId="3" fillId="0" borderId="0">
      <alignment vertical="top"/>
    </xf>
    <xf numFmtId="170" fontId="3" fillId="0" borderId="0"/>
    <xf numFmtId="0" fontId="37" fillId="0" borderId="0"/>
    <xf numFmtId="0" fontId="8" fillId="0" borderId="0"/>
    <xf numFmtId="0" fontId="123" fillId="0" borderId="0"/>
    <xf numFmtId="193" fontId="3" fillId="0" borderId="0"/>
    <xf numFmtId="170" fontId="37" fillId="0" borderId="0"/>
    <xf numFmtId="193" fontId="3" fillId="0" borderId="0"/>
    <xf numFmtId="1" fontId="225" fillId="0" borderId="0"/>
    <xf numFmtId="0" fontId="3" fillId="0" borderId="0"/>
    <xf numFmtId="0" fontId="3" fillId="0" borderId="0"/>
    <xf numFmtId="193" fontId="3" fillId="0" borderId="0"/>
    <xf numFmtId="170" fontId="4" fillId="0" borderId="0"/>
    <xf numFmtId="193" fontId="3" fillId="0" borderId="0"/>
    <xf numFmtId="193" fontId="3" fillId="0" borderId="0"/>
    <xf numFmtId="170" fontId="3" fillId="0" borderId="0"/>
    <xf numFmtId="193" fontId="3" fillId="0" borderId="0"/>
    <xf numFmtId="193" fontId="3" fillId="0" borderId="0"/>
    <xf numFmtId="170" fontId="36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0" fontId="39" fillId="0" borderId="0"/>
    <xf numFmtId="170" fontId="3" fillId="0" borderId="0"/>
    <xf numFmtId="0" fontId="3" fillId="0" borderId="0"/>
    <xf numFmtId="0" fontId="37" fillId="0" borderId="0"/>
    <xf numFmtId="170" fontId="75" fillId="0" borderId="0"/>
    <xf numFmtId="0" fontId="37" fillId="0" borderId="0"/>
    <xf numFmtId="193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37" fillId="0" borderId="0"/>
    <xf numFmtId="0" fontId="3" fillId="0" borderId="0"/>
    <xf numFmtId="0" fontId="3" fillId="0" borderId="0"/>
    <xf numFmtId="0" fontId="75" fillId="0" borderId="0"/>
    <xf numFmtId="193" fontId="37" fillId="0" borderId="0"/>
    <xf numFmtId="0" fontId="37" fillId="0" borderId="0"/>
    <xf numFmtId="193" fontId="37" fillId="0" borderId="0"/>
    <xf numFmtId="0" fontId="75" fillId="0" borderId="0"/>
    <xf numFmtId="193" fontId="37" fillId="0" borderId="0"/>
    <xf numFmtId="193" fontId="37" fillId="0" borderId="0"/>
    <xf numFmtId="193" fontId="37" fillId="0" borderId="0"/>
    <xf numFmtId="0" fontId="292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3" fillId="0" borderId="0"/>
    <xf numFmtId="0" fontId="1" fillId="0" borderId="0"/>
    <xf numFmtId="0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122" fillId="0" borderId="0"/>
    <xf numFmtId="0" fontId="37" fillId="0" borderId="0">
      <alignment vertical="top"/>
    </xf>
    <xf numFmtId="193" fontId="75" fillId="0" borderId="0"/>
    <xf numFmtId="193" fontId="75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0" fontId="9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3" fillId="0" borderId="0"/>
    <xf numFmtId="0" fontId="44" fillId="0" borderId="0"/>
    <xf numFmtId="193" fontId="75" fillId="0" borderId="0"/>
    <xf numFmtId="193" fontId="75" fillId="0" borderId="0"/>
    <xf numFmtId="0" fontId="37" fillId="0" borderId="0"/>
    <xf numFmtId="193" fontId="37" fillId="0" borderId="0"/>
    <xf numFmtId="193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7" fillId="0" borderId="0"/>
    <xf numFmtId="193" fontId="37" fillId="0" borderId="0"/>
    <xf numFmtId="0" fontId="75" fillId="0" borderId="0"/>
    <xf numFmtId="0" fontId="3" fillId="0" borderId="0"/>
    <xf numFmtId="193" fontId="37" fillId="0" borderId="0"/>
    <xf numFmtId="193" fontId="37" fillId="0" borderId="0"/>
    <xf numFmtId="0" fontId="3" fillId="0" borderId="0">
      <alignment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0" fontId="4" fillId="0" borderId="0"/>
    <xf numFmtId="0" fontId="1" fillId="0" borderId="0"/>
    <xf numFmtId="0" fontId="36" fillId="0" borderId="0"/>
    <xf numFmtId="193" fontId="37" fillId="0" borderId="0"/>
    <xf numFmtId="19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9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0" fontId="75" fillId="0" borderId="0"/>
    <xf numFmtId="0" fontId="75" fillId="0" borderId="0"/>
    <xf numFmtId="0" fontId="75" fillId="0" borderId="0"/>
    <xf numFmtId="1" fontId="225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6" fillId="0" borderId="0">
      <alignment vertical="center"/>
    </xf>
    <xf numFmtId="170" fontId="3" fillId="0" borderId="0"/>
    <xf numFmtId="193" fontId="37" fillId="0" borderId="0"/>
    <xf numFmtId="0" fontId="3" fillId="0" borderId="0"/>
    <xf numFmtId="0" fontId="63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193" fontId="63" fillId="0" borderId="0"/>
    <xf numFmtId="0" fontId="37" fillId="62" borderId="41" applyNumberFormat="0" applyFont="0" applyAlignment="0" applyProtection="0"/>
    <xf numFmtId="0" fontId="96" fillId="10" borderId="18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123" fillId="10" borderId="18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123" fillId="10" borderId="18" applyNumberFormat="0" applyFont="0" applyAlignment="0" applyProtection="0"/>
    <xf numFmtId="170" fontId="123" fillId="10" borderId="18" applyNumberFormat="0" applyFont="0" applyAlignment="0" applyProtection="0"/>
    <xf numFmtId="170" fontId="123" fillId="10" borderId="18" applyNumberFormat="0" applyFont="0" applyAlignment="0" applyProtection="0"/>
    <xf numFmtId="0" fontId="3" fillId="62" borderId="41" applyNumberFormat="0" applyFont="0" applyAlignment="0" applyProtection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96" fillId="10" borderId="18" applyNumberFormat="0" applyFont="0" applyAlignment="0" applyProtection="0"/>
    <xf numFmtId="0" fontId="96" fillId="10" borderId="18" applyNumberFormat="0" applyFont="0" applyAlignment="0" applyProtection="0"/>
    <xf numFmtId="0" fontId="180" fillId="57" borderId="42" applyNumberFormat="0" applyAlignment="0" applyProtection="0"/>
    <xf numFmtId="0" fontId="27" fillId="8" borderId="15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170" fontId="180" fillId="57" borderId="42" applyNumberFormat="0" applyAlignment="0" applyProtection="0"/>
    <xf numFmtId="0" fontId="180" fillId="57" borderId="42" applyNumberFormat="0" applyAlignment="0" applyProtection="0"/>
    <xf numFmtId="0" fontId="181" fillId="8" borderId="15" applyNumberFormat="0" applyAlignment="0" applyProtection="0"/>
    <xf numFmtId="0" fontId="180" fillId="57" borderId="42" applyNumberFormat="0" applyAlignment="0" applyProtection="0"/>
    <xf numFmtId="0" fontId="182" fillId="8" borderId="15" applyNumberFormat="0" applyAlignment="0" applyProtection="0"/>
    <xf numFmtId="0" fontId="181" fillId="8" borderId="15" applyNumberFormat="0" applyAlignment="0" applyProtection="0"/>
    <xf numFmtId="0" fontId="183" fillId="57" borderId="42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170" fontId="184" fillId="0" borderId="0">
      <alignment horizontal="left"/>
    </xf>
    <xf numFmtId="0" fontId="184" fillId="0" borderId="0">
      <alignment horizontal="left"/>
    </xf>
    <xf numFmtId="193" fontId="64" fillId="0" borderId="0">
      <alignment horizontal="left"/>
    </xf>
    <xf numFmtId="0" fontId="64" fillId="0" borderId="0">
      <alignment horizontal="left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70" fontId="47" fillId="35" borderId="0" applyFill="0" applyBorder="0" applyAlignment="0" applyProtection="0">
      <protection locked="0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0" fontId="47" fillId="35" borderId="0" applyFill="0" applyBorder="0" applyAlignment="0" applyProtection="0">
      <protection locked="0"/>
    </xf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27" fillId="0" borderId="0" applyNumberFormat="0" applyFont="0" applyFill="0" applyBorder="0" applyAlignment="0" applyProtection="0">
      <alignment horizontal="left"/>
    </xf>
    <xf numFmtId="15" fontId="227" fillId="0" borderId="0" applyFont="0" applyFill="0" applyBorder="0" applyAlignment="0" applyProtection="0"/>
    <xf numFmtId="0" fontId="106" fillId="0" borderId="24">
      <alignment horizont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426" fillId="0" borderId="0" applyFont="0" applyFill="0" applyBorder="0" applyAlignment="0" applyProtection="0"/>
    <xf numFmtId="0" fontId="119" fillId="0" borderId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137" fillId="0" borderId="21">
      <alignment vertical="center"/>
    </xf>
    <xf numFmtId="0" fontId="137" fillId="0" borderId="21">
      <alignment vertical="center"/>
    </xf>
    <xf numFmtId="193" fontId="55" fillId="0" borderId="21">
      <alignment vertical="center"/>
    </xf>
    <xf numFmtId="0" fontId="55" fillId="0" borderId="21">
      <alignment vertical="center"/>
    </xf>
    <xf numFmtId="4" fontId="40" fillId="61" borderId="43" applyNumberFormat="0" applyProtection="0">
      <alignment vertical="center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170" fontId="40" fillId="60" borderId="43" applyNumberFormat="0" applyProtection="0">
      <alignment horizontal="left" vertical="top" indent="1"/>
    </xf>
    <xf numFmtId="4" fontId="471" fillId="41" borderId="0" applyNumberFormat="0" applyProtection="0">
      <alignment horizontal="left" vertical="center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4" fontId="471" fillId="64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7" fillId="62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4" fontId="190" fillId="66" borderId="43" applyNumberFormat="0" applyProtection="0">
      <alignment horizontal="right" vertical="center"/>
    </xf>
    <xf numFmtId="4" fontId="190" fillId="66" borderId="43" applyNumberFormat="0" applyProtection="0">
      <alignment horizontal="right" vertical="center"/>
    </xf>
    <xf numFmtId="0" fontId="472" fillId="0" borderId="0" applyFont="0" applyFill="0" applyBorder="0" applyAlignment="0" applyProtection="0"/>
    <xf numFmtId="0" fontId="473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276" fillId="0" borderId="0" applyFont="0" applyFill="0" applyBorder="0" applyAlignment="0" applyProtection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200" fontId="178" fillId="0" borderId="0"/>
    <xf numFmtId="200" fontId="178" fillId="0" borderId="0"/>
    <xf numFmtId="200" fontId="178" fillId="0" borderId="0"/>
    <xf numFmtId="200" fontId="178" fillId="0" borderId="0"/>
    <xf numFmtId="200" fontId="178" fillId="0" borderId="0"/>
    <xf numFmtId="308" fontId="417" fillId="0" borderId="0" applyFont="0" applyFill="0" applyBorder="0" applyAlignment="0" applyProtection="0"/>
    <xf numFmtId="200" fontId="178" fillId="0" borderId="0"/>
    <xf numFmtId="200" fontId="178" fillId="0" borderId="0"/>
    <xf numFmtId="200" fontId="178" fillId="0" borderId="0"/>
    <xf numFmtId="200" fontId="178" fillId="0" borderId="0"/>
    <xf numFmtId="0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474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200" fontId="178" fillId="0" borderId="0"/>
    <xf numFmtId="0" fontId="32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9" fillId="0" borderId="66"/>
    <xf numFmtId="170" fontId="192" fillId="0" borderId="0">
      <alignment horizontal="left"/>
    </xf>
    <xf numFmtId="0" fontId="192" fillId="0" borderId="0">
      <alignment horizontal="left"/>
    </xf>
    <xf numFmtId="193" fontId="65" fillId="0" borderId="0">
      <alignment horizontal="left"/>
    </xf>
    <xf numFmtId="0" fontId="65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56" fillId="0" borderId="0">
      <alignment horizontal="left"/>
    </xf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0" fontId="60" fillId="0" borderId="0"/>
    <xf numFmtId="193" fontId="60" fillId="0" borderId="0"/>
    <xf numFmtId="170" fontId="149" fillId="0" borderId="0"/>
    <xf numFmtId="0" fontId="149" fillId="0" borderId="0"/>
    <xf numFmtId="193" fontId="58" fillId="0" borderId="0"/>
    <xf numFmtId="0" fontId="58" fillId="0" borderId="0"/>
    <xf numFmtId="170" fontId="138" fillId="0" borderId="0"/>
    <xf numFmtId="0" fontId="138" fillId="0" borderId="0"/>
    <xf numFmtId="193" fontId="56" fillId="0" borderId="0"/>
    <xf numFmtId="0" fontId="56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6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3" fontId="66" fillId="0" borderId="0" applyNumberFormat="0" applyFill="0" applyBorder="0" applyAlignment="0" applyProtection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7" fillId="0" borderId="0" applyFill="0" applyBorder="0" applyProtection="0">
      <alignment horizontal="left" vertical="top"/>
    </xf>
    <xf numFmtId="0" fontId="199" fillId="0" borderId="0" applyNumberFormat="0" applyFill="0" applyBorder="0" applyAlignment="0" applyProtection="0"/>
    <xf numFmtId="0" fontId="475" fillId="91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0" fontId="202" fillId="0" borderId="45" applyNumberFormat="0" applyFill="0" applyAlignment="0" applyProtection="0"/>
    <xf numFmtId="0" fontId="33" fillId="0" borderId="19" applyNumberFormat="0" applyFill="0" applyAlignment="0" applyProtection="0"/>
    <xf numFmtId="170" fontId="203" fillId="0" borderId="19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17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3" fillId="0" borderId="19" applyNumberFormat="0" applyFill="0" applyAlignment="0" applyProtection="0"/>
    <xf numFmtId="0" fontId="204" fillId="0" borderId="19" applyNumberFormat="0" applyFill="0" applyAlignment="0" applyProtection="0"/>
    <xf numFmtId="0" fontId="203" fillId="0" borderId="19" applyNumberFormat="0" applyFill="0" applyAlignment="0" applyProtection="0"/>
    <xf numFmtId="0" fontId="205" fillId="0" borderId="45" applyNumberFormat="0" applyFill="0" applyAlignment="0" applyProtection="0"/>
    <xf numFmtId="0" fontId="203" fillId="0" borderId="19" applyNumberFormat="0" applyFill="0" applyAlignment="0" applyProtection="0"/>
    <xf numFmtId="0" fontId="202" fillId="0" borderId="45" applyNumberFormat="0" applyFill="0" applyAlignment="0" applyProtection="0"/>
    <xf numFmtId="0" fontId="125" fillId="0" borderId="0" applyNumberFormat="0" applyFill="0" applyBorder="0" applyAlignment="0" applyProtection="0"/>
    <xf numFmtId="0" fontId="203" fillId="0" borderId="19" applyNumberFormat="0" applyFill="0" applyAlignment="0" applyProtection="0"/>
    <xf numFmtId="0" fontId="203" fillId="0" borderId="19" applyNumberFormat="0" applyFill="0" applyAlignment="0" applyProtection="0"/>
    <xf numFmtId="0" fontId="20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419" fillId="0" borderId="68"/>
    <xf numFmtId="0" fontId="419" fillId="0" borderId="66"/>
    <xf numFmtId="170" fontId="206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23" fillId="0" borderId="0" applyNumberFormat="0" applyFont="0" applyFill="0" applyBorder="0" applyAlignment="0" applyProtection="0"/>
    <xf numFmtId="0" fontId="423" fillId="0" borderId="0" applyNumberFormat="0" applyFont="0" applyFill="0" applyBorder="0" applyAlignment="0" applyProtection="0"/>
    <xf numFmtId="0" fontId="426" fillId="0" borderId="0" applyFont="0" applyFill="0" applyBorder="0" applyAlignment="0" applyProtection="0"/>
    <xf numFmtId="176" fontId="2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94" fillId="0" borderId="0" applyFont="0" applyFill="0" applyBorder="0" applyAlignment="0" applyProtection="0"/>
    <xf numFmtId="175" fontId="23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13" fillId="58" borderId="36" applyNumberFormat="0" applyAlignment="0" applyProtection="0"/>
    <xf numFmtId="0" fontId="168" fillId="0" borderId="40" applyNumberFormat="0" applyFill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20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17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38" fontId="276" fillId="0" borderId="0" applyFont="0" applyFill="0" applyBorder="0" applyAlignment="0" applyProtection="0"/>
    <xf numFmtId="0" fontId="214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17" fillId="0" borderId="0" applyFont="0" applyFill="0" applyBorder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227" fillId="0" borderId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0" fontId="271" fillId="53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476" fillId="0" borderId="0"/>
    <xf numFmtId="0" fontId="477" fillId="0" borderId="0" applyFill="0" applyBorder="0" applyAlignment="0" applyProtection="0">
      <alignment vertical="center"/>
    </xf>
    <xf numFmtId="0" fontId="478" fillId="0" borderId="0">
      <alignment vertical="center"/>
    </xf>
    <xf numFmtId="38" fontId="276" fillId="0" borderId="0" applyFont="0" applyFill="0" applyBorder="0" applyAlignment="0" applyProtection="0"/>
    <xf numFmtId="0" fontId="442" fillId="0" borderId="0" applyFont="0" applyFill="0" applyBorder="0" applyAlignment="0" applyProtection="0"/>
    <xf numFmtId="176" fontId="362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79" fillId="0" borderId="0" applyFont="0" applyFill="0" applyBorder="0" applyAlignment="0" applyProtection="0"/>
    <xf numFmtId="0" fontId="230" fillId="0" borderId="0" applyFont="0" applyFill="0" applyBorder="0" applyAlignment="0" applyProtection="0"/>
    <xf numFmtId="308" fontId="474" fillId="0" borderId="0" applyFont="0" applyFill="0" applyBorder="0" applyAlignment="0" applyProtection="0"/>
    <xf numFmtId="0" fontId="480" fillId="0" borderId="0" applyFill="0" applyBorder="0" applyProtection="0">
      <alignment horizontal="centerContinuous" vertical="center"/>
    </xf>
    <xf numFmtId="0" fontId="355" fillId="0" borderId="0" applyNumberFormat="0" applyFill="0" applyBorder="0" applyAlignment="0" applyProtection="0">
      <alignment vertical="center"/>
    </xf>
    <xf numFmtId="0" fontId="285" fillId="58" borderId="36" applyNumberFormat="0" applyAlignment="0" applyProtection="0">
      <alignment vertical="center"/>
    </xf>
    <xf numFmtId="309" fontId="481" fillId="0" borderId="0" applyFill="0" applyBorder="0" applyProtection="0">
      <alignment horizontal="right" vertical="center"/>
    </xf>
    <xf numFmtId="0" fontId="325" fillId="61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482" fillId="84" borderId="0" applyBorder="0" applyProtection="0">
      <alignment horizontal="center" vertical="center"/>
    </xf>
    <xf numFmtId="0" fontId="254" fillId="62" borderId="41" applyNumberFormat="0" applyFont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310" fontId="257" fillId="0" borderId="0">
      <protection locked="0"/>
    </xf>
    <xf numFmtId="311" fontId="257" fillId="0" borderId="0">
      <protection locked="0"/>
    </xf>
    <xf numFmtId="0" fontId="483" fillId="0" borderId="0">
      <protection locked="0"/>
    </xf>
    <xf numFmtId="0" fontId="483" fillId="0" borderId="0">
      <protection locked="0"/>
    </xf>
    <xf numFmtId="0" fontId="261" fillId="0" borderId="0">
      <protection locked="0"/>
    </xf>
    <xf numFmtId="0" fontId="261" fillId="0" borderId="0">
      <protection locked="0"/>
    </xf>
    <xf numFmtId="312" fontId="484" fillId="0" borderId="0">
      <alignment vertical="center"/>
    </xf>
    <xf numFmtId="4" fontId="261" fillId="0" borderId="0">
      <protection locked="0"/>
    </xf>
    <xf numFmtId="313" fontId="257" fillId="0" borderId="0">
      <protection locked="0"/>
    </xf>
    <xf numFmtId="314" fontId="257" fillId="0" borderId="0">
      <protection locked="0"/>
    </xf>
    <xf numFmtId="0" fontId="314" fillId="44" borderId="35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472" fillId="0" borderId="0" applyFont="0" applyFill="0" applyBorder="0" applyAlignment="0" applyProtection="0"/>
    <xf numFmtId="315" fontId="257" fillId="0" borderId="0">
      <protection locked="0"/>
    </xf>
    <xf numFmtId="316" fontId="257" fillId="0" borderId="0">
      <protection locked="0"/>
    </xf>
    <xf numFmtId="0" fontId="230" fillId="0" borderId="0" applyFont="0" applyFill="0" applyBorder="0" applyAlignment="0" applyProtection="0"/>
    <xf numFmtId="0" fontId="261" fillId="0" borderId="69">
      <protection locked="0"/>
    </xf>
    <xf numFmtId="317" fontId="257" fillId="0" borderId="0">
      <protection locked="0"/>
    </xf>
    <xf numFmtId="318" fontId="257" fillId="0" borderId="0">
      <protection locked="0"/>
    </xf>
    <xf numFmtId="319" fontId="257" fillId="0" borderId="0">
      <protection locked="0"/>
    </xf>
    <xf numFmtId="320" fontId="257" fillId="0" borderId="0">
      <protection locked="0"/>
    </xf>
    <xf numFmtId="305" fontId="425" fillId="0" borderId="0" applyFont="0" applyFill="0" applyBorder="0" applyAlignment="0" applyProtection="0"/>
    <xf numFmtId="2" fontId="425" fillId="0" borderId="32" applyFont="0" applyBorder="0" applyAlignment="0" applyProtection="0">
      <alignment horizontal="right"/>
    </xf>
    <xf numFmtId="0" fontId="278" fillId="40" borderId="0" applyNumberFormat="0" applyBorder="0" applyAlignment="0" applyProtection="0">
      <alignment vertical="center"/>
    </xf>
    <xf numFmtId="1" fontId="425" fillId="0" borderId="0" applyFont="0" applyFill="0" applyBorder="0" applyProtection="0">
      <alignment horizontal="right"/>
    </xf>
    <xf numFmtId="49" fontId="292" fillId="0" borderId="0" applyFill="0" applyBorder="0" applyAlignment="0"/>
    <xf numFmtId="170" fontId="217" fillId="0" borderId="0"/>
    <xf numFmtId="2" fontId="485" fillId="0" borderId="27">
      <alignment horizontal="center"/>
    </xf>
    <xf numFmtId="40" fontId="276" fillId="0" borderId="0" applyFont="0" applyFill="0" applyBorder="0" applyAlignment="0" applyProtection="0"/>
    <xf numFmtId="321" fontId="292" fillId="0" borderId="28" applyBorder="0">
      <alignment horizontal="centerContinuous" vertical="center"/>
    </xf>
    <xf numFmtId="38" fontId="276" fillId="0" borderId="0" applyFont="0" applyFill="0" applyBorder="0" applyAlignment="0" applyProtection="0"/>
    <xf numFmtId="38" fontId="267" fillId="0" borderId="0" applyFont="0" applyFill="0" applyBorder="0" applyAlignment="0" applyProtection="0">
      <alignment vertical="center"/>
    </xf>
    <xf numFmtId="0" fontId="292" fillId="0" borderId="0"/>
    <xf numFmtId="0" fontId="276" fillId="0" borderId="0"/>
    <xf numFmtId="0" fontId="230" fillId="0" borderId="0" applyFont="0" applyFill="0" applyBorder="0" applyAlignment="0" applyProtection="0"/>
    <xf numFmtId="0" fontId="401" fillId="0" borderId="0"/>
    <xf numFmtId="0" fontId="305" fillId="41" borderId="0" applyNumberFormat="0" applyBorder="0" applyAlignment="0" applyProtection="0">
      <alignment vertical="center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307" fillId="0" borderId="37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99" fillId="0" borderId="0"/>
    <xf numFmtId="0" fontId="356" fillId="0" borderId="45" applyNumberFormat="0" applyFill="0" applyAlignment="0" applyProtection="0">
      <alignment vertical="center"/>
    </xf>
    <xf numFmtId="0" fontId="37" fillId="0" borderId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199" fillId="0" borderId="0" applyNumberFormat="0" applyFill="0" applyBorder="0" applyAlignment="0" applyProtection="0"/>
    <xf numFmtId="0" fontId="37" fillId="0" borderId="0"/>
    <xf numFmtId="0" fontId="88" fillId="0" borderId="0" applyNumberFormat="0" applyFill="0" applyBorder="0" applyAlignment="0" applyProtection="0"/>
    <xf numFmtId="193" fontId="37" fillId="0" borderId="0"/>
    <xf numFmtId="5" fontId="106" fillId="0" borderId="10" applyAlignment="0" applyProtection="0"/>
    <xf numFmtId="43" fontId="95" fillId="0" borderId="0" applyFont="0" applyFill="0" applyBorder="0" applyAlignment="0" applyProtection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4" fontId="37" fillId="0" borderId="0" applyFont="0" applyFill="0" applyBorder="0" applyAlignment="0" applyProtection="0"/>
    <xf numFmtId="193" fontId="75" fillId="0" borderId="0"/>
    <xf numFmtId="43" fontId="95" fillId="0" borderId="0" applyFont="0" applyFill="0" applyBorder="0" applyAlignment="0" applyProtection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95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5" fontId="106" fillId="0" borderId="1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8" fontId="36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93" fontId="37" fillId="0" borderId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93" fontId="75" fillId="0" borderId="0"/>
    <xf numFmtId="0" fontId="75" fillId="0" borderId="0"/>
    <xf numFmtId="0" fontId="37" fillId="0" borderId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1" fillId="0" borderId="20">
      <alignment horizontal="left" vertical="top"/>
    </xf>
    <xf numFmtId="0" fontId="62" fillId="0" borderId="0">
      <alignment horizontal="left"/>
    </xf>
    <xf numFmtId="0" fontId="3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0" fontId="64" fillId="0" borderId="0">
      <alignment horizontal="left"/>
    </xf>
    <xf numFmtId="0" fontId="47" fillId="35" borderId="0" applyFill="0" applyBorder="0" applyAlignment="0" applyProtection="0">
      <protection locked="0"/>
    </xf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58" fillId="0" borderId="0"/>
    <xf numFmtId="0" fontId="56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8" fillId="0" borderId="0" applyProtection="0"/>
    <xf numFmtId="212" fontId="122" fillId="0" borderId="0" applyFill="0" applyBorder="0" applyAlignment="0" applyProtection="0"/>
    <xf numFmtId="212" fontId="122" fillId="0" borderId="0" applyFill="0" applyBorder="0" applyAlignment="0" applyProtection="0"/>
    <xf numFmtId="43" fontId="123" fillId="0" borderId="0"/>
    <xf numFmtId="0" fontId="123" fillId="0" borderId="0"/>
    <xf numFmtId="0" fontId="5" fillId="92" borderId="0" applyNumberFormat="0" applyBorder="0" applyAlignment="0" applyProtection="0"/>
    <xf numFmtId="0" fontId="5" fillId="92" borderId="0" applyNumberFormat="0" applyBorder="0" applyAlignment="0" applyProtection="0"/>
    <xf numFmtId="38" fontId="5" fillId="2" borderId="0" applyNumberFormat="0" applyBorder="0" applyAlignment="0" applyProtection="0"/>
    <xf numFmtId="0" fontId="59" fillId="0" borderId="70">
      <alignment horizontal="left" vertical="top"/>
    </xf>
    <xf numFmtId="0" fontId="150" fillId="0" borderId="70">
      <alignment horizontal="left" vertical="top"/>
    </xf>
    <xf numFmtId="0" fontId="63" fillId="0" borderId="0">
      <alignment horizontal="left"/>
    </xf>
    <xf numFmtId="0" fontId="63" fillId="0" borderId="0">
      <alignment horizontal="left"/>
    </xf>
    <xf numFmtId="0" fontId="62" fillId="0" borderId="0">
      <alignment horizontal="left"/>
    </xf>
    <xf numFmtId="185" fontId="178" fillId="0" borderId="0" applyFill="0" applyBorder="0" applyAlignment="0" applyProtection="0"/>
    <xf numFmtId="185" fontId="486" fillId="0" borderId="0" applyFill="0" applyBorder="0" applyAlignment="0" applyProtection="0"/>
    <xf numFmtId="0" fontId="5" fillId="93" borderId="0" applyNumberFormat="0" applyBorder="0" applyAlignment="0" applyProtection="0"/>
    <xf numFmtId="10" fontId="5" fillId="3" borderId="1" applyNumberFormat="0" applyBorder="0" applyAlignment="0" applyProtection="0"/>
    <xf numFmtId="167" fontId="7" fillId="0" borderId="0"/>
    <xf numFmtId="167" fontId="46" fillId="0" borderId="0"/>
    <xf numFmtId="0" fontId="122" fillId="0" borderId="0"/>
    <xf numFmtId="0" fontId="75" fillId="0" borderId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186" fontId="47" fillId="0" borderId="0" applyFill="0" applyBorder="0" applyAlignment="0" applyProtection="0"/>
    <xf numFmtId="186" fontId="47" fillId="0" borderId="0" applyFill="0" applyBorder="0" applyAlignment="0" applyProtection="0"/>
    <xf numFmtId="10" fontId="122" fillId="0" borderId="0" applyFill="0" applyBorder="0" applyAlignment="0" applyProtection="0"/>
    <xf numFmtId="10" fontId="122" fillId="0" borderId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22" fillId="0" borderId="54" applyNumberFormat="0" applyFill="0" applyAlignment="0" applyProtection="0"/>
    <xf numFmtId="0" fontId="122" fillId="0" borderId="54" applyNumberFormat="0" applyFill="0" applyAlignment="0" applyProtection="0"/>
    <xf numFmtId="0" fontId="178" fillId="0" borderId="46" applyAlignment="0">
      <alignment horizontal="centerContinuous"/>
    </xf>
    <xf numFmtId="0" fontId="63" fillId="0" borderId="0"/>
    <xf numFmtId="0" fontId="6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24" fontId="122" fillId="0" borderId="0" applyFill="0" applyBorder="0" applyAlignment="0" applyProtection="0"/>
    <xf numFmtId="274" fontId="122" fillId="0" borderId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19" fontId="122" fillId="0" borderId="0" applyFill="0" applyBorder="0" applyAlignment="0" applyProtection="0"/>
    <xf numFmtId="179" fontId="122" fillId="0" borderId="0" applyFill="0" applyBorder="0" applyAlignment="0" applyProtection="0"/>
    <xf numFmtId="178" fontId="36" fillId="0" borderId="0" applyFont="0" applyFill="0" applyBorder="0" applyAlignment="0" applyProtection="0"/>
    <xf numFmtId="179" fontId="122" fillId="0" borderId="0" applyFill="0" applyBorder="0" applyAlignment="0" applyProtection="0"/>
    <xf numFmtId="178" fontId="3" fillId="0" borderId="0" applyFont="0" applyFill="0" applyBorder="0" applyAlignment="0" applyProtection="0"/>
    <xf numFmtId="274" fontId="122" fillId="0" borderId="0" applyFill="0" applyBorder="0" applyAlignment="0" applyProtection="0"/>
    <xf numFmtId="274" fontId="122" fillId="0" borderId="0" applyFill="0" applyBorder="0" applyAlignment="0" applyProtection="0"/>
    <xf numFmtId="324" fontId="122" fillId="0" borderId="0" applyFill="0" applyBorder="0" applyAlignment="0" applyProtection="0"/>
    <xf numFmtId="0" fontId="207" fillId="0" borderId="7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42" borderId="0" applyNumberFormat="0" applyBorder="0" applyAlignment="0" applyProtection="0"/>
    <xf numFmtId="0" fontId="180" fillId="35" borderId="42" applyNumberFormat="0" applyAlignment="0" applyProtection="0"/>
    <xf numFmtId="0" fontId="487" fillId="35" borderId="35" applyNumberFormat="0" applyAlignment="0" applyProtection="0"/>
    <xf numFmtId="0" fontId="488" fillId="0" borderId="0" applyNumberFormat="0" applyFill="0" applyBorder="0" applyAlignment="0" applyProtection="0"/>
    <xf numFmtId="0" fontId="140" fillId="43" borderId="0" applyNumberFormat="0" applyBorder="0" applyAlignment="0" applyProtection="0"/>
    <xf numFmtId="0" fontId="3" fillId="0" borderId="0"/>
    <xf numFmtId="0" fontId="3" fillId="0" borderId="0"/>
    <xf numFmtId="0" fontId="122" fillId="0" borderId="0"/>
    <xf numFmtId="0" fontId="3" fillId="0" borderId="0"/>
    <xf numFmtId="0" fontId="122" fillId="0" borderId="0"/>
    <xf numFmtId="0" fontId="36" fillId="0" borderId="0"/>
    <xf numFmtId="0" fontId="3" fillId="0" borderId="0"/>
    <xf numFmtId="0" fontId="3" fillId="0" borderId="0"/>
    <xf numFmtId="0" fontId="3" fillId="0" borderId="0"/>
    <xf numFmtId="39" fontId="89" fillId="0" borderId="0"/>
    <xf numFmtId="0" fontId="3" fillId="0" borderId="0"/>
    <xf numFmtId="0" fontId="231" fillId="61" borderId="35" applyNumberFormat="0" applyAlignment="0" applyProtection="0"/>
    <xf numFmtId="0" fontId="489" fillId="61" borderId="0" applyNumberFormat="0" applyBorder="0" applyAlignment="0" applyProtection="0"/>
    <xf numFmtId="0" fontId="202" fillId="0" borderId="72" applyNumberFormat="0" applyFill="0" applyAlignment="0" applyProtection="0"/>
    <xf numFmtId="0" fontId="97" fillId="94" borderId="0" applyNumberFormat="0" applyBorder="0" applyAlignment="0" applyProtection="0"/>
    <xf numFmtId="0" fontId="97" fillId="56" borderId="0" applyNumberFormat="0" applyBorder="0" applyAlignment="0" applyProtection="0"/>
    <xf numFmtId="0" fontId="97" fillId="48" borderId="0" applyNumberFormat="0" applyBorder="0" applyAlignment="0" applyProtection="0"/>
    <xf numFmtId="0" fontId="97" fillId="95" borderId="0" applyNumberFormat="0" applyBorder="0" applyAlignment="0" applyProtection="0"/>
    <xf numFmtId="0" fontId="97" fillId="54" borderId="0" applyNumberFormat="0" applyBorder="0" applyAlignment="0" applyProtection="0"/>
    <xf numFmtId="0" fontId="89" fillId="62" borderId="41" applyNumberFormat="0" applyFont="0" applyAlignment="0" applyProtection="0"/>
    <xf numFmtId="0" fontId="490" fillId="0" borderId="73" applyNumberFormat="0" applyFill="0" applyAlignment="0" applyProtection="0"/>
    <xf numFmtId="0" fontId="491" fillId="0" borderId="74" applyNumberFormat="0" applyFill="0" applyAlignment="0" applyProtection="0"/>
    <xf numFmtId="0" fontId="492" fillId="0" borderId="75" applyNumberFormat="0" applyFill="0" applyAlignment="0" applyProtection="0"/>
    <xf numFmtId="0" fontId="492" fillId="0" borderId="0" applyNumberFormat="0" applyFill="0" applyBorder="0" applyAlignment="0" applyProtection="0"/>
    <xf numFmtId="0" fontId="47" fillId="0" borderId="0"/>
    <xf numFmtId="325" fontId="106" fillId="0" borderId="10" applyAlignment="0" applyProtection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40" fontId="493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37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37" fillId="0" borderId="0"/>
    <xf numFmtId="43" fontId="7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4" fontId="108" fillId="0" borderId="0" applyFill="0" applyBorder="0" applyAlignment="0"/>
    <xf numFmtId="44" fontId="108" fillId="0" borderId="0" applyFill="0" applyBorder="0" applyAlignment="0"/>
    <xf numFmtId="44" fontId="108" fillId="0" borderId="0" applyFill="0" applyBorder="0" applyAlignment="0"/>
    <xf numFmtId="44" fontId="108" fillId="0" borderId="0" applyFill="0" applyBorder="0" applyAlignment="0"/>
    <xf numFmtId="0" fontId="220" fillId="0" borderId="0"/>
    <xf numFmtId="193" fontId="3" fillId="0" borderId="0"/>
    <xf numFmtId="193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" fontId="22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193" fontId="3" fillId="0" borderId="0"/>
    <xf numFmtId="0" fontId="37" fillId="0" borderId="0"/>
    <xf numFmtId="0" fontId="4" fillId="0" borderId="0"/>
    <xf numFmtId="170" fontId="75" fillId="0" borderId="0"/>
    <xf numFmtId="1" fontId="225" fillId="0" borderId="0"/>
    <xf numFmtId="0" fontId="3" fillId="0" borderId="0"/>
    <xf numFmtId="9" fontId="37" fillId="0" borderId="0" applyFill="0" applyBorder="0" applyAlignment="0" applyProtection="0"/>
    <xf numFmtId="44" fontId="108" fillId="0" borderId="0" applyFill="0" applyBorder="0" applyAlignment="0"/>
    <xf numFmtId="44" fontId="108" fillId="0" borderId="0" applyFill="0" applyBorder="0" applyAlignment="0"/>
    <xf numFmtId="40" fontId="1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43" fontId="75" fillId="0" borderId="0" applyFont="0" applyFill="0" applyBorder="0" applyAlignment="0" applyProtection="0"/>
    <xf numFmtId="0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236" fillId="0" borderId="0"/>
    <xf numFmtId="0" fontId="37" fillId="0" borderId="0"/>
    <xf numFmtId="170" fontId="53" fillId="0" borderId="0" applyNumberFormat="0" applyFill="0" applyBorder="0" applyAlignment="0" applyProtection="0"/>
    <xf numFmtId="170" fontId="3" fillId="0" borderId="0"/>
    <xf numFmtId="193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0" fontId="75" fillId="0" borderId="0"/>
    <xf numFmtId="193" fontId="37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9" fontId="4" fillId="0" borderId="0" applyFont="0" applyFill="0" applyBorder="0" applyAlignment="0" applyProtection="0"/>
    <xf numFmtId="0" fontId="3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49" fillId="6" borderId="0" applyNumberFormat="0" applyBorder="0" applyAlignment="0" applyProtection="0"/>
    <xf numFmtId="0" fontId="248" fillId="0" borderId="16" applyNumberFormat="0" applyFill="0" applyAlignment="0" applyProtection="0"/>
    <xf numFmtId="0" fontId="247" fillId="7" borderId="14" applyNumberFormat="0" applyAlignment="0" applyProtection="0"/>
    <xf numFmtId="0" fontId="246" fillId="0" borderId="0" applyNumberFormat="0" applyFill="0" applyBorder="0" applyAlignment="0" applyProtection="0"/>
    <xf numFmtId="0" fontId="246" fillId="0" borderId="13" applyNumberFormat="0" applyFill="0" applyAlignment="0" applyProtection="0"/>
    <xf numFmtId="0" fontId="245" fillId="0" borderId="12" applyNumberFormat="0" applyFill="0" applyAlignment="0" applyProtection="0"/>
    <xf numFmtId="0" fontId="244" fillId="0" borderId="11" applyNumberFormat="0" applyFill="0" applyAlignment="0" applyProtection="0"/>
    <xf numFmtId="0" fontId="243" fillId="4" borderId="0" applyNumberFormat="0" applyBorder="0" applyAlignment="0" applyProtection="0"/>
    <xf numFmtId="0" fontId="242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5" fillId="0" borderId="0"/>
    <xf numFmtId="0" fontId="236" fillId="0" borderId="0"/>
    <xf numFmtId="0" fontId="237" fillId="0" borderId="0"/>
    <xf numFmtId="0" fontId="37" fillId="0" borderId="0"/>
    <xf numFmtId="0" fontId="75" fillId="0" borderId="0"/>
    <xf numFmtId="0" fontId="236" fillId="0" borderId="0"/>
    <xf numFmtId="0" fontId="423" fillId="10" borderId="18" applyNumberFormat="0" applyFont="0" applyAlignment="0" applyProtection="0"/>
    <xf numFmtId="0" fontId="250" fillId="8" borderId="15" applyNumberFormat="0" applyAlignment="0" applyProtection="0"/>
    <xf numFmtId="0" fontId="251" fillId="0" borderId="19" applyNumberFormat="0" applyFill="0" applyAlignment="0" applyProtection="0"/>
    <xf numFmtId="0" fontId="252" fillId="0" borderId="0" applyNumberFormat="0" applyFill="0" applyBorder="0" applyAlignment="0" applyProtection="0"/>
    <xf numFmtId="0" fontId="37" fillId="0" borderId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3" fillId="0" borderId="0" applyNumberFormat="0" applyFill="0" applyBorder="0" applyAlignment="0" applyProtection="0"/>
    <xf numFmtId="170" fontId="75" fillId="0" borderId="0"/>
    <xf numFmtId="0" fontId="37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0" fontId="3" fillId="0" borderId="0" applyNumberFormat="0" applyFill="0" applyBorder="0" applyAlignment="0" applyProtection="0"/>
    <xf numFmtId="170" fontId="75" fillId="0" borderId="0"/>
    <xf numFmtId="170" fontId="75" fillId="0" borderId="0"/>
    <xf numFmtId="0" fontId="3" fillId="0" borderId="0" applyNumberFormat="0" applyFill="0" applyBorder="0" applyProtection="0">
      <alignment horizontal="left"/>
    </xf>
    <xf numFmtId="178" fontId="36" fillId="0" borderId="0" applyFont="0" applyFill="0" applyBorder="0" applyAlignment="0" applyProtection="0"/>
    <xf numFmtId="0" fontId="3" fillId="0" borderId="0" applyNumberFormat="0" applyFill="0" applyBorder="0" applyProtection="0">
      <alignment horizontal="left"/>
    </xf>
    <xf numFmtId="0" fontId="37" fillId="0" borderId="0"/>
    <xf numFmtId="170" fontId="75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494" fillId="0" borderId="0"/>
    <xf numFmtId="9" fontId="1" fillId="0" borderId="0" applyFont="0" applyFill="0" applyBorder="0" applyAlignment="0" applyProtection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87" fillId="6" borderId="0" applyNumberFormat="0" applyBorder="0" applyAlignment="0" applyProtection="0"/>
    <xf numFmtId="0" fontId="26" fillId="7" borderId="14" applyNumberFormat="0" applyAlignment="0" applyProtection="0"/>
    <xf numFmtId="0" fontId="27" fillId="8" borderId="15" applyNumberFormat="0" applyAlignment="0" applyProtection="0"/>
    <xf numFmtId="0" fontId="29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75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0" fontId="37" fillId="0" borderId="0"/>
    <xf numFmtId="170" fontId="75" fillId="0" borderId="0"/>
    <xf numFmtId="0" fontId="37" fillId="0" borderId="0"/>
    <xf numFmtId="0" fontId="37" fillId="0" borderId="0"/>
    <xf numFmtId="0" fontId="75" fillId="0" borderId="0"/>
    <xf numFmtId="170" fontId="75" fillId="0" borderId="0"/>
    <xf numFmtId="0" fontId="37" fillId="0" borderId="0"/>
    <xf numFmtId="170" fontId="75" fillId="0" borderId="0"/>
    <xf numFmtId="170" fontId="3" fillId="0" borderId="0"/>
    <xf numFmtId="0" fontId="3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0" fontId="37" fillId="0" borderId="0"/>
    <xf numFmtId="0" fontId="3" fillId="0" borderId="0" applyNumberFormat="0" applyFill="0" applyBorder="0" applyAlignment="0" applyProtection="0"/>
    <xf numFmtId="0" fontId="37" fillId="0" borderId="0"/>
    <xf numFmtId="170" fontId="75" fillId="0" borderId="0"/>
    <xf numFmtId="43" fontId="75" fillId="0" borderId="0" applyFont="0" applyFill="0" applyBorder="0" applyAlignment="0" applyProtection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36" fillId="0" borderId="0"/>
    <xf numFmtId="170" fontId="75" fillId="0" borderId="0"/>
    <xf numFmtId="193" fontId="75" fillId="0" borderId="0"/>
    <xf numFmtId="193" fontId="75" fillId="0" borderId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70" fontId="3" fillId="0" borderId="0"/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0" fontId="166" fillId="7" borderId="14" applyNumberFormat="0" applyAlignment="0" applyProtection="0"/>
    <xf numFmtId="0" fontId="75" fillId="0" borderId="0"/>
    <xf numFmtId="170" fontId="75" fillId="0" borderId="0"/>
    <xf numFmtId="193" fontId="75" fillId="0" borderId="0"/>
    <xf numFmtId="0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43" fontId="95" fillId="0" borderId="0" applyFont="0" applyFill="0" applyBorder="0" applyAlignment="0" applyProtection="0"/>
    <xf numFmtId="0" fontId="36" fillId="0" borderId="0"/>
    <xf numFmtId="170" fontId="75" fillId="0" borderId="0"/>
    <xf numFmtId="170" fontId="75" fillId="0" borderId="0"/>
    <xf numFmtId="208" fontId="37" fillId="0" borderId="0" applyFill="0" applyBorder="0">
      <alignment horizontal="center"/>
    </xf>
    <xf numFmtId="209" fontId="37" fillId="0" borderId="0" applyFont="0" applyFill="0" applyBorder="0"/>
    <xf numFmtId="210" fontId="37" fillId="0" borderId="0" applyFont="0" applyFill="0" applyBorder="0"/>
    <xf numFmtId="43" fontId="75" fillId="0" borderId="0" applyFont="0" applyFill="0" applyBorder="0" applyAlignment="0" applyProtection="0"/>
    <xf numFmtId="211" fontId="37" fillId="0" borderId="0" applyFont="0" applyFill="0" applyBorder="0"/>
    <xf numFmtId="0" fontId="86" fillId="0" borderId="0"/>
    <xf numFmtId="0" fontId="75" fillId="0" borderId="0"/>
    <xf numFmtId="0" fontId="200" fillId="0" borderId="0" applyNumberFormat="0" applyFill="0" applyBorder="0" applyAlignment="0" applyProtection="0"/>
    <xf numFmtId="193" fontId="3" fillId="0" borderId="0"/>
    <xf numFmtId="193" fontId="3" fillId="0" borderId="0"/>
    <xf numFmtId="193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0" fillId="0" borderId="0" applyNumberFormat="0" applyFill="0" applyBorder="0" applyAlignment="0" applyProtection="0"/>
    <xf numFmtId="193" fontId="75" fillId="0" borderId="0"/>
    <xf numFmtId="193" fontId="75" fillId="0" borderId="0"/>
    <xf numFmtId="193" fontId="3" fillId="0" borderId="0"/>
    <xf numFmtId="193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75" fillId="0" borderId="0"/>
    <xf numFmtId="0" fontId="86" fillId="0" borderId="0"/>
    <xf numFmtId="0" fontId="75" fillId="0" borderId="0"/>
    <xf numFmtId="0" fontId="75" fillId="0" borderId="0"/>
    <xf numFmtId="0" fontId="47" fillId="0" borderId="0"/>
    <xf numFmtId="0" fontId="44" fillId="0" borderId="0"/>
    <xf numFmtId="193" fontId="3" fillId="0" borderId="0"/>
    <xf numFmtId="193" fontId="3" fillId="0" borderId="0"/>
    <xf numFmtId="193" fontId="3" fillId="0" borderId="0"/>
    <xf numFmtId="0" fontId="3" fillId="0" borderId="0"/>
    <xf numFmtId="0" fontId="200" fillId="0" borderId="0" applyNumberFormat="0" applyFill="0" applyBorder="0" applyAlignment="0" applyProtection="0"/>
    <xf numFmtId="0" fontId="1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86" fillId="0" borderId="0"/>
    <xf numFmtId="193" fontId="3" fillId="0" borderId="0"/>
    <xf numFmtId="0" fontId="86" fillId="0" borderId="0"/>
    <xf numFmtId="213" fontId="37" fillId="0" borderId="0" applyFont="0" applyFill="0" applyBorder="0"/>
    <xf numFmtId="214" fontId="37" fillId="0" borderId="0"/>
    <xf numFmtId="170" fontId="75" fillId="0" borderId="0"/>
    <xf numFmtId="215" fontId="37" fillId="0" borderId="0" applyFont="0" applyFill="0" applyBorder="0">
      <alignment vertical="justify" wrapText="1"/>
    </xf>
    <xf numFmtId="170" fontId="75" fillId="0" borderId="0"/>
    <xf numFmtId="170" fontId="75" fillId="0" borderId="0"/>
    <xf numFmtId="170" fontId="75" fillId="0" borderId="0"/>
    <xf numFmtId="193" fontId="75" fillId="0" borderId="0"/>
    <xf numFmtId="218" fontId="3" fillId="0" borderId="0" applyFont="0" applyFill="0" applyBorder="0" applyAlignment="0" applyProtection="0"/>
    <xf numFmtId="0" fontId="36" fillId="0" borderId="0"/>
    <xf numFmtId="193" fontId="75" fillId="0" borderId="0"/>
    <xf numFmtId="170" fontId="75" fillId="0" borderId="0"/>
    <xf numFmtId="43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4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170" fontId="75" fillId="0" borderId="0"/>
    <xf numFmtId="170" fontId="75" fillId="0" borderId="0"/>
    <xf numFmtId="0" fontId="166" fillId="7" borderId="14" applyNumberFormat="0" applyAlignment="0" applyProtection="0"/>
    <xf numFmtId="0" fontId="75" fillId="0" borderId="0"/>
    <xf numFmtId="170" fontId="75" fillId="0" borderId="0"/>
    <xf numFmtId="170" fontId="75" fillId="0" borderId="0"/>
    <xf numFmtId="0" fontId="3" fillId="0" borderId="0"/>
    <xf numFmtId="0" fontId="122" fillId="0" borderId="0"/>
    <xf numFmtId="0" fontId="3" fillId="0" borderId="0"/>
    <xf numFmtId="0" fontId="3" fillId="0" borderId="0"/>
    <xf numFmtId="0" fontId="122" fillId="0" borderId="0"/>
    <xf numFmtId="43" fontId="7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7" fillId="0" borderId="0" applyFont="0" applyFill="0" applyBorder="0" applyAlignment="0" applyProtection="0"/>
    <xf numFmtId="0" fontId="36" fillId="0" borderId="0"/>
    <xf numFmtId="0" fontId="166" fillId="7" borderId="14" applyNumberFormat="0" applyAlignment="0" applyProtection="0"/>
    <xf numFmtId="170" fontId="75" fillId="0" borderId="0"/>
    <xf numFmtId="193" fontId="75" fillId="0" borderId="0"/>
    <xf numFmtId="0" fontId="36" fillId="10" borderId="18" applyNumberFormat="0" applyFont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37" fillId="0" borderId="0">
      <alignment vertical="top"/>
    </xf>
    <xf numFmtId="43" fontId="75" fillId="0" borderId="0" applyFont="0" applyFill="0" applyBorder="0" applyAlignment="0" applyProtection="0"/>
    <xf numFmtId="193" fontId="75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36" fillId="0" borderId="0"/>
    <xf numFmtId="0" fontId="36" fillId="0" borderId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36" fillId="0" borderId="0"/>
    <xf numFmtId="0" fontId="200" fillId="0" borderId="0" applyNumberFormat="0" applyFill="0" applyBorder="0" applyAlignment="0" applyProtection="0"/>
    <xf numFmtId="0" fontId="36" fillId="10" borderId="18" applyNumberFormat="0" applyFont="0" applyAlignment="0" applyProtection="0"/>
    <xf numFmtId="0" fontId="47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6" fillId="0" borderId="0"/>
    <xf numFmtId="0" fontId="75" fillId="0" borderId="0"/>
    <xf numFmtId="193" fontId="75" fillId="0" borderId="0"/>
    <xf numFmtId="0" fontId="166" fillId="7" borderId="14" applyNumberFormat="0" applyAlignment="0" applyProtection="0"/>
    <xf numFmtId="193" fontId="75" fillId="0" borderId="0"/>
    <xf numFmtId="0" fontId="166" fillId="7" borderId="14" applyNumberFormat="0" applyAlignment="0" applyProtection="0"/>
    <xf numFmtId="170" fontId="75" fillId="0" borderId="0"/>
    <xf numFmtId="193" fontId="75" fillId="0" borderId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96" fillId="0" borderId="0" applyNumberFormat="0" applyFill="0" applyBorder="0" applyProtection="0">
      <alignment horizontal="left"/>
    </xf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6" fillId="0" borderId="0" applyNumberFormat="0" applyFill="0" applyBorder="0" applyProtection="0">
      <alignment horizontal="left"/>
    </xf>
    <xf numFmtId="0" fontId="496" fillId="0" borderId="0" applyNumberFormat="0" applyFill="0" applyBorder="0" applyAlignment="0" applyProtection="0"/>
    <xf numFmtId="0" fontId="75" fillId="0" borderId="0"/>
    <xf numFmtId="0" fontId="166" fillId="7" borderId="14" applyNumberFormat="0" applyAlignment="0" applyProtection="0"/>
    <xf numFmtId="0" fontId="497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203" fontId="94" fillId="0" borderId="0"/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9" fillId="0" borderId="70">
      <alignment horizontal="left" vertical="top"/>
    </xf>
    <xf numFmtId="0" fontId="58" fillId="0" borderId="0">
      <alignment horizontal="left"/>
    </xf>
    <xf numFmtId="0" fontId="58" fillId="0" borderId="0">
      <alignment horizontal="left"/>
    </xf>
    <xf numFmtId="0" fontId="59" fillId="0" borderId="70">
      <alignment horizontal="left" vertical="top"/>
    </xf>
    <xf numFmtId="0" fontId="59" fillId="0" borderId="70">
      <alignment horizontal="left" vertical="top"/>
    </xf>
    <xf numFmtId="0" fontId="150" fillId="0" borderId="70">
      <alignment horizontal="left" vertical="top"/>
    </xf>
    <xf numFmtId="0" fontId="61" fillId="0" borderId="70">
      <alignment horizontal="left" vertical="top"/>
    </xf>
    <xf numFmtId="0" fontId="61" fillId="0" borderId="70">
      <alignment horizontal="left" vertical="top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185" fontId="178" fillId="0" borderId="0" applyFill="0" applyBorder="0" applyAlignment="0" applyProtection="0"/>
    <xf numFmtId="0" fontId="5" fillId="93" borderId="0" applyNumberFormat="0" applyBorder="0" applyAlignment="0" applyProtection="0"/>
    <xf numFmtId="0" fontId="5" fillId="93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166" fillId="7" borderId="14" applyNumberFormat="0" applyAlignment="0" applyProtection="0"/>
    <xf numFmtId="170" fontId="75" fillId="0" borderId="0"/>
    <xf numFmtId="170" fontId="75" fillId="0" borderId="0"/>
    <xf numFmtId="167" fontId="498" fillId="0" borderId="0"/>
    <xf numFmtId="167" fontId="498" fillId="0" borderId="0"/>
    <xf numFmtId="0" fontId="36" fillId="0" borderId="0"/>
    <xf numFmtId="0" fontId="495" fillId="0" borderId="0"/>
    <xf numFmtId="0" fontId="75" fillId="0" borderId="0"/>
    <xf numFmtId="193" fontId="47" fillId="0" borderId="0"/>
    <xf numFmtId="0" fontId="37" fillId="0" borderId="0"/>
    <xf numFmtId="0" fontId="39" fillId="0" borderId="0"/>
    <xf numFmtId="0" fontId="47" fillId="0" borderId="0"/>
    <xf numFmtId="0" fontId="499" fillId="0" borderId="0"/>
    <xf numFmtId="0" fontId="44" fillId="0" borderId="0"/>
    <xf numFmtId="0" fontId="75" fillId="0" borderId="0"/>
    <xf numFmtId="0" fontId="37" fillId="0" borderId="0">
      <alignment vertical="top"/>
    </xf>
    <xf numFmtId="0" fontId="37" fillId="0" borderId="0">
      <alignment vertical="top"/>
    </xf>
    <xf numFmtId="0" fontId="47" fillId="0" borderId="0"/>
    <xf numFmtId="0" fontId="75" fillId="0" borderId="0"/>
    <xf numFmtId="0" fontId="64" fillId="0" borderId="0">
      <alignment horizontal="left"/>
    </xf>
    <xf numFmtId="0" fontId="64" fillId="0" borderId="0">
      <alignment horizontal="left"/>
    </xf>
    <xf numFmtId="193" fontId="37" fillId="0" borderId="0"/>
    <xf numFmtId="9" fontId="500" fillId="0" borderId="0" applyFont="0" applyFill="0" applyBorder="0" applyAlignment="0" applyProtection="0"/>
    <xf numFmtId="9" fontId="500" fillId="0" borderId="0" applyFont="0" applyFill="0" applyBorder="0" applyAlignment="0" applyProtection="0"/>
    <xf numFmtId="9" fontId="500" fillId="0" borderId="0" applyFont="0" applyFill="0" applyBorder="0" applyAlignment="0" applyProtection="0"/>
    <xf numFmtId="170" fontId="75" fillId="0" borderId="0"/>
    <xf numFmtId="170" fontId="3" fillId="0" borderId="0"/>
    <xf numFmtId="0" fontId="37" fillId="0" borderId="0"/>
    <xf numFmtId="0" fontId="55" fillId="0" borderId="21">
      <alignment vertical="center"/>
    </xf>
    <xf numFmtId="0" fontId="55" fillId="0" borderId="21">
      <alignment vertical="center"/>
    </xf>
    <xf numFmtId="0" fontId="166" fillId="7" borderId="14" applyNumberFormat="0" applyAlignment="0" applyProtection="0"/>
    <xf numFmtId="170" fontId="75" fillId="0" borderId="0"/>
    <xf numFmtId="193" fontId="75" fillId="0" borderId="0"/>
    <xf numFmtId="0" fontId="36" fillId="0" borderId="0"/>
    <xf numFmtId="170" fontId="75" fillId="0" borderId="0"/>
    <xf numFmtId="0" fontId="65" fillId="0" borderId="0">
      <alignment horizontal="left"/>
    </xf>
    <xf numFmtId="0" fontId="6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8" fillId="0" borderId="0"/>
    <xf numFmtId="0" fontId="58" fillId="0" borderId="0"/>
    <xf numFmtId="0" fontId="56" fillId="0" borderId="0"/>
    <xf numFmtId="0" fontId="5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70" fontId="3" fillId="0" borderId="0"/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178" fontId="47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9" fontId="47" fillId="0" borderId="0" applyFont="0" applyFill="0" applyBorder="0" applyAlignment="0" applyProtection="0"/>
    <xf numFmtId="170" fontId="75" fillId="0" borderId="0"/>
    <xf numFmtId="0" fontId="501" fillId="0" borderId="0" applyNumberFormat="0" applyFill="0" applyBorder="0" applyAlignment="0" applyProtection="0"/>
    <xf numFmtId="0" fontId="5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3" fontId="47" fillId="0" borderId="0"/>
    <xf numFmtId="0" fontId="3" fillId="0" borderId="0"/>
    <xf numFmtId="0" fontId="3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7" fillId="0" borderId="0"/>
    <xf numFmtId="0" fontId="4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6" fillId="10" borderId="18" applyNumberFormat="0" applyFon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10" borderId="18" applyNumberFormat="0" applyFont="0" applyAlignment="0" applyProtection="0"/>
    <xf numFmtId="193" fontId="75" fillId="0" borderId="0"/>
    <xf numFmtId="193" fontId="75" fillId="0" borderId="0"/>
    <xf numFmtId="0" fontId="36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0" fontId="3" fillId="0" borderId="0"/>
    <xf numFmtId="0" fontId="37" fillId="0" borderId="0"/>
    <xf numFmtId="170" fontId="75" fillId="0" borderId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4" fontId="130" fillId="0" borderId="0" applyFill="0" applyBorder="0">
      <alignment horizontal="center"/>
    </xf>
    <xf numFmtId="14" fontId="130" fillId="0" borderId="0" applyFill="0" applyBorder="0">
      <alignment horizontal="center"/>
    </xf>
    <xf numFmtId="0" fontId="166" fillId="7" borderId="14" applyNumberFormat="0" applyAlignment="0" applyProtection="0"/>
    <xf numFmtId="0" fontId="165" fillId="60" borderId="1">
      <alignment horizontal="center" vertical="top" wrapText="1"/>
    </xf>
    <xf numFmtId="9" fontId="75" fillId="0" borderId="0" applyFont="0" applyFill="0" applyBorder="0" applyAlignment="0" applyProtection="0"/>
    <xf numFmtId="0" fontId="75" fillId="0" borderId="0"/>
    <xf numFmtId="0" fontId="60" fillId="0" borderId="0"/>
    <xf numFmtId="0" fontId="60" fillId="0" borderId="0"/>
    <xf numFmtId="0" fontId="200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66" fillId="7" borderId="14" applyNumberFormat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0"/>
    <xf numFmtId="0" fontId="1" fillId="0" borderId="0"/>
    <xf numFmtId="0" fontId="37" fillId="0" borderId="0"/>
    <xf numFmtId="0" fontId="37" fillId="0" borderId="0"/>
    <xf numFmtId="0" fontId="166" fillId="7" borderId="14" applyNumberFormat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36" fillId="0" borderId="0"/>
    <xf numFmtId="43" fontId="95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193" fontId="75" fillId="0" borderId="0"/>
    <xf numFmtId="178" fontId="36" fillId="0" borderId="0" applyFont="0" applyFill="0" applyBorder="0" applyAlignment="0" applyProtection="0"/>
    <xf numFmtId="0" fontId="36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47" fillId="0" borderId="0"/>
    <xf numFmtId="43" fontId="75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36" fillId="0" borderId="0"/>
    <xf numFmtId="0" fontId="36" fillId="0" borderId="0"/>
    <xf numFmtId="9" fontId="37" fillId="0" borderId="0" applyFont="0" applyFill="0" applyBorder="0" applyAlignment="0" applyProtection="0"/>
    <xf numFmtId="0" fontId="36" fillId="0" borderId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37" fillId="0" borderId="0"/>
    <xf numFmtId="0" fontId="75" fillId="0" borderId="0"/>
    <xf numFmtId="0" fontId="47" fillId="0" borderId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166" fillId="7" borderId="14" applyNumberForma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75" fillId="0" borderId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0" fontId="75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36" fillId="0" borderId="0"/>
    <xf numFmtId="0" fontId="166" fillId="7" borderId="14" applyNumberFormat="0" applyAlignment="0" applyProtection="0"/>
    <xf numFmtId="0" fontId="36" fillId="0" borderId="0"/>
    <xf numFmtId="193" fontId="37" fillId="0" borderId="0"/>
    <xf numFmtId="0" fontId="75" fillId="0" borderId="0"/>
    <xf numFmtId="0" fontId="36" fillId="0" borderId="0"/>
    <xf numFmtId="0" fontId="166" fillId="7" borderId="14" applyNumberFormat="0" applyAlignment="0" applyProtection="0"/>
    <xf numFmtId="0" fontId="36" fillId="0" borderId="0"/>
    <xf numFmtId="178" fontId="36" fillId="0" borderId="0" applyFont="0" applyFill="0" applyBorder="0" applyAlignment="0" applyProtection="0"/>
    <xf numFmtId="0" fontId="166" fillId="7" borderId="14" applyNumberFormat="0" applyAlignment="0" applyProtection="0"/>
    <xf numFmtId="0" fontId="36" fillId="0" borderId="0"/>
    <xf numFmtId="9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36" fillId="0" borderId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10" borderId="18" applyNumberFormat="0" applyFont="0" applyAlignment="0" applyProtection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0" fontId="75" fillId="0" borderId="0"/>
    <xf numFmtId="0" fontId="75" fillId="0" borderId="0"/>
    <xf numFmtId="0" fontId="200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22" fillId="0" borderId="0"/>
    <xf numFmtId="0" fontId="75" fillId="0" borderId="0"/>
    <xf numFmtId="178" fontId="36" fillId="0" borderId="0" applyFont="0" applyFill="0" applyBorder="0" applyAlignment="0" applyProtection="0"/>
    <xf numFmtId="0" fontId="75" fillId="0" borderId="0"/>
    <xf numFmtId="0" fontId="75" fillId="0" borderId="0"/>
    <xf numFmtId="178" fontId="36" fillId="0" borderId="0" applyFont="0" applyFill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36" fillId="0" borderId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93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75" fillId="0" borderId="0"/>
    <xf numFmtId="0" fontId="37" fillId="0" borderId="0"/>
    <xf numFmtId="170" fontId="75" fillId="0" borderId="0"/>
    <xf numFmtId="9" fontId="37" fillId="0" borderId="0" applyFont="0" applyFill="0" applyBorder="0" applyAlignment="0" applyProtection="0"/>
    <xf numFmtId="170" fontId="75" fillId="0" borderId="0"/>
    <xf numFmtId="44" fontId="37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7" fillId="0" borderId="0"/>
    <xf numFmtId="0" fontId="3" fillId="0" borderId="0"/>
    <xf numFmtId="0" fontId="202" fillId="0" borderId="45" applyNumberFormat="0" applyFill="0" applyAlignment="0" applyProtection="0"/>
    <xf numFmtId="170" fontId="75" fillId="0" borderId="0"/>
    <xf numFmtId="170" fontId="75" fillId="0" borderId="0"/>
    <xf numFmtId="0" fontId="37" fillId="0" borderId="0"/>
    <xf numFmtId="170" fontId="75" fillId="0" borderId="0"/>
    <xf numFmtId="193" fontId="158" fillId="0" borderId="0">
      <alignment horizontal="left"/>
    </xf>
    <xf numFmtId="193" fontId="60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193" fontId="2" fillId="0" borderId="0"/>
    <xf numFmtId="10" fontId="45" fillId="3" borderId="1" applyNumberFormat="0" applyBorder="0" applyAlignment="0" applyProtection="0"/>
    <xf numFmtId="193" fontId="58" fillId="0" borderId="0">
      <alignment horizontal="left"/>
    </xf>
    <xf numFmtId="170" fontId="75" fillId="0" borderId="0"/>
    <xf numFmtId="0" fontId="3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93" fontId="3" fillId="0" borderId="0"/>
    <xf numFmtId="170" fontId="75" fillId="0" borderId="0"/>
    <xf numFmtId="9" fontId="37" fillId="0" borderId="0" applyFont="0" applyFill="0" applyBorder="0" applyAlignment="0" applyProtection="0"/>
    <xf numFmtId="170" fontId="75" fillId="0" borderId="0"/>
    <xf numFmtId="193" fontId="37" fillId="0" borderId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0" fontId="75" fillId="0" borderId="0"/>
    <xf numFmtId="193" fontId="150" fillId="0" borderId="20">
      <alignment horizontal="left" vertical="top"/>
    </xf>
    <xf numFmtId="193" fontId="147" fillId="0" borderId="20">
      <alignment horizontal="left" vertical="top"/>
    </xf>
    <xf numFmtId="193" fontId="57" fillId="0" borderId="0">
      <alignment horizontal="left"/>
    </xf>
    <xf numFmtId="193" fontId="3" fillId="0" borderId="0"/>
    <xf numFmtId="193" fontId="60" fillId="0" borderId="0"/>
    <xf numFmtId="0" fontId="75" fillId="0" borderId="0"/>
    <xf numFmtId="43" fontId="75" fillId="0" borderId="0" applyFont="0" applyFill="0" applyBorder="0" applyAlignment="0" applyProtection="0"/>
    <xf numFmtId="193" fontId="153" fillId="0" borderId="20">
      <alignment horizontal="left"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4" fontId="37" fillId="0" borderId="0" applyFont="0" applyFill="0" applyBorder="0" applyAlignment="0" applyProtection="0"/>
    <xf numFmtId="193" fontId="75" fillId="0" borderId="0"/>
    <xf numFmtId="170" fontId="75" fillId="0" borderId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93" fontId="37" fillId="0" borderId="0" applyFont="0" applyFill="0" applyBorder="0"/>
    <xf numFmtId="170" fontId="75" fillId="0" borderId="0"/>
    <xf numFmtId="5" fontId="106" fillId="0" borderId="1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39" fillId="0" borderId="1" applyFont="0" applyFill="0" applyBorder="0">
      <alignment horizontal="centerContinuous" vertical="justify" wrapText="1"/>
    </xf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93" fontId="53" fillId="0" borderId="0" applyNumberFormat="0" applyFill="0" applyBorder="0" applyAlignment="0" applyProtection="0"/>
    <xf numFmtId="170" fontId="75" fillId="0" borderId="0"/>
    <xf numFmtId="0" fontId="233" fillId="0" borderId="38" applyNumberFormat="0" applyFill="0" applyAlignment="0" applyProtection="0"/>
    <xf numFmtId="193" fontId="59" fillId="0" borderId="20">
      <alignment horizontal="left" vertical="top"/>
    </xf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53" fillId="0" borderId="20">
      <alignment horizontal="left" vertical="top"/>
    </xf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93" fontId="57" fillId="0" borderId="0">
      <alignment horizontal="left"/>
    </xf>
    <xf numFmtId="193" fontId="62" fillId="0" borderId="0">
      <alignment horizontal="left"/>
    </xf>
    <xf numFmtId="170" fontId="75" fillId="0" borderId="0"/>
    <xf numFmtId="0" fontId="140" fillId="41" borderId="0" applyNumberFormat="0" applyBorder="0" applyAlignment="0" applyProtection="0"/>
    <xf numFmtId="170" fontId="75" fillId="0" borderId="0"/>
    <xf numFmtId="0" fontId="37" fillId="0" borderId="0"/>
    <xf numFmtId="170" fontId="75" fillId="0" borderId="0"/>
    <xf numFmtId="170" fontId="75" fillId="0" borderId="0"/>
    <xf numFmtId="0" fontId="3" fillId="62" borderId="41" applyNumberFormat="0" applyFont="0" applyAlignment="0" applyProtection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9" fontId="37" fillId="0" borderId="0" applyFont="0" applyFill="0" applyBorder="0" applyAlignment="0" applyProtection="0"/>
    <xf numFmtId="0" fontId="174" fillId="61" borderId="0" applyNumberFormat="0" applyBorder="0" applyAlignment="0" applyProtection="0"/>
    <xf numFmtId="177" fontId="1" fillId="0" borderId="0" applyFont="0" applyFill="0" applyBorder="0" applyAlignment="0" applyProtection="0"/>
    <xf numFmtId="0" fontId="140" fillId="41" borderId="0" applyNumberFormat="0" applyBorder="0" applyAlignment="0" applyProtection="0"/>
    <xf numFmtId="0" fontId="3" fillId="0" borderId="0"/>
    <xf numFmtId="193" fontId="37" fillId="0" borderId="0"/>
    <xf numFmtId="0" fontId="75" fillId="0" borderId="0"/>
    <xf numFmtId="170" fontId="75" fillId="0" borderId="0"/>
    <xf numFmtId="170" fontId="75" fillId="0" borderId="0"/>
    <xf numFmtId="193" fontId="3" fillId="0" borderId="0"/>
    <xf numFmtId="0" fontId="97" fillId="53" borderId="0" applyNumberFormat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193" fontId="147" fillId="0" borderId="20">
      <alignment horizontal="left" vertical="top"/>
    </xf>
    <xf numFmtId="170" fontId="75" fillId="0" borderId="0"/>
    <xf numFmtId="9" fontId="75" fillId="0" borderId="0" applyFont="0" applyFill="0" applyBorder="0" applyAlignment="0" applyProtection="0"/>
    <xf numFmtId="170" fontId="75" fillId="0" borderId="0"/>
    <xf numFmtId="193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0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325" fontId="106" fillId="0" borderId="10" applyAlignment="0" applyProtection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193" fontId="3" fillId="0" borderId="0"/>
    <xf numFmtId="0" fontId="109" fillId="57" borderId="35" applyNumberFormat="0" applyAlignment="0" applyProtection="0"/>
    <xf numFmtId="170" fontId="75" fillId="0" borderId="0"/>
    <xf numFmtId="43" fontId="75" fillId="0" borderId="0" applyFont="0" applyFill="0" applyBorder="0" applyAlignment="0" applyProtection="0"/>
    <xf numFmtId="193" fontId="125" fillId="0" borderId="0" applyNumberFormat="0" applyFill="0" applyBorder="0" applyAlignment="0" applyProtection="0"/>
    <xf numFmtId="0" fontId="97" fillId="55" borderId="0" applyNumberFormat="0" applyBorder="0" applyAlignment="0" applyProtection="0"/>
    <xf numFmtId="170" fontId="75" fillId="0" borderId="0"/>
    <xf numFmtId="0" fontId="231" fillId="44" borderId="35" applyNumberFormat="0" applyAlignment="0" applyProtection="0"/>
    <xf numFmtId="193" fontId="125" fillId="0" borderId="0" applyNumberFormat="0" applyFill="0" applyBorder="0" applyAlignment="0" applyProtection="0"/>
    <xf numFmtId="193" fontId="54" fillId="0" borderId="0">
      <alignment horizontal="left"/>
    </xf>
    <xf numFmtId="0" fontId="47" fillId="0" borderId="0"/>
    <xf numFmtId="325" fontId="106" fillId="0" borderId="10" applyAlignment="0" applyProtection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40" fontId="493" fillId="0" borderId="0"/>
    <xf numFmtId="325" fontId="106" fillId="0" borderId="1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96" fillId="0" borderId="0"/>
    <xf numFmtId="170" fontId="75" fillId="0" borderId="0"/>
    <xf numFmtId="178" fontId="94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93" fontId="60" fillId="0" borderId="0"/>
    <xf numFmtId="264" fontId="108" fillId="0" borderId="0" applyFill="0" applyBorder="0" applyAlignment="0"/>
    <xf numFmtId="0" fontId="47" fillId="0" borderId="0"/>
    <xf numFmtId="170" fontId="75" fillId="0" borderId="0"/>
    <xf numFmtId="170" fontId="75" fillId="0" borderId="0"/>
    <xf numFmtId="193" fontId="56" fillId="0" borderId="0">
      <alignment horizontal="left"/>
    </xf>
    <xf numFmtId="43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7" fillId="50" borderId="0" applyNumberFormat="0" applyBorder="0" applyAlignment="0" applyProtection="0"/>
    <xf numFmtId="0" fontId="97" fillId="56" borderId="0" applyNumberFormat="0" applyBorder="0" applyAlignment="0" applyProtection="0"/>
    <xf numFmtId="44" fontId="220" fillId="0" borderId="0" applyFont="0" applyFill="0" applyBorder="0" applyAlignment="0" applyProtection="0"/>
    <xf numFmtId="170" fontId="75" fillId="0" borderId="0"/>
    <xf numFmtId="170" fontId="75" fillId="0" borderId="0"/>
    <xf numFmtId="0" fontId="37" fillId="0" borderId="0"/>
    <xf numFmtId="38" fontId="45" fillId="2" borderId="0" applyNumberFormat="0" applyBorder="0" applyAlignment="0" applyProtection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93" fontId="197" fillId="0" borderId="0" applyFill="0" applyBorder="0" applyProtection="0">
      <alignment horizontal="left" vertical="top"/>
    </xf>
    <xf numFmtId="0" fontId="37" fillId="0" borderId="0"/>
    <xf numFmtId="0" fontId="3" fillId="0" borderId="0"/>
    <xf numFmtId="0" fontId="96" fillId="0" borderId="0"/>
    <xf numFmtId="0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>
      <alignment vertical="top"/>
    </xf>
    <xf numFmtId="193" fontId="3" fillId="0" borderId="0"/>
    <xf numFmtId="193" fontId="3" fillId="0" borderId="0"/>
    <xf numFmtId="0" fontId="123" fillId="0" borderId="0"/>
    <xf numFmtId="0" fontId="3" fillId="0" borderId="0"/>
    <xf numFmtId="0" fontId="3" fillId="0" borderId="0"/>
    <xf numFmtId="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9" fillId="0" borderId="0"/>
    <xf numFmtId="170" fontId="75" fillId="0" borderId="0"/>
    <xf numFmtId="170" fontId="75" fillId="0" borderId="0"/>
    <xf numFmtId="0" fontId="75" fillId="0" borderId="0"/>
    <xf numFmtId="0" fontId="292" fillId="0" borderId="0"/>
    <xf numFmtId="193" fontId="3" fillId="0" borderId="0"/>
    <xf numFmtId="0" fontId="3" fillId="0" borderId="0"/>
    <xf numFmtId="0" fontId="3" fillId="0" borderId="0"/>
    <xf numFmtId="170" fontId="75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9" fontId="86" fillId="0" borderId="0" applyFont="0" applyFill="0" applyBorder="0" applyAlignment="0" applyProtection="0"/>
    <xf numFmtId="9" fontId="3" fillId="0" borderId="0" applyFill="0" applyBorder="0" applyAlignment="0" applyProtection="0"/>
    <xf numFmtId="4" fontId="471" fillId="41" borderId="0" applyNumberFormat="0" applyProtection="0">
      <alignment horizontal="left" vertical="center" indent="1"/>
    </xf>
    <xf numFmtId="4" fontId="471" fillId="64" borderId="43" applyNumberFormat="0" applyProtection="0">
      <alignment horizontal="right" vertical="center"/>
    </xf>
    <xf numFmtId="4" fontId="187" fillId="62" borderId="43" applyNumberFormat="0" applyProtection="0">
      <alignment horizontal="left" vertical="center" indent="1"/>
    </xf>
    <xf numFmtId="175" fontId="3" fillId="0" borderId="0" applyFont="0" applyFill="0" applyBorder="0" applyAlignment="0" applyProtection="0"/>
    <xf numFmtId="193" fontId="3" fillId="0" borderId="0"/>
    <xf numFmtId="0" fontId="503" fillId="0" borderId="0" applyNumberFormat="0" applyFill="0" applyBorder="0" applyAlignment="0" applyProtection="0">
      <alignment vertical="top"/>
      <protection locked="0"/>
    </xf>
    <xf numFmtId="0" fontId="3" fillId="0" borderId="0"/>
    <xf numFmtId="193" fontId="217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78" fontId="94" fillId="0" borderId="0" applyFont="0" applyFill="0" applyBorder="0" applyAlignment="0" applyProtection="0"/>
    <xf numFmtId="0" fontId="168" fillId="0" borderId="40" applyNumberFormat="0" applyFill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6" borderId="0" applyNumberFormat="0" applyBorder="0" applyAlignment="0" applyProtection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38" fontId="45" fillId="2" borderId="0" applyNumberFormat="0" applyBorder="0" applyAlignment="0" applyProtection="0"/>
    <xf numFmtId="193" fontId="153" fillId="0" borderId="20">
      <alignment horizontal="left" vertical="top"/>
    </xf>
    <xf numFmtId="10" fontId="45" fillId="3" borderId="1" applyNumberFormat="0" applyBorder="0" applyAlignment="0" applyProtection="0"/>
    <xf numFmtId="170" fontId="75" fillId="0" borderId="0"/>
    <xf numFmtId="0" fontId="37" fillId="0" borderId="0"/>
    <xf numFmtId="0" fontId="37" fillId="0" borderId="0"/>
    <xf numFmtId="193" fontId="56" fillId="0" borderId="0">
      <alignment horizontal="left"/>
    </xf>
    <xf numFmtId="0" fontId="232" fillId="0" borderId="37" applyNumberFormat="0" applyFill="0" applyAlignment="0" applyProtection="0"/>
    <xf numFmtId="170" fontId="75" fillId="0" borderId="0"/>
    <xf numFmtId="170" fontId="75" fillId="0" borderId="0"/>
    <xf numFmtId="170" fontId="75" fillId="0" borderId="0"/>
    <xf numFmtId="193" fontId="37" fillId="0" borderId="0"/>
    <xf numFmtId="0" fontId="37" fillId="0" borderId="0"/>
    <xf numFmtId="43" fontId="75" fillId="0" borderId="0" applyFont="0" applyFill="0" applyBorder="0" applyAlignment="0" applyProtection="0"/>
    <xf numFmtId="47" fontId="130" fillId="0" borderId="0" applyFill="0">
      <alignment horizontal="center"/>
    </xf>
    <xf numFmtId="0" fontId="53" fillId="0" borderId="0" applyNumberFormat="0" applyFill="0" applyBorder="0" applyAlignment="0" applyProtection="0"/>
    <xf numFmtId="0" fontId="220" fillId="0" borderId="0"/>
    <xf numFmtId="193" fontId="3" fillId="0" borderId="0"/>
    <xf numFmtId="193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8" fillId="0" borderId="0"/>
    <xf numFmtId="1" fontId="22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0" fontId="37" fillId="0" borderId="0"/>
    <xf numFmtId="193" fontId="3" fillId="0" borderId="0"/>
    <xf numFmtId="0" fontId="37" fillId="0" borderId="0"/>
    <xf numFmtId="0" fontId="4" fillId="0" borderId="0"/>
    <xf numFmtId="170" fontId="75" fillId="0" borderId="0"/>
    <xf numFmtId="1" fontId="225" fillId="0" borderId="0"/>
    <xf numFmtId="0" fontId="3" fillId="0" borderId="0"/>
    <xf numFmtId="9" fontId="37" fillId="0" borderId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75" fillId="0" borderId="0"/>
    <xf numFmtId="44" fontId="37" fillId="0" borderId="0" applyFont="0" applyFill="0" applyBorder="0" applyAlignment="0" applyProtection="0"/>
    <xf numFmtId="44" fontId="2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0" fontId="75" fillId="0" borderId="0"/>
    <xf numFmtId="9" fontId="37" fillId="0" borderId="0" applyFont="0" applyFill="0" applyBorder="0" applyAlignment="0" applyProtection="0"/>
    <xf numFmtId="0" fontId="502" fillId="0" borderId="0" applyNumberFormat="0" applyFill="0" applyBorder="0" applyAlignment="0" applyProtection="0">
      <alignment vertical="top"/>
      <protection locked="0"/>
    </xf>
    <xf numFmtId="5" fontId="106" fillId="0" borderId="10" applyAlignment="0" applyProtection="0"/>
    <xf numFmtId="5" fontId="106" fillId="0" borderId="10" applyAlignment="0" applyProtection="0"/>
    <xf numFmtId="170" fontId="75" fillId="0" borderId="0"/>
    <xf numFmtId="170" fontId="75" fillId="0" borderId="0"/>
    <xf numFmtId="0" fontId="3" fillId="0" borderId="0"/>
    <xf numFmtId="193" fontId="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3" fontId="54" fillId="0" borderId="0">
      <alignment horizontal="left"/>
    </xf>
    <xf numFmtId="193" fontId="55" fillId="0" borderId="0">
      <alignment horizontal="left"/>
    </xf>
    <xf numFmtId="193" fontId="56" fillId="0" borderId="0">
      <alignment horizontal="left"/>
    </xf>
    <xf numFmtId="193" fontId="56" fillId="0" borderId="0">
      <alignment horizontal="left"/>
    </xf>
    <xf numFmtId="0" fontId="140" fillId="41" borderId="0" applyNumberFormat="0" applyBorder="0" applyAlignment="0" applyProtection="0"/>
    <xf numFmtId="193" fontId="57" fillId="0" borderId="0">
      <alignment horizontal="left"/>
    </xf>
    <xf numFmtId="193" fontId="57" fillId="0" borderId="0">
      <alignment horizontal="left"/>
    </xf>
    <xf numFmtId="170" fontId="75" fillId="0" borderId="0"/>
    <xf numFmtId="193" fontId="59" fillId="0" borderId="20">
      <alignment horizontal="left" vertical="top"/>
    </xf>
    <xf numFmtId="0" fontId="232" fillId="0" borderId="37" applyNumberFormat="0" applyFill="0" applyAlignment="0" applyProtection="0"/>
    <xf numFmtId="193" fontId="58" fillId="0" borderId="0">
      <alignment horizontal="left"/>
    </xf>
    <xf numFmtId="193" fontId="59" fillId="0" borderId="20">
      <alignment horizontal="left" vertical="top"/>
    </xf>
    <xf numFmtId="193" fontId="150" fillId="0" borderId="20">
      <alignment horizontal="left" vertical="top"/>
    </xf>
    <xf numFmtId="0" fontId="233" fillId="0" borderId="38" applyNumberFormat="0" applyFill="0" applyAlignment="0" applyProtection="0"/>
    <xf numFmtId="193" fontId="61" fillId="0" borderId="20">
      <alignment horizontal="left" vertical="top"/>
    </xf>
    <xf numFmtId="193" fontId="62" fillId="0" borderId="0">
      <alignment horizontal="left"/>
    </xf>
    <xf numFmtId="0" fontId="160" fillId="0" borderId="39" applyNumberFormat="0" applyFill="0" applyAlignment="0" applyProtection="0"/>
    <xf numFmtId="193" fontId="62" fillId="0" borderId="0">
      <alignment horizontal="left"/>
    </xf>
    <xf numFmtId="0" fontId="160" fillId="0" borderId="0" applyNumberFormat="0" applyFill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0" fontId="231" fillId="44" borderId="35" applyNumberFormat="0" applyAlignment="0" applyProtection="0"/>
    <xf numFmtId="193" fontId="178" fillId="0" borderId="0"/>
    <xf numFmtId="0" fontId="168" fillId="0" borderId="40" applyNumberFormat="0" applyFill="0" applyAlignment="0" applyProtection="0"/>
    <xf numFmtId="0" fontId="174" fillId="61" borderId="0" applyNumberFormat="0" applyBorder="0" applyAlignment="0" applyProtection="0"/>
    <xf numFmtId="0" fontId="75" fillId="0" borderId="0"/>
    <xf numFmtId="193" fontId="158" fillId="0" borderId="0">
      <alignment horizontal="left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61" fillId="0" borderId="20">
      <alignment horizontal="left" vertical="top"/>
    </xf>
    <xf numFmtId="0" fontId="160" fillId="0" borderId="0" applyNumberFormat="0" applyFill="0" applyBorder="0" applyAlignment="0" applyProtection="0"/>
    <xf numFmtId="193" fontId="3" fillId="0" borderId="0"/>
    <xf numFmtId="0" fontId="168" fillId="0" borderId="40" applyNumberFormat="0" applyFill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3" fillId="0" borderId="0"/>
    <xf numFmtId="0" fontId="75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93" fontId="125" fillId="0" borderId="0" applyNumberFormat="0" applyFill="0" applyBorder="0" applyAlignment="0" applyProtection="0"/>
    <xf numFmtId="170" fontId="75" fillId="0" borderId="0"/>
    <xf numFmtId="193" fontId="63" fillId="0" borderId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80" fillId="57" borderId="42" applyNumberFormat="0" applyAlignment="0" applyProtection="0"/>
    <xf numFmtId="193" fontId="64" fillId="0" borderId="0">
      <alignment horizontal="left"/>
    </xf>
    <xf numFmtId="193" fontId="47" fillId="35" borderId="0" applyFill="0" applyBorder="0" applyAlignment="0" applyProtection="0">
      <protection locked="0"/>
    </xf>
    <xf numFmtId="9" fontId="86" fillId="0" borderId="0" applyFont="0" applyFill="0" applyBorder="0" applyAlignment="0" applyProtection="0"/>
    <xf numFmtId="193" fontId="55" fillId="0" borderId="21">
      <alignment vertical="center"/>
    </xf>
    <xf numFmtId="193" fontId="3" fillId="0" borderId="0"/>
    <xf numFmtId="44" fontId="37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193" fontId="65" fillId="0" borderId="0">
      <alignment horizontal="left"/>
    </xf>
    <xf numFmtId="193" fontId="56" fillId="0" borderId="0">
      <alignment horizontal="left"/>
    </xf>
    <xf numFmtId="193" fontId="58" fillId="0" borderId="0"/>
    <xf numFmtId="193" fontId="56" fillId="0" borderId="0"/>
    <xf numFmtId="193" fontId="67" fillId="0" borderId="0"/>
    <xf numFmtId="193" fontId="67" fillId="0" borderId="0"/>
    <xf numFmtId="193" fontId="66" fillId="0" borderId="0" applyNumberFormat="0" applyFill="0" applyBorder="0" applyAlignment="0" applyProtection="0"/>
    <xf numFmtId="193" fontId="68" fillId="0" borderId="0"/>
    <xf numFmtId="193" fontId="68" fillId="0" borderId="0"/>
    <xf numFmtId="193" fontId="67" fillId="0" borderId="0"/>
    <xf numFmtId="193" fontId="67" fillId="0" borderId="0"/>
    <xf numFmtId="0" fontId="199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93" fontId="68" fillId="0" borderId="0"/>
    <xf numFmtId="193" fontId="67" fillId="0" borderId="0"/>
    <xf numFmtId="0" fontId="202" fillId="0" borderId="45" applyNumberFormat="0" applyFill="0" applyAlignment="0" applyProtection="0"/>
    <xf numFmtId="0" fontId="207" fillId="0" borderId="0" applyNumberFormat="0" applyFill="0" applyBorder="0" applyAlignment="0" applyProtection="0"/>
    <xf numFmtId="193" fontId="9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0" fontId="47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4" fontId="471" fillId="41" borderId="0" applyNumberFormat="0" applyProtection="0">
      <alignment horizontal="left" vertical="center" indent="1"/>
    </xf>
    <xf numFmtId="170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264" fontId="108" fillId="0" borderId="0" applyFill="0" applyBorder="0" applyAlignment="0"/>
    <xf numFmtId="43" fontId="75" fillId="0" borderId="0" applyFont="0" applyFill="0" applyBorder="0" applyAlignment="0" applyProtection="0"/>
    <xf numFmtId="0" fontId="292" fillId="0" borderId="0"/>
    <xf numFmtId="193" fontId="158" fillId="0" borderId="0">
      <alignment horizontal="left"/>
    </xf>
    <xf numFmtId="9" fontId="86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166" fillId="7" borderId="14" applyNumberFormat="0" applyAlignment="0" applyProtection="0"/>
    <xf numFmtId="193" fontId="37" fillId="0" borderId="0" applyFont="0" applyFill="0" applyBorder="0">
      <alignment vertical="justify" wrapText="1"/>
    </xf>
    <xf numFmtId="170" fontId="75" fillId="0" borderId="0"/>
    <xf numFmtId="0" fontId="502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174" fillId="61" borderId="0" applyNumberFormat="0" applyBorder="0" applyAlignment="0" applyProtection="0"/>
    <xf numFmtId="0" fontId="75" fillId="0" borderId="0"/>
    <xf numFmtId="264" fontId="108" fillId="0" borderId="0" applyFill="0" applyBorder="0" applyAlignment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9" fontId="3" fillId="0" borderId="0" applyFill="0" applyBorder="0" applyAlignment="0" applyProtection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47" fillId="0" borderId="20">
      <alignment horizontal="left" vertical="top"/>
    </xf>
    <xf numFmtId="193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122" fillId="0" borderId="0"/>
    <xf numFmtId="43" fontId="75" fillId="0" borderId="0" applyFont="0" applyFill="0" applyBorder="0" applyAlignment="0" applyProtection="0"/>
    <xf numFmtId="193" fontId="139" fillId="0" borderId="1" applyFont="0" applyFill="0" applyBorder="0">
      <alignment horizontal="center" vertical="justify" wrapText="1"/>
    </xf>
    <xf numFmtId="10" fontId="45" fillId="37" borderId="1" applyNumberFormat="0" applyBorder="0" applyAlignment="0" applyProtection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93" fontId="75" fillId="0" borderId="0"/>
    <xf numFmtId="0" fontId="503" fillId="0" borderId="0" applyNumberFormat="0" applyFill="0" applyBorder="0" applyAlignment="0" applyProtection="0">
      <alignment vertical="top"/>
      <protection locked="0"/>
    </xf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160" fillId="0" borderId="39" applyNumberFormat="0" applyFill="0" applyAlignment="0" applyProtection="0"/>
    <xf numFmtId="170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9" fillId="0" borderId="0"/>
    <xf numFmtId="170" fontId="75" fillId="0" borderId="0"/>
    <xf numFmtId="193" fontId="60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55" fillId="0" borderId="0">
      <alignment horizontal="left"/>
    </xf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0" fontId="45" fillId="37" borderId="1" applyNumberFormat="0" applyBorder="0" applyAlignment="0" applyProtection="0"/>
    <xf numFmtId="0" fontId="200" fillId="0" borderId="0" applyNumberForma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9" fontId="75" fillId="0" borderId="0" applyFont="0" applyFill="0" applyBorder="0" applyAlignment="0" applyProtection="0"/>
    <xf numFmtId="0" fontId="75" fillId="0" borderId="0"/>
    <xf numFmtId="193" fontId="62" fillId="0" borderId="0">
      <alignment horizontal="left"/>
    </xf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0" fontId="45" fillId="3" borderId="1" applyNumberFormat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0" fontId="132" fillId="0" borderId="0" applyNumberFormat="0" applyFill="0" applyBorder="0" applyAlignment="0" applyProtection="0"/>
    <xf numFmtId="0" fontId="231" fillId="44" borderId="35" applyNumberFormat="0" applyAlignment="0" applyProtection="0"/>
    <xf numFmtId="17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86" fillId="0" borderId="0"/>
    <xf numFmtId="0" fontId="47" fillId="0" borderId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93" fontId="74" fillId="0" borderId="4">
      <alignment horizontal="left" vertical="center"/>
    </xf>
    <xf numFmtId="193" fontId="59" fillId="0" borderId="20">
      <alignment horizontal="left"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93" fontId="74" fillId="0" borderId="29" applyNumberFormat="0" applyAlignment="0" applyProtection="0">
      <alignment horizontal="left" vertical="center"/>
    </xf>
    <xf numFmtId="170" fontId="75" fillId="0" borderId="0"/>
    <xf numFmtId="170" fontId="75" fillId="0" borderId="0"/>
    <xf numFmtId="170" fontId="75" fillId="0" borderId="0"/>
    <xf numFmtId="170" fontId="75" fillId="0" borderId="0"/>
    <xf numFmtId="264" fontId="108" fillId="0" borderId="0" applyFill="0" applyBorder="0" applyAlignment="0"/>
    <xf numFmtId="0" fontId="220" fillId="0" borderId="0"/>
    <xf numFmtId="170" fontId="75" fillId="0" borderId="0"/>
    <xf numFmtId="170" fontId="75" fillId="0" borderId="0"/>
    <xf numFmtId="0" fontId="97" fillId="54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93" fontId="158" fillId="0" borderId="0">
      <alignment horizontal="left"/>
    </xf>
    <xf numFmtId="170" fontId="75" fillId="0" borderId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1" fontId="225" fillId="0" borderId="0"/>
    <xf numFmtId="193" fontId="3" fillId="0" borderId="0"/>
    <xf numFmtId="0" fontId="504" fillId="0" borderId="0"/>
    <xf numFmtId="0" fontId="75" fillId="0" borderId="0"/>
    <xf numFmtId="0" fontId="4" fillId="0" borderId="0"/>
    <xf numFmtId="47" fontId="130" fillId="0" borderId="0" applyFill="0">
      <alignment horizontal="center"/>
    </xf>
    <xf numFmtId="9" fontId="37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93" fontId="3" fillId="0" borderId="0"/>
    <xf numFmtId="0" fontId="101" fillId="40" borderId="0" applyNumberFormat="0" applyBorder="0" applyAlignment="0" applyProtection="0"/>
    <xf numFmtId="0" fontId="327" fillId="0" borderId="0"/>
    <xf numFmtId="43" fontId="75" fillId="0" borderId="0" applyFont="0" applyFill="0" applyBorder="0" applyAlignment="0" applyProtection="0"/>
    <xf numFmtId="0" fontId="75" fillId="0" borderId="0"/>
    <xf numFmtId="40" fontId="493" fillId="0" borderId="0"/>
    <xf numFmtId="0" fontId="53" fillId="0" borderId="0" applyNumberFormat="0" applyFill="0" applyBorder="0" applyAlignment="0" applyProtection="0"/>
    <xf numFmtId="0" fontId="37" fillId="0" borderId="0"/>
    <xf numFmtId="0" fontId="37" fillId="0" borderId="0"/>
    <xf numFmtId="170" fontId="75" fillId="0" borderId="0"/>
    <xf numFmtId="4" fontId="187" fillId="62" borderId="43" applyNumberFormat="0" applyProtection="0">
      <alignment horizontal="left" vertical="center" indent="1"/>
    </xf>
    <xf numFmtId="0" fontId="168" fillId="0" borderId="40" applyNumberFormat="0" applyFill="0" applyAlignment="0" applyProtection="0"/>
    <xf numFmtId="9" fontId="37" fillId="0" borderId="0" applyFill="0" applyBorder="0" applyAlignment="0" applyProtection="0"/>
    <xf numFmtId="0" fontId="3" fillId="0" borderId="0"/>
    <xf numFmtId="0" fontId="3" fillId="0" borderId="0"/>
    <xf numFmtId="0" fontId="75" fillId="0" borderId="0"/>
    <xf numFmtId="193" fontId="37" fillId="0" borderId="0" applyFont="0" applyFill="0" applyBorder="0"/>
    <xf numFmtId="193" fontId="124" fillId="0" borderId="0" applyFill="0" applyBorder="0"/>
    <xf numFmtId="193" fontId="131" fillId="0" borderId="0" applyNumberFormat="0" applyAlignment="0">
      <alignment horizontal="left"/>
    </xf>
    <xf numFmtId="0" fontId="37" fillId="0" borderId="0"/>
    <xf numFmtId="9" fontId="37" fillId="0" borderId="0" applyFont="0" applyFill="0" applyBorder="0" applyAlignment="0" applyProtection="0"/>
    <xf numFmtId="170" fontId="75" fillId="0" borderId="0"/>
    <xf numFmtId="1" fontId="225" fillId="0" borderId="0"/>
    <xf numFmtId="170" fontId="75" fillId="0" borderId="0"/>
    <xf numFmtId="193" fontId="153" fillId="0" borderId="20">
      <alignment horizontal="left" vertical="top"/>
    </xf>
    <xf numFmtId="193" fontId="147" fillId="0" borderId="20">
      <alignment horizontal="left" vertical="top"/>
    </xf>
    <xf numFmtId="0" fontId="180" fillId="57" borderId="42" applyNumberFormat="0" applyAlignment="0" applyProtection="0"/>
    <xf numFmtId="170" fontId="75" fillId="0" borderId="0"/>
    <xf numFmtId="0" fontId="3" fillId="0" borderId="0"/>
    <xf numFmtId="0" fontId="37" fillId="0" borderId="0"/>
    <xf numFmtId="170" fontId="75" fillId="0" borderId="0"/>
    <xf numFmtId="193" fontId="37" fillId="0" borderId="0"/>
    <xf numFmtId="170" fontId="75" fillId="0" borderId="0"/>
    <xf numFmtId="170" fontId="75" fillId="0" borderId="0"/>
    <xf numFmtId="0" fontId="3" fillId="0" borderId="0"/>
    <xf numFmtId="0" fontId="37" fillId="0" borderId="0"/>
    <xf numFmtId="0" fontId="8" fillId="0" borderId="0"/>
    <xf numFmtId="0" fontId="160" fillId="0" borderId="39" applyNumberFormat="0" applyFill="0" applyAlignment="0" applyProtection="0"/>
    <xf numFmtId="193" fontId="125" fillId="0" borderId="0" applyNumberFormat="0" applyFill="0" applyBorder="0" applyAlignment="0" applyProtection="0"/>
    <xf numFmtId="0" fontId="37" fillId="0" borderId="0"/>
    <xf numFmtId="170" fontId="75" fillId="0" borderId="0"/>
    <xf numFmtId="193" fontId="125" fillId="0" borderId="0" applyNumberFormat="0" applyFill="0" applyBorder="0" applyAlignment="0" applyProtection="0"/>
    <xf numFmtId="173" fontId="3" fillId="0" borderId="0"/>
    <xf numFmtId="9" fontId="37" fillId="0" borderId="0" applyFont="0" applyFill="0" applyBorder="0" applyAlignment="0" applyProtection="0"/>
    <xf numFmtId="0" fontId="3" fillId="0" borderId="0"/>
    <xf numFmtId="0" fontId="327" fillId="0" borderId="0"/>
    <xf numFmtId="264" fontId="108" fillId="0" borderId="0" applyFill="0" applyBorder="0" applyAlignment="0"/>
    <xf numFmtId="170" fontId="75" fillId="0" borderId="0"/>
    <xf numFmtId="4" fontId="471" fillId="64" borderId="43" applyNumberFormat="0" applyProtection="0">
      <alignment horizontal="right" vertical="center"/>
    </xf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0" fontId="233" fillId="0" borderId="38" applyNumberFormat="0" applyFill="0" applyAlignment="0" applyProtection="0"/>
    <xf numFmtId="170" fontId="75" fillId="0" borderId="0"/>
    <xf numFmtId="0" fontId="166" fillId="7" borderId="14" applyNumberFormat="0" applyAlignment="0" applyProtection="0"/>
    <xf numFmtId="0" fontId="232" fillId="0" borderId="37" applyNumberFormat="0" applyFill="0" applyAlignment="0" applyProtection="0"/>
    <xf numFmtId="0" fontId="75" fillId="0" borderId="0"/>
    <xf numFmtId="264" fontId="108" fillId="0" borderId="0" applyFill="0" applyBorder="0" applyAlignment="0"/>
    <xf numFmtId="170" fontId="75" fillId="0" borderId="0"/>
    <xf numFmtId="0" fontId="123" fillId="0" borderId="0"/>
    <xf numFmtId="0" fontId="3" fillId="0" borderId="0">
      <alignment vertical="top"/>
    </xf>
    <xf numFmtId="17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63" fillId="0" borderId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80" fillId="57" borderId="42" applyNumberFormat="0" applyAlignment="0" applyProtection="0"/>
    <xf numFmtId="193" fontId="64" fillId="0" borderId="0">
      <alignment horizontal="left"/>
    </xf>
    <xf numFmtId="193" fontId="47" fillId="35" borderId="0" applyFill="0" applyBorder="0" applyAlignment="0" applyProtection="0">
      <protection locked="0"/>
    </xf>
    <xf numFmtId="9" fontId="86" fillId="0" borderId="0" applyFont="0" applyFill="0" applyBorder="0" applyAlignment="0" applyProtection="0"/>
    <xf numFmtId="193" fontId="55" fillId="0" borderId="21">
      <alignment vertical="center"/>
    </xf>
    <xf numFmtId="193" fontId="65" fillId="0" borderId="0">
      <alignment horizontal="left"/>
    </xf>
    <xf numFmtId="193" fontId="56" fillId="0" borderId="0">
      <alignment horizontal="left"/>
    </xf>
    <xf numFmtId="193" fontId="58" fillId="0" borderId="0"/>
    <xf numFmtId="193" fontId="56" fillId="0" borderId="0"/>
    <xf numFmtId="193" fontId="67" fillId="0" borderId="0"/>
    <xf numFmtId="193" fontId="67" fillId="0" borderId="0"/>
    <xf numFmtId="193" fontId="66" fillId="0" borderId="0" applyNumberFormat="0" applyFill="0" applyBorder="0" applyAlignment="0" applyProtection="0"/>
    <xf numFmtId="193" fontId="68" fillId="0" borderId="0"/>
    <xf numFmtId="193" fontId="68" fillId="0" borderId="0"/>
    <xf numFmtId="193" fontId="67" fillId="0" borderId="0"/>
    <xf numFmtId="193" fontId="67" fillId="0" borderId="0"/>
    <xf numFmtId="0" fontId="199" fillId="0" borderId="0" applyNumberFormat="0" applyFill="0" applyBorder="0" applyAlignment="0" applyProtection="0"/>
    <xf numFmtId="193" fontId="68" fillId="0" borderId="0"/>
    <xf numFmtId="193" fontId="67" fillId="0" borderId="0"/>
    <xf numFmtId="0" fontId="202" fillId="0" borderId="45" applyNumberFormat="0" applyFill="0" applyAlignment="0" applyProtection="0"/>
    <xf numFmtId="0" fontId="207" fillId="0" borderId="0" applyNumberFormat="0" applyFill="0" applyBorder="0" applyAlignment="0" applyProtection="0"/>
    <xf numFmtId="0" fontId="44" fillId="0" borderId="0"/>
    <xf numFmtId="193" fontId="9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70" fontId="3" fillId="0" borderId="0"/>
    <xf numFmtId="0" fontId="1" fillId="0" borderId="0"/>
    <xf numFmtId="0" fontId="122" fillId="0" borderId="0"/>
    <xf numFmtId="9" fontId="37" fillId="0" borderId="0" applyFont="0" applyFill="0" applyBorder="0" applyAlignment="0" applyProtection="0"/>
    <xf numFmtId="0" fontId="75" fillId="0" borderId="0"/>
    <xf numFmtId="0" fontId="8" fillId="0" borderId="0"/>
    <xf numFmtId="9" fontId="37" fillId="0" borderId="0" applyFont="0" applyFill="0" applyBorder="0" applyAlignment="0" applyProtection="0"/>
    <xf numFmtId="0" fontId="166" fillId="7" borderId="14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93" fontId="37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8" fontId="36" fillId="0" borderId="0" applyFont="0" applyFill="0" applyBorder="0" applyAlignment="0" applyProtection="0"/>
    <xf numFmtId="193" fontId="37" fillId="0" borderId="0"/>
    <xf numFmtId="9" fontId="75" fillId="0" borderId="0" applyFont="0" applyFill="0" applyBorder="0" applyAlignment="0" applyProtection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178" fontId="3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0" fontId="126" fillId="0" borderId="0" applyNumberFormat="0" applyAlignment="0">
      <alignment horizontal="left"/>
    </xf>
    <xf numFmtId="164" fontId="4" fillId="0" borderId="0"/>
    <xf numFmtId="0" fontId="131" fillId="0" borderId="0" applyNumberFormat="0" applyAlignment="0">
      <alignment horizontal="left"/>
    </xf>
    <xf numFmtId="193" fontId="37" fillId="0" borderId="0" applyFont="0" applyFill="0" applyBorder="0" applyAlignment="0" applyProtection="0"/>
    <xf numFmtId="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Continuous" vertical="justify" wrapText="1"/>
    </xf>
    <xf numFmtId="0" fontId="12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38" fontId="45" fillId="2" borderId="0" applyNumberFormat="0" applyBorder="0" applyAlignment="0" applyProtection="0"/>
    <xf numFmtId="0" fontId="74" fillId="0" borderId="29" applyNumberFormat="0" applyAlignment="0" applyProtection="0">
      <alignment horizontal="left" vertical="center"/>
    </xf>
    <xf numFmtId="0" fontId="74" fillId="0" borderId="4">
      <alignment horizontal="left" vertical="center"/>
    </xf>
    <xf numFmtId="9" fontId="86" fillId="0" borderId="0" applyFont="0" applyFill="0" applyBorder="0" applyAlignment="0" applyProtection="0"/>
    <xf numFmtId="0" fontId="178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9" fontId="86" fillId="0" borderId="0" applyFont="0" applyFill="0" applyBorder="0" applyAlignment="0" applyProtection="0"/>
    <xf numFmtId="0" fontId="40" fillId="60" borderId="43" applyNumberFormat="0" applyProtection="0">
      <alignment horizontal="left" vertical="top" indent="1"/>
    </xf>
    <xf numFmtId="170" fontId="144" fillId="0" borderId="0">
      <alignment horizontal="left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197" fillId="0" borderId="0" applyFill="0" applyBorder="0" applyProtection="0">
      <alignment horizontal="left" vertical="top"/>
    </xf>
    <xf numFmtId="0" fontId="206" fillId="0" borderId="0"/>
    <xf numFmtId="0" fontId="217" fillId="0" borderId="0"/>
    <xf numFmtId="0" fontId="75" fillId="0" borderId="0"/>
    <xf numFmtId="0" fontId="75" fillId="0" borderId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9" fontId="86" fillId="0" borderId="0" applyFont="0" applyFill="0" applyBorder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/>
    <xf numFmtId="170" fontId="75" fillId="0" borderId="0"/>
    <xf numFmtId="0" fontId="75" fillId="0" borderId="0"/>
    <xf numFmtId="170" fontId="75" fillId="0" borderId="0"/>
    <xf numFmtId="170" fontId="94" fillId="39" borderId="0" applyNumberFormat="0" applyBorder="0" applyAlignment="0" applyProtection="0"/>
    <xf numFmtId="170" fontId="94" fillId="40" borderId="0" applyNumberFormat="0" applyBorder="0" applyAlignment="0" applyProtection="0"/>
    <xf numFmtId="170" fontId="94" fillId="41" borderId="0" applyNumberFormat="0" applyBorder="0" applyAlignment="0" applyProtection="0"/>
    <xf numFmtId="170" fontId="94" fillId="42" borderId="0" applyNumberFormat="0" applyBorder="0" applyAlignment="0" applyProtection="0"/>
    <xf numFmtId="170" fontId="94" fillId="43" borderId="0" applyNumberFormat="0" applyBorder="0" applyAlignment="0" applyProtection="0"/>
    <xf numFmtId="170" fontId="94" fillId="44" borderId="0" applyNumberFormat="0" applyBorder="0" applyAlignment="0" applyProtection="0"/>
    <xf numFmtId="170" fontId="94" fillId="45" borderId="0" applyNumberFormat="0" applyBorder="0" applyAlignment="0" applyProtection="0"/>
    <xf numFmtId="170" fontId="94" fillId="46" borderId="0" applyNumberFormat="0" applyBorder="0" applyAlignment="0" applyProtection="0"/>
    <xf numFmtId="170" fontId="94" fillId="47" borderId="0" applyNumberFormat="0" applyBorder="0" applyAlignment="0" applyProtection="0"/>
    <xf numFmtId="170" fontId="94" fillId="42" borderId="0" applyNumberFormat="0" applyBorder="0" applyAlignment="0" applyProtection="0"/>
    <xf numFmtId="170" fontId="94" fillId="45" borderId="0" applyNumberFormat="0" applyBorder="0" applyAlignment="0" applyProtection="0"/>
    <xf numFmtId="170" fontId="94" fillId="48" borderId="0" applyNumberFormat="0" applyBorder="0" applyAlignment="0" applyProtection="0"/>
    <xf numFmtId="170" fontId="97" fillId="49" borderId="0" applyNumberFormat="0" applyBorder="0" applyAlignment="0" applyProtection="0"/>
    <xf numFmtId="170" fontId="97" fillId="46" borderId="0" applyNumberFormat="0" applyBorder="0" applyAlignment="0" applyProtection="0"/>
    <xf numFmtId="170" fontId="97" fillId="47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2" borderId="0" applyNumberFormat="0" applyBorder="0" applyAlignment="0" applyProtection="0"/>
    <xf numFmtId="170" fontId="97" fillId="53" borderId="0" applyNumberFormat="0" applyBorder="0" applyAlignment="0" applyProtection="0"/>
    <xf numFmtId="170" fontId="97" fillId="54" borderId="0" applyNumberFormat="0" applyBorder="0" applyAlignment="0" applyProtection="0"/>
    <xf numFmtId="170" fontId="97" fillId="55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6" borderId="0" applyNumberFormat="0" applyBorder="0" applyAlignment="0" applyProtection="0"/>
    <xf numFmtId="170" fontId="101" fillId="40" borderId="0" applyNumberFormat="0" applyBorder="0" applyAlignment="0" applyProtection="0"/>
    <xf numFmtId="170" fontId="113" fillId="58" borderId="3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70" fontId="127" fillId="0" borderId="0">
      <alignment horizontal="left"/>
    </xf>
    <xf numFmtId="170" fontId="128" fillId="0" borderId="0"/>
    <xf numFmtId="170" fontId="129" fillId="0" borderId="0">
      <alignment horizontal="left"/>
    </xf>
    <xf numFmtId="170" fontId="125" fillId="0" borderId="0" applyNumberFormat="0" applyFill="0" applyBorder="0" applyAlignment="0" applyProtection="0"/>
    <xf numFmtId="170" fontId="4" fillId="0" borderId="0"/>
    <xf numFmtId="170" fontId="53" fillId="0" borderId="0" applyNumberFormat="0" applyFill="0" applyBorder="0" applyAlignment="0" applyProtection="0"/>
    <xf numFmtId="170" fontId="131" fillId="0" borderId="0" applyNumberFormat="0" applyAlignment="0">
      <alignment horizontal="left"/>
    </xf>
    <xf numFmtId="170" fontId="37" fillId="0" borderId="0" applyFont="0" applyFill="0" applyBorder="0" applyAlignment="0" applyProtection="0"/>
    <xf numFmtId="170" fontId="132" fillId="0" borderId="0" applyNumberFormat="0" applyFill="0" applyBorder="0" applyAlignment="0" applyProtection="0"/>
    <xf numFmtId="170" fontId="136" fillId="0" borderId="0">
      <alignment horizontal="left"/>
    </xf>
    <xf numFmtId="170" fontId="137" fillId="0" borderId="0">
      <alignment horizontal="left"/>
    </xf>
    <xf numFmtId="170" fontId="138" fillId="0" borderId="0">
      <alignment horizontal="left"/>
    </xf>
    <xf numFmtId="170" fontId="138" fillId="0" borderId="0">
      <alignment horizontal="left"/>
    </xf>
    <xf numFmtId="170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Continuous" vertical="justify" wrapText="1"/>
    </xf>
    <xf numFmtId="170" fontId="124" fillId="0" borderId="0" applyFill="0" applyBorder="0"/>
    <xf numFmtId="170" fontId="37" fillId="0" borderId="0" applyFont="0" applyFill="0" applyBorder="0"/>
    <xf numFmtId="170" fontId="37" fillId="0" borderId="0" applyFont="0" applyFill="0" applyBorder="0"/>
    <xf numFmtId="170" fontId="37" fillId="0" borderId="0" applyFont="0" applyFill="0" applyBorder="0">
      <alignment vertical="justify" wrapText="1"/>
    </xf>
    <xf numFmtId="170" fontId="140" fillId="41" borderId="0" applyNumberFormat="0" applyBorder="0" applyAlignment="0" applyProtection="0"/>
    <xf numFmtId="170" fontId="144" fillId="0" borderId="0">
      <alignment horizontal="left"/>
    </xf>
    <xf numFmtId="170" fontId="74" fillId="0" borderId="29" applyNumberFormat="0" applyAlignment="0" applyProtection="0">
      <alignment horizontal="left" vertical="center"/>
    </xf>
    <xf numFmtId="170" fontId="74" fillId="0" borderId="4">
      <alignment horizontal="left" vertical="center"/>
    </xf>
    <xf numFmtId="170" fontId="147" fillId="0" borderId="20">
      <alignment horizontal="left" vertical="top"/>
    </xf>
    <xf numFmtId="170" fontId="149" fillId="0" borderId="0">
      <alignment horizontal="left"/>
    </xf>
    <xf numFmtId="170" fontId="147" fillId="0" borderId="20">
      <alignment horizontal="left" vertical="top"/>
    </xf>
    <xf numFmtId="170" fontId="153" fillId="0" borderId="20">
      <alignment horizontal="left" vertical="top"/>
    </xf>
    <xf numFmtId="170" fontId="60" fillId="0" borderId="0">
      <alignment horizontal="left"/>
    </xf>
    <xf numFmtId="193" fontId="60" fillId="0" borderId="0">
      <alignment horizontal="left"/>
    </xf>
    <xf numFmtId="170" fontId="155" fillId="0" borderId="20">
      <alignment horizontal="left" vertical="top"/>
    </xf>
    <xf numFmtId="170" fontId="158" fillId="0" borderId="0">
      <alignment horizontal="left"/>
    </xf>
    <xf numFmtId="170" fontId="158" fillId="0" borderId="0">
      <alignment horizontal="left"/>
    </xf>
    <xf numFmtId="170" fontId="160" fillId="0" borderId="0" applyNumberFormat="0" applyFill="0" applyBorder="0" applyAlignment="0" applyProtection="0"/>
    <xf numFmtId="170" fontId="165" fillId="60" borderId="1">
      <alignment horizontal="center" vertical="top" wrapText="1"/>
    </xf>
    <xf numFmtId="0" fontId="167" fillId="7" borderId="14" applyNumberFormat="0" applyAlignment="0" applyProtection="0"/>
    <xf numFmtId="170" fontId="168" fillId="0" borderId="40" applyNumberFormat="0" applyFill="0" applyAlignment="0" applyProtection="0"/>
    <xf numFmtId="170" fontId="174" fillId="61" borderId="0" applyNumberFormat="0" applyBorder="0" applyAlignment="0" applyProtection="0"/>
    <xf numFmtId="170" fontId="178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4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75" fillId="0" borderId="0"/>
    <xf numFmtId="170" fontId="122" fillId="0" borderId="0"/>
    <xf numFmtId="193" fontId="75" fillId="0" borderId="0"/>
    <xf numFmtId="170" fontId="3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60" fillId="0" borderId="0"/>
    <xf numFmtId="170" fontId="3" fillId="62" borderId="41" applyNumberFormat="0" applyFont="0" applyAlignment="0" applyProtection="0"/>
    <xf numFmtId="170" fontId="180" fillId="57" borderId="42" applyNumberFormat="0" applyAlignment="0" applyProtection="0"/>
    <xf numFmtId="170" fontId="184" fillId="0" borderId="0">
      <alignment horizontal="left"/>
    </xf>
    <xf numFmtId="9" fontId="86" fillId="0" borderId="0" applyFont="0" applyFill="0" applyBorder="0" applyAlignment="0" applyProtection="0"/>
    <xf numFmtId="170" fontId="47" fillId="35" borderId="0" applyFill="0" applyBorder="0" applyAlignment="0" applyProtection="0"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0" fontId="137" fillId="0" borderId="21">
      <alignment vertical="center"/>
    </xf>
    <xf numFmtId="170" fontId="40" fillId="60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170" fontId="3" fillId="0" borderId="0"/>
    <xf numFmtId="170" fontId="192" fillId="0" borderId="0">
      <alignment horizontal="left"/>
    </xf>
    <xf numFmtId="170" fontId="138" fillId="0" borderId="0">
      <alignment horizontal="left"/>
    </xf>
    <xf numFmtId="170" fontId="60" fillId="0" borderId="0"/>
    <xf numFmtId="193" fontId="60" fillId="0" borderId="0"/>
    <xf numFmtId="170" fontId="149" fillId="0" borderId="0"/>
    <xf numFmtId="170" fontId="138" fillId="0" borderId="0"/>
    <xf numFmtId="170" fontId="66" fillId="0" borderId="0" applyNumberFormat="0" applyFill="0" applyBorder="0" applyAlignment="0" applyProtection="0"/>
    <xf numFmtId="170" fontId="193" fillId="0" borderId="0"/>
    <xf numFmtId="170" fontId="193" fillId="0" borderId="0"/>
    <xf numFmtId="170" fontId="195" fillId="0" borderId="0"/>
    <xf numFmtId="170" fontId="195" fillId="0" borderId="0"/>
    <xf numFmtId="170" fontId="193" fillId="0" borderId="0"/>
    <xf numFmtId="170" fontId="193" fillId="0" borderId="0"/>
    <xf numFmtId="170" fontId="197" fillId="0" borderId="0" applyFill="0" applyBorder="0" applyProtection="0">
      <alignment horizontal="left" vertical="top"/>
    </xf>
    <xf numFmtId="170" fontId="199" fillId="0" borderId="0" applyNumberFormat="0" applyFill="0" applyBorder="0" applyAlignment="0" applyProtection="0"/>
    <xf numFmtId="170" fontId="195" fillId="0" borderId="0"/>
    <xf numFmtId="170" fontId="193" fillId="0" borderId="0"/>
    <xf numFmtId="170" fontId="202" fillId="0" borderId="45" applyNumberFormat="0" applyFill="0" applyAlignment="0" applyProtection="0"/>
    <xf numFmtId="170" fontId="206" fillId="0" borderId="0"/>
    <xf numFmtId="170" fontId="207" fillId="0" borderId="0" applyNumberForma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170" fontId="213" fillId="0" borderId="0" applyNumberFormat="0" applyFill="0" applyBorder="0" applyAlignment="0" applyProtection="0">
      <alignment vertical="top"/>
      <protection locked="0"/>
    </xf>
    <xf numFmtId="170" fontId="75" fillId="0" borderId="0"/>
    <xf numFmtId="170" fontId="217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38" fillId="0" borderId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193" fontId="86" fillId="0" borderId="0" applyFill="0" applyBorder="0" applyAlignment="0"/>
    <xf numFmtId="193" fontId="86" fillId="0" borderId="0" applyFill="0" applyBorder="0" applyAlignment="0"/>
    <xf numFmtId="178" fontId="37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220" fillId="0" borderId="0" applyFont="0" applyFill="0" applyBorder="0" applyAlignment="0" applyProtection="0"/>
    <xf numFmtId="178" fontId="37" fillId="0" borderId="0" applyFont="0" applyFill="0" applyBorder="0" applyAlignment="0" applyProtection="0"/>
    <xf numFmtId="230" fontId="3" fillId="0" borderId="0" applyFill="0" applyBorder="0" applyAlignment="0" applyProtection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7" fillId="35" borderId="6" applyFill="0" applyBorder="0" applyAlignment="0">
      <alignment horizontal="right"/>
    </xf>
    <xf numFmtId="0" fontId="53" fillId="0" borderId="0" applyNumberFormat="0" applyFill="0" applyBorder="0" applyAlignment="0" applyProtection="0"/>
    <xf numFmtId="38" fontId="45" fillId="2" borderId="0" applyNumberFormat="0" applyBorder="0" applyAlignment="0" applyProtection="0"/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0" fontId="45" fillId="3" borderId="1" applyNumberFormat="0" applyBorder="0" applyAlignment="0" applyProtection="0"/>
    <xf numFmtId="0" fontId="220" fillId="0" borderId="0"/>
    <xf numFmtId="193" fontId="3" fillId="0" borderId="0"/>
    <xf numFmtId="193" fontId="3" fillId="0" borderId="0"/>
    <xf numFmtId="0" fontId="75" fillId="0" borderId="0"/>
    <xf numFmtId="0" fontId="8" fillId="0" borderId="0"/>
    <xf numFmtId="0" fontId="3" fillId="0" borderId="0"/>
    <xf numFmtId="0" fontId="37" fillId="0" borderId="0"/>
    <xf numFmtId="0" fontId="37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" fontId="225" fillId="0" borderId="0"/>
    <xf numFmtId="0" fontId="3" fillId="0" borderId="0"/>
    <xf numFmtId="170" fontId="36" fillId="10" borderId="18" applyNumberFormat="0" applyFont="0" applyAlignment="0" applyProtection="0"/>
    <xf numFmtId="0" fontId="47" fillId="35" borderId="0" applyFill="0" applyBorder="0" applyAlignment="0" applyProtection="0">
      <protection locked="0"/>
    </xf>
    <xf numFmtId="9" fontId="37" fillId="0" borderId="0" applyFill="0" applyBorder="0" applyAlignment="0" applyProtection="0"/>
    <xf numFmtId="9" fontId="3" fillId="0" borderId="0" applyFill="0" applyBorder="0" applyAlignment="0" applyProtection="0"/>
    <xf numFmtId="0" fontId="66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" fillId="0" borderId="0"/>
    <xf numFmtId="178" fontId="234" fillId="0" borderId="0" applyFont="0" applyFill="0" applyBorder="0" applyAlignment="0" applyProtection="0"/>
    <xf numFmtId="0" fontId="234" fillId="0" borderId="0"/>
    <xf numFmtId="170" fontId="75" fillId="0" borderId="0"/>
    <xf numFmtId="0" fontId="94" fillId="42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17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229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123" fillId="0" borderId="0" applyFont="0" applyFill="0" applyBorder="0" applyAlignment="0" applyProtection="0"/>
    <xf numFmtId="233" fontId="3" fillId="0" borderId="0"/>
    <xf numFmtId="234" fontId="3" fillId="0" borderId="0"/>
    <xf numFmtId="235" fontId="3" fillId="0" borderId="0"/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6" fillId="0" borderId="0"/>
    <xf numFmtId="0" fontId="38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38" fillId="0" borderId="0"/>
    <xf numFmtId="0" fontId="3" fillId="0" borderId="0"/>
    <xf numFmtId="0" fontId="36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3" fillId="0" borderId="51" quotePrefix="1">
      <alignment horizontal="justify" vertical="justify" textRotation="127" wrapText="1" justifyLastLine="1"/>
      <protection hidden="1"/>
    </xf>
    <xf numFmtId="178" fontId="2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0" fillId="0" borderId="0"/>
    <xf numFmtId="0" fontId="37" fillId="0" borderId="0"/>
    <xf numFmtId="0" fontId="94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39" borderId="0" applyNumberFormat="0" applyBorder="0" applyAlignment="0" applyProtection="0"/>
    <xf numFmtId="0" fontId="38" fillId="0" borderId="0"/>
    <xf numFmtId="9" fontId="37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4" fillId="0" borderId="0"/>
    <xf numFmtId="0" fontId="37" fillId="0" borderId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1" fillId="0" borderId="20">
      <alignment horizontal="left" vertical="top"/>
    </xf>
    <xf numFmtId="0" fontId="62" fillId="0" borderId="0">
      <alignment horizontal="left"/>
    </xf>
    <xf numFmtId="0" fontId="76" fillId="0" borderId="0" applyNumberFormat="0" applyFill="0" applyBorder="0" applyAlignment="0" applyProtection="0">
      <alignment vertical="top"/>
      <protection locked="0"/>
    </xf>
    <xf numFmtId="167" fontId="4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6" fillId="0" borderId="0"/>
    <xf numFmtId="0" fontId="236" fillId="0" borderId="0"/>
    <xf numFmtId="0" fontId="36" fillId="0" borderId="0"/>
    <xf numFmtId="0" fontId="63" fillId="0" borderId="0"/>
    <xf numFmtId="0" fontId="64" fillId="0" borderId="0">
      <alignment horizontal="left"/>
    </xf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58" fillId="0" borderId="0"/>
    <xf numFmtId="0" fontId="56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1" fillId="0" borderId="0" applyFont="0" applyFill="0" applyBorder="0" applyAlignment="0" applyProtection="0"/>
    <xf numFmtId="0" fontId="244" fillId="0" borderId="11" applyNumberFormat="0" applyFill="0" applyAlignment="0" applyProtection="0"/>
    <xf numFmtId="0" fontId="245" fillId="0" borderId="12" applyNumberFormat="0" applyFill="0" applyAlignment="0" applyProtection="0"/>
    <xf numFmtId="0" fontId="246" fillId="0" borderId="13" applyNumberFormat="0" applyFill="0" applyAlignment="0" applyProtection="0"/>
    <xf numFmtId="0" fontId="247" fillId="7" borderId="14" applyNumberFormat="0" applyAlignment="0" applyProtection="0"/>
    <xf numFmtId="0" fontId="3" fillId="0" borderId="0"/>
    <xf numFmtId="0" fontId="3" fillId="0" borderId="0"/>
    <xf numFmtId="0" fontId="237" fillId="0" borderId="0"/>
    <xf numFmtId="0" fontId="237" fillId="10" borderId="18" applyNumberFormat="0" applyFont="0" applyAlignment="0" applyProtection="0"/>
    <xf numFmtId="0" fontId="250" fillId="8" borderId="15" applyNumberFormat="0" applyAlignment="0" applyProtection="0"/>
    <xf numFmtId="0" fontId="251" fillId="0" borderId="19" applyNumberFormat="0" applyFill="0" applyAlignment="0" applyProtection="0"/>
    <xf numFmtId="0" fontId="252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43" fillId="0" borderId="0" applyFont="0" applyFill="0" applyBorder="0" applyAlignment="0" applyProtection="0"/>
    <xf numFmtId="0" fontId="43" fillId="0" borderId="0"/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109" fillId="57" borderId="35" applyNumberFormat="0" applyAlignment="0" applyProtection="0"/>
    <xf numFmtId="0" fontId="109" fillId="57" borderId="35" applyNumberFormat="0" applyAlignment="0" applyProtection="0"/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255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9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7" fontId="3" fillId="0" borderId="0" applyFont="0" applyFill="0" applyBorder="0" applyAlignment="0"/>
    <xf numFmtId="258" fontId="3" fillId="0" borderId="0" applyFont="0" applyFill="0" applyBorder="0" applyAlignment="0"/>
    <xf numFmtId="259" fontId="3" fillId="0" borderId="0" applyFont="0" applyFill="0" applyBorder="0" applyAlignment="0" applyProtection="0"/>
    <xf numFmtId="259" fontId="96" fillId="0" borderId="0" applyFont="0" applyFill="0" applyBorder="0" applyAlignment="0" applyProtection="0"/>
    <xf numFmtId="38" fontId="172" fillId="0" borderId="2" applyBorder="0"/>
    <xf numFmtId="260" fontId="295" fillId="0" borderId="0" applyFont="0" applyFill="0" applyBorder="0" applyAlignment="0" applyProtection="0"/>
    <xf numFmtId="0" fontId="41" fillId="2" borderId="0" applyNumberFormat="0" applyFont="0" applyFill="0" applyBorder="0" applyProtection="0">
      <alignment horizontal="left"/>
    </xf>
    <xf numFmtId="0" fontId="295" fillId="0" borderId="0" applyFont="0" applyFill="0" applyBorder="0" applyAlignment="0" applyProtection="0"/>
    <xf numFmtId="15" fontId="297" fillId="0" borderId="0" applyFill="0" applyBorder="0" applyAlignment="0"/>
    <xf numFmtId="0" fontId="3" fillId="3" borderId="0" applyFont="0" applyFill="0" applyBorder="0" applyAlignment="0" applyProtection="0"/>
    <xf numFmtId="0" fontId="3" fillId="3" borderId="9" applyFont="0" applyFill="0" applyBorder="0" applyAlignment="0" applyProtection="0"/>
    <xf numFmtId="17" fontId="297" fillId="0" borderId="0" applyFill="0" applyBorder="0">
      <alignment horizontal="right"/>
    </xf>
    <xf numFmtId="0" fontId="298" fillId="35" borderId="0"/>
    <xf numFmtId="176" fontId="73" fillId="0" borderId="3">
      <alignment horizontal="right" wrapText="1"/>
    </xf>
    <xf numFmtId="0" fontId="298" fillId="35" borderId="0"/>
    <xf numFmtId="0" fontId="298" fillId="35" borderId="0"/>
    <xf numFmtId="0" fontId="280" fillId="0" borderId="0" applyNumberFormat="0" applyFill="0" applyBorder="0" applyAlignment="0" applyProtection="0"/>
    <xf numFmtId="0" fontId="299" fillId="58" borderId="36" applyNumberFormat="0" applyAlignment="0" applyProtection="0"/>
    <xf numFmtId="0" fontId="157" fillId="0" borderId="0" applyNumberFormat="0" applyFill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6" borderId="0" applyNumberFormat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6" borderId="0" applyNumberFormat="0" applyBorder="0" applyAlignment="0" applyProtection="0"/>
    <xf numFmtId="0" fontId="298" fillId="35" borderId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86" fillId="0" borderId="0">
      <alignment vertical="top"/>
    </xf>
    <xf numFmtId="193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244" fontId="262" fillId="0" borderId="0">
      <protection locked="0"/>
    </xf>
    <xf numFmtId="244" fontId="262" fillId="0" borderId="0">
      <protection locked="0"/>
    </xf>
    <xf numFmtId="244" fontId="302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4" fontId="302" fillId="0" borderId="0">
      <protection locked="0"/>
    </xf>
    <xf numFmtId="0" fontId="303" fillId="0" borderId="0" applyNumberFormat="0" applyFill="0" applyBorder="0" applyAlignment="0" applyProtection="0"/>
    <xf numFmtId="2" fontId="295" fillId="0" borderId="0" applyFont="0" applyFill="0" applyBorder="0" applyAlignment="0" applyProtection="0"/>
    <xf numFmtId="0" fontId="3" fillId="3" borderId="0" applyFont="0" applyFill="0" applyBorder="0" applyAlignment="0"/>
    <xf numFmtId="0" fontId="298" fillId="35" borderId="0"/>
    <xf numFmtId="0" fontId="298" fillId="35" borderId="0"/>
    <xf numFmtId="0" fontId="298" fillId="35" borderId="0"/>
    <xf numFmtId="0" fontId="304" fillId="0" borderId="33">
      <alignment horizontal="center"/>
    </xf>
    <xf numFmtId="0" fontId="143" fillId="41" borderId="0" applyNumberFormat="0" applyBorder="0" applyAlignment="0" applyProtection="0"/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6" fillId="0" borderId="0">
      <alignment horizontal="left"/>
    </xf>
    <xf numFmtId="0" fontId="306" fillId="84" borderId="54"/>
    <xf numFmtId="0" fontId="41" fillId="60" borderId="48">
      <alignment vertical="center" wrapText="1"/>
    </xf>
    <xf numFmtId="0" fontId="146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152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157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157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41" fillId="60" borderId="48">
      <alignment vertical="center" wrapText="1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310" fillId="0" borderId="24">
      <alignment horizontal="center"/>
    </xf>
    <xf numFmtId="0" fontId="310" fillId="0" borderId="0">
      <alignment horizontal="center"/>
    </xf>
    <xf numFmtId="0" fontId="311" fillId="0" borderId="40" applyNumberFormat="0" applyFill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313" fillId="3" borderId="0">
      <alignment horizontal="left" wrapText="1"/>
    </xf>
    <xf numFmtId="0" fontId="164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164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258" fontId="45" fillId="3" borderId="0" applyFont="0" applyBorder="0" applyAlignment="0" applyProtection="0">
      <protection locked="0"/>
    </xf>
    <xf numFmtId="258" fontId="45" fillId="3" borderId="0" applyFont="0" applyBorder="0" applyAlignment="0" applyProtection="0">
      <protection locked="0"/>
    </xf>
    <xf numFmtId="15" fontId="45" fillId="3" borderId="0" applyFont="0" applyBorder="0" applyAlignment="0" applyProtection="0">
      <protection locked="0"/>
    </xf>
    <xf numFmtId="15" fontId="45" fillId="3" borderId="0" applyFont="0" applyBorder="0" applyAlignment="0" applyProtection="0">
      <protection locked="0"/>
    </xf>
    <xf numFmtId="0" fontId="3" fillId="3" borderId="0" applyFont="0" applyBorder="0" applyAlignment="0">
      <protection locked="0"/>
    </xf>
    <xf numFmtId="38" fontId="45" fillId="3" borderId="0">
      <protection locked="0"/>
    </xf>
    <xf numFmtId="38" fontId="45" fillId="3" borderId="0">
      <protection locked="0"/>
    </xf>
    <xf numFmtId="0" fontId="3" fillId="3" borderId="0" applyFont="0" applyBorder="0" applyAlignment="0">
      <protection locked="0"/>
    </xf>
    <xf numFmtId="10" fontId="45" fillId="3" borderId="0">
      <protection locked="0"/>
    </xf>
    <xf numFmtId="10" fontId="45" fillId="3" borderId="0">
      <protection locked="0"/>
    </xf>
    <xf numFmtId="181" fontId="315" fillId="3" borderId="0" applyNumberFormat="0" applyBorder="0" applyAlignment="0">
      <protection locked="0"/>
    </xf>
    <xf numFmtId="0" fontId="3" fillId="0" borderId="55" applyNumberFormat="0" applyFont="0" applyFill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0" fillId="53" borderId="0" applyNumberFormat="0" applyBorder="0" applyAlignment="0" applyProtection="0"/>
    <xf numFmtId="0" fontId="270" fillId="54" borderId="0" applyNumberFormat="0" applyBorder="0" applyAlignment="0" applyProtection="0"/>
    <xf numFmtId="0" fontId="270" fillId="55" borderId="0" applyNumberFormat="0" applyBorder="0" applyAlignment="0" applyProtection="0"/>
    <xf numFmtId="0" fontId="270" fillId="50" borderId="0" applyNumberFormat="0" applyBorder="0" applyAlignment="0" applyProtection="0"/>
    <xf numFmtId="0" fontId="270" fillId="51" borderId="0" applyNumberFormat="0" applyBorder="0" applyAlignment="0" applyProtection="0"/>
    <xf numFmtId="0" fontId="270" fillId="56" borderId="0" applyNumberFormat="0" applyBorder="0" applyAlignment="0" applyProtection="0"/>
    <xf numFmtId="0" fontId="316" fillId="41" borderId="0" applyNumberFormat="0" applyBorder="0" applyAlignment="0" applyProtection="0"/>
    <xf numFmtId="0" fontId="263" fillId="0" borderId="0"/>
    <xf numFmtId="0" fontId="317" fillId="57" borderId="42" applyNumberFormat="0" applyAlignment="0" applyProtection="0"/>
    <xf numFmtId="3" fontId="318" fillId="0" borderId="25" applyNumberFormat="0" applyFont="0" applyFill="0" applyAlignment="0" applyProtection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71" fillId="0" borderId="40" applyNumberFormat="0" applyFill="0" applyAlignment="0" applyProtection="0"/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20" fillId="0" borderId="8" applyBorder="0">
      <alignment horizontal="center"/>
    </xf>
    <xf numFmtId="0" fontId="321" fillId="0" borderId="0" applyNumberFormat="0" applyFill="0" applyBorder="0" applyAlignment="0" applyProtection="0"/>
    <xf numFmtId="38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22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9" fontId="276" fillId="0" borderId="0" applyFont="0" applyFill="0" applyBorder="0" applyAlignment="0" applyProtection="0"/>
    <xf numFmtId="44" fontId="3" fillId="0" borderId="0" applyFont="0" applyFill="0" applyBorder="0" applyAlignment="0" applyProtection="0"/>
    <xf numFmtId="264" fontId="96" fillId="0" borderId="0" applyFont="0" applyFill="0" applyBorder="0" applyAlignment="0" applyProtection="0"/>
    <xf numFmtId="265" fontId="227" fillId="0" borderId="0" applyFont="0" applyFill="0" applyBorder="0" applyAlignment="0" applyProtection="0"/>
    <xf numFmtId="258" fontId="227" fillId="0" borderId="0" applyFont="0" applyFill="0" applyBorder="0" applyAlignment="0" applyProtection="0"/>
    <xf numFmtId="0" fontId="3" fillId="2" borderId="0" applyFont="0" applyBorder="0" applyAlignment="0" applyProtection="0">
      <alignment horizontal="right"/>
      <protection hidden="1"/>
    </xf>
    <xf numFmtId="0" fontId="177" fillId="61" borderId="0" applyNumberFormat="0" applyBorder="0" applyAlignment="0" applyProtection="0"/>
    <xf numFmtId="0" fontId="177" fillId="61" borderId="0" applyNumberFormat="0" applyBorder="0" applyAlignment="0" applyProtection="0"/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6" fillId="0" borderId="0"/>
    <xf numFmtId="38" fontId="45" fillId="0" borderId="0" applyFont="0" applyFill="0" applyBorder="0" applyAlignment="0"/>
    <xf numFmtId="38" fontId="45" fillId="0" borderId="0" applyFont="0" applyFill="0" applyBorder="0" applyAlignment="0"/>
    <xf numFmtId="181" fontId="3" fillId="0" borderId="0" applyFont="0" applyFill="0" applyBorder="0" applyAlignment="0"/>
    <xf numFmtId="40" fontId="45" fillId="0" borderId="0" applyFont="0" applyFill="0" applyBorder="0" applyAlignment="0"/>
    <xf numFmtId="40" fontId="45" fillId="0" borderId="0" applyFont="0" applyFill="0" applyBorder="0" applyAlignment="0"/>
    <xf numFmtId="267" fontId="45" fillId="0" borderId="0" applyFont="0" applyFill="0" applyBorder="0" applyAlignment="0"/>
    <xf numFmtId="267" fontId="45" fillId="0" borderId="0" applyFont="0" applyFill="0" applyBorder="0" applyAlignment="0"/>
    <xf numFmtId="226" fontId="3" fillId="0" borderId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2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7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81" fontId="29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38" fontId="328" fillId="0" borderId="0"/>
    <xf numFmtId="0" fontId="3" fillId="0" borderId="0" applyFont="0" applyFill="0" applyBorder="0" applyAlignment="0" applyProtection="0"/>
    <xf numFmtId="4" fontId="329" fillId="0" borderId="0" applyFill="0" applyBorder="0"/>
    <xf numFmtId="178" fontId="3" fillId="0" borderId="0" applyFont="0" applyFill="0" applyBorder="0" applyAlignment="0" applyProtection="0"/>
    <xf numFmtId="0" fontId="260" fillId="0" borderId="0"/>
    <xf numFmtId="0" fontId="260" fillId="0" borderId="0"/>
    <xf numFmtId="0" fontId="330" fillId="0" borderId="45" applyNumberFormat="0" applyFill="0" applyAlignment="0" applyProtection="0"/>
    <xf numFmtId="0" fontId="183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40" fontId="332" fillId="37" borderId="0">
      <alignment horizontal="right"/>
    </xf>
    <xf numFmtId="0" fontId="333" fillId="37" borderId="0">
      <alignment horizontal="right"/>
    </xf>
    <xf numFmtId="0" fontId="3" fillId="0" borderId="0"/>
    <xf numFmtId="14" fontId="277" fillId="0" borderId="0">
      <alignment horizontal="center" wrapText="1"/>
      <protection locked="0"/>
    </xf>
    <xf numFmtId="0" fontId="3" fillId="0" borderId="0" applyFont="0" applyFill="0" applyBorder="0" applyAlignment="0"/>
    <xf numFmtId="268" fontId="3" fillId="0" borderId="0" applyFont="0" applyFill="0" applyBorder="0" applyAlignment="0" applyProtection="0"/>
    <xf numFmtId="0" fontId="3" fillId="0" borderId="0" applyFont="0" applyFill="0" applyBorder="0" applyAlignment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27" fillId="0" borderId="47" applyNumberFormat="0" applyBorder="0"/>
    <xf numFmtId="269" fontId="3" fillId="0" borderId="0" applyFont="0" applyFill="0" applyBorder="0" applyAlignment="0" applyProtection="0"/>
    <xf numFmtId="9" fontId="3" fillId="0" borderId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181" fontId="334" fillId="0" borderId="0" applyNumberFormat="0" applyFill="0" applyBorder="0" applyAlignment="0" applyProtection="0">
      <alignment horizontal="left"/>
    </xf>
    <xf numFmtId="0" fontId="335" fillId="85" borderId="0" applyNumberFormat="0" applyFont="0" applyBorder="0" applyAlignment="0">
      <alignment horizontal="center"/>
    </xf>
    <xf numFmtId="0" fontId="298" fillId="35" borderId="0"/>
    <xf numFmtId="270" fontId="3" fillId="0" borderId="0" applyNumberFormat="0" applyFill="0" applyBorder="0" applyAlignment="0" applyProtection="0">
      <alignment horizontal="left"/>
    </xf>
    <xf numFmtId="0" fontId="336" fillId="40" borderId="0" applyNumberFormat="0" applyBorder="0" applyAlignment="0" applyProtection="0"/>
    <xf numFmtId="0" fontId="337" fillId="0" borderId="0">
      <alignment horizontal="left" vertical="top"/>
    </xf>
    <xf numFmtId="0" fontId="338" fillId="0" borderId="0">
      <alignment horizontal="center" vertical="top"/>
    </xf>
    <xf numFmtId="0" fontId="235" fillId="0" borderId="0">
      <alignment horizontal="center" vertical="top"/>
    </xf>
    <xf numFmtId="0" fontId="339" fillId="0" borderId="0">
      <alignment horizontal="left" vertical="top"/>
    </xf>
    <xf numFmtId="0" fontId="183" fillId="57" borderId="42" applyNumberFormat="0" applyAlignment="0" applyProtection="0"/>
    <xf numFmtId="40" fontId="3" fillId="0" borderId="0"/>
    <xf numFmtId="40" fontId="3" fillId="0" borderId="0"/>
    <xf numFmtId="0" fontId="183" fillId="57" borderId="42" applyNumberFormat="0" applyAlignment="0" applyProtection="0"/>
    <xf numFmtId="0" fontId="340" fillId="0" borderId="56"/>
    <xf numFmtId="0" fontId="341" fillId="86" borderId="34" applyBorder="0">
      <alignment horizontal="centerContinuous"/>
    </xf>
    <xf numFmtId="0" fontId="341" fillId="86" borderId="34" applyBorder="0">
      <alignment horizontal="centerContinuous"/>
    </xf>
    <xf numFmtId="0" fontId="342" fillId="61" borderId="0" applyNumberFormat="0" applyBorder="0" applyAlignment="0" applyProtection="0"/>
    <xf numFmtId="0" fontId="335" fillId="1" borderId="4" applyNumberFormat="0" applyFont="0" applyAlignment="0">
      <alignment horizontal="center"/>
    </xf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>
      <alignment horizontal="center"/>
    </xf>
    <xf numFmtId="1" fontId="178" fillId="0" borderId="0" applyBorder="0">
      <alignment horizontal="left" vertical="top" wrapText="1"/>
    </xf>
    <xf numFmtId="0" fontId="86" fillId="0" borderId="0">
      <alignment vertical="top"/>
    </xf>
    <xf numFmtId="181" fontId="45" fillId="38" borderId="0" applyNumberFormat="0" applyFont="0" applyBorder="0" applyAlignment="0">
      <protection hidden="1"/>
    </xf>
    <xf numFmtId="181" fontId="45" fillId="38" borderId="0" applyNumberFormat="0" applyFont="0" applyBorder="0" applyAlignment="0">
      <protection hidden="1"/>
    </xf>
    <xf numFmtId="0" fontId="345" fillId="0" borderId="1">
      <alignment horizontal="center"/>
    </xf>
    <xf numFmtId="0" fontId="86" fillId="0" borderId="0">
      <alignment vertical="top"/>
    </xf>
    <xf numFmtId="0" fontId="346" fillId="0" borderId="0">
      <alignment vertical="top"/>
    </xf>
    <xf numFmtId="0" fontId="8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4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86" fillId="0" borderId="0" applyNumberFormat="0" applyBorder="0" applyAlignment="0"/>
    <xf numFmtId="0" fontId="276" fillId="0" borderId="0" applyFont="0" applyFill="0" applyBorder="0" applyAlignment="0" applyProtection="0"/>
    <xf numFmtId="0" fontId="348" fillId="87" borderId="0" applyNumberFormat="0" applyFill="0">
      <alignment horizontal="left" vertical="center"/>
    </xf>
    <xf numFmtId="0" fontId="349" fillId="0" borderId="0" applyNumberFormat="0" applyBorder="0" applyAlignment="0"/>
    <xf numFmtId="0" fontId="86" fillId="0" borderId="0" applyNumberFormat="0" applyBorder="0" applyAlignment="0"/>
    <xf numFmtId="0" fontId="350" fillId="3" borderId="0">
      <alignment wrapText="1"/>
    </xf>
    <xf numFmtId="0" fontId="42" fillId="0" borderId="57"/>
    <xf numFmtId="40" fontId="351" fillId="0" borderId="0" applyBorder="0">
      <alignment horizontal="right"/>
    </xf>
    <xf numFmtId="0" fontId="352" fillId="57" borderId="35" applyNumberFormat="0" applyAlignment="0" applyProtection="0"/>
    <xf numFmtId="0" fontId="352" fillId="57" borderId="35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81" fontId="3" fillId="72" borderId="0" applyNumberFormat="0" applyFont="0" applyBorder="0" applyAlignment="0" applyProtection="0"/>
    <xf numFmtId="3" fontId="353" fillId="0" borderId="0" applyNumberFormat="0" applyFill="0" applyBorder="0" applyAlignment="0"/>
    <xf numFmtId="271" fontId="3" fillId="0" borderId="0" applyFill="0" applyBorder="0" applyAlignment="0"/>
    <xf numFmtId="272" fontId="3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3" fillId="0" borderId="0" applyFill="0" applyBorder="0" applyAlignment="0" applyProtection="0">
      <alignment horizontal="right"/>
    </xf>
    <xf numFmtId="273" fontId="3" fillId="0" borderId="53"/>
    <xf numFmtId="273" fontId="3" fillId="0" borderId="5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4" fillId="0" borderId="0" applyNumberFormat="0" applyFill="0" applyBorder="0" applyAlignment="0" applyProtection="0"/>
    <xf numFmtId="0" fontId="146" fillId="0" borderId="37" applyNumberFormat="0" applyFill="0" applyAlignment="0" applyProtection="0"/>
    <xf numFmtId="0" fontId="152" fillId="0" borderId="38" applyNumberFormat="0" applyFill="0" applyAlignment="0" applyProtection="0"/>
    <xf numFmtId="0" fontId="157" fillId="0" borderId="39" applyNumberFormat="0" applyFill="0" applyAlignment="0" applyProtection="0"/>
    <xf numFmtId="0" fontId="157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" fillId="0" borderId="58" applyNumberFormat="0" applyFont="0" applyFill="0" applyAlignment="0" applyProtection="0"/>
    <xf numFmtId="0" fontId="357" fillId="0" borderId="20" applyNumberFormat="0" applyFill="0" applyBorder="0" applyAlignment="0">
      <protection locked="0"/>
    </xf>
    <xf numFmtId="0" fontId="210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41" fillId="0" borderId="0">
      <alignment horizontal="left"/>
    </xf>
    <xf numFmtId="0" fontId="290" fillId="0" borderId="59"/>
    <xf numFmtId="181" fontId="360" fillId="0" borderId="0" applyNumberFormat="0" applyFill="0" applyBorder="0" applyAlignment="0" applyProtection="0"/>
    <xf numFmtId="277" fontId="361" fillId="0" borderId="0" applyFont="0" applyFill="0" applyBorder="0" applyAlignment="0" applyProtection="0"/>
    <xf numFmtId="0" fontId="363" fillId="58" borderId="36" applyNumberFormat="0" applyAlignment="0" applyProtection="0"/>
    <xf numFmtId="0" fontId="364" fillId="0" borderId="40" applyNumberFormat="0" applyFill="0" applyAlignment="0" applyProtection="0"/>
    <xf numFmtId="0" fontId="365" fillId="40" borderId="0" applyNumberFormat="0" applyBorder="0" applyAlignment="0" applyProtection="0"/>
    <xf numFmtId="0" fontId="366" fillId="57" borderId="42" applyNumberFormat="0" applyAlignment="0" applyProtection="0"/>
    <xf numFmtId="0" fontId="367" fillId="57" borderId="42" applyNumberFormat="0" applyAlignment="0" applyProtection="0"/>
    <xf numFmtId="0" fontId="368" fillId="57" borderId="35" applyNumberFormat="0" applyAlignment="0" applyProtection="0"/>
    <xf numFmtId="0" fontId="368" fillId="57" borderId="35" applyNumberFormat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41" borderId="0" applyNumberFormat="0" applyBorder="0" applyAlignment="0" applyProtection="0"/>
    <xf numFmtId="0" fontId="373" fillId="44" borderId="35" applyNumberFormat="0" applyAlignment="0" applyProtection="0"/>
    <xf numFmtId="0" fontId="373" fillId="44" borderId="35" applyNumberFormat="0" applyAlignment="0" applyProtection="0"/>
    <xf numFmtId="0" fontId="374" fillId="61" borderId="0" applyNumberFormat="0" applyBorder="0" applyAlignment="0" applyProtection="0"/>
    <xf numFmtId="0" fontId="375" fillId="0" borderId="45" applyNumberFormat="0" applyFill="0" applyAlignment="0" applyProtection="0"/>
    <xf numFmtId="0" fontId="376" fillId="0" borderId="45" applyNumberFormat="0" applyFill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5" borderId="0" applyNumberFormat="0" applyBorder="0" applyAlignment="0" applyProtection="0"/>
    <xf numFmtId="0" fontId="272" fillId="50" borderId="0" applyNumberFormat="0" applyBorder="0" applyAlignment="0" applyProtection="0"/>
    <xf numFmtId="0" fontId="272" fillId="51" borderId="0" applyNumberFormat="0" applyBorder="0" applyAlignment="0" applyProtection="0"/>
    <xf numFmtId="0" fontId="272" fillId="56" borderId="0" applyNumberFormat="0" applyBorder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377" fillId="0" borderId="37" applyNumberFormat="0" applyFill="0" applyAlignment="0" applyProtection="0"/>
    <xf numFmtId="0" fontId="378" fillId="0" borderId="38" applyNumberFormat="0" applyFill="0" applyAlignment="0" applyProtection="0"/>
    <xf numFmtId="0" fontId="379" fillId="0" borderId="39" applyNumberFormat="0" applyFill="0" applyAlignment="0" applyProtection="0"/>
    <xf numFmtId="0" fontId="379" fillId="0" borderId="0" applyNumberFormat="0" applyFill="0" applyBorder="0" applyAlignment="0" applyProtection="0"/>
    <xf numFmtId="0" fontId="380" fillId="0" borderId="0">
      <alignment horizontal="left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38" fontId="385" fillId="0" borderId="22" applyFont="0" applyFill="0" applyBorder="0" applyAlignment="0">
      <protection locked="0"/>
    </xf>
    <xf numFmtId="0" fontId="386" fillId="0" borderId="0">
      <alignment vertical="center"/>
    </xf>
    <xf numFmtId="0" fontId="387" fillId="0" borderId="0"/>
    <xf numFmtId="0" fontId="388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8" fillId="41" borderId="0" applyNumberFormat="0" applyBorder="0" applyAlignment="0" applyProtection="0">
      <alignment vertical="center"/>
    </xf>
    <xf numFmtId="0" fontId="385" fillId="0" borderId="60" applyFont="0" applyFill="0" applyBorder="0" applyAlignment="0"/>
    <xf numFmtId="0" fontId="385" fillId="0" borderId="61" applyFont="0" applyFill="0" applyBorder="0" applyAlignment="0"/>
    <xf numFmtId="0" fontId="390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0" fillId="40" borderId="0" applyNumberFormat="0" applyBorder="0" applyAlignment="0" applyProtection="0">
      <alignment vertical="center"/>
    </xf>
    <xf numFmtId="0" fontId="385" fillId="88" borderId="26" applyFont="0" applyBorder="0" applyAlignment="0"/>
    <xf numFmtId="3" fontId="254" fillId="89" borderId="62" applyNumberFormat="0" applyFont="0" applyBorder="0" applyAlignment="0" applyProtection="0"/>
    <xf numFmtId="0" fontId="254" fillId="0" borderId="20" applyFill="0" applyBorder="0" applyAlignment="0"/>
    <xf numFmtId="0" fontId="385" fillId="0" borderId="63" applyFont="0" applyBorder="0" applyAlignment="0"/>
    <xf numFmtId="0" fontId="273" fillId="53" borderId="0" applyNumberFormat="0" applyBorder="0" applyAlignment="0" applyProtection="0">
      <alignment vertical="center"/>
    </xf>
    <xf numFmtId="0" fontId="273" fillId="54" borderId="0" applyNumberFormat="0" applyBorder="0" applyAlignment="0" applyProtection="0">
      <alignment vertical="center"/>
    </xf>
    <xf numFmtId="0" fontId="273" fillId="55" borderId="0" applyNumberFormat="0" applyBorder="0" applyAlignment="0" applyProtection="0">
      <alignment vertical="center"/>
    </xf>
    <xf numFmtId="0" fontId="273" fillId="50" borderId="0" applyNumberFormat="0" applyBorder="0" applyAlignment="0" applyProtection="0">
      <alignment vertical="center"/>
    </xf>
    <xf numFmtId="0" fontId="273" fillId="51" borderId="0" applyNumberFormat="0" applyBorder="0" applyAlignment="0" applyProtection="0">
      <alignment vertical="center"/>
    </xf>
    <xf numFmtId="0" fontId="273" fillId="56" borderId="0" applyNumberFormat="0" applyBorder="0" applyAlignment="0" applyProtection="0">
      <alignment vertical="center"/>
    </xf>
    <xf numFmtId="280" fontId="392" fillId="0" borderId="27" applyBorder="0"/>
    <xf numFmtId="0" fontId="393" fillId="0" borderId="0"/>
    <xf numFmtId="0" fontId="394" fillId="0" borderId="0" applyNumberFormat="0" applyFill="0" applyBorder="0" applyAlignment="0" applyProtection="0">
      <alignment vertical="center"/>
    </xf>
    <xf numFmtId="0" fontId="395" fillId="0" borderId="37" applyNumberFormat="0" applyFill="0" applyAlignment="0" applyProtection="0">
      <alignment vertical="center"/>
    </xf>
    <xf numFmtId="0" fontId="396" fillId="0" borderId="38" applyNumberFormat="0" applyFill="0" applyAlignment="0" applyProtection="0">
      <alignment vertical="center"/>
    </xf>
    <xf numFmtId="0" fontId="397" fillId="0" borderId="39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" fillId="0" borderId="0"/>
    <xf numFmtId="40" fontId="291" fillId="0" borderId="0" applyFont="0" applyFill="0" applyBorder="0" applyAlignment="0" applyProtection="0"/>
    <xf numFmtId="38" fontId="291" fillId="0" borderId="0" applyFont="0" applyFill="0" applyBorder="0" applyAlignment="0" applyProtection="0"/>
    <xf numFmtId="3" fontId="218" fillId="0" borderId="0" applyFill="0" applyBorder="0" applyAlignment="0" applyProtection="0"/>
    <xf numFmtId="0" fontId="398" fillId="58" borderId="36" applyNumberFormat="0" applyAlignment="0" applyProtection="0">
      <alignment vertical="center"/>
    </xf>
    <xf numFmtId="0" fontId="399" fillId="0" borderId="22" applyFill="0" applyBorder="0" applyAlignment="0" applyProtection="0"/>
    <xf numFmtId="0" fontId="380" fillId="0" borderId="64" applyBorder="0" applyAlignment="0"/>
    <xf numFmtId="0" fontId="254" fillId="0" borderId="65" applyFill="0" applyBorder="0" applyAlignment="0"/>
    <xf numFmtId="0" fontId="400" fillId="0" borderId="45" applyNumberFormat="0" applyFill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403" fillId="0" borderId="2">
      <alignment horizontal="center" vertical="center"/>
    </xf>
    <xf numFmtId="0" fontId="404" fillId="0" borderId="0" applyNumberFormat="0" applyFill="0" applyBorder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7" fillId="57" borderId="42" applyNumberFormat="0" applyAlignment="0" applyProtection="0">
      <alignment vertical="center"/>
    </xf>
    <xf numFmtId="0" fontId="408" fillId="61" borderId="0" applyNumberFormat="0" applyBorder="0" applyAlignment="0" applyProtection="0">
      <alignment vertical="center"/>
    </xf>
    <xf numFmtId="3" fontId="399" fillId="0" borderId="26" applyBorder="0" applyAlignment="0" applyProtection="0">
      <alignment vertical="center"/>
    </xf>
    <xf numFmtId="3" fontId="399" fillId="0" borderId="20" applyFill="0" applyBorder="0" applyAlignment="0">
      <protection locked="0"/>
    </xf>
    <xf numFmtId="3" fontId="291" fillId="0" borderId="22" applyFill="0" applyBorder="0" applyAlignment="0" applyProtection="0"/>
    <xf numFmtId="0" fontId="291" fillId="0" borderId="22" applyFill="0" applyBorder="0" applyAlignment="0" applyProtection="0"/>
    <xf numFmtId="3" fontId="385" fillId="0" borderId="60" applyFont="0" applyFill="0" applyBorder="0" applyAlignment="0" applyProtection="0"/>
    <xf numFmtId="0" fontId="409" fillId="0" borderId="40" applyNumberFormat="0" applyFill="0" applyAlignment="0" applyProtection="0">
      <alignment vertical="center"/>
    </xf>
    <xf numFmtId="0" fontId="254" fillId="0" borderId="0" applyFont="0" applyFill="0" applyBorder="0" applyAlignment="0" applyProtection="0"/>
    <xf numFmtId="281" fontId="3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36" fillId="0" borderId="0"/>
    <xf numFmtId="178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>
      <alignment horizontal="left"/>
    </xf>
    <xf numFmtId="43" fontId="1" fillId="0" borderId="0" applyFont="0" applyFill="0" applyBorder="0" applyAlignment="0" applyProtection="0"/>
    <xf numFmtId="0" fontId="57" fillId="0" borderId="0">
      <alignment horizontal="left"/>
    </xf>
    <xf numFmtId="0" fontId="1" fillId="0" borderId="0"/>
    <xf numFmtId="0" fontId="57" fillId="0" borderId="0">
      <alignment horizontal="left"/>
    </xf>
    <xf numFmtId="0" fontId="73" fillId="0" borderId="0"/>
    <xf numFmtId="0" fontId="4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96" fillId="39" borderId="0" applyNumberFormat="0" applyBorder="0" applyAlignment="0" applyProtection="0"/>
    <xf numFmtId="193" fontId="96" fillId="40" borderId="0" applyNumberFormat="0" applyBorder="0" applyAlignment="0" applyProtection="0"/>
    <xf numFmtId="193" fontId="96" fillId="41" borderId="0" applyNumberFormat="0" applyBorder="0" applyAlignment="0" applyProtection="0"/>
    <xf numFmtId="193" fontId="96" fillId="42" borderId="0" applyNumberFormat="0" applyBorder="0" applyAlignment="0" applyProtection="0"/>
    <xf numFmtId="193" fontId="96" fillId="43" borderId="0" applyNumberFormat="0" applyBorder="0" applyAlignment="0" applyProtection="0"/>
    <xf numFmtId="193" fontId="96" fillId="44" borderId="0" applyNumberFormat="0" applyBorder="0" applyAlignment="0" applyProtection="0"/>
    <xf numFmtId="193" fontId="96" fillId="45" borderId="0" applyNumberFormat="0" applyBorder="0" applyAlignment="0" applyProtection="0"/>
    <xf numFmtId="193" fontId="96" fillId="46" borderId="0" applyNumberFormat="0" applyBorder="0" applyAlignment="0" applyProtection="0"/>
    <xf numFmtId="193" fontId="96" fillId="47" borderId="0" applyNumberFormat="0" applyBorder="0" applyAlignment="0" applyProtection="0"/>
    <xf numFmtId="193" fontId="96" fillId="42" borderId="0" applyNumberFormat="0" applyBorder="0" applyAlignment="0" applyProtection="0"/>
    <xf numFmtId="193" fontId="96" fillId="45" borderId="0" applyNumberFormat="0" applyBorder="0" applyAlignment="0" applyProtection="0"/>
    <xf numFmtId="193" fontId="96" fillId="48" borderId="0" applyNumberFormat="0" applyBorder="0" applyAlignment="0" applyProtection="0"/>
    <xf numFmtId="193" fontId="100" fillId="49" borderId="0" applyNumberFormat="0" applyBorder="0" applyAlignment="0" applyProtection="0"/>
    <xf numFmtId="193" fontId="100" fillId="46" borderId="0" applyNumberFormat="0" applyBorder="0" applyAlignment="0" applyProtection="0"/>
    <xf numFmtId="0" fontId="99" fillId="47" borderId="0" applyNumberFormat="0" applyBorder="0" applyAlignment="0" applyProtection="0"/>
    <xf numFmtId="193" fontId="100" fillId="47" borderId="0" applyNumberFormat="0" applyBorder="0" applyAlignment="0" applyProtection="0"/>
    <xf numFmtId="0" fontId="99" fillId="50" borderId="0" applyNumberFormat="0" applyBorder="0" applyAlignment="0" applyProtection="0"/>
    <xf numFmtId="193" fontId="100" fillId="50" borderId="0" applyNumberFormat="0" applyBorder="0" applyAlignment="0" applyProtection="0"/>
    <xf numFmtId="193" fontId="100" fillId="51" borderId="0" applyNumberFormat="0" applyBorder="0" applyAlignment="0" applyProtection="0"/>
    <xf numFmtId="0" fontId="99" fillId="52" borderId="0" applyNumberFormat="0" applyBorder="0" applyAlignment="0" applyProtection="0"/>
    <xf numFmtId="193" fontId="100" fillId="52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193" fontId="100" fillId="53" borderId="0" applyNumberFormat="0" applyBorder="0" applyAlignment="0" applyProtection="0"/>
    <xf numFmtId="193" fontId="100" fillId="54" borderId="0" applyNumberFormat="0" applyBorder="0" applyAlignment="0" applyProtection="0"/>
    <xf numFmtId="193" fontId="100" fillId="55" borderId="0" applyNumberFormat="0" applyBorder="0" applyAlignment="0" applyProtection="0"/>
    <xf numFmtId="193" fontId="100" fillId="50" borderId="0" applyNumberFormat="0" applyBorder="0" applyAlignment="0" applyProtection="0"/>
    <xf numFmtId="193" fontId="100" fillId="51" borderId="0" applyNumberFormat="0" applyBorder="0" applyAlignment="0" applyProtection="0"/>
    <xf numFmtId="193" fontId="100" fillId="56" borderId="0" applyNumberFormat="0" applyBorder="0" applyAlignment="0" applyProtection="0"/>
    <xf numFmtId="193" fontId="104" fillId="40" borderId="0" applyNumberFormat="0" applyBorder="0" applyAlignment="0" applyProtection="0"/>
    <xf numFmtId="170" fontId="107" fillId="0" borderId="0" applyFill="0" applyBorder="0" applyAlignment="0"/>
    <xf numFmtId="0" fontId="86" fillId="0" borderId="0" applyFill="0" applyBorder="0" applyAlignment="0"/>
    <xf numFmtId="170" fontId="107" fillId="0" borderId="0" applyFill="0" applyBorder="0" applyAlignment="0"/>
    <xf numFmtId="253" fontId="3" fillId="0" borderId="0" applyFill="0" applyBorder="0" applyAlignment="0"/>
    <xf numFmtId="0" fontId="111" fillId="8" borderId="14" applyNumberFormat="0" applyAlignment="0" applyProtection="0"/>
    <xf numFmtId="193" fontId="116" fillId="58" borderId="36" applyNumberFormat="0" applyAlignment="0" applyProtection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81" fontId="48" fillId="0" borderId="0" applyFill="0" applyBorder="0" applyAlignment="0" applyProtection="0"/>
    <xf numFmtId="40" fontId="48" fillId="0" borderId="0" applyFill="0" applyBorder="0" applyAlignment="0" applyProtection="0"/>
    <xf numFmtId="25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256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22" fillId="0" borderId="0" applyFill="0" applyBorder="0" applyAlignment="0" applyProtection="0"/>
    <xf numFmtId="43" fontId="86" fillId="0" borderId="0" applyFont="0" applyFill="0" applyBorder="0" applyAlignment="0" applyProtection="0"/>
    <xf numFmtId="164" fontId="37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37" fillId="0" borderId="0" applyFont="0" applyFill="0" applyBorder="0" applyAlignment="0" applyProtection="0"/>
    <xf numFmtId="203" fontId="122" fillId="0" borderId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64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422" fillId="0" borderId="0" applyFill="0" applyBorder="0" applyAlignment="0" applyProtection="0"/>
    <xf numFmtId="229" fontId="4" fillId="0" borderId="0" applyFont="0" applyFill="0" applyBorder="0" applyAlignment="0" applyProtection="0"/>
    <xf numFmtId="43" fontId="294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7" fillId="0" borderId="0">
      <alignment horizontal="left"/>
    </xf>
    <xf numFmtId="0" fontId="127" fillId="0" borderId="0">
      <alignment horizontal="left"/>
    </xf>
    <xf numFmtId="170" fontId="128" fillId="0" borderId="0"/>
    <xf numFmtId="0" fontId="128" fillId="0" borderId="0"/>
    <xf numFmtId="170" fontId="129" fillId="0" borderId="0">
      <alignment horizontal="left"/>
    </xf>
    <xf numFmtId="0" fontId="129" fillId="0" borderId="0">
      <alignment horizontal="left"/>
    </xf>
    <xf numFmtId="193" fontId="47" fillId="35" borderId="6" applyFill="0" applyBorder="0" applyAlignment="0">
      <alignment horizontal="right"/>
    </xf>
    <xf numFmtId="0" fontId="47" fillId="35" borderId="6" applyFill="0" applyBorder="0" applyAlignment="0">
      <alignment horizontal="right"/>
    </xf>
    <xf numFmtId="170" fontId="47" fillId="35" borderId="6" applyFill="0" applyBorder="0" applyAlignment="0">
      <alignment horizontal="right"/>
    </xf>
    <xf numFmtId="194" fontId="47" fillId="0" borderId="0" applyFont="0" applyFill="0" applyBorder="0" applyAlignment="0" applyProtection="0"/>
    <xf numFmtId="251" fontId="3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260" fontId="295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3" fontId="4" fillId="0" borderId="0"/>
    <xf numFmtId="165" fontId="4" fillId="0" borderId="0"/>
    <xf numFmtId="47" fontId="130" fillId="0" borderId="0" applyFill="0">
      <alignment horizontal="center"/>
    </xf>
    <xf numFmtId="14" fontId="130" fillId="0" borderId="0" applyFill="0" applyBorder="0">
      <alignment horizontal="center"/>
    </xf>
    <xf numFmtId="250" fontId="466" fillId="0" borderId="0">
      <alignment horizontal="center"/>
      <protection locked="0"/>
    </xf>
    <xf numFmtId="285" fontId="3" fillId="0" borderId="31">
      <alignment vertical="center"/>
    </xf>
    <xf numFmtId="0" fontId="4" fillId="0" borderId="0"/>
    <xf numFmtId="164" fontId="4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3" fontId="105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330" fillId="81" borderId="0" applyNumberFormat="0" applyBorder="0" applyAlignment="0" applyProtection="0"/>
    <xf numFmtId="0" fontId="300" fillId="81" borderId="0" applyNumberFormat="0" applyBorder="0" applyAlignment="0" applyProtection="0"/>
    <xf numFmtId="0" fontId="330" fillId="82" borderId="0" applyNumberFormat="0" applyBorder="0" applyAlignment="0" applyProtection="0"/>
    <xf numFmtId="0" fontId="300" fillId="82" borderId="0" applyNumberFormat="0" applyBorder="0" applyAlignment="0" applyProtection="0"/>
    <xf numFmtId="0" fontId="330" fillId="83" borderId="0" applyNumberFormat="0" applyBorder="0" applyAlignment="0" applyProtection="0"/>
    <xf numFmtId="0" fontId="300" fillId="83" borderId="0" applyNumberFormat="0" applyBorder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3" fontId="131" fillId="0" borderId="0" applyNumberFormat="0" applyAlignment="0">
      <alignment horizontal="left"/>
    </xf>
    <xf numFmtId="170" fontId="131" fillId="0" borderId="0" applyNumberFormat="0" applyAlignment="0">
      <alignment horizontal="left"/>
    </xf>
    <xf numFmtId="0" fontId="418" fillId="0" borderId="0">
      <alignment horizontal="left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193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78" fillId="0" borderId="0" applyProtection="0"/>
    <xf numFmtId="2" fontId="3" fillId="0" borderId="0" applyFill="0" applyBorder="0" applyAlignment="0" applyProtection="0"/>
    <xf numFmtId="2" fontId="295" fillId="0" borderId="0" applyFont="0" applyFill="0" applyBorder="0" applyAlignment="0" applyProtection="0"/>
    <xf numFmtId="170" fontId="136" fillId="0" borderId="0">
      <alignment horizontal="left"/>
    </xf>
    <xf numFmtId="193" fontId="136" fillId="0" borderId="0">
      <alignment horizontal="left"/>
    </xf>
    <xf numFmtId="0" fontId="136" fillId="0" borderId="0">
      <alignment horizontal="left"/>
    </xf>
    <xf numFmtId="170" fontId="137" fillId="0" borderId="0">
      <alignment horizontal="left"/>
    </xf>
    <xf numFmtId="193" fontId="137" fillId="0" borderId="0">
      <alignment horizontal="left"/>
    </xf>
    <xf numFmtId="0" fontId="137" fillId="0" borderId="0">
      <alignment horizontal="left"/>
    </xf>
    <xf numFmtId="170" fontId="138" fillId="0" borderId="0">
      <alignment horizontal="left"/>
    </xf>
    <xf numFmtId="193" fontId="138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193" fontId="138" fillId="0" borderId="0">
      <alignment horizontal="left"/>
    </xf>
    <xf numFmtId="0" fontId="138" fillId="0" borderId="0">
      <alignment horizontal="left"/>
    </xf>
    <xf numFmtId="193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" vertical="justify" wrapText="1"/>
    </xf>
    <xf numFmtId="193" fontId="139" fillId="0" borderId="1" applyFont="0" applyFill="0" applyBorder="0">
      <alignment horizontal="centerContinuous" vertical="justify" wrapText="1"/>
    </xf>
    <xf numFmtId="170" fontId="139" fillId="0" borderId="1" applyFont="0" applyFill="0" applyBorder="0">
      <alignment horizontal="centerContinuous" vertical="justify" wrapText="1"/>
    </xf>
    <xf numFmtId="193" fontId="124" fillId="0" borderId="0" applyFill="0" applyBorder="0"/>
    <xf numFmtId="170" fontId="124" fillId="0" borderId="0" applyFill="0" applyBorder="0"/>
    <xf numFmtId="193" fontId="37" fillId="0" borderId="0" applyFont="0" applyFill="0" applyBorder="0"/>
    <xf numFmtId="170" fontId="37" fillId="0" borderId="0" applyFont="0" applyFill="0" applyBorder="0"/>
    <xf numFmtId="193" fontId="37" fillId="0" borderId="0" applyFont="0" applyFill="0" applyBorder="0"/>
    <xf numFmtId="170" fontId="37" fillId="0" borderId="0" applyFont="0" applyFill="0" applyBorder="0"/>
    <xf numFmtId="193" fontId="37" fillId="0" borderId="0" applyFont="0" applyFill="0" applyBorder="0">
      <alignment vertical="justify" wrapText="1"/>
    </xf>
    <xf numFmtId="170" fontId="37" fillId="0" borderId="0" applyFont="0" applyFill="0" applyBorder="0">
      <alignment vertical="justify" wrapText="1"/>
    </xf>
    <xf numFmtId="193" fontId="143" fillId="41" borderId="0" applyNumberFormat="0" applyBorder="0" applyAlignment="0" applyProtection="0"/>
    <xf numFmtId="170" fontId="141" fillId="4" borderId="0" applyNumberFormat="0" applyBorder="0" applyAlignment="0" applyProtection="0"/>
    <xf numFmtId="0" fontId="24" fillId="4" borderId="0" applyNumberFormat="0" applyBorder="0" applyAlignment="0" applyProtection="0"/>
    <xf numFmtId="170" fontId="140" fillId="41" borderId="0" applyNumberFormat="0" applyBorder="0" applyAlignment="0" applyProtection="0"/>
    <xf numFmtId="193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470" fillId="0" borderId="0"/>
    <xf numFmtId="0" fontId="57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193" fontId="144" fillId="0" borderId="0">
      <alignment horizontal="left"/>
    </xf>
    <xf numFmtId="193" fontId="144" fillId="0" borderId="0">
      <alignment horizontal="left"/>
    </xf>
    <xf numFmtId="193" fontId="144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193" fontId="144" fillId="0" borderId="0">
      <alignment horizontal="left"/>
    </xf>
    <xf numFmtId="0" fontId="144" fillId="0" borderId="0">
      <alignment horizontal="left"/>
    </xf>
    <xf numFmtId="193" fontId="74" fillId="0" borderId="29" applyNumberFormat="0" applyAlignment="0" applyProtection="0">
      <alignment horizontal="left" vertical="center"/>
    </xf>
    <xf numFmtId="170" fontId="74" fillId="0" borderId="29" applyNumberFormat="0" applyAlignment="0" applyProtection="0">
      <alignment horizontal="left" vertical="center"/>
    </xf>
    <xf numFmtId="193" fontId="74" fillId="0" borderId="4">
      <alignment horizontal="left" vertical="center"/>
    </xf>
    <xf numFmtId="170" fontId="74" fillId="0" borderId="4">
      <alignment horizontal="left" vertical="center"/>
    </xf>
    <xf numFmtId="14" fontId="41" fillId="59" borderId="24">
      <alignment horizontal="center" vertical="center" wrapText="1"/>
    </xf>
    <xf numFmtId="0" fontId="147" fillId="0" borderId="20">
      <alignment horizontal="left" vertical="top"/>
    </xf>
    <xf numFmtId="0" fontId="59" fillId="0" borderId="20">
      <alignment horizontal="left" vertical="top"/>
    </xf>
    <xf numFmtId="193" fontId="147" fillId="0" borderId="20">
      <alignment horizontal="left" vertical="top"/>
    </xf>
    <xf numFmtId="170" fontId="148" fillId="0" borderId="11" applyNumberFormat="0" applyFill="0" applyAlignment="0" applyProtection="0"/>
    <xf numFmtId="0" fontId="21" fillId="0" borderId="11" applyNumberFormat="0" applyFill="0" applyAlignment="0" applyProtection="0"/>
    <xf numFmtId="170" fontId="147" fillId="0" borderId="20">
      <alignment horizontal="left" vertical="top"/>
    </xf>
    <xf numFmtId="193" fontId="147" fillId="0" borderId="20">
      <alignment horizontal="left" vertical="top"/>
    </xf>
    <xf numFmtId="170" fontId="147" fillId="0" borderId="20">
      <alignment horizontal="left" vertical="top"/>
    </xf>
    <xf numFmtId="0" fontId="410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0" fontId="147" fillId="0" borderId="20">
      <alignment horizontal="left" vertical="top"/>
    </xf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70" fontId="149" fillId="0" borderId="0">
      <alignment horizontal="left"/>
    </xf>
    <xf numFmtId="193" fontId="149" fillId="0" borderId="0">
      <alignment horizontal="left"/>
    </xf>
    <xf numFmtId="0" fontId="149" fillId="0" borderId="0">
      <alignment horizontal="left"/>
    </xf>
    <xf numFmtId="170" fontId="147" fillId="0" borderId="20">
      <alignment horizontal="left" vertical="top"/>
    </xf>
    <xf numFmtId="193" fontId="147" fillId="0" borderId="20">
      <alignment horizontal="left" vertical="top"/>
    </xf>
    <xf numFmtId="0" fontId="147" fillId="0" borderId="20">
      <alignment horizontal="left" vertical="top"/>
    </xf>
    <xf numFmtId="0" fontId="153" fillId="0" borderId="20">
      <alignment horizontal="left" vertical="top"/>
    </xf>
    <xf numFmtId="0" fontId="150" fillId="0" borderId="20">
      <alignment horizontal="left" vertical="top"/>
    </xf>
    <xf numFmtId="193" fontId="153" fillId="0" borderId="20">
      <alignment horizontal="left" vertical="top"/>
    </xf>
    <xf numFmtId="170" fontId="154" fillId="0" borderId="12" applyNumberFormat="0" applyFill="0" applyAlignment="0" applyProtection="0"/>
    <xf numFmtId="0" fontId="22" fillId="0" borderId="12" applyNumberFormat="0" applyFill="0" applyAlignment="0" applyProtection="0"/>
    <xf numFmtId="170" fontId="153" fillId="0" borderId="20">
      <alignment horizontal="left" vertical="top"/>
    </xf>
    <xf numFmtId="193" fontId="153" fillId="0" borderId="20">
      <alignment horizontal="left" vertical="top"/>
    </xf>
    <xf numFmtId="170" fontId="153" fillId="0" borderId="20">
      <alignment horizontal="left" vertical="top"/>
    </xf>
    <xf numFmtId="0" fontId="411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0" fontId="153" fillId="0" borderId="20">
      <alignment horizontal="left" vertical="top"/>
    </xf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0" fontId="60" fillId="0" borderId="0">
      <alignment horizontal="left"/>
    </xf>
    <xf numFmtId="170" fontId="155" fillId="0" borderId="20">
      <alignment horizontal="left" vertical="top"/>
    </xf>
    <xf numFmtId="193" fontId="155" fillId="0" borderId="20">
      <alignment horizontal="left" vertical="top"/>
    </xf>
    <xf numFmtId="0" fontId="155" fillId="0" borderId="20">
      <alignment horizontal="left" vertical="top"/>
    </xf>
    <xf numFmtId="0" fontId="158" fillId="0" borderId="0">
      <alignment horizontal="left"/>
    </xf>
    <xf numFmtId="0" fontId="62" fillId="0" borderId="0">
      <alignment horizontal="left"/>
    </xf>
    <xf numFmtId="193" fontId="158" fillId="0" borderId="0">
      <alignment horizontal="left"/>
    </xf>
    <xf numFmtId="170" fontId="159" fillId="0" borderId="13" applyNumberFormat="0" applyFill="0" applyAlignment="0" applyProtection="0"/>
    <xf numFmtId="0" fontId="23" fillId="0" borderId="13" applyNumberFormat="0" applyFill="0" applyAlignment="0" applyProtection="0"/>
    <xf numFmtId="170" fontId="158" fillId="0" borderId="0">
      <alignment horizontal="left"/>
    </xf>
    <xf numFmtId="193" fontId="158" fillId="0" borderId="0">
      <alignment horizontal="left"/>
    </xf>
    <xf numFmtId="170" fontId="158" fillId="0" borderId="0">
      <alignment horizontal="left"/>
    </xf>
    <xf numFmtId="0" fontId="412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0" fontId="158" fillId="0" borderId="0">
      <alignment horizontal="left"/>
    </xf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70" fontId="158" fillId="0" borderId="0">
      <alignment horizontal="left"/>
    </xf>
    <xf numFmtId="193" fontId="158" fillId="0" borderId="0">
      <alignment horizontal="left"/>
    </xf>
    <xf numFmtId="0" fontId="158" fillId="0" borderId="0">
      <alignment horizontal="left"/>
    </xf>
    <xf numFmtId="193" fontId="157" fillId="0" borderId="0" applyNumberFormat="0" applyFill="0" applyBorder="0" applyAlignment="0" applyProtection="0"/>
    <xf numFmtId="170" fontId="15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160" fillId="0" borderId="0" applyNumberFormat="0" applyFill="0" applyBorder="0" applyAlignment="0" applyProtection="0"/>
    <xf numFmtId="193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1" fillId="60" borderId="48">
      <alignment vertical="center" wrapText="1"/>
    </xf>
    <xf numFmtId="0" fontId="161" fillId="0" borderId="0" applyProtection="0"/>
    <xf numFmtId="240" fontId="3" fillId="0" borderId="0">
      <protection locked="0"/>
    </xf>
    <xf numFmtId="0" fontId="74" fillId="0" borderId="0" applyProtection="0"/>
    <xf numFmtId="240" fontId="3" fillId="0" borderId="0">
      <protection locked="0"/>
    </xf>
    <xf numFmtId="305" fontId="469" fillId="0" borderId="0">
      <alignment horizontal="center"/>
      <protection locked="0"/>
    </xf>
    <xf numFmtId="185" fontId="120" fillId="0" borderId="0" applyFill="0" applyBorder="0" applyAlignment="0" applyProtection="0"/>
    <xf numFmtId="185" fontId="48" fillId="0" borderId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0" fontId="45" fillId="37" borderId="1" applyNumberFormat="0" applyBorder="0" applyAlignment="0" applyProtection="0"/>
    <xf numFmtId="0" fontId="26" fillId="7" borderId="14" applyNumberFormat="0" applyAlignment="0" applyProtection="0"/>
    <xf numFmtId="170" fontId="165" fillId="60" borderId="1">
      <alignment horizontal="center" vertical="top" wrapText="1"/>
    </xf>
    <xf numFmtId="193" fontId="164" fillId="44" borderId="35" applyNumberFormat="0" applyAlignment="0" applyProtection="0"/>
    <xf numFmtId="170" fontId="166" fillId="7" borderId="14" applyNumberFormat="0" applyAlignment="0" applyProtection="0"/>
    <xf numFmtId="170" fontId="165" fillId="60" borderId="1">
      <alignment horizontal="center" vertical="top" wrapText="1"/>
    </xf>
    <xf numFmtId="0" fontId="165" fillId="60" borderId="1">
      <alignment horizontal="center" vertical="top" wrapText="1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7" fillId="7" borderId="14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7" fillId="7" borderId="14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44" fontId="108" fillId="0" borderId="0" applyFill="0" applyBorder="0" applyAlignment="0"/>
    <xf numFmtId="253" fontId="3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3" fontId="171" fillId="0" borderId="40" applyNumberFormat="0" applyFill="0" applyAlignment="0" applyProtection="0"/>
    <xf numFmtId="170" fontId="169" fillId="0" borderId="16" applyNumberFormat="0" applyFill="0" applyAlignment="0" applyProtection="0"/>
    <xf numFmtId="0" fontId="29" fillId="0" borderId="16" applyNumberFormat="0" applyFill="0" applyAlignment="0" applyProtection="0"/>
    <xf numFmtId="170" fontId="168" fillId="0" borderId="40" applyNumberFormat="0" applyFill="0" applyAlignment="0" applyProtection="0"/>
    <xf numFmtId="193" fontId="171" fillId="0" borderId="40" applyNumberFormat="0" applyFill="0" applyAlignment="0" applyProtection="0"/>
    <xf numFmtId="0" fontId="171" fillId="0" borderId="40" applyNumberFormat="0" applyFill="0" applyAlignment="0" applyProtection="0"/>
    <xf numFmtId="281" fontId="3" fillId="0" borderId="0" applyFont="0" applyFill="0" applyBorder="0" applyAlignment="0" applyProtection="0"/>
    <xf numFmtId="193" fontId="177" fillId="61" borderId="0" applyNumberFormat="0" applyBorder="0" applyAlignment="0" applyProtection="0"/>
    <xf numFmtId="170" fontId="175" fillId="6" borderId="0" applyNumberFormat="0" applyBorder="0" applyAlignment="0" applyProtection="0"/>
    <xf numFmtId="0" fontId="87" fillId="6" borderId="0" applyNumberFormat="0" applyBorder="0" applyAlignment="0" applyProtection="0"/>
    <xf numFmtId="170" fontId="174" fillId="61" borderId="0" applyNumberFormat="0" applyBorder="0" applyAlignment="0" applyProtection="0"/>
    <xf numFmtId="193" fontId="177" fillId="61" borderId="0" applyNumberFormat="0" applyBorder="0" applyAlignment="0" applyProtection="0"/>
    <xf numFmtId="0" fontId="177" fillId="61" borderId="0" applyNumberFormat="0" applyBorder="0" applyAlignment="0" applyProtection="0"/>
    <xf numFmtId="193" fontId="178" fillId="0" borderId="0"/>
    <xf numFmtId="170" fontId="178" fillId="0" borderId="0"/>
    <xf numFmtId="0" fontId="46" fillId="0" borderId="0"/>
    <xf numFmtId="193" fontId="46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6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211" fontId="37" fillId="0" borderId="0" applyFont="0" applyFill="0" applyBorder="0"/>
    <xf numFmtId="38" fontId="45" fillId="0" borderId="0" applyFont="0" applyFill="0" applyBorder="0" applyAlignment="0"/>
    <xf numFmtId="0" fontId="220" fillId="0" borderId="0"/>
    <xf numFmtId="170" fontId="3" fillId="0" borderId="0"/>
    <xf numFmtId="200" fontId="422" fillId="0" borderId="0"/>
    <xf numFmtId="0" fontId="3" fillId="0" borderId="0"/>
    <xf numFmtId="193" fontId="37" fillId="0" borderId="0"/>
    <xf numFmtId="0" fontId="220" fillId="0" borderId="0"/>
    <xf numFmtId="170" fontId="3" fillId="0" borderId="0"/>
    <xf numFmtId="0" fontId="227" fillId="0" borderId="0"/>
    <xf numFmtId="0" fontId="95" fillId="0" borderId="0"/>
    <xf numFmtId="0" fontId="95" fillId="0" borderId="0"/>
    <xf numFmtId="0" fontId="95" fillId="0" borderId="0"/>
    <xf numFmtId="193" fontId="3" fillId="0" borderId="0"/>
    <xf numFmtId="170" fontId="3" fillId="0" borderId="0"/>
    <xf numFmtId="170" fontId="3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93" fontId="37" fillId="0" borderId="0"/>
    <xf numFmtId="0" fontId="86" fillId="0" borderId="0"/>
    <xf numFmtId="0" fontId="3" fillId="0" borderId="0"/>
    <xf numFmtId="170" fontId="3" fillId="0" borderId="0"/>
    <xf numFmtId="0" fontId="1" fillId="0" borderId="0"/>
    <xf numFmtId="193" fontId="37" fillId="0" borderId="0"/>
    <xf numFmtId="0" fontId="1" fillId="0" borderId="0"/>
    <xf numFmtId="193" fontId="3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0" fontId="80" fillId="0" borderId="0"/>
    <xf numFmtId="0" fontId="86" fillId="0" borderId="0"/>
    <xf numFmtId="0" fontId="3" fillId="0" borderId="0"/>
    <xf numFmtId="0" fontId="95" fillId="0" borderId="0"/>
    <xf numFmtId="0" fontId="37" fillId="0" borderId="0"/>
    <xf numFmtId="0" fontId="95" fillId="0" borderId="0"/>
    <xf numFmtId="0" fontId="95" fillId="0" borderId="0"/>
    <xf numFmtId="0" fontId="95" fillId="0" borderId="0"/>
    <xf numFmtId="0" fontId="37" fillId="0" borderId="0"/>
    <xf numFmtId="0" fontId="95" fillId="0" borderId="0"/>
    <xf numFmtId="0" fontId="75" fillId="0" borderId="0"/>
    <xf numFmtId="170" fontId="3" fillId="0" borderId="0"/>
    <xf numFmtId="0" fontId="86" fillId="0" borderId="0"/>
    <xf numFmtId="0" fontId="86" fillId="0" borderId="0"/>
    <xf numFmtId="170" fontId="3" fillId="0" borderId="0"/>
    <xf numFmtId="0" fontId="2" fillId="0" borderId="0"/>
    <xf numFmtId="170" fontId="3" fillId="0" borderId="0"/>
    <xf numFmtId="0" fontId="86" fillId="0" borderId="0"/>
    <xf numFmtId="0" fontId="86" fillId="0" borderId="0"/>
    <xf numFmtId="0" fontId="4" fillId="0" borderId="0"/>
    <xf numFmtId="170" fontId="75" fillId="0" borderId="0"/>
    <xf numFmtId="0" fontId="2" fillId="0" borderId="0"/>
    <xf numFmtId="0" fontId="4" fillId="0" borderId="0"/>
    <xf numFmtId="170" fontId="75" fillId="0" borderId="0"/>
    <xf numFmtId="170" fontId="75" fillId="0" borderId="0"/>
    <xf numFmtId="170" fontId="75" fillId="0" borderId="0"/>
    <xf numFmtId="0" fontId="36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80" fillId="0" borderId="0"/>
    <xf numFmtId="193" fontId="3" fillId="0" borderId="0"/>
    <xf numFmtId="193" fontId="3" fillId="0" borderId="0"/>
    <xf numFmtId="0" fontId="37" fillId="0" borderId="0"/>
    <xf numFmtId="0" fontId="1" fillId="0" borderId="0"/>
    <xf numFmtId="170" fontId="4" fillId="0" borderId="0"/>
    <xf numFmtId="193" fontId="3" fillId="0" borderId="0"/>
    <xf numFmtId="193" fontId="3" fillId="0" borderId="0"/>
    <xf numFmtId="193" fontId="3" fillId="0" borderId="0"/>
    <xf numFmtId="170" fontId="4" fillId="0" borderId="0"/>
    <xf numFmtId="0" fontId="37" fillId="0" borderId="0"/>
    <xf numFmtId="193" fontId="3" fillId="0" borderId="0"/>
    <xf numFmtId="0" fontId="8" fillId="0" borderId="0"/>
    <xf numFmtId="193" fontId="3" fillId="0" borderId="0"/>
    <xf numFmtId="193" fontId="3" fillId="0" borderId="0"/>
    <xf numFmtId="193" fontId="3" fillId="0" borderId="0"/>
    <xf numFmtId="0" fontId="291" fillId="0" borderId="0"/>
    <xf numFmtId="170" fontId="3" fillId="0" borderId="0"/>
    <xf numFmtId="193" fontId="3" fillId="0" borderId="0"/>
    <xf numFmtId="0" fontId="37" fillId="0" borderId="0"/>
    <xf numFmtId="193" fontId="3" fillId="0" borderId="0"/>
    <xf numFmtId="0" fontId="8" fillId="0" borderId="0"/>
    <xf numFmtId="170" fontId="3" fillId="0" borderId="0"/>
    <xf numFmtId="1" fontId="225" fillId="0" borderId="0"/>
    <xf numFmtId="0" fontId="37" fillId="0" borderId="0"/>
    <xf numFmtId="193" fontId="3" fillId="0" borderId="0"/>
    <xf numFmtId="0" fontId="3" fillId="0" borderId="0"/>
    <xf numFmtId="170" fontId="37" fillId="0" borderId="0"/>
    <xf numFmtId="170" fontId="37" fillId="0" borderId="0"/>
    <xf numFmtId="0" fontId="313" fillId="0" borderId="0"/>
    <xf numFmtId="170" fontId="4" fillId="0" borderId="0"/>
    <xf numFmtId="0" fontId="3" fillId="0" borderId="0"/>
    <xf numFmtId="0" fontId="96" fillId="0" borderId="0"/>
    <xf numFmtId="0" fontId="73" fillId="0" borderId="0"/>
    <xf numFmtId="193" fontId="3" fillId="0" borderId="0"/>
    <xf numFmtId="170" fontId="4" fillId="0" borderId="0"/>
    <xf numFmtId="193" fontId="3" fillId="0" borderId="0"/>
    <xf numFmtId="193" fontId="3" fillId="0" borderId="0"/>
    <xf numFmtId="0" fontId="73" fillId="0" borderId="0"/>
    <xf numFmtId="170" fontId="3" fillId="0" borderId="0"/>
    <xf numFmtId="0" fontId="73" fillId="0" borderId="0"/>
    <xf numFmtId="170" fontId="36" fillId="0" borderId="0"/>
    <xf numFmtId="193" fontId="3" fillId="0" borderId="0"/>
    <xf numFmtId="193" fontId="3" fillId="0" borderId="0"/>
    <xf numFmtId="193" fontId="3" fillId="0" borderId="0"/>
    <xf numFmtId="0" fontId="37" fillId="0" borderId="0"/>
    <xf numFmtId="170" fontId="75" fillId="0" borderId="0"/>
    <xf numFmtId="0" fontId="39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86" fillId="0" borderId="0"/>
    <xf numFmtId="0" fontId="3" fillId="0" borderId="0"/>
    <xf numFmtId="0" fontId="327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70" fontId="75" fillId="0" borderId="0"/>
    <xf numFmtId="0" fontId="9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95" fillId="0" borderId="0"/>
    <xf numFmtId="170" fontId="3" fillId="0" borderId="0"/>
    <xf numFmtId="170" fontId="3" fillId="0" borderId="0"/>
    <xf numFmtId="0" fontId="37" fillId="0" borderId="0"/>
    <xf numFmtId="170" fontId="3" fillId="0" borderId="0"/>
    <xf numFmtId="193" fontId="37" fillId="0" borderId="0"/>
    <xf numFmtId="170" fontId="3" fillId="0" borderId="0"/>
    <xf numFmtId="0" fontId="44" fillId="0" borderId="0"/>
    <xf numFmtId="170" fontId="122" fillId="0" borderId="0"/>
    <xf numFmtId="0" fontId="3" fillId="0" borderId="0"/>
    <xf numFmtId="0" fontId="86" fillId="0" borderId="0"/>
    <xf numFmtId="17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6" fontId="73" fillId="0" borderId="3">
      <alignment horizontal="right" wrapText="1"/>
    </xf>
    <xf numFmtId="0" fontId="73" fillId="0" borderId="0"/>
    <xf numFmtId="0" fontId="37" fillId="0" borderId="0"/>
    <xf numFmtId="0" fontId="237" fillId="12" borderId="0" applyNumberFormat="0" applyBorder="0" applyAlignment="0" applyProtection="0"/>
    <xf numFmtId="0" fontId="237" fillId="16" borderId="0" applyNumberFormat="0" applyBorder="0" applyAlignment="0" applyProtection="0"/>
    <xf numFmtId="0" fontId="237" fillId="20" borderId="0" applyNumberFormat="0" applyBorder="0" applyAlignment="0" applyProtection="0"/>
    <xf numFmtId="0" fontId="237" fillId="24" borderId="0" applyNumberFormat="0" applyBorder="0" applyAlignment="0" applyProtection="0"/>
    <xf numFmtId="0" fontId="237" fillId="21" borderId="0" applyNumberFormat="0" applyBorder="0" applyAlignment="0" applyProtection="0"/>
    <xf numFmtId="0" fontId="238" fillId="22" borderId="0" applyNumberFormat="0" applyBorder="0" applyAlignment="0" applyProtection="0"/>
    <xf numFmtId="0" fontId="238" fillId="26" borderId="0" applyNumberFormat="0" applyBorder="0" applyAlignment="0" applyProtection="0"/>
    <xf numFmtId="0" fontId="238" fillId="34" borderId="0" applyNumberFormat="0" applyBorder="0" applyAlignment="0" applyProtection="0"/>
    <xf numFmtId="178" fontId="37" fillId="0" borderId="0" applyFont="0" applyFill="0" applyBorder="0" applyAlignment="0" applyProtection="0"/>
    <xf numFmtId="0" fontId="57" fillId="0" borderId="0">
      <alignment horizontal="left"/>
    </xf>
    <xf numFmtId="0" fontId="236" fillId="0" borderId="0"/>
    <xf numFmtId="0" fontId="57" fillId="0" borderId="0">
      <alignment horizontal="left"/>
    </xf>
    <xf numFmtId="178" fontId="37" fillId="0" borderId="0" applyFont="0" applyFill="0" applyBorder="0" applyAlignment="0" applyProtection="0"/>
    <xf numFmtId="0" fontId="236" fillId="0" borderId="0"/>
    <xf numFmtId="0" fontId="237" fillId="10" borderId="18" applyNumberFormat="0" applyFont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8" applyNumberFormat="0" applyFont="0" applyAlignment="0" applyProtection="0"/>
    <xf numFmtId="43" fontId="1" fillId="0" borderId="0" applyFont="0" applyFill="0" applyBorder="0" applyAlignment="0" applyProtection="0"/>
    <xf numFmtId="0" fontId="1" fillId="10" borderId="18" applyNumberFormat="0" applyFont="0" applyAlignment="0" applyProtection="0"/>
    <xf numFmtId="0" fontId="1" fillId="10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8" applyNumberFormat="0" applyFont="0" applyAlignment="0" applyProtection="0"/>
    <xf numFmtId="0" fontId="1" fillId="0" borderId="0"/>
    <xf numFmtId="0" fontId="1" fillId="0" borderId="0"/>
    <xf numFmtId="0" fontId="1" fillId="10" borderId="18" applyNumberFormat="0" applyFont="0" applyAlignment="0" applyProtection="0"/>
    <xf numFmtId="0" fontId="1" fillId="10" borderId="18" applyNumberFormat="0" applyFont="0" applyAlignment="0" applyProtection="0"/>
    <xf numFmtId="0" fontId="1" fillId="0" borderId="0"/>
    <xf numFmtId="0" fontId="1" fillId="0" borderId="0"/>
    <xf numFmtId="0" fontId="1" fillId="10" borderId="18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191" fontId="3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10" borderId="18" applyNumberFormat="0" applyFont="0" applyAlignment="0" applyProtection="0"/>
    <xf numFmtId="0" fontId="1" fillId="0" borderId="0"/>
    <xf numFmtId="0" fontId="1" fillId="10" borderId="18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0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36" fillId="0" borderId="0"/>
    <xf numFmtId="0" fontId="85" fillId="0" borderId="0"/>
    <xf numFmtId="43" fontId="1" fillId="0" borderId="0" applyFont="0" applyFill="0" applyBorder="0" applyAlignment="0" applyProtection="0"/>
    <xf numFmtId="0" fontId="122" fillId="0" borderId="0"/>
    <xf numFmtId="192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6" fillId="0" borderId="0"/>
    <xf numFmtId="9" fontId="122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37" fillId="0" borderId="0"/>
    <xf numFmtId="0" fontId="37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71" fontId="13" fillId="0" borderId="0" xfId="1" applyNumberFormat="1" applyFont="1" applyFill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171" fontId="15" fillId="0" borderId="0" xfId="1" applyNumberFormat="1" applyFont="1" applyFill="1" applyAlignment="1">
      <alignment vertical="center"/>
    </xf>
    <xf numFmtId="37" fontId="13" fillId="0" borderId="3" xfId="0" applyNumberFormat="1" applyFont="1" applyBorder="1" applyAlignment="1">
      <alignment vertical="center"/>
    </xf>
    <xf numFmtId="37" fontId="13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5" fillId="0" borderId="3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13" fillId="0" borderId="0" xfId="0" quotePrefix="1" applyNumberFormat="1" applyFont="1" applyAlignment="1">
      <alignment horizontal="left" vertical="center"/>
    </xf>
    <xf numFmtId="41" fontId="15" fillId="0" borderId="76" xfId="0" applyNumberFormat="1" applyFont="1" applyBorder="1" applyAlignment="1">
      <alignment vertical="center"/>
    </xf>
    <xf numFmtId="41" fontId="15" fillId="0" borderId="4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left" vertical="center"/>
    </xf>
    <xf numFmtId="41" fontId="15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5" fillId="0" borderId="4" xfId="0" applyNumberFormat="1" applyFont="1" applyBorder="1" applyAlignment="1">
      <alignment horizontal="right" vertical="center"/>
    </xf>
    <xf numFmtId="41" fontId="15" fillId="0" borderId="5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3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horizontal="center" vertical="center"/>
    </xf>
    <xf numFmtId="37" fontId="15" fillId="0" borderId="7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4" fontId="9" fillId="0" borderId="0" xfId="1" applyFont="1" applyFill="1" applyAlignment="1">
      <alignment vertical="center"/>
    </xf>
    <xf numFmtId="172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39" fontId="8" fillId="0" borderId="5" xfId="0" applyNumberFormat="1" applyFont="1" applyBorder="1" applyAlignment="1">
      <alignment vertical="center"/>
    </xf>
    <xf numFmtId="169" fontId="9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37" fontId="8" fillId="0" borderId="5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8" fillId="0" borderId="3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8" fillId="0" borderId="0" xfId="11" applyNumberFormat="1" applyFont="1" applyAlignment="1">
      <alignment vertical="center"/>
    </xf>
    <xf numFmtId="3" fontId="8" fillId="0" borderId="0" xfId="0" applyNumberFormat="1" applyFont="1" applyAlignment="1">
      <alignment horizontal="justify" vertical="center" wrapText="1"/>
    </xf>
    <xf numFmtId="3" fontId="8" fillId="0" borderId="0" xfId="0" applyNumberFormat="1" applyFont="1" applyAlignment="1">
      <alignment vertical="center" wrapText="1"/>
    </xf>
    <xf numFmtId="4" fontId="8" fillId="0" borderId="0" xfId="1" applyFont="1" applyFill="1" applyAlignment="1">
      <alignment vertical="center"/>
    </xf>
    <xf numFmtId="41" fontId="8" fillId="0" borderId="4" xfId="0" applyNumberFormat="1" applyFont="1" applyBorder="1" applyAlignment="1">
      <alignment vertical="center"/>
    </xf>
    <xf numFmtId="0" fontId="507" fillId="0" borderId="0" xfId="2912" applyFont="1" applyFill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distributed" vertic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3" xfId="0" applyFont="1" applyBorder="1" applyAlignment="1">
      <alignment horizontal="centerContinuous" vertical="center"/>
    </xf>
    <xf numFmtId="0" fontId="17" fillId="0" borderId="4" xfId="0" applyFont="1" applyBorder="1" applyAlignment="1">
      <alignment horizontal="centerContinuous" vertical="center"/>
    </xf>
    <xf numFmtId="0" fontId="18" fillId="0" borderId="4" xfId="0" applyFont="1" applyBorder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Continuous"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41" fontId="17" fillId="0" borderId="8" xfId="0" applyNumberFormat="1" applyFont="1" applyBorder="1" applyAlignment="1">
      <alignment vertical="center"/>
    </xf>
    <xf numFmtId="41" fontId="17" fillId="0" borderId="8" xfId="0" applyNumberFormat="1" applyFont="1" applyBorder="1" applyAlignment="1">
      <alignment horizontal="center" vertical="center"/>
    </xf>
    <xf numFmtId="41" fontId="17" fillId="0" borderId="9" xfId="0" applyNumberFormat="1" applyFont="1" applyBorder="1" applyAlignment="1">
      <alignment vertical="center"/>
    </xf>
    <xf numFmtId="41" fontId="17" fillId="0" borderId="9" xfId="0" applyNumberFormat="1" applyFont="1" applyBorder="1" applyAlignment="1">
      <alignment horizontal="center" vertical="center"/>
    </xf>
    <xf numFmtId="41" fontId="17" fillId="0" borderId="6" xfId="0" applyNumberFormat="1" applyFont="1" applyBorder="1" applyAlignment="1">
      <alignment vertical="center"/>
    </xf>
    <xf numFmtId="41" fontId="17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distributed" vertical="center"/>
    </xf>
    <xf numFmtId="0" fontId="10" fillId="0" borderId="3" xfId="0" applyFont="1" applyBorder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1" fontId="8" fillId="0" borderId="8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horizontal="right" vertical="center"/>
    </xf>
    <xf numFmtId="41" fontId="8" fillId="0" borderId="9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3" fontId="8" fillId="0" borderId="0" xfId="0" applyNumberFormat="1" applyFont="1"/>
    <xf numFmtId="41" fontId="15" fillId="0" borderId="0" xfId="0" applyNumberFormat="1" applyFont="1" applyAlignment="1">
      <alignment horizontal="left" vertical="center"/>
    </xf>
    <xf numFmtId="41" fontId="8" fillId="0" borderId="76" xfId="0" applyNumberFormat="1" applyFont="1" applyBorder="1" applyAlignment="1">
      <alignment vertical="center"/>
    </xf>
    <xf numFmtId="41" fontId="8" fillId="0" borderId="76" xfId="0" applyNumberFormat="1" applyFont="1" applyBorder="1" applyAlignment="1">
      <alignment horizontal="right" vertical="center"/>
    </xf>
    <xf numFmtId="41" fontId="17" fillId="0" borderId="3" xfId="0" applyNumberFormat="1" applyFont="1" applyBorder="1" applyAlignment="1">
      <alignment vertical="center"/>
    </xf>
    <xf numFmtId="4" fontId="8" fillId="0" borderId="0" xfId="1" applyFont="1" applyAlignment="1">
      <alignment vertical="center"/>
    </xf>
    <xf numFmtId="171" fontId="15" fillId="0" borderId="0" xfId="1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3509">
    <cellStyle name="_x0001_" xfId="2912" xr:uid="{02D73E76-3658-4126-AA6C-D4AD5EA69C3D}"/>
    <cellStyle name="          _x000d__x000a_mouse.drv=lmouse.drv" xfId="6073" xr:uid="{90BA8890-713C-48F2-8BC3-770099BBD1E2}"/>
    <cellStyle name=" 1" xfId="2833" xr:uid="{F2754E8C-5372-4B17-BE13-B0512EB57C98}"/>
    <cellStyle name="_x000a_mouse.drv=lm" xfId="2834" xr:uid="{CA418495-BC63-4DAB-9D5A-6049AADEB764}"/>
    <cellStyle name="_x000d__x000a_mouse.drv=lmouse.drv" xfId="6074" xr:uid="{BF4777F9-2E7D-4430-B3FA-5E566588AD94}"/>
    <cellStyle name="$" xfId="6075" xr:uid="{10ABF69D-35A3-4AD5-BD19-6204E6859292}"/>
    <cellStyle name="％" xfId="6076" xr:uid="{E8846CF8-08BB-42A5-B494-0AC939ACF159}"/>
    <cellStyle name="％ [0.0%]" xfId="2889" xr:uid="{3A822EFA-A1AD-4715-AB53-1BE5C202368E}"/>
    <cellStyle name="％小数点1桁" xfId="6077" xr:uid="{AF92C884-57EF-4885-BA52-11A60713D516}"/>
    <cellStyle name="％小数点2桁" xfId="6078" xr:uid="{D44012D7-FB28-47CE-8780-C9F2194990CE}"/>
    <cellStyle name="??" xfId="294" xr:uid="{207548F2-E419-49BA-B687-15F79C33726D}"/>
    <cellStyle name="?? - Style1" xfId="295" xr:uid="{47D0AFDB-F93B-4A91-A3A6-973FCA2FE0B1}"/>
    <cellStyle name="?? [0.00]_Book2 ??? 2" xfId="2836" xr:uid="{DC02C182-36B6-4F4C-814E-BE72B9C9C390}"/>
    <cellStyle name="?? [0] - Style2" xfId="296" xr:uid="{86B4E912-7A39-48CB-B975-D377463A1319}"/>
    <cellStyle name="?? [0]_PERSONAL" xfId="297" xr:uid="{8993D9FD-D1CE-4281-9EC0-C0F4D55739C8}"/>
    <cellStyle name="?? 2" xfId="6080" xr:uid="{8E1D7716-3580-4503-9DB4-59AF1DE90929}"/>
    <cellStyle name="?? 3" xfId="6079" xr:uid="{6458EF85-55E3-4B1C-B863-FD2725EA4AC7}"/>
    <cellStyle name="?? 4" xfId="2835" xr:uid="{1DCAEA98-2615-49F3-B1B2-B2B922091E03}"/>
    <cellStyle name="?? 5" xfId="10569" xr:uid="{A2FC8390-8421-411A-BFCB-9F9269D9DBE7}"/>
    <cellStyle name="?? 6" xfId="10560" xr:uid="{CEB17BD8-60D5-47FD-B6F8-F6A4BF961253}"/>
    <cellStyle name="??&amp;O?&amp;H?_x0008__x000f__x0007_?_x0007__x0001__x0001_" xfId="2837" xr:uid="{E2A49FAA-B727-48E7-9C05-9157B746AF07}"/>
    <cellStyle name="??&amp;O?&amp;H?_x0008__x000f__x0007_?_x0007__x0001__x0001_ 2" xfId="6082" xr:uid="{C025C2D2-1290-4829-BFEE-B50A02FCB0EA}"/>
    <cellStyle name="??&amp;O?&amp;H?_x0008__x000f__x0007_?_x0007__x0001__x0001_ 3" xfId="6081" xr:uid="{0C63DA23-82A9-4AB4-875F-3614D71AB381}"/>
    <cellStyle name="??&amp;O?&amp;H?_x0008__x000f__x0007_?_x0007__x0001__x0001_ 4" xfId="17690" xr:uid="{55CBD105-EAC6-425C-91B8-42518AE5E985}"/>
    <cellStyle name="??&amp;O?&amp;H?_x0008_??_x0007__x0001__x0001_" xfId="6083" xr:uid="{C674083A-C8E0-42ED-A6D4-FE4D5E4F9774}"/>
    <cellStyle name="???? [0.00]_laroux" xfId="6084" xr:uid="{A33C9E3C-BB72-4630-ADB2-A16C012A9064}"/>
    <cellStyle name="??????" xfId="6085" xr:uid="{BFE3ECAD-E49C-429B-BC04-799C534D80E0}"/>
    <cellStyle name="?????? - Style3" xfId="298" xr:uid="{111D32E6-FA8C-4E4E-861D-42A299333173}"/>
    <cellStyle name="?????? - Style4" xfId="299" xr:uid="{BD40727C-7290-4938-9D35-C4097D8DB813}"/>
    <cellStyle name="???????" xfId="300" xr:uid="{21881A70-C729-4E7D-985D-42130961E54A}"/>
    <cellStyle name="??????? 2" xfId="301" xr:uid="{F9753742-6C19-4600-8E35-E9AB04DCD8FB}"/>
    <cellStyle name="??????? 2 2" xfId="6087" xr:uid="{095A3460-C504-491D-B390-BFD74B212A06}"/>
    <cellStyle name="??????? 2 3" xfId="6086" xr:uid="{02AD00E1-1A7B-4459-B0DE-11028C9E504D}"/>
    <cellStyle name="??????? 3" xfId="302" xr:uid="{B598AF4F-C6FD-4D8F-8380-C1EA6508F619}"/>
    <cellStyle name="??????? 4" xfId="303" xr:uid="{92770597-04AF-4B99-90F9-229EB03D4CBF}"/>
    <cellStyle name="??????? 5" xfId="2158" xr:uid="{F9659BBC-BF93-48D1-AD5D-D272D85387E8}"/>
    <cellStyle name="??????????????" xfId="304" xr:uid="{0DE3819D-1FA5-4D4A-9E79-92B2BC264999}"/>
    <cellStyle name="?????????????? 2" xfId="305" xr:uid="{8C0EB187-37CC-4A87-B91B-9884C4CBCC64}"/>
    <cellStyle name="?????????????? 2 2" xfId="6089" xr:uid="{478DCF29-C664-493B-8F95-259AD758552D}"/>
    <cellStyle name="?????????????? 2 3" xfId="6088" xr:uid="{2721241E-CBB1-4B6F-BA4E-3E2A79FC7276}"/>
    <cellStyle name="?????????????? 3" xfId="306" xr:uid="{CD6C9BE6-D888-4CA6-AA80-F5D9DDAC08E6}"/>
    <cellStyle name="?????????????? 4" xfId="307" xr:uid="{A4F2C03C-9A38-4D74-8C58-CA6BE4813C11}"/>
    <cellStyle name="?????????????? 5" xfId="2159" xr:uid="{174DD53B-6027-4F7E-8CB4-222307DFDC8E}"/>
    <cellStyle name="?????????????????" xfId="6090" xr:uid="{CE5236A8-4DE4-4B87-8D75-6216409A7516}"/>
    <cellStyle name="????????????????? [0]_??? ??? ???? ????" xfId="6091" xr:uid="{9E78065C-E6EE-4F1C-A5E5-DDC7EB2FE580}"/>
    <cellStyle name="??????????????????? [0]_??? ??? ???? ????" xfId="6092" xr:uid="{E7A3F840-667A-451B-9643-A762C5B3FCD6}"/>
    <cellStyle name="???????????????????????" xfId="6093" xr:uid="{4850CE73-3810-4C0D-A6D1-7EBDECD23634}"/>
    <cellStyle name="???????????????????_??? ??? ???? ????" xfId="6094" xr:uid="{01748C75-3094-48A1-8EBB-5EC94D4D2AF0}"/>
    <cellStyle name="?????????????????_??? ??? ???? ????" xfId="6095" xr:uid="{A8975E14-6068-4162-A1BF-A63BCDF04278}"/>
    <cellStyle name="??????????????_Co-Check Plan update on 2May2010" xfId="6096" xr:uid="{5EDDB063-1D87-4472-BB94-8A647ED33AE9}"/>
    <cellStyle name="???????_Co-Check Plan update on 2May2010" xfId="6097" xr:uid="{50AB2ABD-1DC5-415C-9185-A828606D7FE8}"/>
    <cellStyle name="??????_95" xfId="6098" xr:uid="{13B3A584-637E-48A3-B884-0231F48AED7B}"/>
    <cellStyle name="??????g?rim Pro" xfId="6099" xr:uid="{A2BB14B9-B1D5-4E9E-9725-83A94272AC9E}"/>
    <cellStyle name="????_??? ??? ???? ????" xfId="6100" xr:uid="{CC8B535C-CB12-421C-80A2-A6A8C77EA8E5}"/>
    <cellStyle name="???_B???" xfId="6101" xr:uid="{7671A107-6C28-4FEF-8D1B-C43874AEF1AD}"/>
    <cellStyle name="??_??(?)" xfId="6102" xr:uid="{AD492FD0-0CB8-4C9F-8560-6694B67C70B8}"/>
    <cellStyle name="?\??????????g?" xfId="6103" xr:uid="{688CF009-25E5-47C1-8C1E-ECB536251A3E}"/>
    <cellStyle name="?\・・・・ハイパーリメgク" xfId="6104" xr:uid="{C2002154-E26B-4096-8454-B1ECF65E4370}"/>
    <cellStyle name="?\・・R?R??n?C?pc[?・“?N" xfId="6105" xr:uid="{586AE3C6-819D-484D-98C4-67A4EF0EB7CF}"/>
    <cellStyle name="–?’?`" xfId="6106" xr:uid="{901049FF-5F94-487C-BED8-5BD1FF8F6514}"/>
    <cellStyle name="?…????? [0.00]_Sheet5 (2)" xfId="6107" xr:uid="{252CA4A4-1F51-4C4F-AE09-8608D2A58AE5}"/>
    <cellStyle name="?…?????_Sheet5 (2)" xfId="6108" xr:uid="{794A3FB0-3AE8-40AF-A28B-D27CD75611D5}"/>
    <cellStyle name="?E? [0]_????" xfId="6109" xr:uid="{B6F51F31-D7F2-4CBD-BC01-577ED467793C}"/>
    <cellStyle name="?E?_????" xfId="6110" xr:uid="{188CB5F0-85C4-407E-AECC-0C504F6ED0FB}"/>
    <cellStyle name="?H?????W?s??" xfId="308" xr:uid="{BA4482EB-2D04-45E8-8323-DA841F849421}"/>
    <cellStyle name="?H?????W?s?? 2" xfId="309" xr:uid="{DF2181C8-BAAE-4559-93D5-784FEA3E44EF}"/>
    <cellStyle name="?H?????W?s?? 2 2" xfId="6112" xr:uid="{39B77843-4334-4066-B68F-BC191DED2D10}"/>
    <cellStyle name="?H?????W?s?? 2 3" xfId="6111" xr:uid="{1B62CA25-51A4-4517-8720-B2D3814C0337}"/>
    <cellStyle name="?H?????W?s?? 3" xfId="310" xr:uid="{A922700A-C341-4172-BC17-9DBC66DC4F05}"/>
    <cellStyle name="?H?????W?s?? 4" xfId="311" xr:uid="{E20A09EE-068B-4C9C-930C-6BD858B1C0B6}"/>
    <cellStyle name="?H?????W?s?? 5" xfId="2160" xr:uid="{7A34E491-9368-4454-B44A-15D8752A1E86}"/>
    <cellStyle name="?n?C?pc[?・“?N" xfId="6113" xr:uid="{DB06C979-2930-4F67-BB00-297D415E4AC4}"/>
    <cellStyle name="?W?_190 operation lay out" xfId="6114" xr:uid="{2F30F15A-F56D-49C8-AA5C-E639756F4DBA}"/>
    <cellStyle name="?W?s??" xfId="312" xr:uid="{6EE4A6C3-5113-4A15-8070-563523681B06}"/>
    <cellStyle name="?W?s?? 2" xfId="313" xr:uid="{773503A3-F0DF-4523-A5C5-428EF7B1E38B}"/>
    <cellStyle name="?W?s?? 2 2" xfId="6116" xr:uid="{BFCA9B93-FA52-4713-B74C-298E45902BC6}"/>
    <cellStyle name="?W?s?? 2 3" xfId="6115" xr:uid="{AC0FA129-66AB-48E7-B333-DC8AFCB4D49A}"/>
    <cellStyle name="?W?s?? 3" xfId="314" xr:uid="{DE1DF236-AC2A-4C37-B743-CDDB0A09819F}"/>
    <cellStyle name="?W?s?? 4" xfId="315" xr:uid="{1BF19ABE-34EB-4700-82B3-DC237B553E1D}"/>
    <cellStyle name="?W?s?? 5" xfId="2161" xr:uid="{29888642-3A6E-494F-9ABF-849CBD16C26A}"/>
    <cellStyle name="?W・_Sheet1h" xfId="6117" xr:uid="{E8E4F513-6814-4607-9EEF-BD3DA511EF0F}"/>
    <cellStyle name="?W準_190 operation lay out" xfId="6118" xr:uid="{9879FE40-B407-41B3-876D-983CD6528B8F}"/>
    <cellStyle name="_(100710)武漢 6月度FSrev0.0" xfId="2838" xr:uid="{CEC6E736-378B-4980-818E-37CF435D0D0A}"/>
    <cellStyle name="_【決算集計】10年2QBSPL1" xfId="2839" xr:uid="{A222298E-52CD-467D-AF0C-A04AB5F427AD}"/>
    <cellStyle name="_【決算集計】11年1Ｑ BSPL1" xfId="2890" xr:uid="{C3869207-EC15-4EC0-8C5A-29E15BFB6837}"/>
    <cellStyle name="_【決算集計】11年4QBSPL（欧州）1" xfId="2840" xr:uid="{1B9A1AE2-D2AA-4143-A54E-AE13185BA191}"/>
    <cellStyle name="_【決算集計2】11年4QBSPL" xfId="2841" xr:uid="{3A3260AC-D501-4481-9909-5A19BAD1A143}"/>
    <cellStyle name="_01.99 CNG" xfId="2891" xr:uid="{13181DA1-422B-4B43-88FB-348620A7B9A3}"/>
    <cellStyle name="_01.99 CNG_04M WK N企　認定計画 030603 " xfId="2842" xr:uid="{1F31E363-3DD8-413A-AFFD-AE213555DED5}"/>
    <cellStyle name="_01.99 CNG_UA V6追加 N00" xfId="2843" xr:uid="{93FDDB02-6017-4D47-B97D-595817B35B69}"/>
    <cellStyle name="_01.99 CNG_UA台湾N00" xfId="2892" xr:uid="{6B9B83B8-BAD8-4798-8EBB-6074EDE8121A}"/>
    <cellStyle name="_01.99 CNG_UA台湾N企関心項目" xfId="2844" xr:uid="{0816865D-CCC8-4935-B1B0-B5E889D25898}"/>
    <cellStyle name="_01.99 CNG_WK　N企評価資料" xfId="2893" xr:uid="{55F5262F-04C6-4F45-B8A7-66DE6A423BA2}"/>
    <cellStyle name="_01.99 CNG_WK N企評価資料03.03.06" xfId="2845" xr:uid="{784F44CD-E0A9-42B2-B721-210911A78225}"/>
    <cellStyle name="_01.99 CNG_WK台数設定関心事項03.03.06" xfId="2846" xr:uid="{FB68C476-01FB-4E19-8A7A-2D7770B8EDF3}"/>
    <cellStyle name="_01CF CNG" xfId="2847" xr:uid="{727F79BD-8615-4031-9959-25449024C584}"/>
    <cellStyle name="_01CF CNG_04M WK N企　認定計画 030603 " xfId="2894" xr:uid="{F2636780-7C6F-43B1-ACB9-D7F47DACC2D1}"/>
    <cellStyle name="_01CF CNG_UA V6追加 N00" xfId="2895" xr:uid="{0F9C2FAA-FB5E-498D-B390-04D3905AF137}"/>
    <cellStyle name="_01CF CNG_UA台湾N00" xfId="2896" xr:uid="{900B7761-4FED-48B0-9039-2E9169B737DB}"/>
    <cellStyle name="_01CF CNG_UA台湾N企関心項目" xfId="2848" xr:uid="{DE76EC53-5726-4366-ADDF-47B0095F7EF5}"/>
    <cellStyle name="_01CF CNG_WK　N企評価資料" xfId="2849" xr:uid="{425406CA-23EF-4C9E-B797-63A6A3A7F4E6}"/>
    <cellStyle name="_01CF CNG_WK N企評価資料03.03.06" xfId="2905" xr:uid="{C2F3DC8E-D947-4099-801C-E2EEB108DDBB}"/>
    <cellStyle name="_01CF CNG_WK台数設定関心事項03.03.06" xfId="2906" xr:uid="{E4A8CA27-095A-4E05-A6E2-C201C7C90A65}"/>
    <cellStyle name="_03FIT J-ULEV N00認証基本計画（先行版） 030107" xfId="2850" xr:uid="{85460422-0B92-4ED0-8DE4-264335D8FD10}"/>
    <cellStyle name="_03FIT J-ULEV N00認証基本計画（先行版） 030107_Fit企1" xfId="2851" xr:uid="{DBE7CF2E-57E8-497A-B083-FEEDF9462601}"/>
    <cellStyle name="_04BP台数Asia" xfId="2852" xr:uid="{46E2EAAD-0AA2-4B38-82DA-2A482587A90B}"/>
    <cellStyle name="_04M WK N企　認定計画 030603 " xfId="2897" xr:uid="{19F395EA-8244-4F8D-BAD6-D6C1B0351CC1}"/>
    <cellStyle name="_05M ZF 海地N企10.8" xfId="2853" xr:uid="{5C8F2353-6452-4C2C-B844-51ED7F82E0E0}"/>
    <cellStyle name="_05M ZF(CHAC欧州) N00" xfId="2898" xr:uid="{2CA11D9B-C226-4E2B-B6A2-1D5565C11B60}"/>
    <cellStyle name="_05M ZF(CHAC欧州) N企資料" xfId="2854" xr:uid="{6CF08A97-5590-4846-A8A4-727316013209}"/>
    <cellStyle name="_05M ZF(CHAC欧州) N企資料 TNE" xfId="2855" xr:uid="{50765D96-BC65-435D-9FD5-EAD74FA3F0EA}"/>
    <cellStyle name="_05M ZF(CHAC欧州) N企資料 TNK改" xfId="2899" xr:uid="{0F869162-6843-4C7A-862D-E7C0709B714A}"/>
    <cellStyle name="_07 MC # 21 Jan 2s" xfId="6119" xr:uid="{F654825A-52A6-454D-8EAC-A13BFE505C12}"/>
    <cellStyle name="_07 MC # 21 Jan 2s_1" xfId="6120" xr:uid="{D0DF4D2B-FE78-45BF-AF7E-13860108BF97}"/>
    <cellStyle name="_07 MC # 21 Jan 2s_1_Meeting 6th (10-Feb-10)" xfId="6121" xr:uid="{20D68744-C196-4B88-B500-69CFEF4285FB}"/>
    <cellStyle name="_07 MC # 21 Jan 2s_1_RT50 Frame update 16-Feb (AA)" xfId="6122" xr:uid="{7E41E515-543E-46FC-877D-3D3961C69AE8}"/>
    <cellStyle name="_07 MC # 21 Jan 2s_1_RT50 Frame update Q'ty (17-Feb-10)" xfId="6123" xr:uid="{4D170C68-9CA3-49A6-907A-C34865281098}"/>
    <cellStyle name="_07 MC # 21 Jan 2s_ADD PART" xfId="6124" xr:uid="{150C08D1-8491-480C-B19E-E95D92B660E0}"/>
    <cellStyle name="_07 MC # 21 Jan 2s_ADD PART_Meeting 6th (10-Feb-10)" xfId="6125" xr:uid="{3A70E8EB-6731-4259-9340-F9A84C234995}"/>
    <cellStyle name="_07 MC # 21 Jan 2s_ADD PART_RT50 Frame update 16-Feb (AA)" xfId="6126" xr:uid="{2D3FEA32-01F2-4003-BF5A-D61F15C5FF8F}"/>
    <cellStyle name="_07 MC # 21 Jan 2s_ADD PART_RT50 Frame update Q'ty (17-Feb-10)" xfId="6127" xr:uid="{9541564B-6C76-4B9D-AB63-9E07ABF3317E}"/>
    <cellStyle name="_07 MC # 21 Jan 2s_Meeting 6th (10-Feb-10)" xfId="6128" xr:uid="{98CD8AF0-CC72-455A-A86B-CB6714DDC337}"/>
    <cellStyle name="_07 MC # 21 Jan 2s_RT50 Frame update 16-Feb (AA)" xfId="6129" xr:uid="{2BB56DDC-8362-402C-8786-A8A1493D02AD}"/>
    <cellStyle name="_07 MC # 21 Jan 2s_RT50 Frame update Q'ty (17-Feb-10)" xfId="6130" xr:uid="{3F089779-B304-4FBF-92EB-9FC4DA5E54FA}"/>
    <cellStyle name="_07 MC # 22 Feb" xfId="6131" xr:uid="{5A5BBF12-FA39-4CA5-9D82-171B9C05945E}"/>
    <cellStyle name="_07 MC # 22 Feb_1" xfId="6132" xr:uid="{C421A867-A390-4638-9688-A781A9C30DCE}"/>
    <cellStyle name="_07 MC # 22 Feb_1_Meeting 6th (10-Feb-10)" xfId="6133" xr:uid="{5723E741-77E9-480A-95AB-8BFDB7D2BD78}"/>
    <cellStyle name="_07 MC # 22 Feb_1_RT50 Frame update 16-Feb (AA)" xfId="6134" xr:uid="{158E907B-DD5C-49A5-A4EA-22FDC55BD0DB}"/>
    <cellStyle name="_07 MC # 22 Feb_1_RT50 Frame update Q'ty (17-Feb-10)" xfId="6135" xr:uid="{BEC4DC5C-8BE3-42C5-BFE4-0C16B35163A8}"/>
    <cellStyle name="_07 MC # 22 Feb_ADD PART" xfId="6136" xr:uid="{5E447B26-E421-407B-AF4D-735DED686B5E}"/>
    <cellStyle name="_07 MC # 22 Feb_ADD PART_Meeting 6th (10-Feb-10)" xfId="6137" xr:uid="{10B4A8CE-2081-4177-A291-0A7795D7B436}"/>
    <cellStyle name="_07 MC # 22 Feb_ADD PART_RT50 Frame update 16-Feb (AA)" xfId="6138" xr:uid="{C94202B7-93A0-4448-BF45-7765BB6A5876}"/>
    <cellStyle name="_07 MC # 22 Feb_ADD PART_RT50 Frame update Q'ty (17-Feb-10)" xfId="6139" xr:uid="{9F84B5B2-408C-4372-810E-57DC3102730C}"/>
    <cellStyle name="_07 MC # 22 Feb_Meeting 6th (10-Feb-10)" xfId="6140" xr:uid="{D811DD40-2660-429E-9CB6-F591F3BFC209}"/>
    <cellStyle name="_07 MC # 22 Feb_RT50 Frame update 16-Feb (AA)" xfId="6141" xr:uid="{073BB8A4-D5E4-4E5D-BF81-81DA9C4D0947}"/>
    <cellStyle name="_07 MC # 22 Feb_RT50 Frame update Q'ty (17-Feb-10)" xfId="6142" xr:uid="{7EEBAF46-1B91-4FE6-AE71-81D97C404527}"/>
    <cellStyle name="_080NQR_New Local Parts List 080503" xfId="6143" xr:uid="{9CC57462-AC7D-47D1-A7BD-F6E58E2488B5}"/>
    <cellStyle name="_080NQR_New Local Parts List 080503_Meeting 6th (10-Feb-10)" xfId="6144" xr:uid="{11685564-C055-438D-9329-5624684E6E19}"/>
    <cellStyle name="_080NQR_New Local Parts List 080503_RT50 Frame update 16-Feb (AA)" xfId="6145" xr:uid="{BB74D114-CC8E-4CFE-8CE9-553B2E3B4157}"/>
    <cellStyle name="_080NQR_New Local Parts List 080503_RT50 Frame update Q'ty (17-Feb-10)" xfId="6146" xr:uid="{53886DAC-0AAF-48B8-B1B8-40296C365118}"/>
    <cellStyle name="_08昭和生产及销售计划 071105" xfId="2856" xr:uid="{531E9B1D-228A-4ABA-AB5D-B868F843D3D3}"/>
    <cellStyle name="_09 Biz Plan &amp; Hearing-2 081226" xfId="2857" xr:uid="{31F3E7A6-E6D3-4812-B8D1-70F7EBBCBBF8}"/>
    <cellStyle name="_0901成本报表FMT(内销)-改人件费" xfId="2900" xr:uid="{90F96F4F-F0AF-407E-9801-7C7806332319}"/>
    <cellStyle name="_0902成本" xfId="2858" xr:uid="{8CE62E29-60E9-450B-A6AE-B8A4E7408EB4}"/>
    <cellStyle name="_0903成本" xfId="2859" xr:uid="{DACF6260-76D3-4B99-9567-7685446BAC79}"/>
    <cellStyle name="_0904成本" xfId="2901" xr:uid="{CBB98353-631C-441A-AAF9-2FD4E8D80B0C}"/>
    <cellStyle name="_0905成本" xfId="2860" xr:uid="{C28C4E2F-96DA-421C-9F57-0CF92132A2B6}"/>
    <cellStyle name="_1" xfId="6147" xr:uid="{C595325E-6295-43A3-BF12-AA0EB88F2833}"/>
    <cellStyle name="_1_Meeting 6th (10-Feb-10)" xfId="6148" xr:uid="{E8E5D844-B466-4CA4-837D-F36DEA96FDE3}"/>
    <cellStyle name="_1_RT50 Frame update 16-Feb (AA)" xfId="6149" xr:uid="{50285013-8521-4988-A9B7-FD6FAF79BDAF}"/>
    <cellStyle name="_1_RT50 Frame update Q'ty (17-Feb-10)" xfId="6150" xr:uid="{C503464F-D409-4278-AE09-6AD7B601E125}"/>
    <cellStyle name="_1214" xfId="6151" xr:uid="{2EDFD0E9-F3B4-4033-9900-7CD49A4FF73A}"/>
    <cellStyle name="_14.生産販売" xfId="2861" xr:uid="{B106D309-F957-4B6B-A65E-BCAAC4CC630D}"/>
    <cellStyle name="_14.生産販売_1" xfId="2862" xr:uid="{738DD48B-94EF-4040-91E7-660CACA91A7E}"/>
    <cellStyle name="_2010年10月成本报表FMT(内销)" xfId="2902" xr:uid="{9C75DDC7-4D83-42C3-96AF-8776D45CA403}"/>
    <cellStyle name="_2010年11月成本报表FMT(内销)" xfId="2888" xr:uid="{4066B599-E4D7-4249-84FC-B3D9A7027741}"/>
    <cellStyle name="_2010年12月成本报表FMT(内销)-调帐" xfId="2863" xr:uid="{E372AF55-BB4B-4F7F-8C4A-7FFA71D45114}"/>
    <cellStyle name="_2010年6月内销" xfId="2864" xr:uid="{A16E90EC-15E9-4680-B888-7BAD21288AE8}"/>
    <cellStyle name="_2010年7月成本报表FMT(内销)" xfId="2865" xr:uid="{C2888C63-B1A9-490E-9165-64C802923F7C}"/>
    <cellStyle name="_2010年7月成本报表FMT(内销)1" xfId="2866" xr:uid="{C12C47A3-C992-423B-B3C4-EC0F0A579E54}"/>
    <cellStyle name="_2010年8月成本报表FMT(内销)" xfId="2867" xr:uid="{E7AF3247-363A-46B7-AF48-1FE337C043E4}"/>
    <cellStyle name="_2010年9月成本报表FMT(内销)" xfId="2868" xr:uid="{6B76432D-E565-4C9F-82B4-60D7AC1C7538}"/>
    <cellStyle name="_20110114 STI 3QCOS 31.12.10" xfId="2903" xr:uid="{B103CA9D-3EDE-4B08-B388-E1EF406808B4}"/>
    <cellStyle name="_20110114 STI 3QCOS 31.12.10_good in transit dec'12" xfId="2904" xr:uid="{2E851510-6BCE-41B6-A202-C60238F2578E}"/>
    <cellStyle name="_20110517広州三桜COS-form11-1Q" xfId="2869" xr:uid="{3CA1EC4C-D229-4642-8A2C-E14C50C67535}"/>
    <cellStyle name="_2011年01月成本报表FMT(内销)" xfId="2870" xr:uid="{DD990E0C-41D2-43D7-B56A-426668C212EA}"/>
    <cellStyle name="_2011年02月成本报表FMT(内销)" xfId="2871" xr:uid="{81A85DF9-4C15-42F8-9C4E-5A454AF46655}"/>
    <cellStyle name="_2011年03月成本报表FMT(内销)" xfId="2872" xr:uid="{8BD164FF-40A4-46F9-AFB5-ECBEA7F43334}"/>
    <cellStyle name="_5.Sales &amp; Trade Receivable" xfId="2873" xr:uid="{240979F8-6589-450B-A0FA-3A51D65CCED9}"/>
    <cellStyle name="_7.Trade Payable" xfId="2874" xr:uid="{871A6BA7-FA55-410E-9206-8F15CBEBEBF8}"/>
    <cellStyle name="_7.Trade Payable_1" xfId="2875" xr:uid="{FCBBAD49-1546-4376-ACD1-BEEF3AD43033}"/>
    <cellStyle name="_7.Trade Payable_1_Sheet1" xfId="2876" xr:uid="{FB96FCCD-1054-430C-AA58-17878190B330}"/>
    <cellStyle name="_7.Trade Payable_1_Sheet1_JAPANES CASHFLOW Sept-10" xfId="2877" xr:uid="{66DADE72-96C7-4233-9D27-980C1947BE8A}"/>
    <cellStyle name="_7.Trade Payable_Sheet1" xfId="2878" xr:uid="{B4851243-FFA2-4786-B16A-B324026D4A94}"/>
    <cellStyle name="_7.Trade Payable_Sheet1_JAPANES CASHFLOW Sept-10" xfId="2879" xr:uid="{84DABBFD-E9B9-40D3-BD0B-40D8FC81ED3A}"/>
    <cellStyle name="_ADD PART" xfId="6152" xr:uid="{BE70949F-E36B-4597-8763-7467B337D0F8}"/>
    <cellStyle name="_ADD PART_Meeting 6th (10-Feb-10)" xfId="6153" xr:uid="{7F037303-EE7D-4CF9-84D3-B32BD2358068}"/>
    <cellStyle name="_ADD PART_RT50 Frame update 16-Feb (AA)" xfId="6154" xr:uid="{CDE54D55-9886-4B65-BFA7-5AC61EC0B45D}"/>
    <cellStyle name="_ADD PART_RT50 Frame update Q'ty (17-Feb-10)" xfId="6155" xr:uid="{29665EFE-26A2-42FF-BB70-AF8CA98DCF1C}"/>
    <cellStyle name="_APB_DISCO_ACTUAL_SALES_01 DEC'11" xfId="6156" xr:uid="{E0827B97-EC3E-4178-9E26-5017C5C86E75}"/>
    <cellStyle name="_APB_DISCO_ACTUAL_SALES_01 DEC'11_Margin Report _JUL'12" xfId="6157" xr:uid="{87E503C4-03E0-46D6-B4BE-7E94ECB32618}"/>
    <cellStyle name="_APB_DISCO_ACTUAL_SALES_01 DEC'11_Margin Report _JUL'12 2" xfId="6158" xr:uid="{6718FBA3-BE14-4B6C-BF13-3000E508C6B8}"/>
    <cellStyle name="_APR ( VA &amp; GP )-SEP" xfId="6159" xr:uid="{4CA79FD8-CA6E-489D-9EDC-BBD4C1DE3A2B}"/>
    <cellStyle name="_APR_DISCO_ACTUAL_SALES_01( DEC'11 )" xfId="6160" xr:uid="{B8ABB993-FE89-401A-B0F4-74B91DFDBFEA}"/>
    <cellStyle name="_APR_DISCO_ACTUAL_SALES_01( DEC'11 )_Margin Report _JUL'12" xfId="6161" xr:uid="{DD660E7E-D82B-419F-8214-9AA46454555C}"/>
    <cellStyle name="_APR_DISCO_ACTUAL_SALES_01( DEC'11 )_Margin Report _JUL'12 2" xfId="6162" xr:uid="{F5C857D5-A617-4D19-B82F-DBFC14F33603}"/>
    <cellStyle name="_ASP_MANU_NEW" xfId="6163" xr:uid="{2442C168-1D85-4555-ADFD-6695A93545E5}"/>
    <cellStyle name="_ASP_MANU_NEW 2" xfId="6164" xr:uid="{B46C7FC5-B8C0-4E8A-9934-97A2DEB051B4}"/>
    <cellStyle name="_ASP_MANU_NEW 3" xfId="6165" xr:uid="{FC1A6A3D-A730-4360-B1A1-526C6E6F6103}"/>
    <cellStyle name="_ASP_MANU_NEW 3 2" xfId="18213" xr:uid="{AD9234BC-0BFB-4A01-95CA-A4172A55CC52}"/>
    <cellStyle name="_ASP_MANU_NEW 3 2 2" xfId="40214" xr:uid="{4794068E-9CC0-479D-9CAA-E05AD7D337EC}"/>
    <cellStyle name="_ASP_MANU_NEW 3 2 3" xfId="19138" xr:uid="{9EDC0933-0C9A-486D-B7EE-0E72402495E9}"/>
    <cellStyle name="_ASP_MANU_NEW 3 3" xfId="13819" xr:uid="{6F427A8B-7E98-42FF-A263-FD27EB5959CA}"/>
    <cellStyle name="_ASP_MANU_NEW_1" xfId="6166" xr:uid="{4C60A2B7-43E7-4CAA-83BA-79E19A57971A}"/>
    <cellStyle name="_ASP_MANU_NEW_1 2" xfId="6167" xr:uid="{1B338964-9963-494F-A149-FA180C7F365F}"/>
    <cellStyle name="_ASP_MANU_NEW_1 3" xfId="6168" xr:uid="{575D631C-54BB-49AA-90A3-D96CBBA01248}"/>
    <cellStyle name="_ASP_MANU_NEW_2" xfId="6169" xr:uid="{C6F4B782-2A74-49E6-9321-959FA08253CF}"/>
    <cellStyle name="_ASP_MANU_NEW_2 2" xfId="6170" xr:uid="{2F7E7E88-FECA-4589-B216-C0C2E1FA6332}"/>
    <cellStyle name="_ASP_MANU_NEW_2 3" xfId="6171" xr:uid="{FDCAF0BB-0D68-4E3E-8ECD-46B6B79369BF}"/>
    <cellStyle name="_ASP_MANU_NEW_3" xfId="6172" xr:uid="{048F1294-1234-4275-BDB4-BA78ECC21EE7}"/>
    <cellStyle name="_ASP_MANU_NEW_4" xfId="6173" xr:uid="{540AF7A4-7598-4294-9284-0C0C63563E32}"/>
    <cellStyle name="_ASP_MANU_NEW_4 2" xfId="6174" xr:uid="{1B3759D9-6319-4A95-A0E0-A24F95C074C0}"/>
    <cellStyle name="_ASP_MANU_NEW_4 3" xfId="6175" xr:uid="{5834FC69-5B1B-4CAE-87C2-60CE01769789}"/>
    <cellStyle name="_asset1012_q4n" xfId="6176" xr:uid="{6E645286-1833-4C20-8F36-3CB9031D4049}"/>
    <cellStyle name="_asset11q1" xfId="6177" xr:uid="{9B4227A1-64A9-427B-B149-140BA7F57185}"/>
    <cellStyle name="_Bill of Tooling T6 Project (22 3 11) (3) (4)" xfId="6178" xr:uid="{DDC0660E-815C-444B-AE2D-46522C405318}"/>
    <cellStyle name="_Book1" xfId="2880" xr:uid="{4D5CC888-6AAD-41D5-9332-98F6661A2815}"/>
    <cellStyle name="_BP(KQ)台数設定" xfId="2881" xr:uid="{71ACA93D-AA0E-4C1F-AA84-585ED39DCFBA}"/>
    <cellStyle name="_BPN1" xfId="2882" xr:uid="{C7B1F17B-09BC-4348-B6B4-7F8B3BAB843F}"/>
    <cellStyle name="_BPN企1" xfId="2883" xr:uid="{6F8F87F0-F030-4FFB-ADE7-17C3770A21A8}"/>
    <cellStyle name="_BPN企1(海地)" xfId="2884" xr:uid="{36073975-9A11-49E1-9478-44450FA4F6A7}"/>
    <cellStyle name="_ＣＡＴ仕様" xfId="2885" xr:uid="{63A736E2-C868-4DBA-A905-4BF6481167F6}"/>
    <cellStyle name="_CHAC 08年度计划(发布版200709)" xfId="2907" xr:uid="{00036B13-C7E1-4511-B18A-FBA1590EF290}"/>
    <cellStyle name="_CHAC_ZF中国認定LOT初版生産指示" xfId="2908" xr:uid="{2FC46AA5-53ED-4258-AA6C-3AD94A684A16}"/>
    <cellStyle name="_CHAC製_ZF_課題項目SNE_04_02_03" xfId="2909" xr:uid="{71B59607-BD4D-4CA3-A698-8DA5C9E388C5}"/>
    <cellStyle name="_CHAC過去トラ" xfId="2916" xr:uid="{616B10EA-2030-451C-8CA8-8473875BFF1E}"/>
    <cellStyle name="_cip_ap" xfId="6179" xr:uid="{88EAE206-C32E-4BCA-8428-9723FB1BAFB9}"/>
    <cellStyle name="_cip_ap 2" xfId="6180" xr:uid="{1CA5889B-662F-4A27-898B-CA9224F0154F}"/>
    <cellStyle name="_cip_ap 2_Inventory Reconciliation_ GL and oracle_AUG'12" xfId="6181" xr:uid="{EC781964-7BC7-4997-A35B-4BF3107B59B3}"/>
    <cellStyle name="_cip_ap 2_Inventory Reconciliation_ GL and oracle_JUL'12" xfId="6182" xr:uid="{81CE0322-D4C1-4EAB-83B5-942638AFC9C8}"/>
    <cellStyle name="_cip_ap 2_Inventory Reconciliation_ GL and oracle_Sep'12" xfId="6183" xr:uid="{2D829DD9-1A96-4EB7-BA6C-B389B4268CC1}"/>
    <cellStyle name="_cip_ap 3" xfId="6184" xr:uid="{56F16620-C3BE-4C01-8636-E17C0936EC8D}"/>
    <cellStyle name="_cip_ap 3_Inventory Reconciliation_ GL and oracle_AUG'12" xfId="6185" xr:uid="{7EAF2450-F015-4947-8B31-F23B722EA2A0}"/>
    <cellStyle name="_cip_ap 3_Inventory Reconciliation_ GL and oracle_JUL'12" xfId="6186" xr:uid="{C4638C9F-C28F-4740-8522-8844056EFAC3}"/>
    <cellStyle name="_cip_ap 3_Inventory Reconciliation_ GL and oracle_Sep'12" xfId="6187" xr:uid="{9D2A3903-D72F-474D-9A74-DE838039C4F9}"/>
    <cellStyle name="_cip_ap_Asset_Summary fixed asset Q3_2012" xfId="6188" xr:uid="{DE078CC6-A6A7-4DFD-B0AD-16D9CF16CE91}"/>
    <cellStyle name="_cip_ap_Bill of Tooling T6 Project (22 3 11) (3) (4)" xfId="6189" xr:uid="{7C61455D-6F87-4DDC-913E-1DC88D8E771B}"/>
    <cellStyle name="_cip_ap_Bill of Tooling T6 Project (22 3 11) (3) (4) 2" xfId="6190" xr:uid="{B18BC4C2-8360-4003-926C-F8EA1C72FDCA}"/>
    <cellStyle name="_cip_ap_Bill of Tooling T6 Project (22 3 11) (3) (4)_Asset_Summary fixed asset Q3_2012" xfId="6191" xr:uid="{633A8071-1345-4156-9AA6-98B38297C7F6}"/>
    <cellStyle name="_cip_ap_Bill of Tooling T6 Project (22 3 11) (3) (4)_Book1" xfId="6192" xr:uid="{BD6E2344-492F-4C9D-9D9B-184447D07A3A}"/>
    <cellStyle name="_cip_ap_Bill of Tooling T6 Project (22 3 11) (3) (4)_Book2" xfId="6193" xr:uid="{0447CB14-79AB-4FDC-95D3-5B8438AA23EE}"/>
    <cellStyle name="_cip_ap_Bill of Tooling T6 Project (22 3 11) (3) (4)_FA Register_Q2_2012A" xfId="6194" xr:uid="{AC865D56-FAEE-4B77-9F00-7BEE6F485D5E}"/>
    <cellStyle name="_cip_ap_Bill of Tooling T6 Project (22 3 11) (3) (4)_K118_Q2'12_K100-K120_Summary of movement fixed asset " xfId="6195" xr:uid="{8C93A3BF-7635-429E-B559-66769C356955}"/>
    <cellStyle name="_cip_ap_Book1" xfId="6196" xr:uid="{F6A4A142-0D6E-4C73-B3A1-DE4D7BD741C6}"/>
    <cellStyle name="_cip_ap_Book1 2" xfId="6197" xr:uid="{F97276F3-F540-47A3-8573-1707605F8904}"/>
    <cellStyle name="_cip_ap_Book1_1" xfId="6198" xr:uid="{82234F2D-D312-4EEC-9191-B28CD458509E}"/>
    <cellStyle name="_cip_ap_Book1_Asset_Summary fixed asset Q3_2012" xfId="6199" xr:uid="{B9A185AE-FA1C-4E96-B8CA-BBC16C29838B}"/>
    <cellStyle name="_cip_ap_Book1_Book1" xfId="6200" xr:uid="{158E0B3B-D3EB-4AFA-AA1C-D5A441189727}"/>
    <cellStyle name="_cip_ap_Book1_Book2" xfId="6201" xr:uid="{E7FA5123-7F24-4D89-9C7E-F4B5E3A3EE01}"/>
    <cellStyle name="_cip_ap_Book1_FA Register_Q2_2012A" xfId="6202" xr:uid="{E00E7853-9341-47FC-90A4-916B1A378F8D}"/>
    <cellStyle name="_cip_ap_Book1_K118_Q2'12_K100-K120_Summary of movement fixed asset " xfId="6203" xr:uid="{8DCF6715-279C-4C72-A499-23284F5BCBEE}"/>
    <cellStyle name="_cip_ap_Book2" xfId="6204" xr:uid="{5C9A5792-835B-4669-BFE4-38D46499617E}"/>
    <cellStyle name="_cip_ap_FA Register_Q2_2012A" xfId="6205" xr:uid="{DE86D1F7-428F-439A-8C56-C09D090B49CB}"/>
    <cellStyle name="_cip_ap_FA Register_Q3'11" xfId="6206" xr:uid="{2D4B9FA5-B481-4F8A-A282-53A22B16EB5B}"/>
    <cellStyle name="_cip_ap_FA Register_Q3'11 2" xfId="6207" xr:uid="{42C9EDA0-862F-4DB5-81D1-17BEBC8C6E1C}"/>
    <cellStyle name="_cip_ap_FA Register_Q3'11_Asset_Summary fixed asset Q3_2012" xfId="6208" xr:uid="{0C170A34-C5A2-45FE-B630-D36793E83801}"/>
    <cellStyle name="_cip_ap_FA Register_Q3'11_Book1" xfId="6209" xr:uid="{13100377-655F-4E24-8DF8-C2B7768097EA}"/>
    <cellStyle name="_cip_ap_FA Register_Q3'11_Book2" xfId="6210" xr:uid="{0FB8CC27-A241-4D09-857C-77C39779F0C0}"/>
    <cellStyle name="_cip_ap_FA Register_Q3'11_Copy of FA Register_2012_update" xfId="6211" xr:uid="{4202C906-C96F-4516-A2E2-D593F2C8E5E3}"/>
    <cellStyle name="_cip_ap_FA Register_Q3'11_Copy of FA Register_2012_update 2" xfId="6212" xr:uid="{DF2A9CDB-0CE7-4CCA-9151-F2478E181353}"/>
    <cellStyle name="_cip_ap_FA Register_Q3'11_Copy of FA Register_2012_update_Asset_Summary fixed asset Q3_2012" xfId="6213" xr:uid="{5A7E0681-172A-47DE-BE38-154EF359655E}"/>
    <cellStyle name="_cip_ap_FA Register_Q3'11_Copy of FA Register_2012_update_Book1" xfId="6214" xr:uid="{FF4F70AF-AC90-4CEA-B150-84D8683B4847}"/>
    <cellStyle name="_cip_ap_FA Register_Q3'11_Copy of FA Register_2012_update_Book2" xfId="6215" xr:uid="{88FA38D2-FA7D-49D2-BEE9-9E08318E0AD8}"/>
    <cellStyle name="_cip_ap_FA Register_Q3'11_Copy of FA Register_2012_update_FA Register_Q2_2012A" xfId="6216" xr:uid="{4676E372-4283-4209-9F7A-F002245A9FAA}"/>
    <cellStyle name="_cip_ap_FA Register_Q3'11_Copy of FA Register_2012_update_K118_Q2'12_K100-K120_Summary of movement fixed asset " xfId="6217" xr:uid="{901863C5-49C1-4462-8281-4CDC0B5EFF69}"/>
    <cellStyle name="_cip_ap_FA Register_Q3'11_FA Register_Q2_2012A" xfId="6218" xr:uid="{BDB99EA8-3D1F-44CA-B275-C7E8FF41D1B5}"/>
    <cellStyle name="_cip_ap_FA Register_Q3'11_FA Register_Q2'12_update" xfId="6219" xr:uid="{447CED4C-5E83-435F-8F17-2D38C9D51B37}"/>
    <cellStyle name="_cip_ap_FA Register_Q3'11_FA Register_Q2'12_update 2" xfId="6220" xr:uid="{38BDAD09-BFCE-422F-8B54-7BD41FF7392C}"/>
    <cellStyle name="_cip_ap_FA Register_Q3'11_FA Register_Q2'12_update_Asset_Summary fixed asset Q3_2012" xfId="6221" xr:uid="{19CD7D13-7D07-4257-9D46-E3F2BFFFF837}"/>
    <cellStyle name="_cip_ap_FA Register_Q3'11_FA Register_Q2'12_update_Book1" xfId="6222" xr:uid="{F425AE74-DBB7-42F0-9B85-A3B5A8F56CE9}"/>
    <cellStyle name="_cip_ap_FA Register_Q3'11_FA Register_Q2'12_update_Book2" xfId="6223" xr:uid="{FF397D70-083F-4C9D-B864-403AB615FB0E}"/>
    <cellStyle name="_cip_ap_FA Register_Q3'11_FA Register_Q2'12_update_K118_Q2'12_K100-K120_Summary of movement fixed asset " xfId="6224" xr:uid="{6DC19898-0EEC-48B2-AC0C-FE0B1A010061}"/>
    <cellStyle name="_cip_ap_FA Register_Q3'11_K118_Q2'12_K100-K120_Summary of movement fixed asset " xfId="6225" xr:uid="{E7DB7454-CC82-4AE7-A665-E892290EF371}"/>
    <cellStyle name="_cip_ap_Inventory Reconciliation_ GL and oracle_AUG'12" xfId="6226" xr:uid="{854B7D84-9E38-43D0-B3CB-4C078227B852}"/>
    <cellStyle name="_cip_ap_Inventory Reconciliation_ GL and oracle_JUL'12" xfId="6227" xr:uid="{1DB6708F-679A-4D98-B66A-CDEBDC344DCB}"/>
    <cellStyle name="_cip_ap_Inventory Reconciliation_ GL and oracle_Sep'12" xfId="6228" xr:uid="{68BED3D9-F5D2-4E95-BD4D-5D7579B27241}"/>
    <cellStyle name="_cip_ap_K001_Lead" xfId="6229" xr:uid="{DE70BA5A-49B3-40C1-813F-B3DF8D1B4C3C}"/>
    <cellStyle name="_cip_ap_K118_Q2'12_K100-K120_Summary of movement fixed asset " xfId="6230" xr:uid="{313AAEFE-8FCE-4D2E-8A50-22D7AD72D583}"/>
    <cellStyle name="_cip_ap_pre_mold1102" xfId="6231" xr:uid="{2B3F519A-35C7-4519-A766-CA3911C90448}"/>
    <cellStyle name="_cip_ap_pre_mold1102 2" xfId="6232" xr:uid="{9D4EF9FD-1216-4A27-9620-4CC937883FBB}"/>
    <cellStyle name="_cip_ap_pre_mold1102_Asset_Summary fixed asset Q3_2012" xfId="6233" xr:uid="{7FB8D5C9-A191-4DB0-8DDE-62DD05B14952}"/>
    <cellStyle name="_cip_ap_pre_mold1102_Book1" xfId="6234" xr:uid="{541E13FF-8269-461E-B53D-F8FCB77B5412}"/>
    <cellStyle name="_cip_ap_pre_mold1102_Book2" xfId="6235" xr:uid="{343CE248-129C-4037-9C88-FAE21BD9D89A}"/>
    <cellStyle name="_cip_ap_pre_mold1102_Copy of FA Register_2012_update" xfId="6236" xr:uid="{4E957FC8-A5F0-4B58-958B-753E06B7AE64}"/>
    <cellStyle name="_cip_ap_pre_mold1102_Copy of FA Register_2012_update 2" xfId="6237" xr:uid="{18774885-25F1-4C37-83A4-C3F52EE2EE06}"/>
    <cellStyle name="_cip_ap_pre_mold1102_Copy of FA Register_2012_update_Asset_Summary fixed asset Q3_2012" xfId="6238" xr:uid="{BE1E5DED-8E63-4122-8BCF-76DD3D72F1F8}"/>
    <cellStyle name="_cip_ap_pre_mold1102_Copy of FA Register_2012_update_Book1" xfId="6239" xr:uid="{15BBF728-ED24-41EE-8DAB-653BFBA02D6A}"/>
    <cellStyle name="_cip_ap_pre_mold1102_Copy of FA Register_2012_update_Book2" xfId="6240" xr:uid="{2EACE64F-4848-4A03-88E7-328665C526F2}"/>
    <cellStyle name="_cip_ap_pre_mold1102_Copy of FA Register_2012_update_FA Register_Q2_2012A" xfId="6241" xr:uid="{EB30107E-3450-4E3D-A771-411FD6341A0E}"/>
    <cellStyle name="_cip_ap_pre_mold1102_Copy of FA Register_2012_update_K118_Q2'12_K100-K120_Summary of movement fixed asset " xfId="6242" xr:uid="{189B8972-1859-45D7-BFB1-ED5BCB641FDE}"/>
    <cellStyle name="_cip_ap_pre_mold1102_FA Register_Q2_2012A" xfId="6243" xr:uid="{CB98CDAD-9647-4383-AEAC-2C1D548CA1E9}"/>
    <cellStyle name="_cip_ap_pre_mold1102_FA Register_Q2'12_update" xfId="6244" xr:uid="{750DFFAF-95EB-4636-8D25-EB3DAD62A59B}"/>
    <cellStyle name="_cip_ap_pre_mold1102_FA Register_Q2'12_update 2" xfId="6245" xr:uid="{2B171C97-CEF9-4D29-85DF-255474480433}"/>
    <cellStyle name="_cip_ap_pre_mold1102_FA Register_Q2'12_update_Asset_Summary fixed asset Q3_2012" xfId="6246" xr:uid="{BB6B63F2-0F90-488D-9280-07824C6AE4FF}"/>
    <cellStyle name="_cip_ap_pre_mold1102_FA Register_Q2'12_update_Book1" xfId="6247" xr:uid="{87AF8923-9514-4963-9FCA-6D239D7766B6}"/>
    <cellStyle name="_cip_ap_pre_mold1102_FA Register_Q2'12_update_Book2" xfId="6248" xr:uid="{ADA61BCD-BB1A-4E82-93E2-69093FE81A02}"/>
    <cellStyle name="_cip_ap_pre_mold1102_FA Register_Q2'12_update_K118_Q2'12_K100-K120_Summary of movement fixed asset " xfId="6249" xr:uid="{366560F7-D508-4ABF-9C03-7EB137C39396}"/>
    <cellStyle name="_cip_ap_pre_mold1102_K118_Q2'12_K100-K120_Summary of movement fixed asset " xfId="6250" xr:uid="{9A7E6FCC-F22F-4F2D-B965-9E47729F1279}"/>
    <cellStyle name="_cip_ap_ค่าแม่พิมพ์จ่ายล่วงหน้า" xfId="6251" xr:uid="{5ADB0F53-D399-4F52-985E-91160FB225CF}"/>
    <cellStyle name="_cip_ap_ค่าแม่พิมพ์จ่ายล่วงหน้า 2" xfId="6252" xr:uid="{87959FA2-A32B-4B91-AA6A-6EA2B59EAD6A}"/>
    <cellStyle name="_cip_ap_ค่าแม่พิมพ์จ่ายล่วงหน้า_10Q4" xfId="6253" xr:uid="{3DDE46AE-3CCA-4C06-B97E-9C73197CF6B4}"/>
    <cellStyle name="_cip_ap_ค่าแม่พิมพ์จ่ายล่วงหน้า_10Q4 2" xfId="6254" xr:uid="{5B87E38B-FA09-48CB-A826-486147016FC8}"/>
    <cellStyle name="_cip_ap_ค่าแม่พิมพ์จ่ายล่วงหน้า_10Q4_Asset_Summary fixed asset Q3_2012" xfId="6255" xr:uid="{46E18E0A-C957-4D7E-85B8-1EA86813795D}"/>
    <cellStyle name="_cip_ap_ค่าแม่พิมพ์จ่ายล่วงหน้า_10Q4_Book1" xfId="6256" xr:uid="{A08FCBE4-B0E8-4A87-9D93-41C35EFACD97}"/>
    <cellStyle name="_cip_ap_ค่าแม่พิมพ์จ่ายล่วงหน้า_10Q4_Book2" xfId="6257" xr:uid="{3FDB5059-831B-47FE-85EF-AE47692AEB87}"/>
    <cellStyle name="_cip_ap_ค่าแม่พิมพ์จ่ายล่วงหน้า_10Q4_Copy of FA Register_2012_update" xfId="6258" xr:uid="{2A095F54-E58F-4238-8C78-D15DA78A07AF}"/>
    <cellStyle name="_cip_ap_ค่าแม่พิมพ์จ่ายล่วงหน้า_10Q4_Copy of FA Register_2012_update 2" xfId="6259" xr:uid="{486D4277-9EFC-49C0-B1F9-773328F69A39}"/>
    <cellStyle name="_cip_ap_ค่าแม่พิมพ์จ่ายล่วงหน้า_10Q4_Copy of FA Register_2012_update_Asset_Summary fixed asset Q3_2012" xfId="6260" xr:uid="{7640B1C2-21A0-4A6E-8978-46E4A93E6EA6}"/>
    <cellStyle name="_cip_ap_ค่าแม่พิมพ์จ่ายล่วงหน้า_10Q4_Copy of FA Register_2012_update_Book1" xfId="6261" xr:uid="{10863D71-AB08-4F20-9DFF-58237A89E15D}"/>
    <cellStyle name="_cip_ap_ค่าแม่พิมพ์จ่ายล่วงหน้า_10Q4_Copy of FA Register_2012_update_Book2" xfId="6262" xr:uid="{CB7CA4AD-3778-4623-A7C2-E8494B3B54DF}"/>
    <cellStyle name="_cip_ap_ค่าแม่พิมพ์จ่ายล่วงหน้า_10Q4_Copy of FA Register_2012_update_FA Register_Q2_2012A" xfId="6263" xr:uid="{64449F92-BF8B-41FD-B6BE-F70338C47BAB}"/>
    <cellStyle name="_cip_ap_ค่าแม่พิมพ์จ่ายล่วงหน้า_10Q4_Copy of FA Register_2012_update_K118_Q2'12_K100-K120_Summary of movement fixed asset " xfId="6264" xr:uid="{7BC67F56-9B41-4B25-B2D2-E6BBA880B769}"/>
    <cellStyle name="_cip_ap_ค่าแม่พิมพ์จ่ายล่วงหน้า_10Q4_FA Register_Q2_2012A" xfId="6265" xr:uid="{0A25D6A6-D1B2-4C5A-BE20-03FD44CAD4F9}"/>
    <cellStyle name="_cip_ap_ค่าแม่พิมพ์จ่ายล่วงหน้า_10Q4_FA Register_Q2'12_update" xfId="6266" xr:uid="{FBA50FFF-E50C-4118-8AE3-94C50D5DACFF}"/>
    <cellStyle name="_cip_ap_ค่าแม่พิมพ์จ่ายล่วงหน้า_10Q4_FA Register_Q2'12_update 2" xfId="6267" xr:uid="{82ADB1D7-4E51-4D6D-9DA3-800F491D61F7}"/>
    <cellStyle name="_cip_ap_ค่าแม่พิมพ์จ่ายล่วงหน้า_10Q4_FA Register_Q2'12_update_Asset_Summary fixed asset Q3_2012" xfId="6268" xr:uid="{17FE1272-354C-444C-A0D7-32AE34799940}"/>
    <cellStyle name="_cip_ap_ค่าแม่พิมพ์จ่ายล่วงหน้า_10Q4_FA Register_Q2'12_update_Book1" xfId="6269" xr:uid="{AD22A508-A345-4115-BE0A-BEF74B539B06}"/>
    <cellStyle name="_cip_ap_ค่าแม่พิมพ์จ่ายล่วงหน้า_10Q4_FA Register_Q2'12_update_Book2" xfId="6270" xr:uid="{85C5C2AD-ED05-4607-9F2C-F385265A1775}"/>
    <cellStyle name="_cip_ap_ค่าแม่พิมพ์จ่ายล่วงหน้า_10Q4_FA Register_Q2'12_update_K118_Q2'12_K100-K120_Summary of movement fixed asset " xfId="6271" xr:uid="{C5FD41DF-2F0A-44F4-8AE0-217F40C486E9}"/>
    <cellStyle name="_cip_ap_ค่าแม่พิมพ์จ่ายล่วงหน้า_10Q4_Inventory Reconciliation_ GL and oracle_AUG'12" xfId="6272" xr:uid="{43E6D539-A9A6-4BDC-A50F-24E9942EB2BF}"/>
    <cellStyle name="_cip_ap_ค่าแม่พิมพ์จ่ายล่วงหน้า_10Q4_Inventory Reconciliation_ GL and oracle_JUL'12" xfId="6273" xr:uid="{B77BBBE6-F437-42BF-A9DD-8D1EE7DBDB4C}"/>
    <cellStyle name="_cip_ap_ค่าแม่พิมพ์จ่ายล่วงหน้า_10Q4_Inventory Reconciliation_ GL and oracle_Sep'12" xfId="6274" xr:uid="{11246904-F199-4B10-A526-062418366D3B}"/>
    <cellStyle name="_cip_ap_ค่าแม่พิมพ์จ่ายล่วงหน้า_10Q4_K001_Lead" xfId="6275" xr:uid="{5F0F7B93-E9E2-4064-BA53-4448A2670081}"/>
    <cellStyle name="_cip_ap_ค่าแม่พิมพ์จ่ายล่วงหน้า_10Q4_K118_Q2'12_K100-K120_Summary of movement fixed asset " xfId="6276" xr:uid="{3DE6268D-1309-4B3F-A37D-A7ADFBB140D6}"/>
    <cellStyle name="_cip_ap_ค่าแม่พิมพ์จ่ายล่วงหน้า_Asset_Summary fixed asset Q3_2012" xfId="6277" xr:uid="{0D936528-6FBC-4954-8A61-ACDCED8E1A70}"/>
    <cellStyle name="_cip_ap_ค่าแม่พิมพ์จ่ายล่วงหน้า_Book1" xfId="6278" xr:uid="{F8317A14-46CA-44BD-A102-3C24E66D1346}"/>
    <cellStyle name="_cip_ap_ค่าแม่พิมพ์จ่ายล่วงหน้า_Book2" xfId="6279" xr:uid="{7CB04A0B-C168-4DC7-98EB-876DEE1718DC}"/>
    <cellStyle name="_cip_ap_ค่าแม่พิมพ์จ่ายล่วงหน้า_Copy of FA Register_2012_update" xfId="6280" xr:uid="{DA01BE81-DC77-4E0D-8688-DCFB70ACA326}"/>
    <cellStyle name="_cip_ap_ค่าแม่พิมพ์จ่ายล่วงหน้า_Copy of FA Register_2012_update 2" xfId="6281" xr:uid="{23FD102D-C584-420B-8D95-96BF31B07510}"/>
    <cellStyle name="_cip_ap_ค่าแม่พิมพ์จ่ายล่วงหน้า_Copy of FA Register_2012_update_Asset_Summary fixed asset Q3_2012" xfId="6282" xr:uid="{37968962-7BD6-4129-B810-52324BD14E14}"/>
    <cellStyle name="_cip_ap_ค่าแม่พิมพ์จ่ายล่วงหน้า_Copy of FA Register_2012_update_Book1" xfId="6283" xr:uid="{90BDAE33-3D89-4DED-9AE4-8D09F67AE73A}"/>
    <cellStyle name="_cip_ap_ค่าแม่พิมพ์จ่ายล่วงหน้า_Copy of FA Register_2012_update_Book2" xfId="6284" xr:uid="{D8A04002-E232-4A70-BA2B-38E53518BB7B}"/>
    <cellStyle name="_cip_ap_ค่าแม่พิมพ์จ่ายล่วงหน้า_Copy of FA Register_2012_update_FA Register_Q2_2012A" xfId="6285" xr:uid="{4803B485-CF10-4B19-9F8A-6A4292CE0A05}"/>
    <cellStyle name="_cip_ap_ค่าแม่พิมพ์จ่ายล่วงหน้า_Copy of FA Register_2012_update_K118_Q2'12_K100-K120_Summary of movement fixed asset " xfId="6286" xr:uid="{8E0DAA33-1ABA-469D-81C5-1A4B32DAB6B3}"/>
    <cellStyle name="_cip_ap_ค่าแม่พิมพ์จ่ายล่วงหน้า_FA Register_Q2_2012A" xfId="6287" xr:uid="{2980E64E-7ACF-4658-9F4A-8B25B476CBFA}"/>
    <cellStyle name="_cip_ap_ค่าแม่พิมพ์จ่ายล่วงหน้า_FA Register_Q2'12_update" xfId="6288" xr:uid="{3EF33036-0C3A-44F9-A76E-CD0C86EA0880}"/>
    <cellStyle name="_cip_ap_ค่าแม่พิมพ์จ่ายล่วงหน้า_FA Register_Q2'12_update 2" xfId="6289" xr:uid="{DE05A4C9-4B3F-41C2-A103-58C4669D38B2}"/>
    <cellStyle name="_cip_ap_ค่าแม่พิมพ์จ่ายล่วงหน้า_FA Register_Q2'12_update_Asset_Summary fixed asset Q3_2012" xfId="6290" xr:uid="{6FE4DB2B-1EF9-4BDB-9BB7-550B7211BF4B}"/>
    <cellStyle name="_cip_ap_ค่าแม่พิมพ์จ่ายล่วงหน้า_FA Register_Q2'12_update_Book1" xfId="6291" xr:uid="{5B413DB8-8235-45C9-8F1C-8318FAD72245}"/>
    <cellStyle name="_cip_ap_ค่าแม่พิมพ์จ่ายล่วงหน้า_FA Register_Q2'12_update_Book2" xfId="6292" xr:uid="{AE94EB1F-CB4D-486D-B4C9-386B5F54DC06}"/>
    <cellStyle name="_cip_ap_ค่าแม่พิมพ์จ่ายล่วงหน้า_FA Register_Q2'12_update_K118_Q2'12_K100-K120_Summary of movement fixed asset " xfId="6293" xr:uid="{F882CC76-C909-46E1-8434-5DC06CAC9D0D}"/>
    <cellStyle name="_cip_ap_ค่าแม่พิมพ์จ่ายล่วงหน้า_Inventory Reconciliation_ GL and oracle_AUG'12" xfId="6294" xr:uid="{410A5713-52C9-417B-B64C-8FEE2E486ECD}"/>
    <cellStyle name="_cip_ap_ค่าแม่พิมพ์จ่ายล่วงหน้า_Inventory Reconciliation_ GL and oracle_JUL'12" xfId="6295" xr:uid="{1E3EBD29-95C1-4D7F-89F0-4445AED3A35F}"/>
    <cellStyle name="_cip_ap_ค่าแม่พิมพ์จ่ายล่วงหน้า_Inventory Reconciliation_ GL and oracle_Sep'12" xfId="6296" xr:uid="{9729B1F6-D1E8-483E-9290-73296357554E}"/>
    <cellStyle name="_cip_ap_ค่าแม่พิมพ์จ่ายล่วงหน้า_K001_Lead" xfId="6297" xr:uid="{D22EF4EE-6FE3-4E41-90C2-C2AB97BDFBB0}"/>
    <cellStyle name="_cip_ap_ค่าแม่พิมพ์จ่ายล่วงหน้า_K118_Q2'12_K100-K120_Summary of movement fixed asset " xfId="6298" xr:uid="{77B7D06B-3BC6-47AD-8C83-96155B85D27D}"/>
    <cellStyle name="_cip_ap_งานระหว่างก่อสร้าง" xfId="6299" xr:uid="{85B35ACA-1673-4204-B583-BCB5C337B5D3}"/>
    <cellStyle name="_cip_ap_งานระหว่างก่อสร้าง 2" xfId="6300" xr:uid="{85ED05AF-DFFF-4091-A784-D8C943D3193E}"/>
    <cellStyle name="_cip_ap_งานระหว่างก่อสร้าง_Asset_Summary fixed asset Q3_2012" xfId="6301" xr:uid="{D613243D-B2C3-4715-A310-8691F42E7F19}"/>
    <cellStyle name="_cip_ap_งานระหว่างก่อสร้าง_Book1" xfId="6302" xr:uid="{6DC4BB04-041B-41A3-9421-70656389BBC5}"/>
    <cellStyle name="_cip_ap_งานระหว่างก่อสร้าง_Book2" xfId="6303" xr:uid="{8E1998EB-EE5A-46F4-B618-5318B7461D9F}"/>
    <cellStyle name="_cip_ap_งานระหว่างก่อสร้าง_FA Register_Q2_2012A" xfId="6304" xr:uid="{F24884ED-6401-46CB-825F-2C7E63419827}"/>
    <cellStyle name="_cip_ap_งานระหว่างก่อสร้าง_K118_Q2'12_K100-K120_Summary of movement fixed asset " xfId="6305" xr:uid="{0B7DD5F9-862B-45B8-9F8A-2BFCBABB7B91}"/>
    <cellStyle name="_cip_ap_ทรัพยสินระหว่างการติดตั้ง_analyze" xfId="6306" xr:uid="{616A531B-F7CF-490C-B972-FCB3032A1D20}"/>
    <cellStyle name="_cip_ap_ทรัพยสินระหว่างการติดตั้ง_analyze 2" xfId="6307" xr:uid="{2D2E7C96-C086-4D58-BA7E-AFF32EEA6D02}"/>
    <cellStyle name="_cip_ap_ทรัพยสินระหว่างการติดตั้ง_analyze_Asset_Summary fixed asset Q3_2012" xfId="6308" xr:uid="{B678B678-D0FE-4F3E-94E2-A457AB33BDAD}"/>
    <cellStyle name="_cip_ap_ทรัพยสินระหว่างการติดตั้ง_analyze_Book1" xfId="6309" xr:uid="{FD2F9E24-A69D-477A-829D-109ED74D2EAA}"/>
    <cellStyle name="_cip_ap_ทรัพยสินระหว่างการติดตั้ง_analyze_Book2" xfId="6310" xr:uid="{D4BD631A-F523-431C-8312-E3AEC0E92EFE}"/>
    <cellStyle name="_cip_ap_ทรัพยสินระหว่างการติดตั้ง_analyze_FA Register_Q2_2012A" xfId="6311" xr:uid="{D288CDB4-0E9D-48BC-B715-2B5A5685FE6E}"/>
    <cellStyle name="_cip_ap_ทรัพยสินระหว่างการติดตั้ง_analyze_FA Register_Q3'11" xfId="6312" xr:uid="{78266776-7906-4453-BBC0-0BF58AC4DFBD}"/>
    <cellStyle name="_cip_ap_ทรัพยสินระหว่างการติดตั้ง_analyze_FA Register_Q3'11 2" xfId="6313" xr:uid="{159F0A13-D0FD-462F-A7F3-48E324E56987}"/>
    <cellStyle name="_cip_ap_ทรัพยสินระหว่างการติดตั้ง_analyze_FA Register_Q3'11_Asset_Summary fixed asset Q3_2012" xfId="6314" xr:uid="{F59933E9-F866-4570-96F8-630A77DF1AA8}"/>
    <cellStyle name="_cip_ap_ทรัพยสินระหว่างการติดตั้ง_analyze_FA Register_Q3'11_Book1" xfId="6315" xr:uid="{F83BF28B-49D3-4D18-8849-0D1D45CEED18}"/>
    <cellStyle name="_cip_ap_ทรัพยสินระหว่างการติดตั้ง_analyze_FA Register_Q3'11_Book2" xfId="6316" xr:uid="{21971F96-6B0A-4EF2-B571-120A594A0D68}"/>
    <cellStyle name="_cip_ap_ทรัพยสินระหว่างการติดตั้ง_analyze_FA Register_Q3'11_Copy of FA Register_2012_update" xfId="6317" xr:uid="{8B5D5404-BE00-43BF-AAC6-437DD05EF246}"/>
    <cellStyle name="_cip_ap_ทรัพยสินระหว่างการติดตั้ง_analyze_FA Register_Q3'11_Copy of FA Register_2012_update 2" xfId="6318" xr:uid="{E254A96E-8A5B-481F-AF44-A45EE92D6C26}"/>
    <cellStyle name="_cip_ap_ทรัพยสินระหว่างการติดตั้ง_analyze_FA Register_Q3'11_Copy of FA Register_2012_update_Asset_Summary fixed asset Q3_2012" xfId="6319" xr:uid="{1DB5A12A-AFC1-463A-BE7E-E63513D5A7C0}"/>
    <cellStyle name="_cip_ap_ทรัพยสินระหว่างการติดตั้ง_analyze_FA Register_Q3'11_Copy of FA Register_2012_update_Book1" xfId="6320" xr:uid="{D2C5D4EB-1D31-42A2-A133-E2E9C6D5B833}"/>
    <cellStyle name="_cip_ap_ทรัพยสินระหว่างการติดตั้ง_analyze_FA Register_Q3'11_Copy of FA Register_2012_update_Book2" xfId="6321" xr:uid="{BD116FC3-B95D-4098-B1F4-FC5B69D000C2}"/>
    <cellStyle name="_cip_ap_ทรัพยสินระหว่างการติดตั้ง_analyze_FA Register_Q3'11_Copy of FA Register_2012_update_FA Register_Q2_2012A" xfId="6322" xr:uid="{41CBDE79-2449-490F-A1F1-B543079A323E}"/>
    <cellStyle name="_cip_ap_ทรัพยสินระหว่างการติดตั้ง_analyze_FA Register_Q3'11_Copy of FA Register_2012_update_K118_Q2'12_K100-K120_Summary of movement fixed asset " xfId="6323" xr:uid="{1C8602CA-FDEF-4EA6-8BC8-D1017E0ADD8F}"/>
    <cellStyle name="_cip_ap_ทรัพยสินระหว่างการติดตั้ง_analyze_FA Register_Q3'11_FA Register_Q2_2012A" xfId="6324" xr:uid="{32D8589A-8835-4943-AEDD-7AEEDCB8CDBC}"/>
    <cellStyle name="_cip_ap_ทรัพยสินระหว่างการติดตั้ง_analyze_FA Register_Q3'11_FA Register_Q2'12_update" xfId="6325" xr:uid="{D6EA45DD-EE61-4F47-A28D-BD2AA870E902}"/>
    <cellStyle name="_cip_ap_ทรัพยสินระหว่างการติดตั้ง_analyze_FA Register_Q3'11_FA Register_Q2'12_update 2" xfId="6326" xr:uid="{1CD4C1FF-BD6D-41E3-ABFC-2E98570408AB}"/>
    <cellStyle name="_cip_ap_ทรัพยสินระหว่างการติดตั้ง_analyze_FA Register_Q3'11_FA Register_Q2'12_update_Asset_Summary fixed asset Q3_2012" xfId="6327" xr:uid="{C84015E8-856C-4685-A7BC-0C4E8BC2CB0F}"/>
    <cellStyle name="_cip_ap_ทรัพยสินระหว่างการติดตั้ง_analyze_FA Register_Q3'11_FA Register_Q2'12_update_Book1" xfId="6328" xr:uid="{8E13FEB3-08F0-4031-86DB-6258575FBF9D}"/>
    <cellStyle name="_cip_ap_ทรัพยสินระหว่างการติดตั้ง_analyze_FA Register_Q3'11_FA Register_Q2'12_update_Book2" xfId="6329" xr:uid="{B6737FC7-4459-45C3-A309-B7399E66B3A8}"/>
    <cellStyle name="_cip_ap_ทรัพยสินระหว่างการติดตั้ง_analyze_FA Register_Q3'11_FA Register_Q2'12_update_K118_Q2'12_K100-K120_Summary of movement fixed asset " xfId="6330" xr:uid="{CE0FD792-C212-4F1D-8FB1-FA0E6E471788}"/>
    <cellStyle name="_cip_ap_ทรัพยสินระหว่างการติดตั้ง_analyze_FA Register_Q3'11_K118_Q2'12_K100-K120_Summary of movement fixed asset " xfId="6331" xr:uid="{FBD37E16-FD7F-414A-851D-0342A5E4B55B}"/>
    <cellStyle name="_cip_ap_ทรัพยสินระหว่างการติดตั้ง_analyze_Inventory Reconciliation_ GL and oracle_AUG'12" xfId="6332" xr:uid="{ADDCB723-F199-4469-992B-6FA43105CD61}"/>
    <cellStyle name="_cip_ap_ทรัพยสินระหว่างการติดตั้ง_analyze_Inventory Reconciliation_ GL and oracle_JUL'12" xfId="6333" xr:uid="{C0D775B9-E5FB-448E-87DB-FDADC1601CD8}"/>
    <cellStyle name="_cip_ap_ทรัพยสินระหว่างการติดตั้ง_analyze_Inventory Reconciliation_ GL and oracle_Sep'12" xfId="6334" xr:uid="{EAE21416-27D6-43CD-9040-D938D3E62A4C}"/>
    <cellStyle name="_cip_ap_ทรัพยสินระหว่างการติดตั้ง_analyze_K001_Lead" xfId="6335" xr:uid="{BCE77592-2080-4051-B707-3E84D422C162}"/>
    <cellStyle name="_cip_ap_ทรัพยสินระหว่างการติดตั้ง_analyze_K118_Q2'12_K100-K120_Summary of movement fixed asset " xfId="6336" xr:uid="{B710CE49-20C4-4C3E-9963-5781574246B7}"/>
    <cellStyle name="_cip_ap_รายละเอียดประกอบงบดุล-Q4'10" xfId="6337" xr:uid="{5082C95F-D13C-4462-9E77-B25AC618AA7D}"/>
    <cellStyle name="_cip_ap_รายละเอียดประกอบงบดุล-Q4'10 2" xfId="6338" xr:uid="{88D10340-CBE4-4C3B-A162-44A2C2C9FF56}"/>
    <cellStyle name="_cip_ap_รายละเอียดประกอบงบดุล-Q4'10_Asset_Summary fixed asset Q3_2012" xfId="6339" xr:uid="{EAC574CF-5DAF-4A52-979B-D7300FDA3268}"/>
    <cellStyle name="_cip_ap_รายละเอียดประกอบงบดุล-Q4'10_Book1" xfId="6340" xr:uid="{B462B67E-65BE-44B7-9AA8-D0975C640FBE}"/>
    <cellStyle name="_cip_ap_รายละเอียดประกอบงบดุล-Q4'10_Book2" xfId="6341" xr:uid="{E6EE1EEE-9886-4243-B792-7CDE334FEC93}"/>
    <cellStyle name="_cip_ap_รายละเอียดประกอบงบดุล-Q4'10_FA Register_Q2_2012A" xfId="6342" xr:uid="{01F497C1-5941-4D56-BE05-960CE3253016}"/>
    <cellStyle name="_cip_ap_รายละเอียดประกอบงบดุล-Q4'10_FA Register_Q3'11" xfId="6343" xr:uid="{B70028DB-86B5-43E1-A491-2BED78B46BE1}"/>
    <cellStyle name="_cip_ap_รายละเอียดประกอบงบดุล-Q4'10_FA Register_Q3'11 2" xfId="6344" xr:uid="{453FF36E-4371-48BD-BA47-9B2664FA5D92}"/>
    <cellStyle name="_cip_ap_รายละเอียดประกอบงบดุล-Q4'10_FA Register_Q3'11_Asset_Summary fixed asset Q3_2012" xfId="6345" xr:uid="{E9225FAE-CAD0-4BE0-AB97-CC0AD9EE82F3}"/>
    <cellStyle name="_cip_ap_รายละเอียดประกอบงบดุล-Q4'10_FA Register_Q3'11_Book1" xfId="6346" xr:uid="{FE4DB03D-F796-4C1E-963E-71C4C6CE0AE0}"/>
    <cellStyle name="_cip_ap_รายละเอียดประกอบงบดุล-Q4'10_FA Register_Q3'11_Book2" xfId="6347" xr:uid="{E4FBCA4B-AEF3-49BA-96B2-F790E0846E5F}"/>
    <cellStyle name="_cip_ap_รายละเอียดประกอบงบดุล-Q4'10_FA Register_Q3'11_Copy of FA Register_2012_update" xfId="6348" xr:uid="{EDD836E0-FE92-4AF3-97BE-4DC891310BF9}"/>
    <cellStyle name="_cip_ap_รายละเอียดประกอบงบดุล-Q4'10_FA Register_Q3'11_Copy of FA Register_2012_update 2" xfId="6349" xr:uid="{80017971-70C2-48E4-8458-D16893BF7BCE}"/>
    <cellStyle name="_cip_ap_รายละเอียดประกอบงบดุล-Q4'10_FA Register_Q3'11_Copy of FA Register_2012_update_Asset_Summary fixed asset Q3_2012" xfId="6350" xr:uid="{559AC302-FB4D-40D4-A6BB-84F669125277}"/>
    <cellStyle name="_cip_ap_รายละเอียดประกอบงบดุล-Q4'10_FA Register_Q3'11_Copy of FA Register_2012_update_Book1" xfId="6351" xr:uid="{AB681DDF-0AC8-40FF-8C0B-68E436372AB2}"/>
    <cellStyle name="_cip_ap_รายละเอียดประกอบงบดุล-Q4'10_FA Register_Q3'11_Copy of FA Register_2012_update_Book2" xfId="6352" xr:uid="{23ECB01B-96EF-4BCE-A02C-1CA9A12E138B}"/>
    <cellStyle name="_cip_ap_รายละเอียดประกอบงบดุล-Q4'10_FA Register_Q3'11_Copy of FA Register_2012_update_FA Register_Q2_2012A" xfId="6353" xr:uid="{6F8A90FC-7FA5-4E99-84A5-AAAB937DB039}"/>
    <cellStyle name="_cip_ap_รายละเอียดประกอบงบดุล-Q4'10_FA Register_Q3'11_Copy of FA Register_2012_update_K118_Q2'12_K100-K120_Summary of movement fixed asset " xfId="6354" xr:uid="{11A497C4-5CDA-49CC-8E17-8ABFC842F130}"/>
    <cellStyle name="_cip_ap_รายละเอียดประกอบงบดุล-Q4'10_FA Register_Q3'11_FA Register_Q2_2012A" xfId="6355" xr:uid="{0F0A62B9-21AD-4F2D-A5C3-8D24C0AB046B}"/>
    <cellStyle name="_cip_ap_รายละเอียดประกอบงบดุล-Q4'10_FA Register_Q3'11_FA Register_Q2'12_update" xfId="6356" xr:uid="{6C7C9370-CA85-48EB-BF4D-EB2BF2154605}"/>
    <cellStyle name="_cip_ap_รายละเอียดประกอบงบดุล-Q4'10_FA Register_Q3'11_FA Register_Q2'12_update 2" xfId="6357" xr:uid="{351E8D0C-8C92-4D44-A184-3C652DDBCE91}"/>
    <cellStyle name="_cip_ap_รายละเอียดประกอบงบดุล-Q4'10_FA Register_Q3'11_FA Register_Q2'12_update_Asset_Summary fixed asset Q3_2012" xfId="6358" xr:uid="{E4CECD92-E80E-4298-9F20-698FB2220129}"/>
    <cellStyle name="_cip_ap_รายละเอียดประกอบงบดุล-Q4'10_FA Register_Q3'11_FA Register_Q2'12_update_Book1" xfId="6359" xr:uid="{A246C9CA-323D-43E2-A743-1ACAE35EFE89}"/>
    <cellStyle name="_cip_ap_รายละเอียดประกอบงบดุล-Q4'10_FA Register_Q3'11_FA Register_Q2'12_update_Book2" xfId="6360" xr:uid="{0F54DD2B-0344-472C-9033-B99909C76C85}"/>
    <cellStyle name="_cip_ap_รายละเอียดประกอบงบดุล-Q4'10_FA Register_Q3'11_FA Register_Q2'12_update_K118_Q2'12_K100-K120_Summary of movement fixed asset " xfId="6361" xr:uid="{DB25335C-8F4C-45F1-97AA-5D5C31374D11}"/>
    <cellStyle name="_cip_ap_รายละเอียดประกอบงบดุล-Q4'10_FA Register_Q3'11_K118_Q2'12_K100-K120_Summary of movement fixed asset " xfId="6362" xr:uid="{9580F736-DDD0-429F-81B0-E06D8CFC435B}"/>
    <cellStyle name="_cip_ap_รายละเอียดประกอบงบดุล-Q4'10_Inventory Reconciliation_ GL and oracle_AUG'12" xfId="6363" xr:uid="{5BD7D83D-B6A9-49AF-B9EC-B9AC77F7C235}"/>
    <cellStyle name="_cip_ap_รายละเอียดประกอบงบดุล-Q4'10_Inventory Reconciliation_ GL and oracle_JUL'12" xfId="6364" xr:uid="{8CB9768E-93E9-4173-B29B-27E3C386F426}"/>
    <cellStyle name="_cip_ap_รายละเอียดประกอบงบดุล-Q4'10_Inventory Reconciliation_ GL and oracle_Sep'12" xfId="6365" xr:uid="{E5BEA2F0-3568-49BE-AFDD-540D70866BC3}"/>
    <cellStyle name="_cip_ap_รายละเอียดประกอบงบดุล-Q4'10_K001_Lead" xfId="6366" xr:uid="{20B454D0-CF22-444F-A9FC-FBC57071E77A}"/>
    <cellStyle name="_cip_ap_รายละเอียดประกอบงบดุล-Q4'10_K118_Q2'12_K100-K120_Summary of movement fixed asset " xfId="6367" xr:uid="{2724BA2D-F2C2-403C-8D75-50A0DAE9A9A8}"/>
    <cellStyle name="_Compare list RT50      12 September '2008" xfId="6368" xr:uid="{CC86A90D-0E09-41FD-84D0-E7130011FAC1}"/>
    <cellStyle name="_Copy of format yst" xfId="6369" xr:uid="{9B86715A-31EE-44F9-B853-777CE591E72D}"/>
    <cellStyle name="_Copy of t6 (2) expense 10.3.11" xfId="6370" xr:uid="{DE7B6CA4-F160-468F-A74A-49FAB072CDC9}"/>
    <cellStyle name="_Copy of t6 (2) expense 10.3.11_Book1" xfId="6371" xr:uid="{50031B68-5FB1-4A68-920C-444E832B8EB9}"/>
    <cellStyle name="_Copy of t6 (2) expense 10.3.11_Book1 2" xfId="6372" xr:uid="{A17A968C-75FC-4D28-A7A6-B7723D1821A8}"/>
    <cellStyle name="_Copy of t6 (2) expense 10.3.11_FA Register_Q2_2012A" xfId="6373" xr:uid="{207D95F3-75F9-4315-8040-8C8C770C1468}"/>
    <cellStyle name="_Copy of t6 (2) expense 10.3.11_FA Register_Q2_2012A 2" xfId="6374" xr:uid="{AD670A7E-AEAA-477E-B5A8-2D7EF020A2F5}"/>
    <cellStyle name="_Copy of YST MTG" xfId="6375" xr:uid="{3EEF412F-919A-4E1E-9A9D-A9167B3738A2}"/>
    <cellStyle name="_COS 14-JUN'12(REV)" xfId="2917" xr:uid="{573CEC9A-A06C-4560-8416-1439DF0F7687}"/>
    <cellStyle name="_COS 14-JUN'12(REV)_good in transit dec'12" xfId="2918" xr:uid="{8A0C3855-7E7B-4CB1-AD17-09D9A0AD46A8}"/>
    <cellStyle name="_COS-14" xfId="2919" xr:uid="{94CFC3CF-C5E1-4BE0-AD4F-759C1E21A458}"/>
    <cellStyle name="_COS-14_good in transit dec'12" xfId="2920" xr:uid="{B102AA4C-5D99-4A40-B740-7A397109432E}"/>
    <cellStyle name="_depr.dewas" xfId="2921" xr:uid="{7130706E-65BF-49C1-9797-C435BE5B4FBE}"/>
    <cellStyle name="_depr.dewas_Sheet1" xfId="2922" xr:uid="{60B35B30-3FB1-4EA7-9FBC-D8BFB22FD88A}"/>
    <cellStyle name="_depr.dewas_Sheet1_JAPANES CASHFLOW Sept-10" xfId="2923" xr:uid="{B2AF64CF-D31F-4ADF-962E-77764D7DE001}"/>
    <cellStyle name="_FIS.xls Chart 1" xfId="6376" xr:uid="{186991DF-6658-4D8E-AC5F-5450E1058873}"/>
    <cellStyle name="_FIS.xls Chart 2" xfId="6377" xr:uid="{EEAF4EBC-3730-4ED0-BD55-D480A699EC78}"/>
    <cellStyle name="_FIS.xls Chart 2-1" xfId="6378" xr:uid="{22E49E4D-CBD1-49CA-B925-3FB4B462EF34}"/>
    <cellStyle name="_FIS.xls Chart 3" xfId="6379" xr:uid="{F30DC8BE-CCF1-43DD-A1C8-046E8E71DBFF}"/>
    <cellStyle name="_FIS.xls Chart 4" xfId="6380" xr:uid="{E6A7B222-46B6-4CEE-A713-6D7F68BB5297}"/>
    <cellStyle name="_FITN企" xfId="2924" xr:uid="{3871F4E4-0675-4BEC-B136-5DCF3BA303E5}"/>
    <cellStyle name="_Fit企1" xfId="2925" xr:uid="{3A09D1FF-8C82-4176-B9DB-622657A24309}"/>
    <cellStyle name="_FORMAT" xfId="6381" xr:uid="{0DED5739-8133-4117-A3A2-85662BADAD39}"/>
    <cellStyle name="_GL and oracle_Sep'12" xfId="6382" xr:uid="{F7CA06E4-9B52-42AA-95D0-5A4B7BDE5152}"/>
    <cellStyle name="_imm group fis.xls Chart 1" xfId="6383" xr:uid="{667EDF12-4DC4-44E3-B956-196A1588F0ED}"/>
    <cellStyle name="_imm group fis.xls Chart 14" xfId="6384" xr:uid="{2678C7E2-33D3-4D1E-A87A-F764A4DFFBDE}"/>
    <cellStyle name="_imm group fis.xls Chart 15" xfId="6385" xr:uid="{7AF11239-8930-4648-A14D-2056607020D1}"/>
    <cellStyle name="_imm group fis.xls Chart 16" xfId="6386" xr:uid="{7FE348A9-2F62-4C35-8F49-B7348E23C309}"/>
    <cellStyle name="_imm group fis.xls Chart 2" xfId="6387" xr:uid="{C60A2497-3AE4-41ED-AC52-B519C93718DA}"/>
    <cellStyle name="_imm group fis.xls Chart 3" xfId="6388" xr:uid="{A15F0DC0-4E0D-4316-B8EB-CB0EADA1FFC5}"/>
    <cellStyle name="_imm group fis.xls Chart 6" xfId="6389" xr:uid="{20206BC7-243E-4827-8642-499E5306AA1E}"/>
    <cellStyle name="_imm group fis.xls Chart 6-1" xfId="6390" xr:uid="{8E2F4A76-C1C7-46AA-BCA9-6E081F56C1C1}"/>
    <cellStyle name="_imm group fis.xls Chart 7" xfId="6391" xr:uid="{35CC05C0-4E24-4415-AA45-0DBA575F8181}"/>
    <cellStyle name="_imm group fis.xls Chart 7-1" xfId="6392" xr:uid="{8179D106-A08B-4B81-ABF4-F0D8CF716568}"/>
    <cellStyle name="_imm group fis.xls Chart 8" xfId="6393" xr:uid="{72FCD67A-70F2-40B9-98A7-9307D6D5DD42}"/>
    <cellStyle name="_imm group fis.xls Chart 8-1" xfId="6394" xr:uid="{DDA8E127-2646-4F62-BFFF-F6E13D56A1D9}"/>
    <cellStyle name="_IMM monthly" xfId="6395" xr:uid="{C8AFABCC-8EAA-4E86-B1C5-5FF185904054}"/>
    <cellStyle name="_IMM monthly_Copy of YST MTG" xfId="6396" xr:uid="{1050895F-4AB0-4ABE-A5FA-89824852AC23}"/>
    <cellStyle name="_IMM monthly_FIS.xls Chart 1" xfId="6397" xr:uid="{285728B5-EF8D-4637-8760-8350C3F4DF91}"/>
    <cellStyle name="_IMM monthly_FIS.xls Chart 2" xfId="6398" xr:uid="{1FF72246-AEF0-4738-A9B0-7331E29481FA}"/>
    <cellStyle name="_IMM monthly_FIS.xls Chart 2-1" xfId="6399" xr:uid="{AAAD808F-432D-441F-8AEC-AED1B20CD4B6}"/>
    <cellStyle name="_IMM monthly_FIS.xls Chart 3" xfId="6400" xr:uid="{9F2E8104-7CAB-4344-A86D-33A77F4F6891}"/>
    <cellStyle name="_IMM monthly_FIS.xls Chart 4" xfId="6401" xr:uid="{6BC1823C-F033-4976-B64E-199736988549}"/>
    <cellStyle name="_IMM monthly_imm group fis.xls Chart 1" xfId="6402" xr:uid="{053B07E1-D4D2-4F68-911F-72E6E02BA78C}"/>
    <cellStyle name="_IMM monthly_imm group fis.xls Chart 14" xfId="6403" xr:uid="{8BDB5A24-C6F9-42CF-8FFE-B5E0DE377C8B}"/>
    <cellStyle name="_IMM monthly_imm group fis.xls Chart 15" xfId="6404" xr:uid="{6EDED457-C0B1-4471-8F7C-20FE3947BA42}"/>
    <cellStyle name="_IMM monthly_imm group fis.xls Chart 16" xfId="6405" xr:uid="{36209238-3C7D-4CF8-AAAC-9F6A38AFB283}"/>
    <cellStyle name="_IMM monthly_imm group fis.xls Chart 2" xfId="6406" xr:uid="{0DFA24E8-1DEA-40D7-B3B1-757ABD22C6EB}"/>
    <cellStyle name="_IMM monthly_imm group fis.xls Chart 3" xfId="6407" xr:uid="{67DD2E56-6B73-41EB-8FCB-C7EEBCDC83A8}"/>
    <cellStyle name="_IMM monthly_imm group fis.xls Chart 6" xfId="6408" xr:uid="{E57089F0-EFA6-42BD-98D1-334A749CB229}"/>
    <cellStyle name="_IMM monthly_imm group fis.xls Chart 6-1" xfId="6409" xr:uid="{2F823A34-A4CD-4990-BFD1-5A589F7E9FD1}"/>
    <cellStyle name="_IMM monthly_imm group fis.xls Chart 7" xfId="6410" xr:uid="{626A9C79-8851-41C3-B5F3-9CCD3FD725DE}"/>
    <cellStyle name="_IMM monthly_imm group fis.xls Chart 7-1" xfId="6411" xr:uid="{4DC64D99-2D22-4D34-AB5B-EF09B5633ED6}"/>
    <cellStyle name="_IMM monthly_imm group fis.xls Chart 8" xfId="6412" xr:uid="{272A0AE1-72F7-4F3B-8F6E-F06F617B7C33}"/>
    <cellStyle name="_IMM monthly_imm group fis.xls Chart 8-1" xfId="6413" xr:uid="{67AB0CF0-AC9C-4C45-9AAC-6B79D4FF1581}"/>
    <cellStyle name="_IMM monthly_YST MTG" xfId="6414" xr:uid="{BC1B1CBB-EDAA-40F9-BBDA-36D1866A3FAA}"/>
    <cellStyle name="_IMM1" xfId="6415" xr:uid="{B4DC20E2-EF29-414A-B56F-A61B9F615D6B}"/>
    <cellStyle name="_IMM1.xls Chart 2" xfId="6416" xr:uid="{B17211DB-925E-4CD4-A548-BF1793E208E8}"/>
    <cellStyle name="_IMM1.xls Chart 3" xfId="6417" xr:uid="{46AE1BAB-61F0-436E-92BB-F5A8B99AEDA3}"/>
    <cellStyle name="_JAZZ.CHAC N企SNK 04.02.13" xfId="2926" xr:uid="{97D2DCC4-5CEB-4B5A-8344-5A8448B58E18}"/>
    <cellStyle name="_JAZZ.CHAC N企資料 04.02.05" xfId="2927" xr:uid="{F733BBB4-B2D2-4B87-81D3-8AF2B131A4F0}"/>
    <cellStyle name="_JAZZ.CHAC N企資料課題項目TNK " xfId="2928" xr:uid="{ACCFD186-7842-49ED-801B-307EB205CECE}"/>
    <cellStyle name="_JM-C CNG" xfId="2929" xr:uid="{D52F68A1-E4F7-4AB8-A9A9-E666209320F9}"/>
    <cellStyle name="_JM-C CNG_01.99 CNG" xfId="2930" xr:uid="{05424B15-1859-450A-9EFD-C149ECD396CB}"/>
    <cellStyle name="_JM-C CNG_01.99 CNG_04M WK N企　認定計画 030603 " xfId="2931" xr:uid="{35A3CD12-1261-4357-93F8-AAFF8D4D62A1}"/>
    <cellStyle name="_JM-C CNG_01.99 CNG_UA V6追加 N00" xfId="2932" xr:uid="{8E017C01-61DF-4F82-AC21-007E702DD30C}"/>
    <cellStyle name="_JM-C CNG_01.99 CNG_UA台湾N00" xfId="2933" xr:uid="{00108A93-A303-49BD-9CEF-37540492005C}"/>
    <cellStyle name="_JM-C CNG_01.99 CNG_UA台湾N企関心項目" xfId="2934" xr:uid="{002EABD8-F428-40D2-8591-E8F1C6D8AC05}"/>
    <cellStyle name="_JM-C CNG_01.99 CNG_WK　N企評価資料" xfId="2935" xr:uid="{C1872A0B-745F-4A9B-8076-FBEC7AD7BFEF}"/>
    <cellStyle name="_JM-C CNG_01.99 CNG_WK N企評価資料03.03.06" xfId="2936" xr:uid="{50C3E14D-204A-43C6-AC65-DB36CADC7B51}"/>
    <cellStyle name="_JM-C CNG_01.99 CNG_WK台数設定関心事項03.03.06" xfId="2937" xr:uid="{492343BD-DD74-4D2D-A0D3-D9DADBD71A3F}"/>
    <cellStyle name="_JM-C CNG_04M WK N企　認定計画 030603 " xfId="2938" xr:uid="{50965A32-8148-49B0-8895-68D5B290F659}"/>
    <cellStyle name="_JM-C CNG_1" xfId="2939" xr:uid="{EDEE7B8E-49DC-40B5-B3CB-30EE9F00AA29}"/>
    <cellStyle name="_JM-C CNG_1_01.99 CNG" xfId="2940" xr:uid="{2CDE1A5C-27FF-42BC-94ED-3FBE6CC6550B}"/>
    <cellStyle name="_JM-C CNG_1_01.99 CNG_04M WK N企　認定計画 030603 " xfId="2941" xr:uid="{EB6424AE-48CB-46A8-8B20-1CEF5ED9CEE9}"/>
    <cellStyle name="_JM-C CNG_1_01.99 CNG_UA V6追加 N00" xfId="2942" xr:uid="{AC7D8D12-A733-4BAA-9DDB-115FF17332CC}"/>
    <cellStyle name="_JM-C CNG_1_01.99 CNG_UA台湾N00" xfId="2943" xr:uid="{B159A2B4-4BFA-47D4-B3D5-614C1EB0CA7D}"/>
    <cellStyle name="_JM-C CNG_1_01.99 CNG_UA台湾N企関心項目" xfId="2944" xr:uid="{40762AB8-5659-4B29-B58D-24E80BB2C253}"/>
    <cellStyle name="_JM-C CNG_1_01.99 CNG_WK　N企評価資料" xfId="2945" xr:uid="{78D9DB1D-8768-48A8-B9AF-B956DD5B11A6}"/>
    <cellStyle name="_JM-C CNG_1_01.99 CNG_WK N企評価資料03.03.06" xfId="2946" xr:uid="{BF44AA3A-0BCB-4193-881D-73A37710D8A7}"/>
    <cellStyle name="_JM-C CNG_1_01.99 CNG_WK台数設定関心事項03.03.06" xfId="2947" xr:uid="{D4F926EF-C44E-40AC-A2BC-4BDAD3DA6E46}"/>
    <cellStyle name="_JM-C CNG_1_04M WK N企　認定計画 030603 " xfId="2948" xr:uid="{DF33ED7F-463C-4013-8D4E-B53CDF40DE8E}"/>
    <cellStyle name="_JM-C CNG_1_UA V6追加 N00" xfId="2949" xr:uid="{FAA6400C-198E-4026-A1D8-3A6B98676629}"/>
    <cellStyle name="_JM-C CNG_1_UA台湾N00" xfId="2950" xr:uid="{BB1F3EFB-B30B-4CB9-80AA-7DC438E83196}"/>
    <cellStyle name="_JM-C CNG_1_UA台湾N企関心項目" xfId="2951" xr:uid="{282C35F4-8B5C-446C-B6AC-5EC8EE03B49C}"/>
    <cellStyle name="_JM-C CNG_1_WK　N企評価資料" xfId="2952" xr:uid="{6F3C2C16-9648-4179-B328-08C70B3E1E9F}"/>
    <cellStyle name="_JM-C CNG_1_WK N企評価資料03.03.06" xfId="2953" xr:uid="{84364F0E-A00D-432E-8AAF-B07E4CB9F6E0}"/>
    <cellStyle name="_JM-C CNG_1_WK台数設定関心事項03.03.06" xfId="2954" xr:uid="{74842C64-051C-471F-BDE2-89692281BA0D}"/>
    <cellStyle name="_JM-C CNG_JM-C CNG" xfId="2955" xr:uid="{2122CF2F-BCEC-4F85-B478-E731933CC8EC}"/>
    <cellStyle name="_JM-C CNG_JM-C CNG_01.99 CNG" xfId="2956" xr:uid="{09432A8F-49DA-4CA6-B1EB-B6DCC8FDDD5A}"/>
    <cellStyle name="_JM-C CNG_JM-C CNG_01.99 CNG_04M WK N企　認定計画 030603 " xfId="2957" xr:uid="{FAF5585B-2027-4989-8AF0-BE4C6C52D5C7}"/>
    <cellStyle name="_JM-C CNG_JM-C CNG_01.99 CNG_UA V6追加 N00" xfId="2958" xr:uid="{1344F8CA-6C3E-42DC-AD66-546EBF7A123D}"/>
    <cellStyle name="_JM-C CNG_JM-C CNG_01.99 CNG_UA台湾N00" xfId="2959" xr:uid="{A0C6737A-0FAD-4C4E-9F0E-6F5D43D533E6}"/>
    <cellStyle name="_JM-C CNG_JM-C CNG_01.99 CNG_UA台湾N企関心項目" xfId="2960" xr:uid="{9BDB6B31-6B3B-441C-9DC5-62E3C9234ABF}"/>
    <cellStyle name="_JM-C CNG_JM-C CNG_01.99 CNG_WK　N企評価資料" xfId="2961" xr:uid="{80BF1525-6DE3-4BF4-9E4B-36DC08212CDA}"/>
    <cellStyle name="_JM-C CNG_JM-C CNG_01.99 CNG_WK N企評価資料03.03.06" xfId="2962" xr:uid="{C11D1121-79F3-457B-8C56-69351EC47BE3}"/>
    <cellStyle name="_JM-C CNG_JM-C CNG_01.99 CNG_WK台数設定関心事項03.03.06" xfId="2963" xr:uid="{7BB1B22E-91BC-4713-9D0F-C7075FBBB2FD}"/>
    <cellStyle name="_JM-C CNG_JM-C CNG_04M WK N企　認定計画 030603 " xfId="2964" xr:uid="{05BD0282-7810-4DC2-91F6-E8DB4E184CB0}"/>
    <cellStyle name="_JM-C CNG_JM-C CNG_UA V6追加 N00" xfId="2965" xr:uid="{4F51C4AC-56C0-4082-A1BC-3E51EA8CBA31}"/>
    <cellStyle name="_JM-C CNG_JM-C CNG_UA台湾N00" xfId="2966" xr:uid="{E9A34ED1-3A5D-435C-A0A2-E1EE356105AB}"/>
    <cellStyle name="_JM-C CNG_JM-C CNG_UA台湾N企関心項目" xfId="2967" xr:uid="{C8A92BAF-3F8A-44F0-8F1A-9E957B8A734C}"/>
    <cellStyle name="_JM-C CNG_JM-C CNG_WK　N企評価資料" xfId="2968" xr:uid="{8BDDB2DE-E022-43A3-ACEA-D27C3C5F3A84}"/>
    <cellStyle name="_JM-C CNG_JM-C CNG_WK N企評価資料03.03.06" xfId="2969" xr:uid="{D3A29D67-B02E-4AC6-B92F-6B9444DA1EB8}"/>
    <cellStyle name="_JM-C CNG_JM-C CNG_WK台数設定関心事項03.03.06" xfId="2970" xr:uid="{562DAC44-ADCD-483F-B082-C74493C9C2BC}"/>
    <cellStyle name="_JM-C CNG_UA V6追加 N00" xfId="2971" xr:uid="{2173CB92-B7CC-4E6A-8632-C6BA7AF54BB7}"/>
    <cellStyle name="_JM-C CNG_UA台湾N00" xfId="2972" xr:uid="{7F2A5510-E43F-49A2-885B-C33039FD7C20}"/>
    <cellStyle name="_JM-C CNG_UA台湾N企関心項目" xfId="2973" xr:uid="{3D108461-CEB4-4F93-B7BB-B9C18AF73A28}"/>
    <cellStyle name="_JM-C CNG_WK　N企評価資料" xfId="2974" xr:uid="{448ED2F7-E9BD-44F8-A2AA-BD2B4C5F834E}"/>
    <cellStyle name="_JM-C CNG_WK N企評価資料03.03.06" xfId="2975" xr:uid="{88384F62-4995-4085-9FCB-057BA8DFD3A0}"/>
    <cellStyle name="_JM-C CNG_WK台数設定関心事項03.03.06" xfId="2976" xr:uid="{4124191D-0DE1-4CBA-8CA5-4313CD3A29DE}"/>
    <cellStyle name="_JQ N00-2認証基本計画 030123" xfId="2977" xr:uid="{E840C313-0A42-4C1C-937E-C4BC399618F7}"/>
    <cellStyle name="_JQ N00認証基本計画 021010" xfId="2978" xr:uid="{3F325E53-9920-414D-BABC-A5D24864B3BB}"/>
    <cellStyle name="_JQ N1ﾍﾞｰｽN2帳票" xfId="2979" xr:uid="{E01E8FC6-43BA-44C9-9C5B-92E3F9E3C2B2}"/>
    <cellStyle name="_JQ N1日程、予算KJ" xfId="2980" xr:uid="{0AF686E7-B12B-4F24-8B4B-0E181B911187}"/>
    <cellStyle name="_JQN企" xfId="2981" xr:uid="{5FF350CF-6AD1-4104-8C2A-03FB5F887815}"/>
    <cellStyle name="_JQN企1" xfId="2982" xr:uid="{52458279-3361-4E50-B83D-4ED14E66A1E3}"/>
    <cellStyle name="_ＬＩ　N企　１" xfId="2983" xr:uid="{FBC2C0FF-1A6D-497C-B64F-1BCC9058A4E4}"/>
    <cellStyle name="_MC report 080702" xfId="6418" xr:uid="{B0652466-D850-43D5-AA74-343430D7D8E0}"/>
    <cellStyle name="_MC report 080702_Meeting 6th (10-Feb-10)" xfId="6419" xr:uid="{A5B71C65-1FF2-4025-A45F-2604F56ACA7C}"/>
    <cellStyle name="_MC report 080702_RT50 Frame update 16-Feb (AA)" xfId="6420" xr:uid="{3C4F8301-8DE8-435F-AD62-A490B54E1072}"/>
    <cellStyle name="_MC report 080702_RT50 Frame update Q'ty (17-Feb-10)" xfId="6421" xr:uid="{45873189-F971-417D-8AB6-1D5D7F716C1B}"/>
    <cellStyle name="_MN日程" xfId="2984" xr:uid="{4F022B78-4285-45EE-ABD9-0DA2B0325E3C}"/>
    <cellStyle name="_MN計画日程" xfId="2985" xr:uid="{7047E58D-078F-47D4-A4C0-63EEAE48FDC2}"/>
    <cellStyle name="_Mo_Telephone List and Jobs remain" xfId="6422" xr:uid="{B171E76C-2DF1-4EA8-BE41-173CDFD07918}"/>
    <cellStyle name="_N０ MN　資料format" xfId="2986" xr:uid="{5E34B4A2-ECC1-4DDB-9D2B-3B46C4A27C6D}"/>
    <cellStyle name="_N企(1.3 15L)原紙2" xfId="2987" xr:uid="{C82428E4-FC95-4C67-B8C5-0C987A83F4A4}"/>
    <cellStyle name="_N企ベース帳票08.27" xfId="2988" xr:uid="{9662715E-129D-402B-8303-B3E95D979579}"/>
    <cellStyle name="_N企帳票 11.17" xfId="2989" xr:uid="{5584EAC7-A583-4FE2-A760-C5D356D4F8F7}"/>
    <cellStyle name="_N企帳票I" xfId="2990" xr:uid="{1E1CF2E4-C2F1-4B4C-B129-876F5EFAA18D}"/>
    <cellStyle name="_N企帳票新" xfId="2991" xr:uid="{15E8E12B-374F-492E-BC11-DF2E6D0016D9}"/>
    <cellStyle name="_O New part list chassis controlmatrix 12-Dec" xfId="6423" xr:uid="{54EC52DC-4B47-46F0-AABE-DB85D74920EE}"/>
    <cellStyle name="_Others format" xfId="6424" xr:uid="{D01B03D7-1F26-47DC-A17F-B68309405946}"/>
    <cellStyle name="_Others format 2" xfId="6425" xr:uid="{3B74A2BA-06A3-4263-95F2-A1D206E41DFE}"/>
    <cellStyle name="_Others format_1" xfId="6426" xr:uid="{934C4267-ED41-4CEA-BA65-F950E7D55706}"/>
    <cellStyle name="_Others format_1 2" xfId="6427" xr:uid="{D8C74908-AB7A-4792-B17B-EED5CB6DB324}"/>
    <cellStyle name="_Others format_2" xfId="6428" xr:uid="{DE83AA86-9A88-4272-9B5C-5C9BFA8E99C3}"/>
    <cellStyle name="_Others format_3" xfId="6429" xr:uid="{9131A6EC-D3BE-43AE-BE77-9FC28F7CBF7A}"/>
    <cellStyle name="_Others format_3 2" xfId="6430" xr:uid="{9F660BA6-4729-4B57-BD9B-985755A61147}"/>
    <cellStyle name="_Others format_4" xfId="6431" xr:uid="{BF8F1D7E-7CE9-4123-B304-F1D3CBD29057}"/>
    <cellStyle name="_P&amp;M" xfId="2992" xr:uid="{38439DDA-7DEF-41A4-86B6-D2924D830299}"/>
    <cellStyle name="_P&amp;M_JAPANES CASHFLOW Sept-10" xfId="2993" xr:uid="{C7133AC5-46A0-46F6-9820-FDD14DECDF28}"/>
    <cellStyle name="_p2" xfId="6432" xr:uid="{011F60B1-B99E-475F-A33C-A3C0C52A5F48}"/>
    <cellStyle name="_p2_1" xfId="6433" xr:uid="{83057A4F-FACE-401F-BE11-B8A1E2C4CA1B}"/>
    <cellStyle name="_p2_1_Meeting 6th (10-Feb-10)" xfId="6434" xr:uid="{B41C6ED4-2BE1-4489-891C-7954B02EEA87}"/>
    <cellStyle name="_p2_1_RT50 Frame update 16-Feb (AA)" xfId="6435" xr:uid="{F173752A-5EFE-444C-95B8-B304C3693E08}"/>
    <cellStyle name="_p2_1_RT50 Frame update Q'ty (17-Feb-10)" xfId="6436" xr:uid="{A1FB6325-09AE-448B-9403-F07BD0AE90F5}"/>
    <cellStyle name="_p2_ADD PART" xfId="6437" xr:uid="{9444AD04-9FC5-432B-B6BB-FCABE2611903}"/>
    <cellStyle name="_p2_ADD PART_Meeting 6th (10-Feb-10)" xfId="6438" xr:uid="{0D8631D1-1A07-4EB3-8385-70CCDCCD4A90}"/>
    <cellStyle name="_p2_ADD PART_RT50 Frame update 16-Feb (AA)" xfId="6439" xr:uid="{9CC1F0C8-34C5-4928-A085-AEFF732D4F66}"/>
    <cellStyle name="_p2_ADD PART_RT50 Frame update Q'ty (17-Feb-10)" xfId="6440" xr:uid="{71A14F6D-A7EE-4E6C-8683-642215F7B037}"/>
    <cellStyle name="_p2_Meeting 6th (10-Feb-10)" xfId="6441" xr:uid="{C7C80D7F-C658-40E7-B15D-205EB6823881}"/>
    <cellStyle name="_p2_RT50 Frame update 16-Feb (AA)" xfId="6442" xr:uid="{F2B34FC9-036B-4F87-AC4A-C3AC2B9DE783}"/>
    <cellStyle name="_p2_RT50 Frame update Q'ty (17-Feb-10)" xfId="6443" xr:uid="{EDD2DB9C-4C3A-4390-9A08-9108CFC1D1AE}"/>
    <cellStyle name="_PDD ASP_MANU_NEW" xfId="6444" xr:uid="{AB90F43A-FD82-4347-AF90-EC56D8338935}"/>
    <cellStyle name="_PDD ASP_MANU_NEW_1" xfId="6445" xr:uid="{2A8D9384-4EB1-40A2-85F4-87C4D35E5889}"/>
    <cellStyle name="_PDD ASP_MANU_NEW_1 2" xfId="6446" xr:uid="{70BF6B6E-24BC-44B6-A5B2-B67BFCCC0134}"/>
    <cellStyle name="_PDD ASP_MANU_NEW_2" xfId="6447" xr:uid="{3C87DB80-6685-44F1-8CED-29A6C256BC9A}"/>
    <cellStyle name="_PDD ASP_MANU_NEW_2 2" xfId="6448" xr:uid="{238E19D7-5445-404A-A183-FF6BB6C338A7}"/>
    <cellStyle name="_PDD ASP_MANU_NEW_3" xfId="6449" xr:uid="{388A5730-E12F-4021-B7F9-4C44B704F922}"/>
    <cellStyle name="_PDD ASP_MANU_NEW_3 2" xfId="6450" xr:uid="{AEDEC571-A7BE-431F-8E47-CB15D68D4729}"/>
    <cellStyle name="_PDD ASP_MANU_NEW_4" xfId="6451" xr:uid="{7756EA67-74A1-482A-9A59-3D2E1AB4EEF3}"/>
    <cellStyle name="_PPD Punch list status 3-OCT" xfId="6452" xr:uid="{26E41AB9-1F05-4CD7-B92D-9090C0294647}"/>
    <cellStyle name="_pre_mold1102" xfId="6453" xr:uid="{2097CB3F-FDB7-47C9-9A21-80CDC5C643CC}"/>
    <cellStyle name="_RECONCILED-JUN-09" xfId="316" xr:uid="{03121C40-A4F9-430D-8DD2-7F46FA1AC23E}"/>
    <cellStyle name="_RECONCILED-JUN-09 2" xfId="317" xr:uid="{F6E5C030-0C7B-46B3-B4E3-20D175F6A7E7}"/>
    <cellStyle name="_RECONCILED-MAR-09" xfId="318" xr:uid="{5A053C74-266F-4384-A4BB-6E6679BB4C22}"/>
    <cellStyle name="_RECONCILED-MAR-09 2" xfId="319" xr:uid="{E202A98A-D2D8-4555-87A0-162AC74B6D1C}"/>
    <cellStyle name="_RECONCILED-SEP-09" xfId="320" xr:uid="{0F2442A4-5B58-4BE2-A6C8-3F7AE64FD89D}"/>
    <cellStyle name="_RECONCILED-SEP-09 2" xfId="321" xr:uid="{CF90A4D5-BA71-4727-846F-132453A72E53}"/>
    <cellStyle name="_RQ N企資料 J展開経緯 ." xfId="2994" xr:uid="{976DDC42-18C2-4D0B-B69B-61E647AED4C4}"/>
    <cellStyle name="_RQ N企資料J新法規一覧 ." xfId="2995" xr:uid="{604AE76D-1487-4C4D-968B-C29EAD58F39F}"/>
    <cellStyle name="_RQ1.31.5管理" xfId="2996" xr:uid="{995086C6-A6F9-4C92-A335-20036969D0C3}"/>
    <cellStyle name="_S" xfId="2997" xr:uid="{66ED2D5D-2605-4576-A5C2-4A7D6DAC8D0C}"/>
    <cellStyle name="_SHOWA 08事业计划预算版(3)" xfId="2998" xr:uid="{3C65A564-8B97-49E5-9292-A16E5A99205B}"/>
    <cellStyle name="_T6 Project Cashflow" xfId="6454" xr:uid="{A6314168-FD9D-425D-A245-C243D8D64A4C}"/>
    <cellStyle name="_TNE 04JQ関心" xfId="2999" xr:uid="{7C961653-D26A-4F83-B2DF-6139A43A729B}"/>
    <cellStyle name="_TNE 05ZF N企課題" xfId="3000" xr:uid="{9057DA05-5616-4294-899F-862D98226E61}"/>
    <cellStyle name="_U210_Sale" xfId="6455" xr:uid="{9C264C3D-39CA-437A-B010-9DBD30871563}"/>
    <cellStyle name="_U-410" xfId="6456" xr:uid="{674D43D3-57D2-4991-A80E-F51CB168E8D8}"/>
    <cellStyle name="_U-410 2" xfId="6457" xr:uid="{DD8F6123-675F-4FE5-8F1C-FFEB30F37341}"/>
    <cellStyle name="_UA V6追加 N00" xfId="3001" xr:uid="{0D258924-8F84-46BB-A08C-0BF7FECD7A80}"/>
    <cellStyle name="_UA 台湾マレーシアN企資料・佐藤分" xfId="3002" xr:uid="{C2E40313-BA28-4F43-883F-6367B392A798}"/>
    <cellStyle name="_UA台湾N00" xfId="3003" xr:uid="{B83CBAA4-CD40-474F-9897-F4E936BAFBA4}"/>
    <cellStyle name="_UA残　台湾マレーシアN企評価 24-Mar-03" xfId="3004" xr:uid="{4009DA39-0305-45B8-8358-C8512EBFBE17}"/>
    <cellStyle name="_UA関心項目Ｅ試" xfId="3005" xr:uid="{B7C60F77-0FEA-4512-A433-5B5C7C58BAAF}"/>
    <cellStyle name="_UX KQ台数設定" xfId="3006" xr:uid="{3CC000AB-F760-4399-8E41-66523B1359B7}"/>
    <cellStyle name="_VN53 TT ECR TO DEPT (071021)" xfId="6458" xr:uid="{68D200AC-FD60-4BB7-B512-D35EE1F55B40}"/>
    <cellStyle name="_WE試作車両ｵｰﾀﾞｰ２" xfId="3007" xr:uid="{E6ECAA58-3BFB-48AC-911C-82CFE2091FD7}"/>
    <cellStyle name="_WK N1" xfId="3008" xr:uid="{8B58939D-482E-4347-8D0C-47B86CDD9EC4}"/>
    <cellStyle name="_WK　N企評価 06-Mar-03" xfId="3009" xr:uid="{052033B6-E0E4-46C1-90B0-0680B0EE4B20}"/>
    <cellStyle name="_WK　N企評価済み（SN分） 06-Mar-03" xfId="3010" xr:uid="{B037AF09-AA1F-403A-8700-0F1793AFE107}"/>
    <cellStyle name="_WK　N企評価資料" xfId="3011" xr:uid="{8186D7A0-1D20-4CFF-8881-C0A92ED015CD}"/>
    <cellStyle name="_WK N企評価資料03.03.06" xfId="3012" xr:uid="{F23E0565-FCD0-4D4D-8667-3C68E41733CE}"/>
    <cellStyle name="_WK台数設定関心事項03.03.06" xfId="3013" xr:uid="{C80FEF67-B7E1-4CFF-827A-F65BB679AAE6}"/>
    <cellStyle name="_YCN企" xfId="3014" xr:uid="{786E7315-4844-480A-8F22-984451EFBF7C}"/>
    <cellStyle name="_YCN企_Fit企1" xfId="3015" xr:uid="{625C53C4-D941-48C2-85C9-744E92828B15}"/>
    <cellStyle name="_YST APR 01.xls Chart 2" xfId="6459" xr:uid="{F1E1C114-7943-456D-A308-637D2E1534A2}"/>
    <cellStyle name="_YST APR 01.xls Chart 3" xfId="6460" xr:uid="{4151CC9A-3845-4252-AE76-A1C0AC41474A}"/>
    <cellStyle name="_yst jun'01" xfId="6461" xr:uid="{387E5885-289F-48CE-A375-4DFE45B3DBE4}"/>
    <cellStyle name="_YST MTG" xfId="6462" xr:uid="{A4E6758E-55DA-4B50-8602-27E14B552E13}"/>
    <cellStyle name="_YST REPORT.xls Chart 1" xfId="6463" xr:uid="{0E246283-1207-4E57-9B2F-E5B886DD3720}"/>
    <cellStyle name="_YST REPORT.xls Chart 2" xfId="6464" xr:uid="{3A38574C-84D6-4E91-BA77-3C226011D20A}"/>
    <cellStyle name="_ZF N企帳票その1" xfId="3016" xr:uid="{00B5D465-F169-4C18-8CB5-4EE812F7CE90}"/>
    <cellStyle name="_ZF N企資料日本" xfId="3017" xr:uid="{40561AD9-5CB1-4581-9311-0ABD9A8ADA07}"/>
    <cellStyle name="_ZFCHACWB040206" xfId="3018" xr:uid="{B2714A8D-A555-4F7C-85FA-A9F94DC858CC}"/>
    <cellStyle name="_ＺＦ新法規にする." xfId="3019" xr:uid="{2604596F-8B8B-484E-96DB-B8A71029B2F4}"/>
    <cellStyle name="_アジアBPN企1 -水野　" xfId="3020" xr:uid="{72120D15-4069-438D-9011-13B52D228D33}"/>
    <cellStyle name="_งานระหว่างก่อสร้าง" xfId="6465" xr:uid="{9B9159CC-95C0-4B1E-A279-076AE62E9AC3}"/>
    <cellStyle name="_ปัญหาความถี่สูงจากการเช็คของยานสยาม.xls Chart 6" xfId="6466" xr:uid="{1698147F-81BE-475A-91AC-3350EC739018}"/>
    <cellStyle name="_รายละเอียดประกอบงบดุล-Q4'10" xfId="6467" xr:uid="{F5DE6D27-4F89-407A-A355-A5A6E815B6DF}"/>
    <cellStyle name="_รายละเอียดประกอบงบดุล-Q4'10_Book1" xfId="6468" xr:uid="{CA3D0E83-7A29-4DB2-AA26-7FFB86AD0A52}"/>
    <cellStyle name="_รายละเอียดประกอบงบดุล-Q4'10_Book1 2" xfId="6469" xr:uid="{7514062A-C3C5-46FE-BF75-244C2C61358E}"/>
    <cellStyle name="_รายละเอียดประกอบงบดุล-Q4'10_FA Register_Q2_2012A" xfId="6470" xr:uid="{9022C9DA-754C-4ACF-A203-AFFA2C5980D5}"/>
    <cellStyle name="_รายละเอียดประกอบงบดุล-Q4'10_FA Register_Q2_2012A 2" xfId="6471" xr:uid="{06E141C3-B2D9-4E8C-8149-19CD221B2886}"/>
    <cellStyle name="_รายละเอียดประกอบงบดุล-Q4'10_FA Register_Q3'11" xfId="6472" xr:uid="{FDAF4B39-5928-4BE4-8E2E-43EBBB2ACCA5}"/>
    <cellStyle name="_副本2010年9月成本报表FMT(内销)" xfId="3021" xr:uid="{C060AC79-1906-4868-AA41-AEE17F5E4ADA}"/>
    <cellStyle name="_新法規リスト海地" xfId="3022" xr:uid="{D0BF49C2-32E8-4143-9D0D-4FAB78327CED}"/>
    <cellStyle name="_課題項目推進表" xfId="3023" xr:uid="{9D3C53E7-ECAF-434A-86FB-173B8E613E12}"/>
    <cellStyle name="_関心項目Ｅ試" xfId="3024" xr:uid="{A5F62708-0ADA-4CF7-9A0F-0757E3E28E07}"/>
    <cellStyle name="_関心項目香港地" xfId="3025" xr:uid="{374B456B-43BD-4D61-9144-99A4FFE88298}"/>
    <cellStyle name="{bA_S)C-I015" xfId="6473" xr:uid="{949CA123-D046-415C-9FBA-3EDA2C61F561}"/>
    <cellStyle name="،솃Կ匀甀洀洀愀爀礀䤀渀昀漀爀洀愀琀椀漀渀" xfId="6474" xr:uid="{E7BD5B93-B405-439A-9351-AEC56B18A583}"/>
    <cellStyle name="’??? [0.00]_Sheet5 (2)" xfId="6475" xr:uid="{58016F38-D6E2-473B-9AB5-A7ED7CF3FF1E}"/>
    <cellStyle name="’???_Sheet5 (2)" xfId="6476" xr:uid="{436346C5-226A-4392-A8FE-E92031D1FD47}"/>
    <cellStyle name="’?? [0.00]_aola" xfId="6477" xr:uid="{4E34E799-6C5F-4FE0-9266-C079C50ED86E}"/>
    <cellStyle name="’??_aola" xfId="6478" xr:uid="{AC6DD6CD-FBC8-4A16-8A05-CA37593291C9}"/>
    <cellStyle name="’ส [0.00]" xfId="6479" xr:uid="{D1351BFC-D257-4345-804B-7503D2E0B618}"/>
    <cellStyle name="’ส [0.00] 2" xfId="6480" xr:uid="{9C282F19-69FC-464F-9EB8-798A0AEDBA51}"/>
    <cellStyle name="’ส [0.00]_ASP Tooling status summery 5-Oct-10" xfId="6481" xr:uid="{4AE907AA-608E-43A4-8EEF-D2B03F5E5105}"/>
    <cellStyle name="’ส_laroux" xfId="6482" xr:uid="{1BA3E6F3-7F4B-4C92-914A-7E3F504E9C95}"/>
    <cellStyle name="¥¼©w¸q" xfId="2406" xr:uid="{248A565F-2306-44B1-A6AB-547A81CA649C}"/>
    <cellStyle name="=C:\WINNT\SYSTEM32\COMMAND.COM" xfId="6483" xr:uid="{7CFCF7E6-99A9-45AB-9611-27BEC5FAFEE7}"/>
    <cellStyle name="・・義" xfId="6484" xr:uid="{56EA01A3-2614-403A-AF70-F7BE3EC2867A}"/>
    <cellStyle name="‡" xfId="3026" xr:uid="{6F434131-0AEE-463C-B349-18C36E7609FD}"/>
    <cellStyle name="‡ 2" xfId="3027" xr:uid="{BF59957C-462B-4549-B7D7-C1A99D891D3E}"/>
    <cellStyle name="‡_~1991410" xfId="3028" xr:uid="{BBAA865F-0C48-4D86-9BD7-BF127651CC85}"/>
    <cellStyle name="‡_~1991410 2" xfId="3029" xr:uid="{DDE6B872-4B6B-4585-B4AD-BDF916E47AF5}"/>
    <cellStyle name="‡_2_SMU Maint 2008_Rev2_Updated Act Dec8_Rev RM" xfId="3030" xr:uid="{F2BF0A38-1E2C-4A4B-9231-FBBEE61CBF38}"/>
    <cellStyle name="‡_2_SMU Maint 2008_Rev2_Updated Act Dec8_Rev RM 2" xfId="3031" xr:uid="{E99C7AB2-B815-4BD7-90FA-93DCD9CA9E13}"/>
    <cellStyle name="‡_BOOK1" xfId="3032" xr:uid="{26BBA81A-9BFB-4D21-876D-E03A8C7C8AD7}"/>
    <cellStyle name="‡_BOOK1_K section(updated)" xfId="3033" xr:uid="{C24954D1-AA52-46EC-A2B7-81DEB9D9E6BB}"/>
    <cellStyle name="‡_Book2" xfId="3034" xr:uid="{7E964A5A-9EEB-4B27-B0CF-7997251791A0}"/>
    <cellStyle name="‡_Book2 2" xfId="3035" xr:uid="{0F8E0F7B-246A-4D22-8167-C0491A6E14F4}"/>
    <cellStyle name="‡_C-2" xfId="3036" xr:uid="{22B2FD1F-5643-49C0-8120-D1FCF87E65C9}"/>
    <cellStyle name="‡_C-2 2" xfId="3037" xr:uid="{97549741-C8C3-4D5A-ACA4-1ABE68AEE43E}"/>
    <cellStyle name="‡_Costing" xfId="3038" xr:uid="{1C36DD54-47A4-4E1A-949E-74BEAD307B50}"/>
    <cellStyle name="‡_EE - Confirmation control AR" xfId="3039" xr:uid="{79AE6B73-B1BB-4E6E-9FF8-834456203FA6}"/>
    <cellStyle name="‡_EE - Confirmation control AR_K section(updated)" xfId="3040" xr:uid="{3C1A13EA-4CC3-4E3C-9DB9-0FBB102AF7D2}"/>
    <cellStyle name="‡_F. Inventory" xfId="3041" xr:uid="{541A6911-C9CD-4AEE-802F-28BC9F70D1A6}"/>
    <cellStyle name="‡_K section(updated)" xfId="3042" xr:uid="{D99D97E9-3971-4F60-9A19-66443D873CF4}"/>
    <cellStyle name="‡_K-Lead 05" xfId="3043" xr:uid="{40A19952-D882-4E15-9447-DB3B0EA1613C}"/>
    <cellStyle name="‡_K-Lead 05_K section(updated)" xfId="3044" xr:uid="{F7A0522F-8CFC-4FCF-8E8A-181025784553}"/>
    <cellStyle name="‡_laporan kerja audit PPH 21, 23, 25 &amp; VAT_2006" xfId="3045" xr:uid="{0554E637-A5CB-4100-9054-5907181DE3D9}"/>
    <cellStyle name="‡_laporan kerja audit PPH 21, 23, 25 &amp; VAT_2006 2" xfId="3046" xr:uid="{7370CBA5-D3D4-4841-A823-A4D851002C3A}"/>
    <cellStyle name="‡_M_2008" xfId="3047" xr:uid="{66599BFB-D38E-4695-82EF-4E58CBE12C30}"/>
    <cellStyle name="‡_mutasi leased assets" xfId="3048" xr:uid="{951A7049-4FDA-4D13-9E5F-81C5BC355D10}"/>
    <cellStyle name="‡_mutasi leased assets_TBE_Worksheet Consolidation Dec06_090808" xfId="3049" xr:uid="{CD63F189-4469-40B1-84D8-19EBF8923897}"/>
    <cellStyle name="‡_mutasi leased assets_TBE_Worksheet Consolidation Dec07_050808" xfId="3050" xr:uid="{1FDF10DD-E31F-4BA8-88C8-AD2902DCDC83}"/>
    <cellStyle name="‡_STA-DRP" xfId="3051" xr:uid="{F4C599E4-E8D0-4E05-A0F5-771513705209}"/>
    <cellStyle name="‡_STA-DRP 2" xfId="3052" xr:uid="{C3B3801A-24C2-4695-972C-BAAF1284826F}"/>
    <cellStyle name="‡_STA-DRP_~1991410" xfId="3053" xr:uid="{A269003A-7D65-4CDE-A595-8F79835D056A}"/>
    <cellStyle name="‡_STA-DRP_~1991410 2" xfId="3054" xr:uid="{95C3F669-30AF-42D3-99D6-E3587CFD2D99}"/>
    <cellStyle name="‡_STA-DRP_2_SMU Maint 2008_Rev2_Updated Act Dec8_Rev RM" xfId="3055" xr:uid="{F2EF393F-86A8-4ADB-ABBC-00AB71F941C3}"/>
    <cellStyle name="‡_STA-DRP_2_SMU Maint 2008_Rev2_Updated Act Dec8_Rev RM 2" xfId="3056" xr:uid="{4E7D8008-52C2-42B1-9181-985A4BAEEAE0}"/>
    <cellStyle name="‡_STA-DRP_BOOK1" xfId="3057" xr:uid="{1F1330A4-21F4-4F0C-A755-F84D7C527D31}"/>
    <cellStyle name="‡_STA-DRP_BOOK1_K section(updated)" xfId="3058" xr:uid="{499751DA-7447-4E43-9496-76D0E7288662}"/>
    <cellStyle name="‡_STA-DRP_Book2" xfId="3059" xr:uid="{2BA1388F-3F60-46EF-854A-8BD657215EED}"/>
    <cellStyle name="‡_STA-DRP_Book2 2" xfId="3060" xr:uid="{4948DE4B-E622-4FC3-9C69-44267DBA05DE}"/>
    <cellStyle name="‡_STA-DRP_C-2" xfId="3061" xr:uid="{F61C6552-68AE-45B5-9615-758C80DEA9A7}"/>
    <cellStyle name="‡_STA-DRP_C-2 2" xfId="3062" xr:uid="{7887FD07-2E49-4F43-935D-1549AF8503B7}"/>
    <cellStyle name="‡_STA-DRP_Costing" xfId="3063" xr:uid="{7A353457-9551-48D5-B40F-CDD8D03ACECB}"/>
    <cellStyle name="‡_STA-DRP_EE - Confirmation control AR" xfId="3064" xr:uid="{DC31E1FB-3F91-4D49-97A8-29B7FEF20DA7}"/>
    <cellStyle name="‡_STA-DRP_EE - Confirmation control AR_K section(updated)" xfId="3065" xr:uid="{68066A25-F126-4ADD-BB4D-B04605BDC073}"/>
    <cellStyle name="‡_STA-DRP_F. Inventory" xfId="3066" xr:uid="{524DE506-87E6-4F51-92DC-A71599CE85C4}"/>
    <cellStyle name="‡_STA-DRP_K section(updated)" xfId="3067" xr:uid="{4F362E74-7ADA-44FE-8CE6-B2C0350DA899}"/>
    <cellStyle name="‡_STA-DRP_K-Lead 05" xfId="3068" xr:uid="{0405B1BB-6591-4006-9B5E-50A2D2374FEE}"/>
    <cellStyle name="‡_STA-DRP_K-Lead 05_K section(updated)" xfId="3069" xr:uid="{BCB57812-5353-4072-A4C1-04BE5EA558AF}"/>
    <cellStyle name="‡_STA-DRP_laporan kerja audit PPH 21, 23, 25 &amp; VAT_2006" xfId="3070" xr:uid="{83EE72A1-4B9F-4190-A6FF-E2A7579F1915}"/>
    <cellStyle name="‡_STA-DRP_laporan kerja audit PPH 21, 23, 25 &amp; VAT_2006 2" xfId="3071" xr:uid="{A9DE34B1-44E3-46C9-BE1D-6F35638B3475}"/>
    <cellStyle name="‡_STA-DRP_M_2008" xfId="3072" xr:uid="{E3520C0A-5079-442C-922D-D408A6C3D961}"/>
    <cellStyle name="‡_STA-DRP_mutasi leased assets" xfId="3073" xr:uid="{A4C72C79-8DFF-4EC1-874C-BBCBAB42A619}"/>
    <cellStyle name="‡_STA-DRP_mutasi leased assets_TBE_Worksheet Consolidation Dec06_090808" xfId="3074" xr:uid="{D7FCE2B2-7566-405A-825B-6F8033BEDA3A}"/>
    <cellStyle name="‡_STA-DRP_mutasi leased assets_TBE_Worksheet Consolidation Dec07_050808" xfId="3075" xr:uid="{8538C3E2-E255-4D16-96FF-7BA7BD098F46}"/>
    <cellStyle name="‡_STA-DRP_SUMMARY SALES 2007" xfId="3076" xr:uid="{A07C89F2-0D38-44B9-8E09-4652DE035878}"/>
    <cellStyle name="‡_STA-DRP_T-1" xfId="3077" xr:uid="{C5858BED-1523-4F75-BE49-F4DE5F3EDA5B}"/>
    <cellStyle name="‡_STA-DRP_T-1 2" xfId="3078" xr:uid="{FB8188E1-75A6-4569-9A02-37C279DCCB17}"/>
    <cellStyle name="‡_STA-DRP_TBE_Worksheet Consolidation Dec06_090808" xfId="3079" xr:uid="{BB644641-E6DE-41F9-B3D0-EE5D96F35DF0}"/>
    <cellStyle name="‡_STA-DRP_TBE_Worksheet Consolidation Dec07_050808" xfId="3080" xr:uid="{EFBF378C-755B-4A44-BBFF-9EC18DEA3D50}"/>
    <cellStyle name="‡_STA-DRP_TBE_Worksheet Consolidation Dec07_250908 SL revised" xfId="3081" xr:uid="{113D74B5-94A8-40D7-8900-6C63C3279BC8}"/>
    <cellStyle name="‡_STA-DRP_U-2" xfId="3082" xr:uid="{F499E27B-C31A-46F3-9555-0661060553BE}"/>
    <cellStyle name="‡_STA-DRP_U-2 2" xfId="3083" xr:uid="{1F7AA5FC-BAE5-4AF8-8065-22A5DF486465}"/>
    <cellStyle name="‡_STA-DRP_Worksheet _ SSB _ 31 Dec 2007_REV031708_IP" xfId="3084" xr:uid="{DF67672E-490F-4B58-BAF2-05F322FCFEF3}"/>
    <cellStyle name="‡_STA-DRP_Worksheet T Y Lien Dec 31, 2006" xfId="3085" xr:uid="{D0AD55F5-F9F8-4BFD-9E0C-0F212EC0A21E}"/>
    <cellStyle name="‡_STA-DRP_Worksheet T Y Lien Dec 31, 2006 2" xfId="3086" xr:uid="{E11099FD-8F33-43AA-AAC9-4C0B044660C8}"/>
    <cellStyle name="‡_STA-DRP_Worksheet TBE Dec 31 2007_SRM" xfId="3087" xr:uid="{C67F1E95-2D32-4914-9773-AAFD73A6F100}"/>
    <cellStyle name="‡_SUMMARY SALES 2007" xfId="3088" xr:uid="{6C9B45A1-CE6B-4DA0-A327-D07DB5F6E98F}"/>
    <cellStyle name="‡_T-1" xfId="3089" xr:uid="{8B9E3C2D-C2DE-4CFD-A2E0-0C13C64657A9}"/>
    <cellStyle name="‡_T-1 2" xfId="3090" xr:uid="{A62DD358-67E2-48FF-AC84-446A69D0F9AE}"/>
    <cellStyle name="‡_TBE_Worksheet Consolidation Dec06_090808" xfId="3091" xr:uid="{39E88FAE-28A9-409D-BED6-FF903276F8C6}"/>
    <cellStyle name="‡_TBE_Worksheet Consolidation Dec07_050808" xfId="3092" xr:uid="{365C0499-DBFD-42C9-BEC0-60FCC81611B2}"/>
    <cellStyle name="‡_TBE_Worksheet Consolidation Dec07_250908 SL revised" xfId="3093" xr:uid="{1ECAE309-BE3B-4CB2-9208-ABAD2D6E0605}"/>
    <cellStyle name="‡_U-2" xfId="3094" xr:uid="{9C14C91B-3351-4AE4-B26F-64EEF156445E}"/>
    <cellStyle name="‡_U-2 2" xfId="3095" xr:uid="{0543C0D0-F1B5-43FD-A335-6AB99B3D7E27}"/>
    <cellStyle name="‡_Worksheet _ SSB _ 31 Dec 2007_REV031708_IP" xfId="3096" xr:uid="{5DE4E765-CCA1-421C-85DE-0307FD894C45}"/>
    <cellStyle name="‡_Worksheet T Y Lien Dec 31, 2006" xfId="3097" xr:uid="{8CA9271B-1B66-407A-9F9A-6B66E1618AC3}"/>
    <cellStyle name="‡_Worksheet T Y Lien Dec 31, 2006 2" xfId="3098" xr:uid="{201ACBAA-F7A8-4263-A2B6-8EB9A5DA429A}"/>
    <cellStyle name="‡_Worksheet TBE Dec 31 2007_SRM" xfId="3099" xr:uid="{C43B26F2-8BEE-4AE0-AA5D-A9A2C571BE9B}"/>
    <cellStyle name="•\????nCp[“N" xfId="6485" xr:uid="{D80F1D72-F995-46CF-BFD0-4F50AF971055}"/>
    <cellStyle name="•W€_$$1115" xfId="6486" xr:uid="{B8849741-B94A-4729-A696-E5FE11BAA2A2}"/>
    <cellStyle name="•W" xfId="6487" xr:uid="{3D8AF380-44F0-4557-82D1-ABCD46AB19CF}"/>
    <cellStyle name="᠁渀最猀愀渀愀唀倀䌀᠀Āᰀᰀ吀最" xfId="6488" xr:uid="{AB751ED8-A99C-4E09-808D-D48A2368193C}"/>
    <cellStyle name="᠁渀最猀愀渀愀唀倀䌀᠀Āᰀᰀ吀最 2" xfId="30956" xr:uid="{F598ADE3-7351-49A0-9475-F4B6D8C90E68}"/>
    <cellStyle name="᠁渀最猀愀渀愀唀倀䌀᠀Āᰀᰀ吀最 3" xfId="33067" xr:uid="{1997AE62-B100-410D-8302-C7196363E8FB}"/>
    <cellStyle name="᠁渀最猀愀渀愀唀倀䌀᠀Āᰀᰀ吀最 4" xfId="30955" xr:uid="{439D7D8F-8880-4BA7-82A2-59DF48B5C215}"/>
    <cellStyle name="\¦ÏÝÌnCp[N" xfId="6489" xr:uid="{79A5172E-BF6A-480F-9E7C-ADACF36ABCC2}"/>
    <cellStyle name="¢è`" xfId="6490" xr:uid="{6E643477-950A-4C06-A195-E76E92CFC588}"/>
    <cellStyle name="…??? [0.00]_laroux" xfId="6491" xr:uid="{DFF61D53-5E32-4DAB-9FED-EA63BA87E7D3}"/>
    <cellStyle name="…???_laroux" xfId="6492" xr:uid="{D20276DF-C79C-4B31-AC33-44479AD7E68F}"/>
    <cellStyle name="…ๆุ®่ [0.00]" xfId="6493" xr:uid="{AA12AB2E-37E0-41A1-B402-EA7E1798AC6C}"/>
    <cellStyle name="…ๆุ®่_laroux" xfId="6494" xr:uid="{B7F184B8-5455-4E03-9DEA-F25CED9D039C}"/>
    <cellStyle name="…ๆุ่ [0.00]_laroux" xfId="6495" xr:uid="{5C3884BF-3FE1-4F25-9651-86B11DC15057}"/>
    <cellStyle name="…ๆุ่_laroux" xfId="6496" xr:uid="{C8B86E6F-AFED-4EAA-8E07-5AE1D79EE4FF}"/>
    <cellStyle name="æØè [0.00]_¼èÍ§" xfId="6497" xr:uid="{D6BC25D7-EB00-43C7-ACA7-0A4E0ECB65F6}"/>
    <cellStyle name="æØè_¼èÍ§" xfId="6498" xr:uid="{BAF6AEC9-F201-4C16-AF2F-F6A885388E1A}"/>
    <cellStyle name="ÊÝ [0.00]_`ks3" xfId="6499" xr:uid="{651E9A6C-B0F7-4EB5-A129-7BC5E3305C4B}"/>
    <cellStyle name="ÊÝ_`ks3" xfId="6500" xr:uid="{E631052B-D4B1-45D8-B5FD-454334EBBFCA}"/>
    <cellStyle name="nCp[“N" xfId="6501" xr:uid="{787D704C-20FC-4D64-B96B-8726E167D4E0}"/>
    <cellStyle name="nCp[“N 2" xfId="31794" xr:uid="{0ADA2CB3-BC28-485F-9680-9B2ACB902912}"/>
    <cellStyle name="nCp[“N 3" xfId="21408" xr:uid="{9885213A-5444-404B-BC7B-87778F0FA5F5}"/>
    <cellStyle name="nCp[N" xfId="6502" xr:uid="{8927E05E-23C5-4DCD-988D-E5301656FF0E}"/>
    <cellStyle name="nCp[N 2" xfId="31795" xr:uid="{0A14F75C-3FF6-450D-90EE-A32F137231AC}"/>
    <cellStyle name="nCp[N 3" xfId="21409" xr:uid="{4F6D2208-7EA7-481A-83F2-835E47AB8FAC}"/>
    <cellStyle name="W_$$1115" xfId="6503" xr:uid="{6540142E-7603-4AE4-B909-E33E9936B3A4}"/>
    <cellStyle name="0,0_x000d__x000a_NA_x000d__x000a_" xfId="3100" xr:uid="{07BA5377-CC4F-42BA-89E7-6B21B557810C}"/>
    <cellStyle name="0,0_x000d__x000a_NA_x000d__x000a_ 2" xfId="3101" xr:uid="{86D2AB23-AD99-437A-9AD6-A78567384471}"/>
    <cellStyle name="0,0_x000d__x000a_NA_x000d__x000a_ 3" xfId="6504" xr:uid="{BB77BA59-1AA1-473B-9DA2-77F39967087E}"/>
    <cellStyle name="๑" xfId="6505" xr:uid="{27E28E96-6870-4047-8E0B-D9CA41F64B49}"/>
    <cellStyle name="๑ 2" xfId="6506" xr:uid="{3536D1B0-13FA-44AF-9A83-22513428E14C}"/>
    <cellStyle name="100" xfId="3102" xr:uid="{C6218FD2-B3D4-45FB-BA1F-461C5092AB82}"/>
    <cellStyle name="19990216" xfId="3103" xr:uid="{079893DC-44C2-4FF6-A4E4-2D8A01FDF687}"/>
    <cellStyle name="¹éºÐÀ²_±âÅ¸" xfId="3104" xr:uid="{9B282952-E5D2-44E5-9A60-B46B3C2CE3D2}"/>
    <cellStyle name="2" xfId="6507" xr:uid="{51ACC970-F021-4964-9596-FE586EDA8014}"/>
    <cellStyle name="2 2" xfId="6508" xr:uid="{590206BF-468B-4F9A-9AE0-D688A8D78857}"/>
    <cellStyle name="2 2 2" xfId="6509" xr:uid="{2CDBBC9C-FDB5-4292-9287-964976E7BA3A}"/>
    <cellStyle name="2 2 2 2" xfId="18214" xr:uid="{A9D2DA8D-BBFA-40B6-82CC-FFA31251DD39}"/>
    <cellStyle name="2 2 2 2 2" xfId="40215" xr:uid="{92D38FEF-78B8-4F08-8F19-45FC4C16B715}"/>
    <cellStyle name="2 2 2 2 3" xfId="19139" xr:uid="{9C5EF3FA-3654-48AC-B194-E0602DF7987A}"/>
    <cellStyle name="2 2 2 3" xfId="15234" xr:uid="{04CC2E51-97B2-4C13-943D-4EE0DF674E7E}"/>
    <cellStyle name="2 3" xfId="6510" xr:uid="{24B82B18-D98F-410C-B78B-889998E6DEA2}"/>
    <cellStyle name="2 4" xfId="6511" xr:uid="{A8C23235-7E83-4D59-BDC6-5178A01E8C8D}"/>
    <cellStyle name="2)" xfId="6512" xr:uid="{6A9C24CC-F9CB-41D4-BAE0-9586282884D0}"/>
    <cellStyle name="2_04. ASP Punch list status 01-Nov-10" xfId="6513" xr:uid="{7EBDD432-F809-495A-8816-B569FD28540E}"/>
    <cellStyle name="2_2P Status (17-Nov-10)" xfId="6514" xr:uid="{4163328A-F637-4F0E-AD9E-6AB7F5A801F8}"/>
    <cellStyle name="2_ASP Tooling status summery 5-Oct-10" xfId="6515" xr:uid="{55C2853C-A4D9-46BD-910A-A9675CC0AD78}"/>
    <cellStyle name="2_ASP-Trial schd.18-May" xfId="6516" xr:uid="{19C61E89-AE68-4CD9-82DF-FD7F8B767A0C}"/>
    <cellStyle name="2_Co-check IMCT (7-Apr-10) (2)" xfId="6517" xr:uid="{BD105577-9989-4D1E-ACEA-CD2A55CC9905}"/>
    <cellStyle name="2_Co-Check Plan ( 23-Apr-10) AA" xfId="6518" xr:uid="{85F1822D-5C5D-4C66-9F34-D208963C3202}"/>
    <cellStyle name="2_Co-check Schedule (24-Mar-10)" xfId="6519" xr:uid="{DBBCCE4D-8BC5-4621-A292-E86891395288}"/>
    <cellStyle name="2_Minutes 10th  15-Nov-10" xfId="6520" xr:uid="{EDD7684A-10FC-4819-ABB5-A20F9413CE0A}"/>
    <cellStyle name="2_Minutes 9th (5-Aug-10)R1" xfId="6521" xr:uid="{0AD23995-176A-49D0-BDCD-1989B5AFF08B}"/>
    <cellStyle name="2_Minutes AHP (15-Oct-10)" xfId="6522" xr:uid="{2FFB183E-73DB-4F87-BEBD-490B4DBA6BA1}"/>
    <cellStyle name="2_Minutes Utility&amp;AHP Jigs (19-Oct-10)" xfId="6523" xr:uid="{D6077104-4FC9-41C9-AADE-6C72E11E02C3}"/>
    <cellStyle name="2_Punch list RT50 FG" xfId="6524" xr:uid="{107FEE39-485E-4943-B724-F0BBC4A94C2C}"/>
    <cellStyle name="2_Punch list Utility" xfId="6525" xr:uid="{9B019F51-521F-4ABD-9142-E3DD6F46A34A}"/>
    <cellStyle name="2_RT50 AHP Jigs (13-Nov-10)" xfId="6526" xr:uid="{3431CA40-C8B8-46AA-B036-BE30DBB8C6A1}"/>
    <cellStyle name="2_SMbr Asm C Relocation (17-Nov-10)" xfId="6527" xr:uid="{448238D3-AB7D-4F36-8FB6-8F2977447CC8}"/>
    <cellStyle name="2_สำเนาอ Utility schedule 19-Oct-10 R3" xfId="6528" xr:uid="{32312E83-7E47-4E3E-AAAB-59104E63FC47}"/>
    <cellStyle name="20% - 1. jelölőszín" xfId="3105" xr:uid="{AD5F85C1-B85C-4CF4-9529-DA930CFBE2FE}"/>
    <cellStyle name="20% - 2. jelölőszín" xfId="3106" xr:uid="{9621630C-938C-481E-B002-5865116EB269}"/>
    <cellStyle name="20% - 3. jelölőszín" xfId="3107" xr:uid="{0F809E62-96B1-48FC-964F-7C47A0A7C6B7}"/>
    <cellStyle name="20% - 4. jelölőszín" xfId="3108" xr:uid="{4A123A90-17F4-445D-98C1-58C403F19359}"/>
    <cellStyle name="20% - 5. jelölőszín" xfId="3109" xr:uid="{99593F18-8BC6-4180-9051-F01A93456587}"/>
    <cellStyle name="20% - 6. jelölőszín" xfId="3110" xr:uid="{BE895210-FA6F-4F73-BDB9-AE92BB4F6088}"/>
    <cellStyle name="20% - Accent1 10" xfId="10810" xr:uid="{9C053B30-F18E-455A-8FE3-9F0EF8CB1BC6}"/>
    <cellStyle name="20% - Accent1 11" xfId="10809" xr:uid="{1AE7E0DA-A2CC-4F97-AD81-505D1BC9BFE6}"/>
    <cellStyle name="20% - Accent1 12" xfId="43415" xr:uid="{C95907AB-4E3F-4A78-B534-D6F8A2D35650}"/>
    <cellStyle name="20% - Accent1 13" xfId="43438" xr:uid="{78C6E5D8-4D15-4310-B713-85588757D64F}"/>
    <cellStyle name="20% - Accent1 14" xfId="43453" xr:uid="{483F6922-2C99-4196-833C-A95911C653CC}"/>
    <cellStyle name="20% - Accent1 15" xfId="269" xr:uid="{7ADC12B2-E899-4E3F-BC39-642D3D515529}"/>
    <cellStyle name="20% - Accent1 16" xfId="2727" xr:uid="{758A9DEE-7C0C-4181-9EE3-2D7720E27418}"/>
    <cellStyle name="20% - Accent1 2" xfId="322" xr:uid="{F779F7D1-8B12-433A-809D-E5C1428E6254}"/>
    <cellStyle name="20% - Accent1 2 2" xfId="323" xr:uid="{83C02389-9DDF-4484-BCB4-AC227B021CAB}"/>
    <cellStyle name="20% - Accent1 2 2 2" xfId="6531" xr:uid="{C6D459CB-9DC0-40F2-843E-0A6045FABF73}"/>
    <cellStyle name="20% - Accent1 2 2 3" xfId="6532" xr:uid="{C9DB4D7A-7AF1-4505-B38F-8EB5EE59896A}"/>
    <cellStyle name="20% - Accent1 2 2 4" xfId="6533" xr:uid="{152342AC-EAA3-41AD-988B-F09155FB0A1D}"/>
    <cellStyle name="20% - Accent1 2 2 5" xfId="6530" xr:uid="{468E4B9A-A65A-41A3-BF3D-D7A506FF849C}"/>
    <cellStyle name="20% - Accent1 2 2 5 2" xfId="19141" xr:uid="{42C67295-5098-4787-8E62-A60E413D671C}"/>
    <cellStyle name="20% - Accent1 2 2 5 3" xfId="19140" xr:uid="{776B4BA7-E18A-4CD3-A4E0-64838E2CF1AF}"/>
    <cellStyle name="20% - Accent1 2 2 6" xfId="3112" xr:uid="{8B4C1773-7B03-4146-9D49-031853651833}"/>
    <cellStyle name="20% - Accent1 2 2 7" xfId="10570" xr:uid="{4CEAEF07-5430-4D43-93F5-8A7CA3336680}"/>
    <cellStyle name="20% - Accent1 2 2 8" xfId="43380" xr:uid="{3D8F0D13-47E4-4229-AAFD-B4EDB7A34D01}"/>
    <cellStyle name="20% - Accent1 2 3" xfId="324" xr:uid="{2BDB230B-F3B6-4FFB-B3F5-3B2ED860633F}"/>
    <cellStyle name="20% - Accent1 2 3 2" xfId="6534" xr:uid="{C95CFB8D-3A59-490B-8CCA-1F7CF8F54630}"/>
    <cellStyle name="20% - Accent1 2 3 3" xfId="3113" xr:uid="{9C0C8EE9-1892-413C-B4F1-224431DBBB68}"/>
    <cellStyle name="20% - Accent1 2 4" xfId="325" xr:uid="{5C1836CC-794C-4206-9447-3020CEB75759}"/>
    <cellStyle name="20% - Accent1 2 4 2" xfId="6536" xr:uid="{EDB988F5-87A7-4654-B7B3-1DD21B9CA6E8}"/>
    <cellStyle name="20% - Accent1 2 4 3" xfId="6535" xr:uid="{40CE07EC-D784-438B-9002-EA613108029B}"/>
    <cellStyle name="20% - Accent1 2 4 4" xfId="3111" xr:uid="{FC264796-A700-4578-BA92-159F3E6D3740}"/>
    <cellStyle name="20% - Accent1 2 5" xfId="2162" xr:uid="{DDCAF491-F811-4A9E-A553-A5F4443152ED}"/>
    <cellStyle name="20% - Accent1 2 5 2" xfId="17285" xr:uid="{AF9C73B8-0467-4B0E-823A-2CD45517FA8E}"/>
    <cellStyle name="20% - Accent1 2 5 2 2" xfId="37387" xr:uid="{3A5CFE12-B47D-424E-B19C-6E769DBC1ED2}"/>
    <cellStyle name="20% - Accent1 2 5 2 3" xfId="19142" xr:uid="{9FFE0FD4-F74B-48FC-BD98-43DF33720D8F}"/>
    <cellStyle name="20% - Accent1 2 5 3" xfId="10811" xr:uid="{43F4AE69-9E2A-4EC6-97D6-6147B937AACC}"/>
    <cellStyle name="20% - Accent1 2 6" xfId="6529" xr:uid="{D40A94B5-6F4D-4F97-A335-7F9B4DD0E874}"/>
    <cellStyle name="20% - Accent1 2 6 2" xfId="18215" xr:uid="{A5B26BC3-4047-40BC-8369-ECC0CDCB8B04}"/>
    <cellStyle name="20% - Accent1 2 6 3" xfId="13618" xr:uid="{EEF94160-8F63-4CD3-AEBE-54ACE74E0D41}"/>
    <cellStyle name="20% - Accent1 2 7" xfId="2782" xr:uid="{A3173E1D-FDBE-4A4B-BCEC-63304830B573}"/>
    <cellStyle name="20% - Accent1 2 7 2" xfId="17663" xr:uid="{D57730EA-E5A2-44B8-9AD9-FFBE975DC246}"/>
    <cellStyle name="20% - Accent1 2 7 3" xfId="13749" xr:uid="{626813F0-E0BF-4C6A-AA63-E62178C69712}"/>
    <cellStyle name="20% - Accent1 3" xfId="326" xr:uid="{22C407F6-FED2-4A1E-BC7F-80B14A34B5B2}"/>
    <cellStyle name="20% - Accent1 3 2" xfId="327" xr:uid="{731AA088-2CEE-4F32-9E67-C5A9A64B0903}"/>
    <cellStyle name="20% - Accent1 3 2 2" xfId="328" xr:uid="{DD68F672-C427-40CB-8934-48C0EE269834}"/>
    <cellStyle name="20% - Accent1 3 2 2 2" xfId="6538" xr:uid="{82238F0D-F4EB-433B-892E-E7030A624BB2}"/>
    <cellStyle name="20% - Accent1 3 2 2 2 2" xfId="19144" xr:uid="{C15D5FC9-8C47-4201-AE02-02FC85535B76}"/>
    <cellStyle name="20% - Accent1 3 2 2 2 3" xfId="19143" xr:uid="{9FCBE627-F980-4322-A6E7-86FB0BC0B585}"/>
    <cellStyle name="20% - Accent1 3 2 2 3" xfId="10814" xr:uid="{13AD85C4-FAB5-413F-811D-1768F0D20D5B}"/>
    <cellStyle name="20% - Accent1 3 2 3" xfId="6537" xr:uid="{84716980-3DED-4F91-AAAD-DD2AE95DDC1B}"/>
    <cellStyle name="20% - Accent1 3 2 3 2" xfId="19146" xr:uid="{A1A53537-CA86-4E93-A1D2-497CB09B7234}"/>
    <cellStyle name="20% - Accent1 3 2 3 3" xfId="19145" xr:uid="{3D101A12-F9B6-4FC6-981F-9E00854EDCA3}"/>
    <cellStyle name="20% - Accent1 3 2 4" xfId="10813" xr:uid="{BFA413FC-4B85-4DA6-9125-5E3035807274}"/>
    <cellStyle name="20% - Accent1 3 3" xfId="329" xr:uid="{F4326E79-D768-47D4-A5CD-1BA613D82BB5}"/>
    <cellStyle name="20% - Accent1 3 3 2" xfId="330" xr:uid="{47BEFD36-91FF-45D5-BAEE-AA1EC76C87CC}"/>
    <cellStyle name="20% - Accent1 3 3 2 2" xfId="6540" xr:uid="{BAF719AC-8453-4730-8A3D-E18047236B55}"/>
    <cellStyle name="20% - Accent1 3 3 2 2 2" xfId="19148" xr:uid="{C5BAB5D9-4CD0-44B4-9C3A-BD38765D19DD}"/>
    <cellStyle name="20% - Accent1 3 3 2 2 3" xfId="19147" xr:uid="{2ABFE0AD-68EA-42DC-9838-E62C85DDF8B8}"/>
    <cellStyle name="20% - Accent1 3 3 2 3" xfId="10816" xr:uid="{E87EBCED-8E0B-48E3-AE66-D5D4474850EF}"/>
    <cellStyle name="20% - Accent1 3 3 3" xfId="6539" xr:uid="{649409BE-45E2-4832-A8DC-24F78329FF1F}"/>
    <cellStyle name="20% - Accent1 3 3 3 2" xfId="19150" xr:uid="{E04CD09E-129C-437E-BB9C-FBD116C22F0C}"/>
    <cellStyle name="20% - Accent1 3 3 3 3" xfId="19149" xr:uid="{06F39359-A0A0-424D-B7F7-908C3C391FEE}"/>
    <cellStyle name="20% - Accent1 3 3 4" xfId="10815" xr:uid="{23A80B3A-7B19-428B-848B-6336C203E5D3}"/>
    <cellStyle name="20% - Accent1 3 4" xfId="331" xr:uid="{2546E762-536B-48F1-A5E1-3BAE28F680B9}"/>
    <cellStyle name="20% - Accent1 3 4 2" xfId="6541" xr:uid="{F0C0090B-C7A5-4AEF-8342-4E995BA549B6}"/>
    <cellStyle name="20% - Accent1 3 4 2 2" xfId="19152" xr:uid="{6483DB0D-EC34-44C1-9BA5-9DE196D71498}"/>
    <cellStyle name="20% - Accent1 3 4 2 3" xfId="19151" xr:uid="{50589096-7D02-4935-B39D-2E80D9F75485}"/>
    <cellStyle name="20% - Accent1 3 4 3" xfId="10817" xr:uid="{03E7223E-87CB-4869-B24D-55B777226187}"/>
    <cellStyle name="20% - Accent1 3 5" xfId="3114" xr:uid="{E811A5F5-143C-41D4-B2B5-0E8CE5D23B6E}"/>
    <cellStyle name="20% - Accent1 3 5 2" xfId="17695" xr:uid="{7ACADD02-CAC8-4BB9-983B-C9BC667BFA83}"/>
    <cellStyle name="20% - Accent1 3 5 3" xfId="10818" xr:uid="{A3D733CF-6150-4896-A40C-113B1F3C438A}"/>
    <cellStyle name="20% - Accent1 3 6" xfId="10819" xr:uid="{3EBAF983-9A77-4C1D-8F76-1F966AF7F8D7}"/>
    <cellStyle name="20% - Accent1 3 7" xfId="15506" xr:uid="{1B473EE3-7853-4086-BDCB-D1AF47A3B9AA}"/>
    <cellStyle name="20% - Accent1 3 8" xfId="16452" xr:uid="{2D5A7225-9AE5-4707-BC08-DE446CDD7E8E}"/>
    <cellStyle name="20% - Accent1 3 9" xfId="10812" xr:uid="{029AB169-BBB4-4F41-A641-EFCC6391B0CB}"/>
    <cellStyle name="20% - Accent1 4" xfId="332" xr:uid="{8D4A2EE7-0BAF-44C1-87E6-C1A72D08F1D3}"/>
    <cellStyle name="20% - Accent1 4 2" xfId="6542" xr:uid="{D3C6240B-BD23-4EFB-8E5E-9F85D1029029}"/>
    <cellStyle name="20% - Accent1 4 2 2" xfId="18216" xr:uid="{E5ECB44E-F90A-403C-9206-B4DFE430A440}"/>
    <cellStyle name="20% - Accent1 4 2 2 2" xfId="40216" xr:uid="{702AE65A-85A0-4A66-9FB5-D8DA7D63B306}"/>
    <cellStyle name="20% - Accent1 4 2 2 3" xfId="19153" xr:uid="{23B71F4F-E90B-40C1-B4D2-AEC6056E9D33}"/>
    <cellStyle name="20% - Accent1 4 2 3" xfId="10820" xr:uid="{C8C5DAD4-A9B3-44EA-8BFB-D7253A087CEB}"/>
    <cellStyle name="20% - Accent1 4 3" xfId="6543" xr:uid="{B3A3E6CD-68EC-4410-9C5D-EE2BC2166E04}"/>
    <cellStyle name="20% - Accent1 4 4" xfId="3115" xr:uid="{3E595F6C-0E0E-4D3C-B155-362CC5A91794}"/>
    <cellStyle name="20% - Accent1 5" xfId="3116" xr:uid="{0BF55D7F-DC7F-476E-9914-2199538FC099}"/>
    <cellStyle name="20% - Accent1 5 2" xfId="17696" xr:uid="{CCD7F583-3C74-4D4B-9925-F23E1E723290}"/>
    <cellStyle name="20% - Accent1 5 2 2" xfId="37791" xr:uid="{2E896D82-D55F-4448-9615-895873C8D4D5}"/>
    <cellStyle name="20% - Accent1 5 2 3" xfId="19154" xr:uid="{2727C385-CBEC-4543-A706-4A50DC1B8C00}"/>
    <cellStyle name="20% - Accent1 5 3" xfId="10821" xr:uid="{04DEAD62-2585-4879-BB31-44D677876256}"/>
    <cellStyle name="20% - Accent1 6" xfId="3117" xr:uid="{81E03B75-3542-4F42-B7FD-5A2F5DB86F92}"/>
    <cellStyle name="20% - Accent1 6 2" xfId="17697" xr:uid="{30CD87B8-FF94-43B5-8A6C-D7C27A68A81C}"/>
    <cellStyle name="20% - Accent1 6 2 2" xfId="37792" xr:uid="{B5B0EE85-547A-4F92-9BCD-A3680217CFDE}"/>
    <cellStyle name="20% - Accent1 6 2 3" xfId="19155" xr:uid="{8BB531EE-AAC0-45B3-ADA5-F424970B7C1F}"/>
    <cellStyle name="20% - Accent1 6 3" xfId="10822" xr:uid="{9F3360F6-24E4-4D0A-81D1-401270954E7C}"/>
    <cellStyle name="20% - Accent1 7" xfId="3118" xr:uid="{E710296B-B881-49C1-A11C-86460A2A4D62}"/>
    <cellStyle name="20% - Accent1 7 2" xfId="17698" xr:uid="{62D28227-B1B6-48BA-ADDB-5604F4F6F04D}"/>
    <cellStyle name="20% - Accent1 7 2 2" xfId="37793" xr:uid="{56F5651F-2CB3-46EF-B175-943333F8E263}"/>
    <cellStyle name="20% - Accent1 7 2 3" xfId="19156" xr:uid="{928C3265-3658-43DB-BE5A-16C402CC7ED0}"/>
    <cellStyle name="20% - Accent1 7 3" xfId="10823" xr:uid="{03C196C9-BC37-467A-8604-B7CA1D5C735C}"/>
    <cellStyle name="20% - Accent1 8" xfId="3119" xr:uid="{F94B7CAD-869A-4078-B39E-3B8704C30325}"/>
    <cellStyle name="20% - Accent1 8 2" xfId="17699" xr:uid="{B48D4F3A-CC04-4BF2-BFDD-C710804007B3}"/>
    <cellStyle name="20% - Accent1 8 2 2" xfId="37794" xr:uid="{AD7C862A-A133-4AD2-8485-E4A55150AFEC}"/>
    <cellStyle name="20% - Accent1 8 2 3" xfId="19157" xr:uid="{313C8239-7966-4220-AE7E-B530D8CDA32E}"/>
    <cellStyle name="20% - Accent1 8 3" xfId="10824" xr:uid="{43B6F206-FE0A-46C6-A756-53E0AF489F2C}"/>
    <cellStyle name="20% - Accent1 9" xfId="3120" xr:uid="{A73BE191-79CB-4484-8BD4-6E8C31FFB56B}"/>
    <cellStyle name="20% - Accent1 9 2" xfId="17700" xr:uid="{A44EE8A7-2422-4587-B5FD-F6E9A1665731}"/>
    <cellStyle name="20% - Accent1 9 2 2" xfId="37795" xr:uid="{7606C8B4-671D-4FDA-B7F5-9034FC3A34F7}"/>
    <cellStyle name="20% - Accent1 9 2 3" xfId="19158" xr:uid="{69D4F64E-6FA8-452F-B327-19700CCD766C}"/>
    <cellStyle name="20% - Accent1 9 3" xfId="10825" xr:uid="{24A1E3F9-5944-4C78-8B2C-052BCE830130}"/>
    <cellStyle name="20% - Accent2 10" xfId="10827" xr:uid="{6E193D62-F1DE-4560-9A54-BC23929F9705}"/>
    <cellStyle name="20% - Accent2 11" xfId="10826" xr:uid="{183591EC-9617-43A7-989D-56B37F402A1E}"/>
    <cellStyle name="20% - Accent2 12" xfId="43417" xr:uid="{3EEA291D-76FC-45AD-BD31-EF27ADA89D4F}"/>
    <cellStyle name="20% - Accent2 13" xfId="43440" xr:uid="{C667D7A6-BC91-4BC0-AF26-5620476378DB}"/>
    <cellStyle name="20% - Accent2 14" xfId="43455" xr:uid="{8508F0BF-9E8B-4444-BCC6-948CD42DB7A2}"/>
    <cellStyle name="20% - Accent2 15" xfId="271" xr:uid="{FC96357A-03EC-4C31-A4F6-54024A3B26A6}"/>
    <cellStyle name="20% - Accent2 16" xfId="2725" xr:uid="{04DE0EA9-F5B6-4018-9733-560EFCC4FFD7}"/>
    <cellStyle name="20% - Accent2 2" xfId="333" xr:uid="{FCFA04D2-34BA-421B-84CC-008A4387AAB4}"/>
    <cellStyle name="20% - Accent2 2 2" xfId="334" xr:uid="{23684042-B202-433E-A292-AC14E5F48B40}"/>
    <cellStyle name="20% - Accent2 2 2 2" xfId="6546" xr:uid="{B71155D1-6D00-481C-BF41-D79CF6345B25}"/>
    <cellStyle name="20% - Accent2 2 2 3" xfId="6547" xr:uid="{031CB1FA-3E8A-4C77-8784-DAF4FF8E05D9}"/>
    <cellStyle name="20% - Accent2 2 2 4" xfId="6548" xr:uid="{8E9C51F0-C34F-408C-B300-F97088FBC51D}"/>
    <cellStyle name="20% - Accent2 2 2 5" xfId="6545" xr:uid="{76DD25BF-3F9A-4218-81D9-626333B45E22}"/>
    <cellStyle name="20% - Accent2 2 2 5 2" xfId="19160" xr:uid="{378D54CE-98DB-4BE1-888B-1AC2417C0B46}"/>
    <cellStyle name="20% - Accent2 2 2 5 3" xfId="19159" xr:uid="{D811FE50-2653-4C34-B7B3-C794821722BB}"/>
    <cellStyle name="20% - Accent2 2 2 6" xfId="3122" xr:uid="{0488A6E3-C3FC-4C8B-B3E6-5728727C6A26}"/>
    <cellStyle name="20% - Accent2 2 2 7" xfId="10571" xr:uid="{B1975D50-D2F0-4380-AA2F-2219DA045A0C}"/>
    <cellStyle name="20% - Accent2 2 2 8" xfId="43381" xr:uid="{6AB2401B-B0F0-4B44-AEF3-2BBD1CCA3BFB}"/>
    <cellStyle name="20% - Accent2 2 3" xfId="335" xr:uid="{3A6DA628-E51B-4FFC-B84C-6C5AB495D6DF}"/>
    <cellStyle name="20% - Accent2 2 3 2" xfId="6549" xr:uid="{0C3CC842-4495-4143-A74C-58FFDF3AB63F}"/>
    <cellStyle name="20% - Accent2 2 3 3" xfId="3123" xr:uid="{612FAAC2-D0B9-4A95-A2E0-752D22D24A0D}"/>
    <cellStyle name="20% - Accent2 2 4" xfId="336" xr:uid="{3DBB516B-F26A-4BDD-9003-EC206ADA3AC7}"/>
    <cellStyle name="20% - Accent2 2 4 2" xfId="6551" xr:uid="{177E86F5-9399-452C-B96E-6BBC932C8BC4}"/>
    <cellStyle name="20% - Accent2 2 4 3" xfId="6550" xr:uid="{EB1C724E-5736-4C13-A0F2-0417C5B27D9F}"/>
    <cellStyle name="20% - Accent2 2 4 4" xfId="3121" xr:uid="{1F91648F-76AD-405F-9B48-DEE58BE9BD99}"/>
    <cellStyle name="20% - Accent2 2 5" xfId="2163" xr:uid="{1E6F6518-DB87-48BA-9A16-6C8102A8DC33}"/>
    <cellStyle name="20% - Accent2 2 5 2" xfId="17286" xr:uid="{F596F7E7-35F9-4287-9AD6-0A5160229482}"/>
    <cellStyle name="20% - Accent2 2 5 2 2" xfId="37388" xr:uid="{F9E16A79-05E9-4721-A1CE-0DDF9E620B4C}"/>
    <cellStyle name="20% - Accent2 2 5 2 3" xfId="19161" xr:uid="{17A6B802-719C-4726-BDAB-F59C9A709E84}"/>
    <cellStyle name="20% - Accent2 2 5 3" xfId="10828" xr:uid="{31B63E69-0C28-4116-A3A3-0E0DF2AA7969}"/>
    <cellStyle name="20% - Accent2 2 6" xfId="6544" xr:uid="{10C9A635-5E6F-4E70-9296-AC8A1C7671FA}"/>
    <cellStyle name="20% - Accent2 2 6 2" xfId="18217" xr:uid="{D92F5A45-2B72-4770-BF0A-3B316B34C870}"/>
    <cellStyle name="20% - Accent2 2 6 3" xfId="13583" xr:uid="{0F176D34-A8F8-4556-AEF9-017EEBF80EB5}"/>
    <cellStyle name="20% - Accent2 2 7" xfId="2783" xr:uid="{255F72B8-4214-4FE8-86F3-615C01E35F8D}"/>
    <cellStyle name="20% - Accent2 2 7 2" xfId="17664" xr:uid="{2D6D850A-AD1A-4922-BFAD-DB4DDC1B0D99}"/>
    <cellStyle name="20% - Accent2 2 7 3" xfId="13753" xr:uid="{EBD4B8F1-BD6E-4421-804C-AB79D2CDD6F5}"/>
    <cellStyle name="20% - Accent2 3" xfId="337" xr:uid="{7103998B-B513-49C8-9928-A03CB9A830AB}"/>
    <cellStyle name="20% - Accent2 3 2" xfId="338" xr:uid="{6535B33F-E4D6-4224-8A3D-ADB5A231A728}"/>
    <cellStyle name="20% - Accent2 3 2 2" xfId="339" xr:uid="{B5B9CDCC-CBEB-42BC-B4B3-B485E502AC7B}"/>
    <cellStyle name="20% - Accent2 3 2 2 2" xfId="6553" xr:uid="{D63877AE-0231-4334-8C7C-A962378FDF97}"/>
    <cellStyle name="20% - Accent2 3 2 2 2 2" xfId="19163" xr:uid="{7C2D3A53-547B-4372-8933-CDE2305EC880}"/>
    <cellStyle name="20% - Accent2 3 2 2 2 3" xfId="19162" xr:uid="{70DDA1D8-1078-41DB-AC9A-ACDF8B119374}"/>
    <cellStyle name="20% - Accent2 3 2 2 3" xfId="10831" xr:uid="{E7C8B810-B459-4437-85CC-DBCF6A7F8667}"/>
    <cellStyle name="20% - Accent2 3 2 3" xfId="6552" xr:uid="{505E4F9F-6A58-4600-BECC-3BDF15A3F33A}"/>
    <cellStyle name="20% - Accent2 3 2 3 2" xfId="19165" xr:uid="{AC978B00-51A7-4218-9D44-8462D207700F}"/>
    <cellStyle name="20% - Accent2 3 2 3 3" xfId="19164" xr:uid="{5527F602-1C38-47BE-8BEF-89159CA39B14}"/>
    <cellStyle name="20% - Accent2 3 2 4" xfId="10830" xr:uid="{35B87987-DA8D-450E-A553-70615BD2EEE8}"/>
    <cellStyle name="20% - Accent2 3 3" xfId="340" xr:uid="{E1C42C56-C125-465F-BC62-8979AFF5712A}"/>
    <cellStyle name="20% - Accent2 3 3 2" xfId="341" xr:uid="{E8506B11-2F0C-4091-B9DF-9B83F62C5D7F}"/>
    <cellStyle name="20% - Accent2 3 3 2 2" xfId="6555" xr:uid="{1A3C5EB1-D608-4996-90F1-B205E17BA88E}"/>
    <cellStyle name="20% - Accent2 3 3 2 2 2" xfId="19167" xr:uid="{0E561E34-6CDF-4E08-9BCB-7BA51B687F9A}"/>
    <cellStyle name="20% - Accent2 3 3 2 2 3" xfId="19166" xr:uid="{E90B11E0-AD1F-440D-AA49-DB25C9149B49}"/>
    <cellStyle name="20% - Accent2 3 3 2 3" xfId="10833" xr:uid="{40A74ECA-5F0F-486A-9B6A-93920F762C29}"/>
    <cellStyle name="20% - Accent2 3 3 3" xfId="6554" xr:uid="{798340BC-BF90-4EC8-BDD3-2420CB0FE2EC}"/>
    <cellStyle name="20% - Accent2 3 3 3 2" xfId="19169" xr:uid="{3B7BFEF0-83F1-4E31-BBFB-7EC6C8D76D00}"/>
    <cellStyle name="20% - Accent2 3 3 3 3" xfId="19168" xr:uid="{457CCA6C-5988-4E81-A8AF-246D1E574B8C}"/>
    <cellStyle name="20% - Accent2 3 3 4" xfId="10832" xr:uid="{BAF89209-C295-42E0-B9E9-E8A9556460F1}"/>
    <cellStyle name="20% - Accent2 3 4" xfId="342" xr:uid="{B3872B84-68A8-400F-8E05-4291D3A4197F}"/>
    <cellStyle name="20% - Accent2 3 4 2" xfId="6556" xr:uid="{73CB108C-0F27-4E2A-8E6A-422B5D48FBD9}"/>
    <cellStyle name="20% - Accent2 3 4 2 2" xfId="19171" xr:uid="{6AE3D8D6-C1EC-4BC2-981A-8959D120C49C}"/>
    <cellStyle name="20% - Accent2 3 4 2 3" xfId="19170" xr:uid="{57B52AD6-51B4-4484-9557-B6F3E28E55C7}"/>
    <cellStyle name="20% - Accent2 3 4 3" xfId="10834" xr:uid="{8478F6E7-EC43-4847-B265-680461F4BC1C}"/>
    <cellStyle name="20% - Accent2 3 5" xfId="3124" xr:uid="{FB15680C-6986-436D-A52B-BC61A7092DA6}"/>
    <cellStyle name="20% - Accent2 3 5 2" xfId="17701" xr:uid="{0D0B9748-B133-41EF-932E-75ABBEC92765}"/>
    <cellStyle name="20% - Accent2 3 5 3" xfId="10835" xr:uid="{B0B2E422-6848-4CE1-91DF-9163B2E62E5D}"/>
    <cellStyle name="20% - Accent2 3 6" xfId="10836" xr:uid="{E5896989-96D8-4A73-8EDB-6619BFA38A13}"/>
    <cellStyle name="20% - Accent2 3 7" xfId="15509" xr:uid="{9BE269C2-ABE1-472A-9A96-F348452523A7}"/>
    <cellStyle name="20% - Accent2 3 8" xfId="15177" xr:uid="{7A629DE1-4277-4E43-A367-77DE1BA04832}"/>
    <cellStyle name="20% - Accent2 3 9" xfId="10829" xr:uid="{9FF4379B-6D00-4836-9DF6-C4DF6F5D9E11}"/>
    <cellStyle name="20% - Accent2 4" xfId="343" xr:uid="{79F5170F-09FB-447F-BA30-94054764F32D}"/>
    <cellStyle name="20% - Accent2 4 2" xfId="6557" xr:uid="{8C9AD622-314E-48A5-AD56-50264F0DA66F}"/>
    <cellStyle name="20% - Accent2 4 2 2" xfId="18218" xr:uid="{8D130B93-BA34-4552-A17F-18A7B1F94C28}"/>
    <cellStyle name="20% - Accent2 4 2 2 2" xfId="40217" xr:uid="{59E96714-C9EE-471C-893B-0B209D6132A6}"/>
    <cellStyle name="20% - Accent2 4 2 2 3" xfId="19172" xr:uid="{BAD07C96-8E09-47F5-82E5-2AF48B02A0EF}"/>
    <cellStyle name="20% - Accent2 4 2 3" xfId="10837" xr:uid="{E06766D8-DD92-449A-8B06-3847808C6EC3}"/>
    <cellStyle name="20% - Accent2 4 3" xfId="6558" xr:uid="{E598E3C1-ED77-45C2-9367-BABAF5C1621C}"/>
    <cellStyle name="20% - Accent2 4 4" xfId="3125" xr:uid="{A4821455-08B9-457D-9B57-359A576C0386}"/>
    <cellStyle name="20% - Accent2 5" xfId="3126" xr:uid="{CC9A17AA-7AB2-426E-BB87-560ED36A7022}"/>
    <cellStyle name="20% - Accent2 5 2" xfId="17702" xr:uid="{C401C258-F391-4B14-AE50-6C30DC0A394D}"/>
    <cellStyle name="20% - Accent2 5 2 2" xfId="37796" xr:uid="{FA9BCE88-562A-465B-9704-78E1CBBD03B2}"/>
    <cellStyle name="20% - Accent2 5 2 3" xfId="19173" xr:uid="{2CC49B7F-FD8B-441D-8D9C-FECBA1FE8B43}"/>
    <cellStyle name="20% - Accent2 5 3" xfId="10838" xr:uid="{79D61019-98F3-4191-81BC-DA0241F5AE10}"/>
    <cellStyle name="20% - Accent2 6" xfId="3127" xr:uid="{2A62D86E-3D6A-42A3-912C-73CDC8E93FFF}"/>
    <cellStyle name="20% - Accent2 6 2" xfId="17703" xr:uid="{1F59B64E-C3BA-46C6-A14A-02E623B3F53F}"/>
    <cellStyle name="20% - Accent2 6 2 2" xfId="37797" xr:uid="{BB44A2C7-2111-43FD-86F4-A3D2825248E3}"/>
    <cellStyle name="20% - Accent2 6 2 3" xfId="19174" xr:uid="{206AF29A-5969-4CE3-A254-C81B28E662B3}"/>
    <cellStyle name="20% - Accent2 6 3" xfId="10839" xr:uid="{2E919A54-76DA-42D8-9DC1-64B69310B52C}"/>
    <cellStyle name="20% - Accent2 7" xfId="3128" xr:uid="{34E20B5D-F2C3-454E-8247-61E7CBEB55E8}"/>
    <cellStyle name="20% - Accent2 7 2" xfId="17704" xr:uid="{32548080-C1AD-4F76-8196-0474D8A0A988}"/>
    <cellStyle name="20% - Accent2 7 2 2" xfId="37798" xr:uid="{07C659EE-42F2-44BC-B16F-366144B6C647}"/>
    <cellStyle name="20% - Accent2 7 2 3" xfId="19175" xr:uid="{5D23386C-1E26-4DA8-8488-309491D9DBE5}"/>
    <cellStyle name="20% - Accent2 7 3" xfId="10840" xr:uid="{0460941E-F1A0-4A43-8E84-1D1ACB638F70}"/>
    <cellStyle name="20% - Accent2 8" xfId="3129" xr:uid="{9D7EF4F1-6C5F-45A1-990C-DE2374B61D0D}"/>
    <cellStyle name="20% - Accent2 8 2" xfId="17705" xr:uid="{96C1B3E3-8777-4ED3-A0B7-407EC3027894}"/>
    <cellStyle name="20% - Accent2 8 2 2" xfId="37799" xr:uid="{04B143F2-D763-498A-A060-44A35F9CFAEA}"/>
    <cellStyle name="20% - Accent2 8 2 3" xfId="19176" xr:uid="{C5AE6A0C-11BC-41D6-BCB7-DECA0D2E4914}"/>
    <cellStyle name="20% - Accent2 8 3" xfId="10841" xr:uid="{07CA13BE-8FC1-4427-BB9A-53899668CC12}"/>
    <cellStyle name="20% - Accent2 9" xfId="3130" xr:uid="{C86C4E5C-71AE-4605-8769-65EC7941F7F7}"/>
    <cellStyle name="20% - Accent2 9 2" xfId="17706" xr:uid="{5CF1A512-33F3-4AB9-A58A-08871DEC951A}"/>
    <cellStyle name="20% - Accent2 9 2 2" xfId="37800" xr:uid="{CAC55151-1EA1-46D9-A61C-FB2C6AC08D57}"/>
    <cellStyle name="20% - Accent2 9 2 3" xfId="19177" xr:uid="{3FB15A09-F964-472C-8A13-9FAE619C1E7E}"/>
    <cellStyle name="20% - Accent2 9 3" xfId="10842" xr:uid="{29315613-1211-4D3B-BF45-E317BA26A5AE}"/>
    <cellStyle name="20% - Accent3 10" xfId="10844" xr:uid="{522E2C2E-F45E-41E4-A976-412179710DD2}"/>
    <cellStyle name="20% - Accent3 11" xfId="10843" xr:uid="{0CF1BBBB-F29E-43C8-A984-5D4CE3789446}"/>
    <cellStyle name="20% - Accent3 12" xfId="43419" xr:uid="{3A035952-2335-4D80-95A3-473290F643BB}"/>
    <cellStyle name="20% - Accent3 13" xfId="43442" xr:uid="{6179B61C-9D00-47A6-8198-F61E3084ABE5}"/>
    <cellStyle name="20% - Accent3 14" xfId="43457" xr:uid="{35DCCE1D-B9A2-4EF6-A666-B44CFAD7A562}"/>
    <cellStyle name="20% - Accent3 15" xfId="273" xr:uid="{DA39AD7C-289A-4487-B727-1C501049019F}"/>
    <cellStyle name="20% - Accent3 16" xfId="2723" xr:uid="{045CD592-1DC9-4848-A147-870CF35C4E6B}"/>
    <cellStyle name="20% - Accent3 2" xfId="344" xr:uid="{FBFE023A-E9BC-46AE-842A-EF25CE699478}"/>
    <cellStyle name="20% - Accent3 2 2" xfId="345" xr:uid="{A909C0D6-944E-4B6B-AC13-C13FE70FBE4D}"/>
    <cellStyle name="20% - Accent3 2 2 2" xfId="6561" xr:uid="{79E5DF46-DFBC-4540-91FD-B6C60A9495F9}"/>
    <cellStyle name="20% - Accent3 2 2 3" xfId="6562" xr:uid="{12CAD3D8-6AE2-49AC-8A79-EA18D9D24EDB}"/>
    <cellStyle name="20% - Accent3 2 2 4" xfId="6563" xr:uid="{1FB71576-CFA6-4838-899D-C655945D868F}"/>
    <cellStyle name="20% - Accent3 2 2 5" xfId="6560" xr:uid="{BE11A104-B617-44B4-9DD4-640CEF8368A2}"/>
    <cellStyle name="20% - Accent3 2 2 5 2" xfId="19179" xr:uid="{D0206F51-5177-400E-9A31-DFEC3CF2F04B}"/>
    <cellStyle name="20% - Accent3 2 2 5 3" xfId="19178" xr:uid="{2A3CF037-EF5A-415B-B9B5-AD9D6EB11A27}"/>
    <cellStyle name="20% - Accent3 2 2 6" xfId="3132" xr:uid="{F874BF76-B173-4C4C-857B-3410A9E48808}"/>
    <cellStyle name="20% - Accent3 2 2 7" xfId="10572" xr:uid="{FB36283D-7A22-41A3-852D-7EC09B73BE5B}"/>
    <cellStyle name="20% - Accent3 2 2 8" xfId="43382" xr:uid="{7C3D0E55-CB9A-42D8-962D-1A5BD8631D1F}"/>
    <cellStyle name="20% - Accent3 2 3" xfId="346" xr:uid="{6DAA4869-B03F-4B8F-A611-BA50BD6B4FB0}"/>
    <cellStyle name="20% - Accent3 2 3 2" xfId="6564" xr:uid="{532666BE-4323-40C5-A9CA-DAEDA158DE13}"/>
    <cellStyle name="20% - Accent3 2 3 3" xfId="3133" xr:uid="{B4F3685C-1E29-4CB2-8D78-55B89AFEC043}"/>
    <cellStyle name="20% - Accent3 2 4" xfId="347" xr:uid="{03DF21E7-E559-4E6A-AD00-E61A0B7D2940}"/>
    <cellStyle name="20% - Accent3 2 4 2" xfId="6566" xr:uid="{6CB7957E-D155-4F37-913F-4DC3E5E6D273}"/>
    <cellStyle name="20% - Accent3 2 4 3" xfId="6565" xr:uid="{8B6397F1-2E3E-4053-9B80-0E1D1273E9BE}"/>
    <cellStyle name="20% - Accent3 2 4 4" xfId="3131" xr:uid="{67FC0557-956D-4046-A904-161A671B5910}"/>
    <cellStyle name="20% - Accent3 2 5" xfId="2164" xr:uid="{F051E81A-FBB1-4772-BB85-B70A2207103D}"/>
    <cellStyle name="20% - Accent3 2 5 2" xfId="17287" xr:uid="{3D65FEFC-F150-41B7-AA91-55A48D0A55CA}"/>
    <cellStyle name="20% - Accent3 2 5 2 2" xfId="37389" xr:uid="{005469C7-3B73-4616-BDEF-0AF4500C4DB8}"/>
    <cellStyle name="20% - Accent3 2 5 2 3" xfId="19180" xr:uid="{54190F10-E809-47E2-A7AE-A89BF1E8F6AA}"/>
    <cellStyle name="20% - Accent3 2 5 3" xfId="10845" xr:uid="{EE0A31F1-789E-42F7-86C1-BB055879C37F}"/>
    <cellStyle name="20% - Accent3 2 6" xfId="6559" xr:uid="{E30DBEA0-0F0D-4320-9310-2819861EA47F}"/>
    <cellStyle name="20% - Accent3 2 6 2" xfId="18219" xr:uid="{6231BAAC-64FB-4E20-8AB6-01FB10A646E0}"/>
    <cellStyle name="20% - Accent3 2 6 3" xfId="13585" xr:uid="{EC72124A-D83E-4AD0-A4B4-A7818322F4B5}"/>
    <cellStyle name="20% - Accent3 2 7" xfId="2784" xr:uid="{58F082FF-56F5-4F4C-B535-D069E36E94C6}"/>
    <cellStyle name="20% - Accent3 2 7 2" xfId="17665" xr:uid="{51DC3F77-7B10-4D7F-9AD4-12F7FDDC478D}"/>
    <cellStyle name="20% - Accent3 2 7 3" xfId="13757" xr:uid="{3F8A0A7E-5D9B-478C-A0EE-3FF9AB8E1F7F}"/>
    <cellStyle name="20% - Accent3 3" xfId="348" xr:uid="{8FA4080D-0B54-4234-A841-378985AD5355}"/>
    <cellStyle name="20% - Accent3 3 2" xfId="349" xr:uid="{B448163C-F9ED-4A33-9925-BABBC84C60E9}"/>
    <cellStyle name="20% - Accent3 3 2 2" xfId="350" xr:uid="{7A163CD0-8D46-49EA-92BC-42B6CC6BDBE5}"/>
    <cellStyle name="20% - Accent3 3 2 2 2" xfId="6568" xr:uid="{D991DE45-CA11-4F8C-BFAB-1E5432451EC4}"/>
    <cellStyle name="20% - Accent3 3 2 2 2 2" xfId="19182" xr:uid="{65CA6269-241E-423D-BD01-31B058794AA2}"/>
    <cellStyle name="20% - Accent3 3 2 2 2 3" xfId="19181" xr:uid="{4A92ACBB-9644-40F4-BD33-8C4AF34F3AC4}"/>
    <cellStyle name="20% - Accent3 3 2 2 3" xfId="10848" xr:uid="{1F1751AA-A60F-45A4-81CE-08304BA01521}"/>
    <cellStyle name="20% - Accent3 3 2 3" xfId="6567" xr:uid="{74530DCB-0F91-425A-B5C1-500FB0A4CE6C}"/>
    <cellStyle name="20% - Accent3 3 2 3 2" xfId="19184" xr:uid="{1465547A-424D-4409-BEA7-5ADBEB6F315D}"/>
    <cellStyle name="20% - Accent3 3 2 3 3" xfId="19183" xr:uid="{6E3EBBAB-9A31-4035-86E7-864BFD56E050}"/>
    <cellStyle name="20% - Accent3 3 2 4" xfId="10847" xr:uid="{9198E9FE-788C-4E13-8C81-BEE2D64B8D73}"/>
    <cellStyle name="20% - Accent3 3 3" xfId="351" xr:uid="{75AD4CC1-B121-40B3-BFC2-48079427A695}"/>
    <cellStyle name="20% - Accent3 3 3 2" xfId="352" xr:uid="{2C31B77D-D22F-4DD0-B4D1-7EAD3BF10FC7}"/>
    <cellStyle name="20% - Accent3 3 3 2 2" xfId="6570" xr:uid="{FE014DB0-B192-4405-AF0A-8BD7B466B57E}"/>
    <cellStyle name="20% - Accent3 3 3 2 2 2" xfId="19186" xr:uid="{3B2EE904-C43D-4906-B517-719FB10399F3}"/>
    <cellStyle name="20% - Accent3 3 3 2 2 3" xfId="19185" xr:uid="{9AC87950-9FDE-4635-B544-D856F9BE0918}"/>
    <cellStyle name="20% - Accent3 3 3 2 3" xfId="10850" xr:uid="{C636DCBF-8DEC-4BAE-B247-86CB44BF80F2}"/>
    <cellStyle name="20% - Accent3 3 3 3" xfId="6569" xr:uid="{9F80D196-7E9D-4221-B253-68085C4844CF}"/>
    <cellStyle name="20% - Accent3 3 3 3 2" xfId="19188" xr:uid="{92C9DBE3-36EA-47D9-8FD2-42E2063B9FCF}"/>
    <cellStyle name="20% - Accent3 3 3 3 3" xfId="19187" xr:uid="{4FF995A6-CE16-4D20-B1C0-025697529EF2}"/>
    <cellStyle name="20% - Accent3 3 3 4" xfId="10849" xr:uid="{289CC8BD-1A54-4CFE-8711-27BFE5C3BCA7}"/>
    <cellStyle name="20% - Accent3 3 4" xfId="353" xr:uid="{4CB9C589-35BD-4A4C-A588-3B453CE9610C}"/>
    <cellStyle name="20% - Accent3 3 4 2" xfId="6571" xr:uid="{AC74A3C8-793A-40F6-A875-A68A21C382AA}"/>
    <cellStyle name="20% - Accent3 3 4 2 2" xfId="19190" xr:uid="{05B7552F-64D1-48F8-89C3-6CE97408918B}"/>
    <cellStyle name="20% - Accent3 3 4 2 3" xfId="19189" xr:uid="{04B3F824-E73D-47D9-A579-BA880460CAC2}"/>
    <cellStyle name="20% - Accent3 3 4 3" xfId="10851" xr:uid="{8E2CA1FF-8D2D-4279-982D-75FA10C5DAF9}"/>
    <cellStyle name="20% - Accent3 3 5" xfId="3134" xr:uid="{2E3DFD8A-A84C-4DD4-8065-288DD5A24236}"/>
    <cellStyle name="20% - Accent3 3 5 2" xfId="17707" xr:uid="{475D24F9-284C-4BFE-85B1-937292715F32}"/>
    <cellStyle name="20% - Accent3 3 5 3" xfId="10852" xr:uid="{20684256-12CF-42EC-8A9F-82CF01B3C7A7}"/>
    <cellStyle name="20% - Accent3 3 6" xfId="10853" xr:uid="{DE5307C1-36BB-4B5E-8AF6-A1E02BD31216}"/>
    <cellStyle name="20% - Accent3 3 7" xfId="15510" xr:uid="{A06F0186-F084-4073-AF85-799264CA847F}"/>
    <cellStyle name="20% - Accent3 3 8" xfId="14961" xr:uid="{30DEBAEC-ED40-4705-AC67-69865A1CBEC2}"/>
    <cellStyle name="20% - Accent3 3 9" xfId="10846" xr:uid="{C9991A9D-398C-499A-B124-711FC1617F6F}"/>
    <cellStyle name="20% - Accent3 4" xfId="354" xr:uid="{95CA82E2-9A23-4CC3-84DB-17912E0FF9E1}"/>
    <cellStyle name="20% - Accent3 4 2" xfId="6572" xr:uid="{CEA69CFB-7D3E-428A-8C2B-5CE2157AD106}"/>
    <cellStyle name="20% - Accent3 4 2 2" xfId="18220" xr:uid="{F51929EF-6535-4A45-BA72-DE1A0DF7FE29}"/>
    <cellStyle name="20% - Accent3 4 2 2 2" xfId="40218" xr:uid="{9AF4B06F-FAF5-4E25-992C-FC26A5B1F7E4}"/>
    <cellStyle name="20% - Accent3 4 2 2 3" xfId="19191" xr:uid="{0A8E0A36-E354-4524-A2AA-CA48D345A290}"/>
    <cellStyle name="20% - Accent3 4 2 3" xfId="10854" xr:uid="{34F303AA-BC2A-4E9C-8485-C651E8778FE4}"/>
    <cellStyle name="20% - Accent3 4 3" xfId="6573" xr:uid="{DB335C96-14AB-40AC-ADD5-F7D19F5FB1FC}"/>
    <cellStyle name="20% - Accent3 4 4" xfId="3135" xr:uid="{A8944DEC-802D-4463-B14E-7BFEDCB1F85C}"/>
    <cellStyle name="20% - Accent3 5" xfId="3136" xr:uid="{2AF7E3CF-2B49-49CC-B80F-667AA7E298DC}"/>
    <cellStyle name="20% - Accent3 5 2" xfId="17708" xr:uid="{1D23D898-3A23-4D02-8771-66D40D1FBF41}"/>
    <cellStyle name="20% - Accent3 5 2 2" xfId="37801" xr:uid="{2611A81A-8639-4DD7-B5DC-11B2EF13DB26}"/>
    <cellStyle name="20% - Accent3 5 2 3" xfId="19192" xr:uid="{C305E6EE-461F-4F76-BAEF-D76A43D5D224}"/>
    <cellStyle name="20% - Accent3 5 3" xfId="10855" xr:uid="{06A4B7DF-913E-48AC-8B52-AD5176823E61}"/>
    <cellStyle name="20% - Accent3 6" xfId="3137" xr:uid="{A6046B08-ED5D-4CEE-96D7-CF67DEA9F5CC}"/>
    <cellStyle name="20% - Accent3 6 2" xfId="17709" xr:uid="{5996254E-81D0-4951-A5FD-204680EA408B}"/>
    <cellStyle name="20% - Accent3 6 2 2" xfId="37802" xr:uid="{D3E5C120-ED76-4A34-A768-4F65E06E5C9A}"/>
    <cellStyle name="20% - Accent3 6 2 3" xfId="19193" xr:uid="{AC567309-3731-4FD5-9FBA-89526A29D51A}"/>
    <cellStyle name="20% - Accent3 6 3" xfId="10856" xr:uid="{3CF8D749-B286-41E6-9417-8D0B9A05BD8A}"/>
    <cellStyle name="20% - Accent3 7" xfId="3138" xr:uid="{14A9F467-96AE-4CE6-9208-5EAA809D53B8}"/>
    <cellStyle name="20% - Accent3 7 2" xfId="17710" xr:uid="{A1E8FA12-20E0-4FCC-B1CE-3E0E530964BC}"/>
    <cellStyle name="20% - Accent3 7 2 2" xfId="37803" xr:uid="{DF1CBAA2-65E5-4991-8B58-24B97EAC2BAF}"/>
    <cellStyle name="20% - Accent3 7 2 3" xfId="19194" xr:uid="{6BFB8DED-CAD7-4B82-9395-03E5B06B3F58}"/>
    <cellStyle name="20% - Accent3 7 3" xfId="10857" xr:uid="{E9E1D114-A443-403B-BA3D-298D41E94CDA}"/>
    <cellStyle name="20% - Accent3 8" xfId="3139" xr:uid="{AF262915-02E8-4EF0-BD1A-6D168C077695}"/>
    <cellStyle name="20% - Accent3 8 2" xfId="17711" xr:uid="{2B7F5A39-C6D1-4860-8B2E-ED8AFDED5E6E}"/>
    <cellStyle name="20% - Accent3 8 2 2" xfId="37804" xr:uid="{DC6AE51D-E97E-45F8-8E0F-522CB618360F}"/>
    <cellStyle name="20% - Accent3 8 2 3" xfId="19195" xr:uid="{4E185F4D-A141-49D8-A35F-9C628088F37A}"/>
    <cellStyle name="20% - Accent3 8 3" xfId="10858" xr:uid="{C670AF3D-3505-473F-B870-1F89ADBBB5F0}"/>
    <cellStyle name="20% - Accent3 9" xfId="3140" xr:uid="{937B0784-90A0-457A-BB45-84C7B86EEF2F}"/>
    <cellStyle name="20% - Accent3 9 2" xfId="17712" xr:uid="{FCE9C021-A50F-47AD-BB5E-695B2CE29731}"/>
    <cellStyle name="20% - Accent3 9 2 2" xfId="37805" xr:uid="{C958D672-3D49-4F8C-80FD-3DEEBB65892B}"/>
    <cellStyle name="20% - Accent3 9 2 3" xfId="19196" xr:uid="{342A26F3-4ECD-40B5-8044-1284B1D7A48E}"/>
    <cellStyle name="20% - Accent3 9 3" xfId="10859" xr:uid="{E8670479-4BA7-450D-BD97-843AC54FE4D3}"/>
    <cellStyle name="20% - Accent4 10" xfId="10861" xr:uid="{F49E2C2D-29C7-4220-8FA1-3706C75F7A8A}"/>
    <cellStyle name="20% - Accent4 11" xfId="10860" xr:uid="{4AD2D961-1595-43C5-8F68-B74C181E51FF}"/>
    <cellStyle name="20% - Accent4 12" xfId="43421" xr:uid="{7C04EC6E-5C34-4D39-901B-03DF04FE024C}"/>
    <cellStyle name="20% - Accent4 13" xfId="43444" xr:uid="{CDE153E8-6C7D-41BC-B7F9-49708982193E}"/>
    <cellStyle name="20% - Accent4 14" xfId="43459" xr:uid="{FD39830E-DFDB-4226-8619-5C8D923BEC86}"/>
    <cellStyle name="20% - Accent4 15" xfId="275" xr:uid="{87A90C83-D90E-4C7D-A4CE-C2B17A9D8137}"/>
    <cellStyle name="20% - Accent4 16" xfId="2576" xr:uid="{64595EFA-A9AE-4312-9CAF-43F23BA1D587}"/>
    <cellStyle name="20% - Accent4 2" xfId="355" xr:uid="{FEA588A6-4968-499E-8292-83D91A708ED6}"/>
    <cellStyle name="20% - Accent4 2 2" xfId="356" xr:uid="{7576028E-AE86-453F-96DF-767715C34A0D}"/>
    <cellStyle name="20% - Accent4 2 2 2" xfId="6576" xr:uid="{17870C9C-E6B3-41D3-87BC-5BB63CC10645}"/>
    <cellStyle name="20% - Accent4 2 2 3" xfId="6577" xr:uid="{526EAEE1-F203-48A8-9E20-CE719DF6F6C5}"/>
    <cellStyle name="20% - Accent4 2 2 4" xfId="6578" xr:uid="{1C9E24F0-B205-40AE-BF4D-09C97F4915F4}"/>
    <cellStyle name="20% - Accent4 2 2 5" xfId="6575" xr:uid="{22EEAEF4-5FF2-42F2-A8CB-CF1762D8D8B0}"/>
    <cellStyle name="20% - Accent4 2 2 5 2" xfId="19198" xr:uid="{262FE416-048F-4FDD-B96E-F48E5099AEB7}"/>
    <cellStyle name="20% - Accent4 2 2 5 3" xfId="19197" xr:uid="{11F2F254-D2CD-45FD-9E17-C834546BF15D}"/>
    <cellStyle name="20% - Accent4 2 2 6" xfId="3142" xr:uid="{3E6BF75A-312A-4269-9115-D5B205C97241}"/>
    <cellStyle name="20% - Accent4 2 2 7" xfId="10573" xr:uid="{F0C1F806-0E74-4FDC-A783-083E9F0F6A4C}"/>
    <cellStyle name="20% - Accent4 2 2 8" xfId="43383" xr:uid="{5F884EF0-B3B4-42D3-A979-650D369A8C7C}"/>
    <cellStyle name="20% - Accent4 2 3" xfId="357" xr:uid="{EF42B854-6854-44D6-AF79-6DA06549B56E}"/>
    <cellStyle name="20% - Accent4 2 3 2" xfId="6579" xr:uid="{EF7D610D-305A-4223-BC2F-4F348F31CCE5}"/>
    <cellStyle name="20% - Accent4 2 3 3" xfId="3143" xr:uid="{4D37BDDD-0614-4EC4-9C51-1884BBAAAACF}"/>
    <cellStyle name="20% - Accent4 2 4" xfId="358" xr:uid="{9C85D31F-42AE-4BDD-A872-428D5F87045F}"/>
    <cellStyle name="20% - Accent4 2 4 2" xfId="6581" xr:uid="{B2082723-F8D8-4D33-BFA6-45579F16688F}"/>
    <cellStyle name="20% - Accent4 2 4 3" xfId="6580" xr:uid="{3165868A-67E1-439E-B357-35179FB48425}"/>
    <cellStyle name="20% - Accent4 2 4 4" xfId="3141" xr:uid="{20C51E7C-F22F-42F0-A478-17248C16EB90}"/>
    <cellStyle name="20% - Accent4 2 5" xfId="2165" xr:uid="{BDF305E5-6640-4D5A-A68E-446377120039}"/>
    <cellStyle name="20% - Accent4 2 5 2" xfId="17288" xr:uid="{AFC44B19-89C1-45E2-AA27-598B02DF7274}"/>
    <cellStyle name="20% - Accent4 2 5 2 2" xfId="37390" xr:uid="{83BA524E-527A-4842-BF1D-B9EA3C5F0D46}"/>
    <cellStyle name="20% - Accent4 2 5 2 3" xfId="19199" xr:uid="{A844B701-EA1B-4FDA-AE57-E7B9A8025083}"/>
    <cellStyle name="20% - Accent4 2 5 3" xfId="10862" xr:uid="{A0A5F686-2843-4790-BF5A-AE79B24A35C6}"/>
    <cellStyle name="20% - Accent4 2 6" xfId="6574" xr:uid="{B915739A-AE5D-47D7-8EB3-324FA89C1218}"/>
    <cellStyle name="20% - Accent4 2 6 2" xfId="18221" xr:uid="{B940E98C-14DD-43AC-8AD7-8BB7B7BD5100}"/>
    <cellStyle name="20% - Accent4 2 6 3" xfId="13275" xr:uid="{51E86486-5043-48BB-9F9D-33D65C5C9E2C}"/>
    <cellStyle name="20% - Accent4 2 7" xfId="2785" xr:uid="{1F46649C-5F2E-4043-A31E-2A91A91FFA15}"/>
    <cellStyle name="20% - Accent4 2 7 2" xfId="17666" xr:uid="{098B2BD9-EC91-4A3A-8FEA-5D54D1C40523}"/>
    <cellStyle name="20% - Accent4 2 7 3" xfId="13761" xr:uid="{8A1855E9-CEB2-4310-BB7C-BF0C8AB048A6}"/>
    <cellStyle name="20% - Accent4 3" xfId="359" xr:uid="{8474E3BB-7340-4585-ACFE-F49734306439}"/>
    <cellStyle name="20% - Accent4 3 2" xfId="360" xr:uid="{26B76DCB-08F6-4316-B31D-972ABABE6799}"/>
    <cellStyle name="20% - Accent4 3 2 2" xfId="361" xr:uid="{1EF584C5-0591-4E3E-8BD8-941D283A9605}"/>
    <cellStyle name="20% - Accent4 3 2 2 2" xfId="6583" xr:uid="{E2089948-661C-45A6-AD87-231DA79B8A6E}"/>
    <cellStyle name="20% - Accent4 3 2 2 2 2" xfId="19201" xr:uid="{AC2D1635-2CCB-4871-A434-EFBFC49D9496}"/>
    <cellStyle name="20% - Accent4 3 2 2 2 3" xfId="19200" xr:uid="{168CBAC2-78AD-4EE7-A0D1-4C840368426E}"/>
    <cellStyle name="20% - Accent4 3 2 2 3" xfId="10865" xr:uid="{62C938B5-A4BD-44D8-8474-DAB4F929683F}"/>
    <cellStyle name="20% - Accent4 3 2 3" xfId="6582" xr:uid="{20E7183A-1A67-4B60-AD1C-756AEB6700A1}"/>
    <cellStyle name="20% - Accent4 3 2 3 2" xfId="19203" xr:uid="{09D33778-AA05-48D3-B214-12BA1C07574B}"/>
    <cellStyle name="20% - Accent4 3 2 3 3" xfId="19202" xr:uid="{7C81A3DA-7FBC-4E99-8918-E2847FB6018E}"/>
    <cellStyle name="20% - Accent4 3 2 4" xfId="10864" xr:uid="{A16C42D4-C0DE-451D-8D37-C3C761290F25}"/>
    <cellStyle name="20% - Accent4 3 3" xfId="362" xr:uid="{03D76DC4-C850-4BA6-9525-10C275210650}"/>
    <cellStyle name="20% - Accent4 3 3 2" xfId="363" xr:uid="{E5814B96-BB77-428A-BD22-DAB95AD39ABC}"/>
    <cellStyle name="20% - Accent4 3 3 2 2" xfId="6585" xr:uid="{514FB3A5-8560-424C-9D87-FE1E7ACD24AD}"/>
    <cellStyle name="20% - Accent4 3 3 2 2 2" xfId="19205" xr:uid="{A95B1353-D811-4987-B69C-399E5CDC6F83}"/>
    <cellStyle name="20% - Accent4 3 3 2 2 3" xfId="19204" xr:uid="{1D2196F1-7613-4E3C-9E9B-443998CCDF75}"/>
    <cellStyle name="20% - Accent4 3 3 2 3" xfId="10867" xr:uid="{48A4DF12-506E-4A61-BD94-3EDD5681FA8A}"/>
    <cellStyle name="20% - Accent4 3 3 3" xfId="6584" xr:uid="{0F1D2A2F-35D4-4417-BA90-28F5EB3F7821}"/>
    <cellStyle name="20% - Accent4 3 3 3 2" xfId="19207" xr:uid="{F720E07D-1876-425D-A495-C795C3EFDC65}"/>
    <cellStyle name="20% - Accent4 3 3 3 3" xfId="19206" xr:uid="{FA2A4466-D02C-4A0C-AF04-D97D3271295A}"/>
    <cellStyle name="20% - Accent4 3 3 4" xfId="10866" xr:uid="{FA362299-D624-45EE-AAD7-F6E6E63F59AF}"/>
    <cellStyle name="20% - Accent4 3 4" xfId="364" xr:uid="{444AA361-4724-48B7-8546-8998B43F1735}"/>
    <cellStyle name="20% - Accent4 3 4 2" xfId="6586" xr:uid="{BEE790A6-9F33-4C98-9926-B64BEA277781}"/>
    <cellStyle name="20% - Accent4 3 4 2 2" xfId="19209" xr:uid="{5EE095BD-71E7-452B-8C85-9BA20B9DF4B7}"/>
    <cellStyle name="20% - Accent4 3 4 2 3" xfId="19208" xr:uid="{69DDD5E9-0C4B-49CC-B8C3-DE41F34DB72F}"/>
    <cellStyle name="20% - Accent4 3 4 3" xfId="10868" xr:uid="{013618B3-E40E-4DB2-911E-981327889762}"/>
    <cellStyle name="20% - Accent4 3 5" xfId="3144" xr:uid="{15476D6A-2251-4933-B770-E9209CDB5FB2}"/>
    <cellStyle name="20% - Accent4 3 5 2" xfId="17713" xr:uid="{FB5BD280-ECA6-411B-81E9-CC1351628C12}"/>
    <cellStyle name="20% - Accent4 3 5 3" xfId="10869" xr:uid="{9F445520-6D9D-42F8-95AA-FBBF7B6AA3FE}"/>
    <cellStyle name="20% - Accent4 3 6" xfId="10870" xr:uid="{77AAE240-BD9F-4A94-9ACB-58ED4E396DBC}"/>
    <cellStyle name="20% - Accent4 3 7" xfId="15512" xr:uid="{069B8820-0CB6-4C0C-8D15-77E461CCFAEC}"/>
    <cellStyle name="20% - Accent4 3 8" xfId="16765" xr:uid="{A5FC4D30-3D6B-4D81-9FB3-FD3244FF9772}"/>
    <cellStyle name="20% - Accent4 3 9" xfId="10863" xr:uid="{184CE321-9CC0-47FA-B26F-D722F968D04C}"/>
    <cellStyle name="20% - Accent4 4" xfId="365" xr:uid="{73A57E89-3129-4ADB-9C89-97190AE90F70}"/>
    <cellStyle name="20% - Accent4 4 2" xfId="6587" xr:uid="{1B428DCC-1254-4EA4-948D-3AC32F3DA499}"/>
    <cellStyle name="20% - Accent4 4 2 2" xfId="18222" xr:uid="{B5D900A1-35A0-49B7-BB00-340403268350}"/>
    <cellStyle name="20% - Accent4 4 2 2 2" xfId="40219" xr:uid="{A8290569-3B0C-443D-9164-937136EB5F7B}"/>
    <cellStyle name="20% - Accent4 4 2 2 3" xfId="19210" xr:uid="{0A60AD91-8746-467B-B09C-4276912FD600}"/>
    <cellStyle name="20% - Accent4 4 2 3" xfId="10871" xr:uid="{B97BB4DB-AC49-48AB-874A-2B60C7436D16}"/>
    <cellStyle name="20% - Accent4 4 3" xfId="6588" xr:uid="{72390B30-687F-465B-85F7-89BBCD5F649D}"/>
    <cellStyle name="20% - Accent4 4 4" xfId="3145" xr:uid="{02E02648-3FF8-4F2F-8938-3214D241A793}"/>
    <cellStyle name="20% - Accent4 5" xfId="3146" xr:uid="{026DE151-40A1-461D-A66B-628DE38F33F1}"/>
    <cellStyle name="20% - Accent4 5 2" xfId="17714" xr:uid="{299F9DED-D05D-4417-BC06-1D2C66273DDA}"/>
    <cellStyle name="20% - Accent4 5 2 2" xfId="37806" xr:uid="{0709D5AF-65AC-4B92-8E0A-223B547A9D5D}"/>
    <cellStyle name="20% - Accent4 5 2 3" xfId="19211" xr:uid="{576B7A70-6D2D-428E-A6F0-A5B35C6A1A48}"/>
    <cellStyle name="20% - Accent4 5 3" xfId="10872" xr:uid="{BEAB0F8A-F949-470B-A763-C00712472B42}"/>
    <cellStyle name="20% - Accent4 6" xfId="3147" xr:uid="{5BB9D85D-93E6-4FF1-A328-15FB2FD4C225}"/>
    <cellStyle name="20% - Accent4 6 2" xfId="17715" xr:uid="{AF159793-FF8C-44AE-8BDC-1BD7C5964ADF}"/>
    <cellStyle name="20% - Accent4 6 2 2" xfId="37807" xr:uid="{AED6441E-FA5B-45F8-BE83-76D9BB211307}"/>
    <cellStyle name="20% - Accent4 6 2 3" xfId="19212" xr:uid="{4E6E46AE-B708-4EA7-8DAE-537036A98299}"/>
    <cellStyle name="20% - Accent4 6 3" xfId="10873" xr:uid="{1BFBE864-AE49-4FFA-8803-D11372C6CB33}"/>
    <cellStyle name="20% - Accent4 7" xfId="3148" xr:uid="{30F30235-CFEC-4022-ABD0-D948FD270B7D}"/>
    <cellStyle name="20% - Accent4 7 2" xfId="17716" xr:uid="{3F8B5FB2-0026-4E55-8A17-7F7A9D78BDB4}"/>
    <cellStyle name="20% - Accent4 7 2 2" xfId="37808" xr:uid="{6EA786CC-AB62-4CF8-9984-09CD0FE26649}"/>
    <cellStyle name="20% - Accent4 7 2 3" xfId="19213" xr:uid="{CAA8E827-1C43-4792-A9AC-FA1F78078411}"/>
    <cellStyle name="20% - Accent4 7 3" xfId="10874" xr:uid="{F5EA2F25-C559-4475-8D13-7327E00A30C0}"/>
    <cellStyle name="20% - Accent4 8" xfId="3149" xr:uid="{F91CAB01-4440-4E15-A464-BAA6291684BE}"/>
    <cellStyle name="20% - Accent4 8 2" xfId="17717" xr:uid="{A82AB19C-BD6C-493F-BA28-2C526006E23E}"/>
    <cellStyle name="20% - Accent4 8 2 2" xfId="37809" xr:uid="{1CE2402F-6AB2-4A48-B17C-6A1AEF91B80D}"/>
    <cellStyle name="20% - Accent4 8 2 3" xfId="19214" xr:uid="{80CECFFE-3F5B-491B-89D0-1FCB52A6151A}"/>
    <cellStyle name="20% - Accent4 8 3" xfId="10875" xr:uid="{533AE026-46C7-444E-9E56-C0E8ACBAC6D1}"/>
    <cellStyle name="20% - Accent4 9" xfId="3150" xr:uid="{6ED3BC0D-43C5-486A-B071-02BE83E54697}"/>
    <cellStyle name="20% - Accent4 9 2" xfId="17718" xr:uid="{EE7D3BD9-E28A-4021-BA15-75BF705451E4}"/>
    <cellStyle name="20% - Accent4 9 2 2" xfId="37810" xr:uid="{86BA85A6-F31D-4649-A1D9-5B6E6924F695}"/>
    <cellStyle name="20% - Accent4 9 2 3" xfId="19215" xr:uid="{3CD075CD-7047-4230-B68C-6077E9EDA2B0}"/>
    <cellStyle name="20% - Accent4 9 3" xfId="10876" xr:uid="{CFD21397-7484-4FEF-9E50-1D72A94580C1}"/>
    <cellStyle name="20% - Accent5 10" xfId="10878" xr:uid="{EED32BD1-137A-4459-BD58-C9C978E52D76}"/>
    <cellStyle name="20% - Accent5 11" xfId="10877" xr:uid="{D4FE35B0-66DC-47FA-AECC-9F79A867E326}"/>
    <cellStyle name="20% - Accent5 12" xfId="43423" xr:uid="{06FAC407-1F62-44E9-9826-02539A372F35}"/>
    <cellStyle name="20% - Accent5 13" xfId="43446" xr:uid="{4241BE1D-C76F-41E3-8D1D-5089933CFB28}"/>
    <cellStyle name="20% - Accent5 14" xfId="43461" xr:uid="{AB5B9574-6D61-4AD2-95AC-FA93A9BDC2F5}"/>
    <cellStyle name="20% - Accent5 15" xfId="277" xr:uid="{6D77DC45-2F6F-4337-9365-732E2088A67F}"/>
    <cellStyle name="20% - Accent5 16" xfId="2578" xr:uid="{2363D2EC-7EB8-44F6-8273-47DA7CFAA807}"/>
    <cellStyle name="20% - Accent5 2" xfId="366" xr:uid="{97142F73-95F2-4913-BA7A-900878DDBE71}"/>
    <cellStyle name="20% - Accent5 2 2" xfId="367" xr:uid="{F2EC9D44-533D-42C4-9063-52DAA3957FF9}"/>
    <cellStyle name="20% - Accent5 2 2 2" xfId="6591" xr:uid="{EBA7F052-4489-4681-8BB0-0985C27BA2FF}"/>
    <cellStyle name="20% - Accent5 2 2 3" xfId="6592" xr:uid="{CE40518B-CA1F-43F3-AE8E-21793208AB55}"/>
    <cellStyle name="20% - Accent5 2 2 4" xfId="6593" xr:uid="{118286AF-0506-4FE2-880F-E8FB3096103F}"/>
    <cellStyle name="20% - Accent5 2 2 5" xfId="6590" xr:uid="{48C63465-0F31-4CB9-840A-E42869B3CA70}"/>
    <cellStyle name="20% - Accent5 2 2 6" xfId="3152" xr:uid="{517B8838-DBB0-41B2-9E91-95C1231D5B5D}"/>
    <cellStyle name="20% - Accent5 2 3" xfId="368" xr:uid="{7D1B9C7C-A427-4D45-8CED-DCC820E5617D}"/>
    <cellStyle name="20% - Accent5 2 3 2" xfId="6594" xr:uid="{91630FC6-947C-4B58-90E2-8BFC00CE4685}"/>
    <cellStyle name="20% - Accent5 2 3 3" xfId="3153" xr:uid="{42B396F7-B59D-4397-B673-626E03D48D09}"/>
    <cellStyle name="20% - Accent5 2 4" xfId="369" xr:uid="{3D5F3220-C724-4BE0-8744-48A10EFFACC0}"/>
    <cellStyle name="20% - Accent5 2 4 2" xfId="6596" xr:uid="{6F1557B6-F670-4EBB-92B6-4670ADDEBFDF}"/>
    <cellStyle name="20% - Accent5 2 4 3" xfId="6595" xr:uid="{87BD0081-854B-43EF-9F25-A3AB296E6572}"/>
    <cellStyle name="20% - Accent5 2 4 4" xfId="3151" xr:uid="{C1F334F9-CCC2-447C-9865-8E6A3CC41DAC}"/>
    <cellStyle name="20% - Accent5 2 5" xfId="2166" xr:uid="{0BEC8373-BF11-40CF-86F3-BFE54F7E6285}"/>
    <cellStyle name="20% - Accent5 2 5 2" xfId="17289" xr:uid="{2AEFBE2A-DFCB-4D58-BBFD-EE733AAE1511}"/>
    <cellStyle name="20% - Accent5 2 5 2 2" xfId="37391" xr:uid="{EFB6156A-8563-4572-ACFD-2FE51609775C}"/>
    <cellStyle name="20% - Accent5 2 5 2 3" xfId="19216" xr:uid="{341DE65E-62E0-43CB-A801-D9F034EEEBB2}"/>
    <cellStyle name="20% - Accent5 2 5 3" xfId="10879" xr:uid="{1E726B39-225C-4F35-B60E-F19C938DB8F1}"/>
    <cellStyle name="20% - Accent5 2 6" xfId="6589" xr:uid="{38A94937-E36C-4C7D-B131-410ADFD2E310}"/>
    <cellStyle name="20% - Accent5 2 6 2" xfId="18223" xr:uid="{85C4ACBD-319B-41B5-A9EE-9A425BB68F8B}"/>
    <cellStyle name="20% - Accent5 2 6 3" xfId="13586" xr:uid="{BE4E88FB-9A8E-4047-BFE8-60FC4832F89A}"/>
    <cellStyle name="20% - Accent5 2 7" xfId="2786" xr:uid="{C7F5E76B-82EC-40F7-A0F2-2F791228CF63}"/>
    <cellStyle name="20% - Accent5 2 7 2" xfId="17667" xr:uid="{71F13962-59E2-452B-8DA2-3A4CCB59E8B4}"/>
    <cellStyle name="20% - Accent5 2 7 3" xfId="13765" xr:uid="{A7D5238D-C9B6-485F-ABA9-40AF1CB55662}"/>
    <cellStyle name="20% - Accent5 3" xfId="370" xr:uid="{2072E984-9967-40EE-AF69-8857DC31B2C0}"/>
    <cellStyle name="20% - Accent5 3 2" xfId="371" xr:uid="{7C6B89DC-BF24-4A18-A58D-565EF803497C}"/>
    <cellStyle name="20% - Accent5 3 2 2" xfId="372" xr:uid="{89A573C4-D1F2-400C-8BE5-4C1C737F9C19}"/>
    <cellStyle name="20% - Accent5 3 3" xfId="373" xr:uid="{E8A0EBC0-F934-48B4-B43E-231DC03FA066}"/>
    <cellStyle name="20% - Accent5 3 3 2" xfId="374" xr:uid="{D2F178E0-93F0-4AA9-A89D-9C268C66D955}"/>
    <cellStyle name="20% - Accent5 3 4" xfId="375" xr:uid="{E5DF584D-3F0E-423F-9D9F-9F5B57709AE5}"/>
    <cellStyle name="20% - Accent5 3 5" xfId="3154" xr:uid="{1326A25E-4F15-4D7E-839A-779C3CAA8988}"/>
    <cellStyle name="20% - Accent5 3 5 2" xfId="17719" xr:uid="{4D08B80E-005F-43BD-9B4E-E44FE5059B54}"/>
    <cellStyle name="20% - Accent5 3 5 3" xfId="10881" xr:uid="{21E563BD-C66A-4E4B-8581-1DFB635C3FB3}"/>
    <cellStyle name="20% - Accent5 3 6" xfId="10882" xr:uid="{66A9D28A-6114-4AF0-82DB-C782EAC1437D}"/>
    <cellStyle name="20% - Accent5 3 7" xfId="15514" xr:uid="{8ED9C6E1-02D8-48C8-AA9C-3A0C118BFD53}"/>
    <cellStyle name="20% - Accent5 3 8" xfId="15289" xr:uid="{19FD29BA-CF98-41A9-A4D9-AE5E14D65DDC}"/>
    <cellStyle name="20% - Accent5 3 9" xfId="10880" xr:uid="{9EF879E9-634C-48FA-928E-FF3D1EEC8D29}"/>
    <cellStyle name="20% - Accent5 4" xfId="376" xr:uid="{29428DC6-1A30-4DF5-9102-05D4260DC7AA}"/>
    <cellStyle name="20% - Accent5 4 2" xfId="6597" xr:uid="{D62E8A71-0AB5-4C63-B499-A4D725CF0931}"/>
    <cellStyle name="20% - Accent5 4 2 2" xfId="18224" xr:uid="{58DBC398-674B-40C1-8C94-47DDA91F2A57}"/>
    <cellStyle name="20% - Accent5 4 2 2 2" xfId="40220" xr:uid="{E72F3C63-A45E-4B0D-B344-4C592CD643E3}"/>
    <cellStyle name="20% - Accent5 4 2 2 3" xfId="19217" xr:uid="{228E8ABA-4089-4DA0-8D6B-ED218F7AB298}"/>
    <cellStyle name="20% - Accent5 4 2 3" xfId="10883" xr:uid="{89452E89-03E8-47C6-B9D5-A6FFC90FCA0F}"/>
    <cellStyle name="20% - Accent5 4 3" xfId="6598" xr:uid="{4E4BA5C8-11CB-4793-A2BB-6687A5B677C0}"/>
    <cellStyle name="20% - Accent5 4 4" xfId="3155" xr:uid="{A99FE0AB-EB47-48B9-B55D-982097F3F8F3}"/>
    <cellStyle name="20% - Accent5 5" xfId="3156" xr:uid="{9D7205DB-4336-48D2-A674-FA20E3570E65}"/>
    <cellStyle name="20% - Accent5 5 2" xfId="17720" xr:uid="{D57F9D47-EE28-47B0-A16B-3699AE128927}"/>
    <cellStyle name="20% - Accent5 5 2 2" xfId="37811" xr:uid="{F8DB688C-90CF-4B52-BE49-4AB5E5C77CEF}"/>
    <cellStyle name="20% - Accent5 5 2 3" xfId="19218" xr:uid="{FF5D57B1-1DD3-49C7-BC59-5B0F4A3FA475}"/>
    <cellStyle name="20% - Accent5 5 3" xfId="10884" xr:uid="{076054BF-3FD3-471C-AD89-E16E1C97576D}"/>
    <cellStyle name="20% - Accent5 6" xfId="3157" xr:uid="{851135DC-FDB2-4CD0-B15A-15E337D6D141}"/>
    <cellStyle name="20% - Accent5 6 2" xfId="17721" xr:uid="{2E095A51-C9EA-4664-8F30-B272DAA58BF5}"/>
    <cellStyle name="20% - Accent5 6 2 2" xfId="37812" xr:uid="{83B900A3-286B-4111-9F17-E105AC3AD555}"/>
    <cellStyle name="20% - Accent5 6 2 3" xfId="19219" xr:uid="{24AEECD4-02FD-4D63-94F7-626E80D00B75}"/>
    <cellStyle name="20% - Accent5 6 3" xfId="10885" xr:uid="{010820C8-3630-463A-AAD5-913D60BB664E}"/>
    <cellStyle name="20% - Accent5 7" xfId="3158" xr:uid="{109A02F3-942D-42AA-BA29-09E5249D38CC}"/>
    <cellStyle name="20% - Accent5 7 2" xfId="17722" xr:uid="{330068AD-0C74-44B9-9205-89A05F870EE7}"/>
    <cellStyle name="20% - Accent5 7 2 2" xfId="37813" xr:uid="{8FAD457C-49CE-4EDA-9A63-C14B3276CF79}"/>
    <cellStyle name="20% - Accent5 7 2 3" xfId="19220" xr:uid="{C4346223-8C71-4F07-A196-BD02F06192F6}"/>
    <cellStyle name="20% - Accent5 7 3" xfId="10886" xr:uid="{9E41C3A9-B177-416D-BEAE-E8324871EF26}"/>
    <cellStyle name="20% - Accent5 8" xfId="3159" xr:uid="{82E568C2-F2DD-4B0C-9F86-4850CAFCD499}"/>
    <cellStyle name="20% - Accent5 8 2" xfId="17723" xr:uid="{68D2309B-1353-4824-B6F0-F0C77C910D1F}"/>
    <cellStyle name="20% - Accent5 8 2 2" xfId="37814" xr:uid="{96E121CB-F7EB-4E9D-9C3E-3D49D1CA9CEF}"/>
    <cellStyle name="20% - Accent5 8 2 3" xfId="19221" xr:uid="{C25AAAE0-94B4-4236-A426-D34B91264710}"/>
    <cellStyle name="20% - Accent5 8 3" xfId="10887" xr:uid="{807FA058-7B21-4BB4-8DF9-ECD01185EF94}"/>
    <cellStyle name="20% - Accent5 9" xfId="3160" xr:uid="{71986FCE-71D0-4F89-B767-98E91031BB10}"/>
    <cellStyle name="20% - Accent5 9 2" xfId="17724" xr:uid="{D6FE5712-1D3B-4DB6-B194-5227F82773F5}"/>
    <cellStyle name="20% - Accent5 9 2 2" xfId="37815" xr:uid="{B3EA227E-000D-42FE-8B6C-30A67AC735C0}"/>
    <cellStyle name="20% - Accent5 9 2 3" xfId="19222" xr:uid="{11473ACC-3982-4EE9-8EEC-81D66E0D9E66}"/>
    <cellStyle name="20% - Accent5 9 3" xfId="10888" xr:uid="{262AAE6F-2F40-40FC-9FFE-9E6F805EC856}"/>
    <cellStyle name="20% - Accent6 10" xfId="10890" xr:uid="{EAA2D6B3-8CFF-4A64-9A9C-B7D985BB1942}"/>
    <cellStyle name="20% - Accent6 11" xfId="10889" xr:uid="{9F337195-FEB9-4F98-8F16-E79E08AE239A}"/>
    <cellStyle name="20% - Accent6 12" xfId="43425" xr:uid="{FC51492A-6395-4D28-A576-3409E5E23FE1}"/>
    <cellStyle name="20% - Accent6 13" xfId="43448" xr:uid="{B6E3DEA3-CEED-42EF-B3A2-D1B6D7508890}"/>
    <cellStyle name="20% - Accent6 14" xfId="43463" xr:uid="{E16CACFA-5813-438F-A6F6-453E096B57F5}"/>
    <cellStyle name="20% - Accent6 15" xfId="279" xr:uid="{398CEFC0-6A44-428E-B8DE-B91456AB51BF}"/>
    <cellStyle name="20% - Accent6 16" xfId="2580" xr:uid="{0A675156-3D7A-4474-A4BF-75CFBE5AE8E1}"/>
    <cellStyle name="20% - Accent6 2" xfId="377" xr:uid="{4028AEB6-859B-4721-B1FD-54EB947FEC26}"/>
    <cellStyle name="20% - Accent6 2 2" xfId="378" xr:uid="{4B5321EA-20BB-4B4F-BC74-5C531FB2A425}"/>
    <cellStyle name="20% - Accent6 2 2 2" xfId="6601" xr:uid="{416F9A12-806B-41EA-844D-E93F402C6EFE}"/>
    <cellStyle name="20% - Accent6 2 2 3" xfId="6602" xr:uid="{D55B6153-5D0E-4C95-B494-87549AFB1FF5}"/>
    <cellStyle name="20% - Accent6 2 2 4" xfId="6603" xr:uid="{CBDF1C64-5214-465D-A237-1BA0152EA919}"/>
    <cellStyle name="20% - Accent6 2 2 5" xfId="6600" xr:uid="{5118B9E6-FB76-49BB-86FF-4B00B8AE72DB}"/>
    <cellStyle name="20% - Accent6 2 2 6" xfId="3162" xr:uid="{FD4C0D8A-944C-47ED-948E-104AE1F66F48}"/>
    <cellStyle name="20% - Accent6 2 3" xfId="379" xr:uid="{C5411C4F-E34E-496A-ADD2-194369EC5C56}"/>
    <cellStyle name="20% - Accent6 2 3 2" xfId="6604" xr:uid="{89358488-50A9-4FE8-B8D3-CA368683C0F7}"/>
    <cellStyle name="20% - Accent6 2 3 3" xfId="3163" xr:uid="{E63AFC1A-1B24-4567-9912-F4D64D01C327}"/>
    <cellStyle name="20% - Accent6 2 4" xfId="380" xr:uid="{4162425E-D541-4F25-8DF4-97C2C30AA8DA}"/>
    <cellStyle name="20% - Accent6 2 4 2" xfId="6606" xr:uid="{84EF9441-0267-4F23-A164-09BC51CA5E61}"/>
    <cellStyle name="20% - Accent6 2 4 3" xfId="6605" xr:uid="{DCE99045-9B55-4764-AD08-E7DB5291FDFF}"/>
    <cellStyle name="20% - Accent6 2 4 4" xfId="3161" xr:uid="{76573CCE-1F04-49F2-9AA5-4E2DD4F1C0A0}"/>
    <cellStyle name="20% - Accent6 2 5" xfId="2167" xr:uid="{E9DDB320-171B-44E8-A508-7BAE488DD303}"/>
    <cellStyle name="20% - Accent6 2 5 2" xfId="17290" xr:uid="{E95412E5-E770-4BFD-AAAC-3A76575AE081}"/>
    <cellStyle name="20% - Accent6 2 5 2 2" xfId="37392" xr:uid="{026BA45C-EBE6-4D60-9B5A-C36D4EE5C636}"/>
    <cellStyle name="20% - Accent6 2 5 2 3" xfId="19223" xr:uid="{C7A53F1F-9037-4721-ACC1-960F1B2FA07C}"/>
    <cellStyle name="20% - Accent6 2 5 3" xfId="10891" xr:uid="{74DC2E82-DF18-4DF9-BC87-2F24822B52E0}"/>
    <cellStyle name="20% - Accent6 2 6" xfId="6599" xr:uid="{D5AC6829-EFCB-42CF-96A9-1AE47E99DC29}"/>
    <cellStyle name="20% - Accent6 2 6 2" xfId="18225" xr:uid="{45C67E3E-6044-476B-8FF0-B5370AF760C7}"/>
    <cellStyle name="20% - Accent6 2 6 3" xfId="13584" xr:uid="{E6670E51-47B9-4148-8A7B-65DC8EA91521}"/>
    <cellStyle name="20% - Accent6 2 7" xfId="2787" xr:uid="{320CEC5C-139B-43A6-B0B9-D6210E0AEAB0}"/>
    <cellStyle name="20% - Accent6 2 7 2" xfId="17668" xr:uid="{9A190397-07A1-46FE-BB93-51A6856FBC3A}"/>
    <cellStyle name="20% - Accent6 2 7 3" xfId="13769" xr:uid="{D4B98A80-FE65-4671-9667-9E67D178D0A7}"/>
    <cellStyle name="20% - Accent6 3" xfId="381" xr:uid="{7C866B74-77F2-4FFA-B239-B2874D772372}"/>
    <cellStyle name="20% - Accent6 3 2" xfId="382" xr:uid="{EE7FB028-73FE-4F53-96BE-5531266FBFE4}"/>
    <cellStyle name="20% - Accent6 3 2 2" xfId="383" xr:uid="{9D727134-C9E5-4532-BBBE-F0A29832547B}"/>
    <cellStyle name="20% - Accent6 3 3" xfId="384" xr:uid="{78E18DCC-A009-41CC-8188-41BC6776730A}"/>
    <cellStyle name="20% - Accent6 3 3 2" xfId="385" xr:uid="{1C9AE713-86B1-431B-A727-DE446EC3FE8C}"/>
    <cellStyle name="20% - Accent6 3 4" xfId="386" xr:uid="{57220453-4C1B-4A55-BE8D-53F0FC59E21F}"/>
    <cellStyle name="20% - Accent6 3 5" xfId="3164" xr:uid="{6C6C13C0-CE0B-4FB8-8659-B9A97A691EAD}"/>
    <cellStyle name="20% - Accent6 3 5 2" xfId="17725" xr:uid="{BB87224E-DD27-41E9-9DBD-293ED4B63CA0}"/>
    <cellStyle name="20% - Accent6 3 5 3" xfId="10893" xr:uid="{5BC88346-1E41-4460-BB4A-86F8B8797E06}"/>
    <cellStyle name="20% - Accent6 3 6" xfId="10894" xr:uid="{0F69583B-72DD-4F1E-9B1A-9702B1836693}"/>
    <cellStyle name="20% - Accent6 3 7" xfId="15516" xr:uid="{D62A6211-0F29-4EB0-9232-162AB4D7D62F}"/>
    <cellStyle name="20% - Accent6 3 8" xfId="16504" xr:uid="{136CB6F4-F2FB-47FB-B0FB-9AFAA20AD4DA}"/>
    <cellStyle name="20% - Accent6 3 9" xfId="10892" xr:uid="{FAFF6350-C576-4DAB-AF92-C04771FE076A}"/>
    <cellStyle name="20% - Accent6 4" xfId="387" xr:uid="{A1001142-1BAB-453D-B68E-36292BEC8969}"/>
    <cellStyle name="20% - Accent6 4 2" xfId="6607" xr:uid="{B8E8F7C5-993F-4AC0-9369-3CA115A669DE}"/>
    <cellStyle name="20% - Accent6 4 2 2" xfId="18226" xr:uid="{EEB08CB4-5412-4C3F-AF8C-18A44E010725}"/>
    <cellStyle name="20% - Accent6 4 2 2 2" xfId="40221" xr:uid="{C83A2A03-475C-41EA-B1F8-8E986F396F36}"/>
    <cellStyle name="20% - Accent6 4 2 2 3" xfId="19224" xr:uid="{382D005A-0C3B-4BE4-BF2F-F01B846B1105}"/>
    <cellStyle name="20% - Accent6 4 2 3" xfId="10895" xr:uid="{AFF84314-7C2E-414B-BF22-C049F84F1CC3}"/>
    <cellStyle name="20% - Accent6 4 3" xfId="6608" xr:uid="{EDE70AE8-B571-498B-A98C-B12169F616B3}"/>
    <cellStyle name="20% - Accent6 4 4" xfId="3165" xr:uid="{7C091CB6-BFD1-4631-AE56-1EA69B9566BB}"/>
    <cellStyle name="20% - Accent6 5" xfId="3166" xr:uid="{FB6700E4-F14C-4784-8A00-2C5AE2323E80}"/>
    <cellStyle name="20% - Accent6 5 2" xfId="17726" xr:uid="{8389B094-A316-415D-BD63-28A7A302E73F}"/>
    <cellStyle name="20% - Accent6 5 2 2" xfId="37816" xr:uid="{F5598BDC-C38E-404E-989E-B5399CF22659}"/>
    <cellStyle name="20% - Accent6 5 2 3" xfId="19225" xr:uid="{51C2EB6C-F17E-4534-92A6-644B7E9BFCC8}"/>
    <cellStyle name="20% - Accent6 5 3" xfId="10896" xr:uid="{E3D9C519-6FE2-424B-AE78-FCC69BF88E93}"/>
    <cellStyle name="20% - Accent6 6" xfId="3167" xr:uid="{5117457D-8A45-4544-8DE6-DB4E2B15C35B}"/>
    <cellStyle name="20% - Accent6 6 2" xfId="17727" xr:uid="{40CD5B7A-2F9D-4237-AA06-3157024AF461}"/>
    <cellStyle name="20% - Accent6 6 2 2" xfId="37817" xr:uid="{E76211C0-1665-4499-AE2C-F9E8188147BC}"/>
    <cellStyle name="20% - Accent6 6 2 3" xfId="19226" xr:uid="{1CCFF718-3C91-42AE-8580-78AC523C28B5}"/>
    <cellStyle name="20% - Accent6 6 3" xfId="10897" xr:uid="{5F95D63E-41B0-44E2-9A35-EDAD32190142}"/>
    <cellStyle name="20% - Accent6 7" xfId="3168" xr:uid="{DDFFB801-D6DD-4BA3-94D0-EBDCFB4EB9F0}"/>
    <cellStyle name="20% - Accent6 7 2" xfId="17728" xr:uid="{4199509B-85D3-4675-BB66-518F8076C022}"/>
    <cellStyle name="20% - Accent6 7 2 2" xfId="37818" xr:uid="{C13F235D-0538-424C-BF5C-CE82360ECC5D}"/>
    <cellStyle name="20% - Accent6 7 2 3" xfId="19227" xr:uid="{428EB02F-1D48-487D-998D-6F3D10FA122A}"/>
    <cellStyle name="20% - Accent6 7 3" xfId="10898" xr:uid="{4DDEA5B6-744F-46A8-AE31-9FC8D827B419}"/>
    <cellStyle name="20% - Accent6 8" xfId="3169" xr:uid="{F9359515-1E96-47EF-97F5-951A157DFA30}"/>
    <cellStyle name="20% - Accent6 8 2" xfId="17729" xr:uid="{0CC4B92A-1493-40A8-9293-B525AF4B864E}"/>
    <cellStyle name="20% - Accent6 8 2 2" xfId="37819" xr:uid="{802F3388-856E-4F78-A8B8-1E4184ADDA6E}"/>
    <cellStyle name="20% - Accent6 8 2 3" xfId="19228" xr:uid="{379BF8C5-5A16-4AF8-9F42-28C78C007977}"/>
    <cellStyle name="20% - Accent6 8 3" xfId="10899" xr:uid="{F3E03BAF-C83C-4D9F-84FF-A39B138AEED5}"/>
    <cellStyle name="20% - Accent6 9" xfId="3170" xr:uid="{39C149C2-8CA6-49A4-901A-B1A47A166B42}"/>
    <cellStyle name="20% - Accent6 9 2" xfId="17730" xr:uid="{298BAF26-A862-4201-BEA5-61A6452C87D0}"/>
    <cellStyle name="20% - Accent6 9 2 2" xfId="37820" xr:uid="{3B085EA7-769C-42AA-8063-7FD26EA90568}"/>
    <cellStyle name="20% - Accent6 9 2 3" xfId="19229" xr:uid="{8CFC6D8C-82F4-490F-8058-F6F555445F4F}"/>
    <cellStyle name="20% - Accent6 9 3" xfId="10900" xr:uid="{6F96A95A-8457-4A62-9965-541F1D822F84}"/>
    <cellStyle name="20% - Ênfase1" xfId="3171" xr:uid="{3C3C8093-D878-4B07-8D6C-85C5232A4725}"/>
    <cellStyle name="20% - Ênfase2" xfId="3172" xr:uid="{47710145-8B61-4251-BD46-AB3D1076B897}"/>
    <cellStyle name="20% - Ênfase3" xfId="3173" xr:uid="{B27C21E4-414C-41B2-9004-95635203104A}"/>
    <cellStyle name="20% - Ênfase4" xfId="3174" xr:uid="{813BEDE9-D9C0-49B3-9C6A-D0CFF1B0A3FF}"/>
    <cellStyle name="20% - Ênfase5" xfId="3175" xr:uid="{925EB4B7-2B5E-447B-9096-8B9BAC8B1A27}"/>
    <cellStyle name="20% - Ênfase6" xfId="3176" xr:uid="{9666E285-AE33-43FF-B84A-0079AD720922}"/>
    <cellStyle name="20% - Énfasis1" xfId="3177" xr:uid="{B65DC528-0570-4A3A-A142-2685CBEEA72B}"/>
    <cellStyle name="20% - Énfasis2" xfId="3178" xr:uid="{9416E2F5-9ADE-4D3A-8D90-49D1515C6266}"/>
    <cellStyle name="20% - Énfasis3" xfId="3179" xr:uid="{A99E5B0F-9718-4A7A-BDB9-65A2F31C1BC8}"/>
    <cellStyle name="20% - Énfasis4" xfId="3180" xr:uid="{182E8577-2AF2-4E48-A787-529CE93F3C95}"/>
    <cellStyle name="20% - Énfasis5" xfId="3181" xr:uid="{B37C0ABD-85E0-471D-BF6B-A489B7B7D86B}"/>
    <cellStyle name="20% - Énfasis6" xfId="3182" xr:uid="{C8E39322-E478-4814-A27E-98ABFCE4CA97}"/>
    <cellStyle name="20% - アクセント 1" xfId="3189" xr:uid="{50863090-366A-4342-90E8-7131B1FC84DA}"/>
    <cellStyle name="20% - アクセント 2" xfId="3190" xr:uid="{13CAC7EC-F494-4D5F-8402-EE45DB4E2301}"/>
    <cellStyle name="20% - アクセント 3" xfId="3191" xr:uid="{7D6A1351-E7CE-469D-90FA-1152C82D0AF4}"/>
    <cellStyle name="20% - アクセント 4" xfId="3192" xr:uid="{99968188-7726-45FC-942C-1BB5C9954ACA}"/>
    <cellStyle name="20% - アクセント 5" xfId="3193" xr:uid="{9DDC0CFD-890F-43A1-A652-AE393B345117}"/>
    <cellStyle name="20% - アクセント 6" xfId="3194" xr:uid="{9FA2EE0D-2797-4F2B-9F45-C427996F6D4D}"/>
    <cellStyle name="20% - ส่วนที่ถูกเน้น1 2" xfId="2726" xr:uid="{09A511F5-3F1B-4435-BB09-351AFBC2BBE9}"/>
    <cellStyle name="20% - ส่วนที่ถูกเน้น1 2 2" xfId="17649" xr:uid="{6A5E3AC4-30F7-4469-8A30-F6A4A29C74DD}"/>
    <cellStyle name="20% - ส่วนที่ถูกเน้น1 2 2 2" xfId="37725" xr:uid="{A64CFF03-6C42-4DDE-8EE6-DA35D56B5255}"/>
    <cellStyle name="20% - ส่วนที่ถูกเน้น1 2 2 3" xfId="19230" xr:uid="{808857FD-C4DB-44EC-BD6F-C2144FDF5DD8}"/>
    <cellStyle name="20% - ส่วนที่ถูกเน้น1 2 3" xfId="12754" xr:uid="{2926F3A4-9053-4520-BBE6-9553D9BDD194}"/>
    <cellStyle name="20% - ส่วนที่ถูกเน้น1 3" xfId="3183" xr:uid="{263E9F3B-B31E-41DB-A329-C5815EAE4A4A}"/>
    <cellStyle name="20% - ส่วนที่ถูกเน้น1 3 2" xfId="17731" xr:uid="{C6BBB2E4-ADE1-4624-ACA5-23CF276A43C3}"/>
    <cellStyle name="20% - ส่วนที่ถูกเน้น1 3 3" xfId="15298" xr:uid="{18872EC3-C106-47B5-8CBF-3A6CB013E6AD}"/>
    <cellStyle name="20% - ส่วนที่ถูกเน้น1 4" xfId="15284" xr:uid="{4533020C-75B1-45DC-9527-E79BD7593798}"/>
    <cellStyle name="20% - ส่วนที่ถูกเน้น2 2" xfId="2724" xr:uid="{366BA399-0ECC-4314-A4E0-ECFA235A6C27}"/>
    <cellStyle name="20% - ส่วนที่ถูกเน้น2 2 2" xfId="17648" xr:uid="{86D9D041-7EE7-4AE6-ADB5-41D88F86EA5C}"/>
    <cellStyle name="20% - ส่วนที่ถูกเน้น2 2 2 2" xfId="37724" xr:uid="{07ECB149-39F4-4F40-8CB8-3CBDAF62AF68}"/>
    <cellStyle name="20% - ส่วนที่ถูกเน้น2 2 2 3" xfId="19231" xr:uid="{3B874C61-F769-4743-A9EA-6C5F958C3D87}"/>
    <cellStyle name="20% - ส่วนที่ถูกเน้น2 2 3" xfId="12755" xr:uid="{5F595CD6-D5B5-4479-B3AD-85467B3AB632}"/>
    <cellStyle name="20% - ส่วนที่ถูกเน้น2 3" xfId="3184" xr:uid="{A64E45E8-CF86-4028-B9E3-8C4E22065F9D}"/>
    <cellStyle name="20% - ส่วนที่ถูกเน้น2 3 2" xfId="17732" xr:uid="{A11C7DF8-7227-4E47-992F-D491EFF2BB09}"/>
    <cellStyle name="20% - ส่วนที่ถูกเน้น2 3 3" xfId="15299" xr:uid="{537457E9-646E-44A5-B9C1-F6CE7E083FF4}"/>
    <cellStyle name="20% - ส่วนที่ถูกเน้น2 4" xfId="15288" xr:uid="{98B76EBD-BE7A-4B63-BEC2-15375D987333}"/>
    <cellStyle name="20% - ส่วนที่ถูกเน้น3 2" xfId="2722" xr:uid="{8020CA9E-52CF-47C6-BAB9-A148C573ADDB}"/>
    <cellStyle name="20% - ส่วนที่ถูกเน้น3 2 2" xfId="17647" xr:uid="{AF6AA74B-4F5C-4F53-A502-AD65A16BF720}"/>
    <cellStyle name="20% - ส่วนที่ถูกเน้น3 2 2 2" xfId="37723" xr:uid="{5344F5B4-6E92-4F82-B9E9-C4E3261C404D}"/>
    <cellStyle name="20% - ส่วนที่ถูกเน้น3 2 2 3" xfId="19232" xr:uid="{2413AE0F-DBFC-4A5B-AA54-29232E6E37A1}"/>
    <cellStyle name="20% - ส่วนที่ถูกเน้น3 2 3" xfId="12756" xr:uid="{9854BD7F-8A91-49ED-8F71-63914FF823C2}"/>
    <cellStyle name="20% - ส่วนที่ถูกเน้น3 3" xfId="3185" xr:uid="{414E6B63-38C2-430D-BBAD-4012B3314753}"/>
    <cellStyle name="20% - ส่วนที่ถูกเน้น3 3 2" xfId="17733" xr:uid="{4E4B746C-BA66-4411-B33A-BFDCD5AF3215}"/>
    <cellStyle name="20% - ส่วนที่ถูกเน้น3 3 3" xfId="15300" xr:uid="{A051F9C7-1AE5-4F29-AC71-F105A38B78C5}"/>
    <cellStyle name="20% - ส่วนที่ถูกเน้น3 4" xfId="16444" xr:uid="{2B467216-FD54-4ADD-BF8A-9F0BBDFBEF96}"/>
    <cellStyle name="20% - ส่วนที่ถูกเน้น4 2" xfId="2577" xr:uid="{096D728F-5665-4776-AC04-95B012A4A863}"/>
    <cellStyle name="20% - ส่วนที่ถูกเน้น4 2 2" xfId="17552" xr:uid="{75ECA31E-71B4-4473-BC6C-6E717E88469C}"/>
    <cellStyle name="20% - ส่วนที่ถูกเน้น4 2 2 2" xfId="37634" xr:uid="{92DBC713-AA59-4C9C-833F-C5D9A753DFB8}"/>
    <cellStyle name="20% - ส่วนที่ถูกเน้น4 2 2 3" xfId="19233" xr:uid="{06548345-6A37-425B-86AC-41816B0E5710}"/>
    <cellStyle name="20% - ส่วนที่ถูกเน้น4 2 3" xfId="12757" xr:uid="{EA248703-EB67-4B3F-A9C8-CF13F5586BD0}"/>
    <cellStyle name="20% - ส่วนที่ถูกเน้น4 3" xfId="3186" xr:uid="{532E7B3F-7322-4243-962E-A185A2E6B8EE}"/>
    <cellStyle name="20% - ส่วนที่ถูกเน้น4 3 2" xfId="17734" xr:uid="{C121CD67-E247-46F4-A148-1AEBF82A3F09}"/>
    <cellStyle name="20% - ส่วนที่ถูกเน้น4 3 3" xfId="15301" xr:uid="{CBA7C61D-CC92-4C37-B195-5075B7C14853}"/>
    <cellStyle name="20% - ส่วนที่ถูกเน้น4 4" xfId="16395" xr:uid="{C057BE3F-8CAD-445C-ADAA-F4335B44F0C0}"/>
    <cellStyle name="20% - ส่วนที่ถูกเน้น5 2" xfId="2579" xr:uid="{818AD192-7F4B-4E7F-ACD2-BF3A142A3EF9}"/>
    <cellStyle name="20% - ส่วนที่ถูกเน้น5 3" xfId="3187" xr:uid="{A22966F2-5FA4-4D62-9BA0-A1B0F2728FFB}"/>
    <cellStyle name="20% - ส่วนที่ถูกเน้น6 2" xfId="2581" xr:uid="{104C0291-FA54-44A3-82DF-A0C7CFAAAEB6}"/>
    <cellStyle name="20% - ส่วนที่ถูกเน้น6 2 2" xfId="17553" xr:uid="{789E3B95-27A5-4CD1-9A19-7903CFD2F6C7}"/>
    <cellStyle name="20% - ส่วนที่ถูกเน้น6 2 2 2" xfId="37635" xr:uid="{83DB4F84-C3C6-4F00-9ED8-A92BE4542276}"/>
    <cellStyle name="20% - ส่วนที่ถูกเน้น6 2 2 3" xfId="19234" xr:uid="{0EA38E13-3B80-4EE0-BCB9-E1D53DD0A232}"/>
    <cellStyle name="20% - ส่วนที่ถูกเน้น6 2 3" xfId="12758" xr:uid="{7AE4A5CF-71D5-40D4-9CAE-FA891924F8A8}"/>
    <cellStyle name="20% - ส่วนที่ถูกเน้น6 3" xfId="3188" xr:uid="{5E627316-B5F1-4FC5-9896-E831C3B79D7D}"/>
    <cellStyle name="20% - ส่วนที่ถูกเน้น6 3 2" xfId="17735" xr:uid="{B50CB08C-B135-4AA7-BEBA-50D04D5A7D34}"/>
    <cellStyle name="20% - ส่วนที่ถูกเน้น6 3 3" xfId="15302" xr:uid="{2B6E9876-DA7F-4C00-8BB3-F2C3BC1D95A4}"/>
    <cellStyle name="20% - ส่วนที่ถูกเน้น6 4" xfId="16757" xr:uid="{7676975F-C96C-43B1-9AA5-5748ABCA95F5}"/>
    <cellStyle name="20% - 强调文字颜色 1" xfId="3195" xr:uid="{E1C2893F-6A33-4055-87DB-10573C0E1E2D}"/>
    <cellStyle name="20% - 强调文字颜色 2" xfId="3196" xr:uid="{F334EB02-2BD9-47E7-8E3A-15785C4330EA}"/>
    <cellStyle name="20% - 强调文字颜色 3" xfId="3197" xr:uid="{38D7F7F5-6EAB-4125-8F10-B69822888105}"/>
    <cellStyle name="20% - 强调文字颜色 4" xfId="3198" xr:uid="{D5F55EDD-97BB-4F6D-85A1-67B2986F3D2D}"/>
    <cellStyle name="20% - 强调文字颜色 5" xfId="3199" xr:uid="{912F45EC-4DB5-492C-AD7A-E4D10636C51D}"/>
    <cellStyle name="20% - 强调文字颜色 6" xfId="3200" xr:uid="{0206323C-1B73-4E69-8A38-094DAF9005D7}"/>
    <cellStyle name="3" xfId="6609" xr:uid="{E4564795-58B2-4EDC-8A33-1D62E1EC4B03}"/>
    <cellStyle name="๓" xfId="6610" xr:uid="{9C76EED3-358E-42B9-A590-1D8C19386A8A}"/>
    <cellStyle name="3 2" xfId="6611" xr:uid="{0D38472F-B3B6-4856-83FB-1B8512BCA2D6}"/>
    <cellStyle name="๓ 2" xfId="6612" xr:uid="{1654B96A-B39B-42A4-8989-0A8537C1276E}"/>
    <cellStyle name="3 3" xfId="6613" xr:uid="{7D6BAA0C-1696-41B0-B2C6-6F6F0B6A1333}"/>
    <cellStyle name="๓ 3" xfId="6614" xr:uid="{5EB49249-AFB7-444C-966E-F1EE76E91A0C}"/>
    <cellStyle name="40% - 1. jelölőszín" xfId="3201" xr:uid="{97D3447D-261E-44CD-ADF6-8E58AE5ACD5E}"/>
    <cellStyle name="40% - 2. jelölőszín" xfId="3202" xr:uid="{9F975F88-A9F8-4EF7-8C8A-DB67AB519BD3}"/>
    <cellStyle name="40% - 3. jelölőszín" xfId="3203" xr:uid="{737B0AC1-93BB-48A1-B84C-DD05B99261A5}"/>
    <cellStyle name="40% - 4. jelölőszín" xfId="3204" xr:uid="{43FA1AF4-271E-4548-960D-D2BC808626F7}"/>
    <cellStyle name="40% - 5. jelölőszín" xfId="3205" xr:uid="{EED54536-B418-4046-BECD-27BB81FC6CF9}"/>
    <cellStyle name="40% - 6. jelölőszín" xfId="3206" xr:uid="{DCA186B6-9F5B-45DB-B3D1-9D697FA23EE1}"/>
    <cellStyle name="40% - Accent1 10" xfId="10902" xr:uid="{585A694D-B54F-46EF-9BDB-AE4A0AEF90C0}"/>
    <cellStyle name="40% - Accent1 11" xfId="10901" xr:uid="{6C28EFEC-FEBD-48B9-9048-AE24595D1B14}"/>
    <cellStyle name="40% - Accent1 12" xfId="43416" xr:uid="{A3FB8FCE-A865-4FBD-A22C-2B3D506B704C}"/>
    <cellStyle name="40% - Accent1 13" xfId="43439" xr:uid="{8F471F36-9007-42A0-88A1-1789F4D1037D}"/>
    <cellStyle name="40% - Accent1 14" xfId="43454" xr:uid="{5B1AE344-5A34-4A87-84C5-79371FB116B6}"/>
    <cellStyle name="40% - Accent1 15" xfId="270" xr:uid="{1E3E9059-5F1E-4FC6-B6AD-D1B77FEED8D4}"/>
    <cellStyle name="40% - Accent1 16" xfId="2582" xr:uid="{A76D2E55-A4F4-49DE-AF4E-E89103EECB23}"/>
    <cellStyle name="40% - Accent1 2" xfId="388" xr:uid="{0B321638-9F9B-416E-89EA-CE6E4CE509A6}"/>
    <cellStyle name="40% - Accent1 2 2" xfId="389" xr:uid="{DBC73CE2-5FE2-43B9-9E51-6F78D7A3013D}"/>
    <cellStyle name="40% - Accent1 2 2 2" xfId="6617" xr:uid="{8E19CCB4-5CB6-4A9C-B826-FCEAA988AD4F}"/>
    <cellStyle name="40% - Accent1 2 2 3" xfId="6618" xr:uid="{96D76516-B930-48D3-B756-BBE3F994CB50}"/>
    <cellStyle name="40% - Accent1 2 2 4" xfId="6619" xr:uid="{9E582968-FF9A-483C-A2CF-E2D80001F241}"/>
    <cellStyle name="40% - Accent1 2 2 5" xfId="6616" xr:uid="{BAAB5563-9BEB-4475-808C-2C1C8C8F9E1C}"/>
    <cellStyle name="40% - Accent1 2 2 6" xfId="3208" xr:uid="{16B4B260-445B-4650-AA9B-4620C5390DC5}"/>
    <cellStyle name="40% - Accent1 2 3" xfId="390" xr:uid="{E02D6ECA-6D25-4E5B-BE99-BE9F7D7BE68B}"/>
    <cellStyle name="40% - Accent1 2 3 2" xfId="6620" xr:uid="{9332B0AF-6C44-4BBF-B9F8-A11A8C4D6734}"/>
    <cellStyle name="40% - Accent1 2 3 3" xfId="3209" xr:uid="{E631823B-F572-440E-9253-21031C6DDBCD}"/>
    <cellStyle name="40% - Accent1 2 4" xfId="391" xr:uid="{5CBF2D50-C99C-485F-A9AC-B667FCD9471D}"/>
    <cellStyle name="40% - Accent1 2 4 2" xfId="6622" xr:uid="{9FF812A4-6106-4FE4-AB7F-D36D6130D34E}"/>
    <cellStyle name="40% - Accent1 2 4 3" xfId="6621" xr:uid="{EB5DFC56-5BF4-4A0C-A840-BC6310A2A1CD}"/>
    <cellStyle name="40% - Accent1 2 4 4" xfId="3207" xr:uid="{42B9891B-E7DD-4EFF-8904-3A752FA91AEA}"/>
    <cellStyle name="40% - Accent1 2 5" xfId="2168" xr:uid="{453AE680-1C7F-44AE-B300-AE715FBFB8D2}"/>
    <cellStyle name="40% - Accent1 2 5 2" xfId="17291" xr:uid="{CF84EA75-3552-4535-ACCE-2DB87889AC7D}"/>
    <cellStyle name="40% - Accent1 2 5 2 2" xfId="37393" xr:uid="{2CF45508-A4F9-430A-9DCC-C3E078C213DC}"/>
    <cellStyle name="40% - Accent1 2 5 2 3" xfId="19235" xr:uid="{3EA683EC-D3D3-42BD-A68C-8FFFF06E3ED4}"/>
    <cellStyle name="40% - Accent1 2 5 3" xfId="10903" xr:uid="{ABA37D20-712E-42E1-A74A-A28A765E314E}"/>
    <cellStyle name="40% - Accent1 2 6" xfId="6615" xr:uid="{2434E876-631B-441C-802E-7484267C23F5}"/>
    <cellStyle name="40% - Accent1 2 6 2" xfId="18227" xr:uid="{7121CCA0-C1F9-49D1-AAC0-E3464E1B5C0E}"/>
    <cellStyle name="40% - Accent1 2 6 3" xfId="13587" xr:uid="{69EFE3DF-00AF-417C-A5B0-3864EB91A0DE}"/>
    <cellStyle name="40% - Accent1 2 7" xfId="2788" xr:uid="{46912270-9ADD-4057-9D8C-48A3BDE12068}"/>
    <cellStyle name="40% - Accent1 2 7 2" xfId="17669" xr:uid="{AC060BE7-D222-4BC5-B9C1-47442609F065}"/>
    <cellStyle name="40% - Accent1 2 7 3" xfId="13750" xr:uid="{5D03A6CB-9B54-494F-9CDA-BD11BD97CBFF}"/>
    <cellStyle name="40% - Accent1 3" xfId="392" xr:uid="{0C499F31-1A05-4126-9CFD-496DB9495DB6}"/>
    <cellStyle name="40% - Accent1 3 2" xfId="393" xr:uid="{0CA9ADBB-0301-44B2-9867-05ADC22500A7}"/>
    <cellStyle name="40% - Accent1 3 2 2" xfId="394" xr:uid="{76D443AB-3C4F-44C8-92A0-A0535FB731DB}"/>
    <cellStyle name="40% - Accent1 3 3" xfId="395" xr:uid="{60265316-ADB6-49D6-A86B-F23AB7DAB44D}"/>
    <cellStyle name="40% - Accent1 3 3 2" xfId="396" xr:uid="{9B1226A4-9849-4311-A891-205FBE0812CC}"/>
    <cellStyle name="40% - Accent1 3 4" xfId="397" xr:uid="{D7CE7C30-8218-40C4-8B54-805DA684DE63}"/>
    <cellStyle name="40% - Accent1 3 5" xfId="3210" xr:uid="{3AFBCCB2-B547-4E85-8489-73AF775BB411}"/>
    <cellStyle name="40% - Accent1 3 5 2" xfId="17736" xr:uid="{6AB7C3ED-F856-43BF-BBCC-45E18D3D578B}"/>
    <cellStyle name="40% - Accent1 3 5 3" xfId="10905" xr:uid="{02822AE6-AC24-40F7-824D-5DA4F8AA67D9}"/>
    <cellStyle name="40% - Accent1 3 6" xfId="10906" xr:uid="{5BBE7CFC-F714-4C3E-86C0-5DCDF957CD67}"/>
    <cellStyle name="40% - Accent1 3 7" xfId="15518" xr:uid="{EAE7B695-3744-400A-B2C0-28FCD049618D}"/>
    <cellStyle name="40% - Accent1 3 8" xfId="15451" xr:uid="{D1D11DD7-EF5A-44A1-8AC9-2A73A4512C48}"/>
    <cellStyle name="40% - Accent1 3 9" xfId="10904" xr:uid="{7298FBC5-2FD8-4343-8CB7-DC3F46DF3CDE}"/>
    <cellStyle name="40% - Accent1 4" xfId="398" xr:uid="{034B9092-3D64-4181-8EE8-8756C5351D5F}"/>
    <cellStyle name="40% - Accent1 4 2" xfId="6623" xr:uid="{F1F230D0-E158-43DA-811D-66922E17CAC5}"/>
    <cellStyle name="40% - Accent1 4 2 2" xfId="18228" xr:uid="{9CE6FA45-6097-4324-96E6-05CCA28F44B4}"/>
    <cellStyle name="40% - Accent1 4 2 2 2" xfId="40222" xr:uid="{EC74ABFD-8A5D-4B46-BFC5-15CE989182A6}"/>
    <cellStyle name="40% - Accent1 4 2 2 3" xfId="19236" xr:uid="{17A0F0E8-21BB-4905-9355-5DF6FFABC75B}"/>
    <cellStyle name="40% - Accent1 4 2 3" xfId="10907" xr:uid="{335ACACE-52F9-4FA0-B42F-687C7024C427}"/>
    <cellStyle name="40% - Accent1 4 3" xfId="6624" xr:uid="{867D9BB2-D4EC-4B7E-8C09-CEABDB3F3CFB}"/>
    <cellStyle name="40% - Accent1 4 4" xfId="3211" xr:uid="{543885C8-6C0F-405B-A912-368539927F89}"/>
    <cellStyle name="40% - Accent1 5" xfId="3212" xr:uid="{E6FD2491-4766-4A67-A95F-7A4674B39114}"/>
    <cellStyle name="40% - Accent1 5 2" xfId="17737" xr:uid="{8A172668-023F-4B4B-BB92-70B8CC42B652}"/>
    <cellStyle name="40% - Accent1 5 2 2" xfId="37821" xr:uid="{E117FE49-DB3C-4CEA-B8FC-A9D67498BDF5}"/>
    <cellStyle name="40% - Accent1 5 2 3" xfId="19237" xr:uid="{FD00CF25-DF75-4686-81B5-F152AFB2E9C8}"/>
    <cellStyle name="40% - Accent1 5 3" xfId="10908" xr:uid="{2C04C8A5-18FB-42E8-A83C-CBAF8CB1E64F}"/>
    <cellStyle name="40% - Accent1 6" xfId="3213" xr:uid="{BA059F9D-7FA2-48E9-AA3D-2E7EF050D42C}"/>
    <cellStyle name="40% - Accent1 6 2" xfId="17738" xr:uid="{6FC2BC31-826D-4836-9130-759531B62DFE}"/>
    <cellStyle name="40% - Accent1 6 2 2" xfId="37822" xr:uid="{39D7FC8E-770C-4454-BCB9-E015462BC9A1}"/>
    <cellStyle name="40% - Accent1 6 2 3" xfId="19238" xr:uid="{17D088A4-AC74-479E-8EC6-891BDE063A0D}"/>
    <cellStyle name="40% - Accent1 6 3" xfId="10909" xr:uid="{38C51143-6F80-4EBF-8E85-4CEC45A43338}"/>
    <cellStyle name="40% - Accent1 7" xfId="3214" xr:uid="{6C8746E6-C585-4674-8446-9F7C480DA56F}"/>
    <cellStyle name="40% - Accent1 7 2" xfId="17739" xr:uid="{392C36B7-1656-452E-BD51-0AE3153091BF}"/>
    <cellStyle name="40% - Accent1 7 2 2" xfId="37823" xr:uid="{B4FBA7DB-52CF-4946-911F-D8A520BABA86}"/>
    <cellStyle name="40% - Accent1 7 2 3" xfId="19239" xr:uid="{27F90475-589B-40AA-9878-8D2666A4CFD8}"/>
    <cellStyle name="40% - Accent1 7 3" xfId="10910" xr:uid="{75F9D1E9-F3EB-4B0B-BABA-870F013A4665}"/>
    <cellStyle name="40% - Accent1 8" xfId="3215" xr:uid="{456DB518-0268-4643-9BED-B4831FDE714B}"/>
    <cellStyle name="40% - Accent1 8 2" xfId="17740" xr:uid="{53B2D8DE-91AC-44C4-877B-68F13E3C001A}"/>
    <cellStyle name="40% - Accent1 8 2 2" xfId="37824" xr:uid="{07E80965-56EC-4242-86C4-3867ADF64751}"/>
    <cellStyle name="40% - Accent1 8 2 3" xfId="19240" xr:uid="{AA3F3252-5634-48B1-B329-E7558C0A9A5D}"/>
    <cellStyle name="40% - Accent1 8 3" xfId="10911" xr:uid="{4D3DFB88-2DFE-4A90-84FA-BF0A8EFD6B85}"/>
    <cellStyle name="40% - Accent1 9" xfId="3216" xr:uid="{2E7990FC-C15D-4A3B-8882-48A423A324E2}"/>
    <cellStyle name="40% - Accent1 9 2" xfId="17741" xr:uid="{34F33619-C441-4B35-A970-18C00E118EA3}"/>
    <cellStyle name="40% - Accent1 9 2 2" xfId="37825" xr:uid="{C68A119B-C6AB-436D-8D28-56BD81CA3004}"/>
    <cellStyle name="40% - Accent1 9 2 3" xfId="19241" xr:uid="{B43E40BB-C452-4482-BB17-DF1FEEA26333}"/>
    <cellStyle name="40% - Accent1 9 3" xfId="10912" xr:uid="{C1967ECF-A6FE-4D02-8897-3006D8702DF5}"/>
    <cellStyle name="40% - Accent2 10" xfId="10914" xr:uid="{53E572E5-E1CC-40EF-9A87-B1FFF179DE6C}"/>
    <cellStyle name="40% - Accent2 11" xfId="10913" xr:uid="{0C45B813-2C51-426B-BF9E-13433E53EDA0}"/>
    <cellStyle name="40% - Accent2 12" xfId="43418" xr:uid="{57BEE220-BA87-4951-9CCA-9CDD61B4DF7F}"/>
    <cellStyle name="40% - Accent2 13" xfId="43441" xr:uid="{AF934187-B87E-4757-9231-BD6062BCEBBB}"/>
    <cellStyle name="40% - Accent2 14" xfId="43456" xr:uid="{21F9FBD7-5171-4D2C-B6F1-504DBB0E6FF8}"/>
    <cellStyle name="40% - Accent2 15" xfId="272" xr:uid="{A1CD9D4A-A444-41B1-B4DC-637676908643}"/>
    <cellStyle name="40% - Accent2 16" xfId="2584" xr:uid="{5C309AED-566C-4A70-8B8B-E3F4AB4C7761}"/>
    <cellStyle name="40% - Accent2 2" xfId="399" xr:uid="{14B10387-E42E-4E7D-98B6-815D99289EA7}"/>
    <cellStyle name="40% - Accent2 2 2" xfId="400" xr:uid="{CFC2DD52-02CF-4494-A15D-D6E1FFEA8343}"/>
    <cellStyle name="40% - Accent2 2 2 2" xfId="6627" xr:uid="{E393D83B-856F-4269-8384-9D276F78AF1E}"/>
    <cellStyle name="40% - Accent2 2 2 3" xfId="6628" xr:uid="{1D570230-441D-4D3D-B928-91DACAD28658}"/>
    <cellStyle name="40% - Accent2 2 2 4" xfId="6629" xr:uid="{11C08EB9-B9A1-43BF-AC1C-158A265EE601}"/>
    <cellStyle name="40% - Accent2 2 2 5" xfId="6626" xr:uid="{280E5976-77EF-4F0E-87E4-22DCD042C72F}"/>
    <cellStyle name="40% - Accent2 2 2 6" xfId="3218" xr:uid="{1450C8AB-EF37-4F17-9A6A-336A30FC35BC}"/>
    <cellStyle name="40% - Accent2 2 3" xfId="401" xr:uid="{47EC3BDC-2C0A-4EDB-99C9-8D9CF215BC9B}"/>
    <cellStyle name="40% - Accent2 2 3 2" xfId="6630" xr:uid="{25F25373-7FA8-45B3-9FD0-AD532C08EDCB}"/>
    <cellStyle name="40% - Accent2 2 3 3" xfId="3219" xr:uid="{82659D76-EF09-48DC-B5B7-C6AB71BC1807}"/>
    <cellStyle name="40% - Accent2 2 4" xfId="402" xr:uid="{30C236D7-E7DB-4A48-8372-9855AACD8352}"/>
    <cellStyle name="40% - Accent2 2 4 2" xfId="6632" xr:uid="{AFDBBCA1-DE51-4597-8B49-69E030E604B7}"/>
    <cellStyle name="40% - Accent2 2 4 3" xfId="6631" xr:uid="{FAB1077A-F0F5-4EE2-9246-4B20FE82C3B0}"/>
    <cellStyle name="40% - Accent2 2 4 4" xfId="3217" xr:uid="{57F3AE78-F476-486B-AFFE-2CC4E40B5796}"/>
    <cellStyle name="40% - Accent2 2 5" xfId="2169" xr:uid="{199E0B14-557F-4224-8ACD-010424628E38}"/>
    <cellStyle name="40% - Accent2 2 5 2" xfId="17292" xr:uid="{5D29BBB1-D208-4350-9956-70EF8A92F880}"/>
    <cellStyle name="40% - Accent2 2 5 2 2" xfId="37394" xr:uid="{FA475234-24D1-4A8C-8929-49B490E847FF}"/>
    <cellStyle name="40% - Accent2 2 5 2 3" xfId="19242" xr:uid="{2CA5E7DE-E253-4D81-8908-72E72C778CB0}"/>
    <cellStyle name="40% - Accent2 2 5 3" xfId="10915" xr:uid="{C5C35597-9032-40EB-BBB6-7C1AB480AD71}"/>
    <cellStyle name="40% - Accent2 2 6" xfId="6625" xr:uid="{F28D3664-1486-490E-871B-9B03576203ED}"/>
    <cellStyle name="40% - Accent2 2 6 2" xfId="18229" xr:uid="{6BAF83AC-4E3A-48AC-A3D1-D5941A928F1B}"/>
    <cellStyle name="40% - Accent2 2 6 3" xfId="13609" xr:uid="{683390F7-AA50-4771-9DD5-2A56F9DD98E4}"/>
    <cellStyle name="40% - Accent2 2 7" xfId="2789" xr:uid="{DE056730-5B30-4CF4-B25B-4154FFC62092}"/>
    <cellStyle name="40% - Accent2 2 7 2" xfId="17670" xr:uid="{EE5799CB-5094-4D75-935A-EC2F708DA297}"/>
    <cellStyle name="40% - Accent2 2 7 3" xfId="13754" xr:uid="{FB6CBB5B-A4D6-48A8-9A92-676A4FF0C054}"/>
    <cellStyle name="40% - Accent2 3" xfId="403" xr:uid="{FA281CD5-D0E6-41EE-AAE6-6448DF140E7F}"/>
    <cellStyle name="40% - Accent2 3 2" xfId="404" xr:uid="{0BA48227-37A8-4806-BDD5-1FC290CEFEFD}"/>
    <cellStyle name="40% - Accent2 3 2 2" xfId="405" xr:uid="{AB932E6D-55EC-4AE2-B193-3484311D4D65}"/>
    <cellStyle name="40% - Accent2 3 3" xfId="406" xr:uid="{67CFE1F4-5B59-4A68-B9CB-491BB4E908EA}"/>
    <cellStyle name="40% - Accent2 3 3 2" xfId="407" xr:uid="{ED7BA693-5E71-48F1-BE93-F58517E31C8F}"/>
    <cellStyle name="40% - Accent2 3 4" xfId="408" xr:uid="{D2892F35-D864-49D3-AC9A-FEA165CA8657}"/>
    <cellStyle name="40% - Accent2 3 5" xfId="3220" xr:uid="{98F3DA7E-E9B4-43B4-B87B-CDCC82C01CF1}"/>
    <cellStyle name="40% - Accent2 3 5 2" xfId="17742" xr:uid="{04DCAFC2-6E1D-4999-AF43-4FD6620FB812}"/>
    <cellStyle name="40% - Accent2 3 5 3" xfId="10917" xr:uid="{E39604B3-3C4D-4A9A-AFCC-091DBC2B5554}"/>
    <cellStyle name="40% - Accent2 3 6" xfId="10918" xr:uid="{A87EBFE6-4E7C-4882-A141-C5775B321145}"/>
    <cellStyle name="40% - Accent2 3 7" xfId="15519" xr:uid="{023F65D6-4644-4D70-B983-A6C4901CE556}"/>
    <cellStyle name="40% - Accent2 3 8" xfId="15452" xr:uid="{D9A1C668-A28E-453C-9BF1-186CF4F3165A}"/>
    <cellStyle name="40% - Accent2 3 9" xfId="10916" xr:uid="{28DF372E-BE21-4599-B754-6193CDD2EE79}"/>
    <cellStyle name="40% - Accent2 4" xfId="409" xr:uid="{32DE85EA-8754-4809-873F-C72006E5DB6A}"/>
    <cellStyle name="40% - Accent2 4 2" xfId="6633" xr:uid="{5F62F2E6-03F8-4F6F-B021-92A1DF1FAB46}"/>
    <cellStyle name="40% - Accent2 4 2 2" xfId="18230" xr:uid="{DB02AAB8-1F09-4C18-AEF6-4DB13947ABD8}"/>
    <cellStyle name="40% - Accent2 4 2 2 2" xfId="40223" xr:uid="{559E2673-5039-47BD-A6B9-AD7DB2F491F2}"/>
    <cellStyle name="40% - Accent2 4 2 2 3" xfId="19243" xr:uid="{7D5360FD-144A-4882-B925-4D42EE17F9AA}"/>
    <cellStyle name="40% - Accent2 4 2 3" xfId="10919" xr:uid="{D6DDB33B-B80A-4C4C-A579-5B5D12E2D483}"/>
    <cellStyle name="40% - Accent2 4 3" xfId="6634" xr:uid="{E5D1B098-793D-420F-9877-E1793E69ECC0}"/>
    <cellStyle name="40% - Accent2 4 4" xfId="3221" xr:uid="{7EB157D6-F0BB-4356-9E1A-BC11A8CFE9AB}"/>
    <cellStyle name="40% - Accent2 5" xfId="3222" xr:uid="{28DD9A44-AF2A-4789-AE95-7829C7205114}"/>
    <cellStyle name="40% - Accent2 5 2" xfId="17743" xr:uid="{646D7DB1-90E0-4BE6-B81C-7E7870644B8D}"/>
    <cellStyle name="40% - Accent2 5 2 2" xfId="37826" xr:uid="{472BF40E-E284-440E-BC70-12C46145EC55}"/>
    <cellStyle name="40% - Accent2 5 2 3" xfId="19244" xr:uid="{6EDBCBE8-E876-4D80-904D-2D2AF1A33EAE}"/>
    <cellStyle name="40% - Accent2 5 3" xfId="10920" xr:uid="{AE9AD9DB-910D-484C-A632-066F1E4A464A}"/>
    <cellStyle name="40% - Accent2 6" xfId="3223" xr:uid="{685F9DA5-644A-4466-AB0E-F84797CC34BB}"/>
    <cellStyle name="40% - Accent2 6 2" xfId="17744" xr:uid="{067230DA-E93D-4746-A6D5-70B09C96369E}"/>
    <cellStyle name="40% - Accent2 6 2 2" xfId="37827" xr:uid="{698AD900-D0EA-455A-B9AB-3F98228D9D7E}"/>
    <cellStyle name="40% - Accent2 6 2 3" xfId="19245" xr:uid="{D573CF06-3D53-47DD-A568-C6990DE93C80}"/>
    <cellStyle name="40% - Accent2 6 3" xfId="10921" xr:uid="{BD055BC0-EA4D-452D-9E70-C75116244DE4}"/>
    <cellStyle name="40% - Accent2 7" xfId="3224" xr:uid="{9CCA9F2D-B5C6-44FB-9BE6-94214B85FE39}"/>
    <cellStyle name="40% - Accent2 7 2" xfId="17745" xr:uid="{D99FCDDE-2F4F-4050-B669-5594A5FEBB62}"/>
    <cellStyle name="40% - Accent2 7 2 2" xfId="37828" xr:uid="{27E27A7E-68B9-45AC-9DB3-0CF7EE6EC76C}"/>
    <cellStyle name="40% - Accent2 7 2 3" xfId="19246" xr:uid="{A1DF7744-D4D6-402A-9BC7-AD1C0B34AF66}"/>
    <cellStyle name="40% - Accent2 7 3" xfId="10922" xr:uid="{040BFEBC-4F55-4AC3-A573-7C3BE6452C2D}"/>
    <cellStyle name="40% - Accent2 8" xfId="3225" xr:uid="{8C50EBC6-4A55-4E68-8AE3-F3E59BF4C65A}"/>
    <cellStyle name="40% - Accent2 8 2" xfId="17746" xr:uid="{5AE01FC9-1514-4DAF-8B69-29F3A8CBDA5D}"/>
    <cellStyle name="40% - Accent2 8 2 2" xfId="37829" xr:uid="{391917A7-FD99-4286-994B-01715A6DC50A}"/>
    <cellStyle name="40% - Accent2 8 2 3" xfId="19247" xr:uid="{87768B6B-C515-4FEE-9C07-BD76A4231FC0}"/>
    <cellStyle name="40% - Accent2 8 3" xfId="10923" xr:uid="{A13067BE-ACC6-45FC-9D73-C94B6CD9C221}"/>
    <cellStyle name="40% - Accent2 9" xfId="3226" xr:uid="{4A0CB818-8D8A-451C-BB4B-C79A2D33A09B}"/>
    <cellStyle name="40% - Accent2 9 2" xfId="17747" xr:uid="{CF612F6F-CCF6-4C36-9656-39ABC9D092C3}"/>
    <cellStyle name="40% - Accent2 9 2 2" xfId="37830" xr:uid="{5AF5C5A5-5589-4F3D-9EF4-9578F0ED8B3E}"/>
    <cellStyle name="40% - Accent2 9 2 3" xfId="19248" xr:uid="{B1F63B38-8559-4CC9-943B-BDF5FF509039}"/>
    <cellStyle name="40% - Accent2 9 3" xfId="10924" xr:uid="{5545C311-A8B6-42C9-875B-644C59225355}"/>
    <cellStyle name="40% - Accent3 10" xfId="10926" xr:uid="{F24B9898-A5AA-4A2B-81DA-0E9D812A9A53}"/>
    <cellStyle name="40% - Accent3 11" xfId="10925" xr:uid="{A91543E1-25B1-445B-B163-F1BDB9AA6EF9}"/>
    <cellStyle name="40% - Accent3 12" xfId="43420" xr:uid="{E4C20FC9-977A-4A00-A9FD-2E9E25787C0E}"/>
    <cellStyle name="40% - Accent3 13" xfId="43443" xr:uid="{70B7BBE6-868C-4EF7-8C10-D4BD6A9079A6}"/>
    <cellStyle name="40% - Accent3 14" xfId="43458" xr:uid="{A0CAF748-6AB3-424E-B36D-D8C0253E1C31}"/>
    <cellStyle name="40% - Accent3 15" xfId="274" xr:uid="{8D7B9C8D-BB27-4C8F-B8FE-1723B8B47580}"/>
    <cellStyle name="40% - Accent3 16" xfId="2586" xr:uid="{4F7AAD4A-FD83-4FBA-85CA-6985A2815EE2}"/>
    <cellStyle name="40% - Accent3 2" xfId="410" xr:uid="{03D2F542-797C-4960-85F3-E75AA5702CB3}"/>
    <cellStyle name="40% - Accent3 2 2" xfId="411" xr:uid="{B8599726-70A3-4B83-8AB7-3A350DEC50BE}"/>
    <cellStyle name="40% - Accent3 2 2 2" xfId="6637" xr:uid="{F1D16C7A-9A9A-4665-AAEE-D1D9F82E708D}"/>
    <cellStyle name="40% - Accent3 2 2 3" xfId="6638" xr:uid="{0784DCB8-93D6-48E4-9B07-23BCA29C5C5E}"/>
    <cellStyle name="40% - Accent3 2 2 4" xfId="6639" xr:uid="{3BBE7781-9254-4D62-91F5-3EB9053FDAA2}"/>
    <cellStyle name="40% - Accent3 2 2 5" xfId="6636" xr:uid="{9E48AE75-E0D0-4F88-8BC2-8456E8EAF815}"/>
    <cellStyle name="40% - Accent3 2 2 5 2" xfId="19250" xr:uid="{2DADA1D9-FB37-4C8D-BE3E-ED94E55409BF}"/>
    <cellStyle name="40% - Accent3 2 2 5 3" xfId="19249" xr:uid="{D32B7947-0998-4B04-9336-BCBC8848C0A5}"/>
    <cellStyle name="40% - Accent3 2 2 6" xfId="3228" xr:uid="{3B628116-9C3E-4E14-B247-324FE1D113C4}"/>
    <cellStyle name="40% - Accent3 2 2 7" xfId="10574" xr:uid="{B001108B-61C9-4066-95A9-6590277EBCCD}"/>
    <cellStyle name="40% - Accent3 2 2 8" xfId="43384" xr:uid="{3CA4F868-840E-4864-A5D3-8831F34498AF}"/>
    <cellStyle name="40% - Accent3 2 3" xfId="412" xr:uid="{66A2432E-CCD3-4A13-8CBC-3E4C64E2F905}"/>
    <cellStyle name="40% - Accent3 2 3 2" xfId="6640" xr:uid="{71A8F115-0EF6-4C53-A3A0-323ADBC383B0}"/>
    <cellStyle name="40% - Accent3 2 3 3" xfId="3229" xr:uid="{D394AE2A-9522-4801-8195-DF9BBB268ADB}"/>
    <cellStyle name="40% - Accent3 2 4" xfId="413" xr:uid="{DD6F04A0-3497-4AFF-B209-75D8B1B3151D}"/>
    <cellStyle name="40% - Accent3 2 4 2" xfId="6642" xr:uid="{45E28061-5084-476E-8C83-47E06712B8D4}"/>
    <cellStyle name="40% - Accent3 2 4 3" xfId="6641" xr:uid="{F12F0E36-4E60-4E58-B792-C196CE5FEBB8}"/>
    <cellStyle name="40% - Accent3 2 4 4" xfId="3227" xr:uid="{5CA747D5-202A-48E7-96FC-5750D53EE445}"/>
    <cellStyle name="40% - Accent3 2 5" xfId="2170" xr:uid="{53708995-37F8-4413-B55A-EA959DB4AF11}"/>
    <cellStyle name="40% - Accent3 2 5 2" xfId="17293" xr:uid="{878130B6-3F40-4131-ABCE-F53C87B2E66E}"/>
    <cellStyle name="40% - Accent3 2 5 2 2" xfId="37395" xr:uid="{F106064E-6790-4262-9959-ADEE2B25B363}"/>
    <cellStyle name="40% - Accent3 2 5 2 3" xfId="19251" xr:uid="{AE2400D5-7AB2-42B3-9530-8AB603668214}"/>
    <cellStyle name="40% - Accent3 2 5 3" xfId="10927" xr:uid="{076152D3-FD7B-4DCC-90C2-E734E4F2D58C}"/>
    <cellStyle name="40% - Accent3 2 6" xfId="6635" xr:uid="{3D9AC7EB-1A2F-416B-B875-A1F9580A6010}"/>
    <cellStyle name="40% - Accent3 2 6 2" xfId="18231" xr:uid="{42C08C98-CE82-49A2-A999-5EC3D7E5AC86}"/>
    <cellStyle name="40% - Accent3 2 6 3" xfId="13608" xr:uid="{CE1EB157-69EE-472C-A696-9FD1F0B1E237}"/>
    <cellStyle name="40% - Accent3 2 7" xfId="2790" xr:uid="{2BA2662F-0CFC-4A3B-97CC-905D2F51A4E5}"/>
    <cellStyle name="40% - Accent3 2 7 2" xfId="17671" xr:uid="{4AC13309-E868-451D-A0C6-8C1D6618CE5E}"/>
    <cellStyle name="40% - Accent3 2 7 3" xfId="13758" xr:uid="{D054F8C0-7C19-4CE5-999D-07D6D2FEDA98}"/>
    <cellStyle name="40% - Accent3 3" xfId="414" xr:uid="{45B1DD3A-776F-4A76-9CC1-227760519022}"/>
    <cellStyle name="40% - Accent3 3 2" xfId="415" xr:uid="{6B29033D-34B0-4D09-B244-2F3C680AB486}"/>
    <cellStyle name="40% - Accent3 3 2 2" xfId="416" xr:uid="{7F9373CC-4C2F-44C9-81C5-760DD8569594}"/>
    <cellStyle name="40% - Accent3 3 2 2 2" xfId="6644" xr:uid="{432C4BC4-042B-4D54-9F6A-4D83D01E1580}"/>
    <cellStyle name="40% - Accent3 3 2 2 2 2" xfId="19253" xr:uid="{42FB978A-58D1-4BD1-806D-3B5363B4718C}"/>
    <cellStyle name="40% - Accent3 3 2 2 2 3" xfId="19252" xr:uid="{CF617180-CD3A-4C61-A7B3-BBDE81C6E988}"/>
    <cellStyle name="40% - Accent3 3 2 2 3" xfId="10930" xr:uid="{11C5A699-ECEE-423D-95B0-CCE1F80C7CD7}"/>
    <cellStyle name="40% - Accent3 3 2 3" xfId="6643" xr:uid="{29B6293F-163B-4789-B528-E3AFB445A0A1}"/>
    <cellStyle name="40% - Accent3 3 2 3 2" xfId="19255" xr:uid="{BA5D20FF-8E08-44AC-A199-AD7FA8D09D5B}"/>
    <cellStyle name="40% - Accent3 3 2 3 3" xfId="19254" xr:uid="{C7A6A5DC-EACB-42DD-BF09-BA15002D3FA7}"/>
    <cellStyle name="40% - Accent3 3 2 4" xfId="10929" xr:uid="{391E4124-EB52-411D-B5CE-D5681B9C2630}"/>
    <cellStyle name="40% - Accent3 3 3" xfId="417" xr:uid="{5C4BE9F5-3F21-4B67-A48A-BA0F50238438}"/>
    <cellStyle name="40% - Accent3 3 3 2" xfId="418" xr:uid="{3C100933-40BF-4EA2-B00D-E2048B35C524}"/>
    <cellStyle name="40% - Accent3 3 3 2 2" xfId="6646" xr:uid="{C856B244-FCA2-4757-9EB0-D1E21614F21E}"/>
    <cellStyle name="40% - Accent3 3 3 2 2 2" xfId="19257" xr:uid="{1DC9D38F-1134-49CA-BD01-4CBF76179E73}"/>
    <cellStyle name="40% - Accent3 3 3 2 2 3" xfId="19256" xr:uid="{0CE717BF-054D-46FA-9DE5-5E306484224C}"/>
    <cellStyle name="40% - Accent3 3 3 2 3" xfId="10932" xr:uid="{778847EE-0747-4D28-A49B-18CC69C81E9B}"/>
    <cellStyle name="40% - Accent3 3 3 3" xfId="6645" xr:uid="{A852EE01-2159-4140-B86E-E02C54FE911B}"/>
    <cellStyle name="40% - Accent3 3 3 3 2" xfId="19259" xr:uid="{BE3B88A8-3E43-4EF1-A17B-4AABE63CC5DF}"/>
    <cellStyle name="40% - Accent3 3 3 3 3" xfId="19258" xr:uid="{0B3523B7-626E-4B46-8F36-6CBD5C0866AB}"/>
    <cellStyle name="40% - Accent3 3 3 4" xfId="10931" xr:uid="{22DF3A97-1B8B-4EAE-9C96-C9C9B83B1AA0}"/>
    <cellStyle name="40% - Accent3 3 4" xfId="419" xr:uid="{FE42ACE3-1C50-47BE-B8E6-014B7EF4EC83}"/>
    <cellStyle name="40% - Accent3 3 4 2" xfId="6647" xr:uid="{B75931C1-6AC9-4A52-B854-23D9BB4E2B9E}"/>
    <cellStyle name="40% - Accent3 3 4 2 2" xfId="19261" xr:uid="{29BED196-4DD1-40F1-8564-9330BB5E64BF}"/>
    <cellStyle name="40% - Accent3 3 4 2 3" xfId="19260" xr:uid="{48E65919-27AB-4080-AA72-9527D02660C8}"/>
    <cellStyle name="40% - Accent3 3 4 3" xfId="10933" xr:uid="{3C4187CC-5031-4BE8-AD7A-B694001CDEDF}"/>
    <cellStyle name="40% - Accent3 3 5" xfId="3230" xr:uid="{1769E24F-B61D-4F9B-955D-F6D49D363938}"/>
    <cellStyle name="40% - Accent3 3 5 2" xfId="17748" xr:uid="{3CDF4C2C-3325-4F28-AFC5-49A94F814B8A}"/>
    <cellStyle name="40% - Accent3 3 5 3" xfId="10934" xr:uid="{E80F6892-492F-4F30-B7CF-29CBA0999431}"/>
    <cellStyle name="40% - Accent3 3 6" xfId="10935" xr:uid="{56921BEA-C88A-4746-9E4A-D39151C79668}"/>
    <cellStyle name="40% - Accent3 3 7" xfId="15520" xr:uid="{BF55161B-4308-4CF7-B184-792845357FCA}"/>
    <cellStyle name="40% - Accent3 3 8" xfId="15187" xr:uid="{877F5976-09F8-4D9A-9A79-5EE35ECE176C}"/>
    <cellStyle name="40% - Accent3 3 9" xfId="10928" xr:uid="{9509BF67-2F47-431F-856C-43C80368D9B8}"/>
    <cellStyle name="40% - Accent3 4" xfId="420" xr:uid="{B52CE65D-C40C-4F20-B67C-67620F91041E}"/>
    <cellStyle name="40% - Accent3 4 2" xfId="6648" xr:uid="{45851A7E-AF6C-4ABE-8D2D-D4842CF24930}"/>
    <cellStyle name="40% - Accent3 4 2 2" xfId="18232" xr:uid="{67F34C9B-466C-494E-8C65-FE83BBF0C16A}"/>
    <cellStyle name="40% - Accent3 4 2 2 2" xfId="40224" xr:uid="{F8F0314E-F708-4BE6-9CC1-D1CAF62276E5}"/>
    <cellStyle name="40% - Accent3 4 2 2 3" xfId="19262" xr:uid="{F83B5655-E7C5-4983-97EB-67568353E2DF}"/>
    <cellStyle name="40% - Accent3 4 2 3" xfId="10936" xr:uid="{02979C10-C6BF-436D-854E-A3400115AA81}"/>
    <cellStyle name="40% - Accent3 4 3" xfId="6649" xr:uid="{4709E5AE-BBEB-424D-BE33-EB45EE63B834}"/>
    <cellStyle name="40% - Accent3 4 4" xfId="3231" xr:uid="{ECF96FC6-178A-4256-A9E5-98D7CBC9E253}"/>
    <cellStyle name="40% - Accent3 5" xfId="3232" xr:uid="{923EB638-FC1B-4750-87C6-A95FCE6C72D7}"/>
    <cellStyle name="40% - Accent3 5 2" xfId="17749" xr:uid="{F5AFDF6A-FCFA-41D6-8C68-5183503CAE8D}"/>
    <cellStyle name="40% - Accent3 5 2 2" xfId="37831" xr:uid="{53C0C48B-182A-43C8-8731-8E3E3F98311F}"/>
    <cellStyle name="40% - Accent3 5 2 3" xfId="19263" xr:uid="{92D63CA0-3DD0-4BF5-8291-1D33E335BF97}"/>
    <cellStyle name="40% - Accent3 5 3" xfId="10937" xr:uid="{3EE16338-9E00-4451-AD58-0F402201D5E7}"/>
    <cellStyle name="40% - Accent3 6" xfId="3233" xr:uid="{12C4E797-ADF0-489C-AC39-2B8210F21BEE}"/>
    <cellStyle name="40% - Accent3 6 2" xfId="17750" xr:uid="{0D1CE05C-FA62-48CC-A880-D67C213F76AD}"/>
    <cellStyle name="40% - Accent3 6 2 2" xfId="37832" xr:uid="{EA4B6287-4766-40EA-8F5C-B30D772BDD80}"/>
    <cellStyle name="40% - Accent3 6 2 3" xfId="19264" xr:uid="{37E2E581-0D66-4C2F-AE79-0EDB69DE0FF5}"/>
    <cellStyle name="40% - Accent3 6 3" xfId="10938" xr:uid="{E6D3D496-5322-4889-B8E7-C14D5F6D2443}"/>
    <cellStyle name="40% - Accent3 7" xfId="3234" xr:uid="{E2153778-754A-4B78-9D3B-0F3422205C50}"/>
    <cellStyle name="40% - Accent3 7 2" xfId="17751" xr:uid="{8995F116-3ADF-4D87-A67B-4643EB0339D8}"/>
    <cellStyle name="40% - Accent3 7 2 2" xfId="37833" xr:uid="{EFEA4172-DF95-4CA9-8F87-37C87B6C2327}"/>
    <cellStyle name="40% - Accent3 7 2 3" xfId="19265" xr:uid="{3221BBC1-6A4F-4660-AEDB-3F52C949F997}"/>
    <cellStyle name="40% - Accent3 7 3" xfId="10939" xr:uid="{5F93F714-3784-4ADE-9700-B8AF0AE253A3}"/>
    <cellStyle name="40% - Accent3 8" xfId="3235" xr:uid="{FED1FB5C-301A-490E-B4BE-0671139B8375}"/>
    <cellStyle name="40% - Accent3 8 2" xfId="17752" xr:uid="{EF7E207E-3206-4A8E-9F05-E3FC4C6170C0}"/>
    <cellStyle name="40% - Accent3 8 2 2" xfId="37834" xr:uid="{3C3F9CB6-D46D-43FD-82AB-2A615C0111DE}"/>
    <cellStyle name="40% - Accent3 8 2 3" xfId="19266" xr:uid="{BBF583E7-E049-41C8-96C5-2A93767772A5}"/>
    <cellStyle name="40% - Accent3 8 3" xfId="10940" xr:uid="{18FC4F64-6B6A-40E9-AABF-6A6374DD3370}"/>
    <cellStyle name="40% - Accent3 9" xfId="3236" xr:uid="{111E7BEB-869E-446C-B8E5-3A12D481042F}"/>
    <cellStyle name="40% - Accent3 9 2" xfId="17753" xr:uid="{4D7643E9-9396-4C66-A201-A88AA3E096A4}"/>
    <cellStyle name="40% - Accent3 9 2 2" xfId="37835" xr:uid="{26257D79-1EDB-479D-83EE-ACDBE6289538}"/>
    <cellStyle name="40% - Accent3 9 2 3" xfId="19267" xr:uid="{B98F4030-B7E7-448E-B722-449334ADE89B}"/>
    <cellStyle name="40% - Accent3 9 3" xfId="10941" xr:uid="{DF737DB0-B130-4D82-BA47-F1BF5FD5541A}"/>
    <cellStyle name="40% - Accent4 10" xfId="10943" xr:uid="{5B92FD60-E5E5-4CD7-B9E3-1A2FCEB85DC4}"/>
    <cellStyle name="40% - Accent4 11" xfId="10942" xr:uid="{6C972F50-550E-40A2-A162-361AD618AA1B}"/>
    <cellStyle name="40% - Accent4 12" xfId="43422" xr:uid="{727DB896-267C-4A05-8FDF-F3A8FDB84B17}"/>
    <cellStyle name="40% - Accent4 13" xfId="43445" xr:uid="{62520F35-8008-4E17-8859-21C8CB73489A}"/>
    <cellStyle name="40% - Accent4 14" xfId="43460" xr:uid="{6F6819E2-06C5-4326-A1BC-F9563316FE57}"/>
    <cellStyle name="40% - Accent4 15" xfId="276" xr:uid="{50E4CA66-FB63-408A-9342-FA2B719C8816}"/>
    <cellStyle name="40% - Accent4 16" xfId="2588" xr:uid="{A2DE2FAF-2E80-4A01-9928-82BB43E99085}"/>
    <cellStyle name="40% - Accent4 2" xfId="421" xr:uid="{4FF7EF6F-CEB2-4520-8C6D-C0987555309A}"/>
    <cellStyle name="40% - Accent4 2 2" xfId="422" xr:uid="{7B53D1C9-5D99-4231-8B80-962A120291C4}"/>
    <cellStyle name="40% - Accent4 2 2 2" xfId="6652" xr:uid="{5099C1C5-6AC3-467B-971B-25C2B3EAB6B1}"/>
    <cellStyle name="40% - Accent4 2 2 3" xfId="6653" xr:uid="{3874E465-B652-47A3-B461-70FA52E92208}"/>
    <cellStyle name="40% - Accent4 2 2 4" xfId="6654" xr:uid="{E06AD00F-4E6A-44F1-857B-AE83666B4D8E}"/>
    <cellStyle name="40% - Accent4 2 2 5" xfId="6651" xr:uid="{418FC21E-1511-4805-AB6F-37AE2F91ADD3}"/>
    <cellStyle name="40% - Accent4 2 2 6" xfId="3238" xr:uid="{1C125372-D070-4349-ACC5-0F1FFA0F1B15}"/>
    <cellStyle name="40% - Accent4 2 3" xfId="423" xr:uid="{B287A84F-9452-4220-B76B-2E99456F3354}"/>
    <cellStyle name="40% - Accent4 2 3 2" xfId="6655" xr:uid="{2A8E46BC-638A-44BB-88DC-9494C704C643}"/>
    <cellStyle name="40% - Accent4 2 3 3" xfId="3239" xr:uid="{90442E35-DF7B-4789-AF07-5A6363E798ED}"/>
    <cellStyle name="40% - Accent4 2 4" xfId="424" xr:uid="{E5A6CF16-1969-4E54-A7D5-B88D8D51974E}"/>
    <cellStyle name="40% - Accent4 2 4 2" xfId="6657" xr:uid="{47136569-5E3B-4459-A7F1-43C9CEBBFA12}"/>
    <cellStyle name="40% - Accent4 2 4 3" xfId="6656" xr:uid="{4D8C6F34-2DA5-4C3C-B598-477B43CECB02}"/>
    <cellStyle name="40% - Accent4 2 4 4" xfId="3237" xr:uid="{6E5ADCB9-2C5E-4EF6-8ADE-8F181F85EF85}"/>
    <cellStyle name="40% - Accent4 2 5" xfId="2171" xr:uid="{C907D9C3-C007-4203-A40C-E06E02889B13}"/>
    <cellStyle name="40% - Accent4 2 5 2" xfId="17294" xr:uid="{AA73CF9D-07BB-480D-BE5F-B90BE8E4DEC3}"/>
    <cellStyle name="40% - Accent4 2 5 2 2" xfId="37396" xr:uid="{779975FF-B6A5-458E-9905-FB3E842BE126}"/>
    <cellStyle name="40% - Accent4 2 5 2 3" xfId="19268" xr:uid="{59768830-74D5-4588-A22E-2E8DF89AABFC}"/>
    <cellStyle name="40% - Accent4 2 5 3" xfId="10944" xr:uid="{9CA41976-BF58-425A-8C62-2BD79F0DAE86}"/>
    <cellStyle name="40% - Accent4 2 6" xfId="6650" xr:uid="{B6F128C3-7D90-4632-AEFA-4742FBBF1C58}"/>
    <cellStyle name="40% - Accent4 2 6 2" xfId="18233" xr:uid="{7A74D18A-517C-4F87-AB64-C40ABDCDF0B5}"/>
    <cellStyle name="40% - Accent4 2 6 3" xfId="13607" xr:uid="{B1B1EC0E-57D3-4AA5-A93A-667F9CAC802A}"/>
    <cellStyle name="40% - Accent4 2 7" xfId="2791" xr:uid="{851CCDB6-B5B4-4975-95E4-61E61D3C9834}"/>
    <cellStyle name="40% - Accent4 2 7 2" xfId="17672" xr:uid="{CACFCEE4-7B7F-454B-A119-AA72F4B03D9B}"/>
    <cellStyle name="40% - Accent4 2 7 3" xfId="13762" xr:uid="{53CE2A9E-93D7-470A-BA97-D13B9B76F1E0}"/>
    <cellStyle name="40% - Accent4 3" xfId="425" xr:uid="{FC8A5FA8-79AF-4A25-A3E6-9CEB7C4859C8}"/>
    <cellStyle name="40% - Accent4 3 2" xfId="426" xr:uid="{B6E0FAE8-DA97-4AE8-A7F0-EE55FE5FDA2C}"/>
    <cellStyle name="40% - Accent4 3 2 2" xfId="427" xr:uid="{191C7A31-174D-419F-BBC6-CC280066C205}"/>
    <cellStyle name="40% - Accent4 3 3" xfId="428" xr:uid="{9FFD30F6-5057-44C7-97B2-7BDBAD6288CE}"/>
    <cellStyle name="40% - Accent4 3 3 2" xfId="429" xr:uid="{388D82FA-FD1A-492D-B803-DE3C2957F23D}"/>
    <cellStyle name="40% - Accent4 3 4" xfId="430" xr:uid="{089DB683-59EE-44AA-89EB-1ADA4CA35B4D}"/>
    <cellStyle name="40% - Accent4 3 5" xfId="3240" xr:uid="{0169C73E-FA64-4A4E-9A05-1B5F998349A0}"/>
    <cellStyle name="40% - Accent4 3 5 2" xfId="17754" xr:uid="{CBF6623C-6D8A-42C0-90C9-4CE95D549CFD}"/>
    <cellStyle name="40% - Accent4 3 5 3" xfId="10946" xr:uid="{54A153B8-8E89-48CB-8713-32CCC1E9F150}"/>
    <cellStyle name="40% - Accent4 3 6" xfId="10947" xr:uid="{055DDF60-27F7-4B4B-A2D0-C28080C861FB}"/>
    <cellStyle name="40% - Accent4 3 7" xfId="15521" xr:uid="{E1EF2456-F58A-4EEA-992E-2D00AD655FDE}"/>
    <cellStyle name="40% - Accent4 3 8" xfId="14780" xr:uid="{CE413CED-B5E0-4CA1-BAE1-425B33BE2E4F}"/>
    <cellStyle name="40% - Accent4 3 9" xfId="10945" xr:uid="{8E25FC9F-5754-4BEA-8AF3-D8572C960C3D}"/>
    <cellStyle name="40% - Accent4 4" xfId="431" xr:uid="{25149212-0D3C-4721-A5C3-64C7740C68F5}"/>
    <cellStyle name="40% - Accent4 4 2" xfId="6658" xr:uid="{60F23037-DF80-4B34-B91A-1761A88F8D79}"/>
    <cellStyle name="40% - Accent4 4 2 2" xfId="18234" xr:uid="{3BB80C66-DCA6-41C8-8DE0-99E5EAFDC44A}"/>
    <cellStyle name="40% - Accent4 4 2 2 2" xfId="40225" xr:uid="{9FC97C8F-5754-4A66-AE4B-CEB35353D581}"/>
    <cellStyle name="40% - Accent4 4 2 2 3" xfId="19269" xr:uid="{0A6423A3-FF6D-413D-8777-2194C2F61881}"/>
    <cellStyle name="40% - Accent4 4 2 3" xfId="10948" xr:uid="{697CD490-1EAD-486D-8D41-1E0C4521D719}"/>
    <cellStyle name="40% - Accent4 4 3" xfId="6659" xr:uid="{EE7CA7F1-908F-430A-946A-8F6CA6F119CF}"/>
    <cellStyle name="40% - Accent4 4 4" xfId="3241" xr:uid="{EC2E56BB-5835-45B2-A91F-3D60A734DA52}"/>
    <cellStyle name="40% - Accent4 5" xfId="3242" xr:uid="{7D8B633E-DB5C-4FA4-BF30-8E5C4F3ECA08}"/>
    <cellStyle name="40% - Accent4 5 2" xfId="17755" xr:uid="{DD0D38C2-DB44-4547-88F7-8B258E65388D}"/>
    <cellStyle name="40% - Accent4 5 2 2" xfId="37836" xr:uid="{587FFA92-040B-461E-8184-D1E17AA23C82}"/>
    <cellStyle name="40% - Accent4 5 2 3" xfId="19270" xr:uid="{8E77B906-B043-4952-897A-4D44426DD55B}"/>
    <cellStyle name="40% - Accent4 5 3" xfId="10949" xr:uid="{2529F252-C4ED-4CA2-8A4B-4ADE5925B0F9}"/>
    <cellStyle name="40% - Accent4 6" xfId="3243" xr:uid="{7BCC0287-4CBE-40EE-B88D-283826F89EBC}"/>
    <cellStyle name="40% - Accent4 6 2" xfId="17756" xr:uid="{17061D6B-B090-43E0-8BFB-2B8893E3E511}"/>
    <cellStyle name="40% - Accent4 6 2 2" xfId="37837" xr:uid="{89B6BD80-611D-4A48-9919-7A0D164E57C2}"/>
    <cellStyle name="40% - Accent4 6 2 3" xfId="19271" xr:uid="{503337A9-739D-4FF6-BE47-1FB2F6140AA2}"/>
    <cellStyle name="40% - Accent4 6 3" xfId="10950" xr:uid="{33DDD003-6A55-471D-ACB4-2090843DF195}"/>
    <cellStyle name="40% - Accent4 7" xfId="3244" xr:uid="{C2FF894B-9CE4-4616-B19B-F8AEC4FC4AEA}"/>
    <cellStyle name="40% - Accent4 7 2" xfId="17757" xr:uid="{E440BAF6-84D9-4DA9-A1D6-FF643BED44B2}"/>
    <cellStyle name="40% - Accent4 7 2 2" xfId="37838" xr:uid="{6E6BF408-EC98-460B-8C6D-B515C9CEA91E}"/>
    <cellStyle name="40% - Accent4 7 2 3" xfId="19272" xr:uid="{405D22C2-E7ED-4101-8BEC-070BBC12786F}"/>
    <cellStyle name="40% - Accent4 7 3" xfId="10951" xr:uid="{3551A21F-7E6D-4738-A6C8-3343ECA600CD}"/>
    <cellStyle name="40% - Accent4 8" xfId="3245" xr:uid="{66C001A1-A521-476F-9360-1D535C24F63C}"/>
    <cellStyle name="40% - Accent4 8 2" xfId="17758" xr:uid="{C2B876BF-6A9B-4BBB-9AAC-008760C8B0D1}"/>
    <cellStyle name="40% - Accent4 8 2 2" xfId="37839" xr:uid="{B28950FF-453A-4824-AB45-BD0DA8A4DE93}"/>
    <cellStyle name="40% - Accent4 8 2 3" xfId="19273" xr:uid="{E3446CBB-5CA6-441F-8FD5-F645FC0A9BD0}"/>
    <cellStyle name="40% - Accent4 8 3" xfId="10952" xr:uid="{96654483-46AF-47C5-898A-ACEB55C4A9E1}"/>
    <cellStyle name="40% - Accent4 9" xfId="3246" xr:uid="{5D3092D0-B1E4-4491-926C-C9E5D2479C07}"/>
    <cellStyle name="40% - Accent4 9 2" xfId="17759" xr:uid="{EFEE8B20-5DB1-4C14-9D11-46542E94E991}"/>
    <cellStyle name="40% - Accent4 9 2 2" xfId="37840" xr:uid="{8F039B3B-A7E9-45DF-8DB7-A999DB03B5DE}"/>
    <cellStyle name="40% - Accent4 9 2 3" xfId="19274" xr:uid="{81B4E637-8586-4A1B-8AFE-7673EB296F94}"/>
    <cellStyle name="40% - Accent4 9 3" xfId="10953" xr:uid="{BA1538C5-5110-4EAD-989B-12F57A39513D}"/>
    <cellStyle name="40% - Accent5 10" xfId="10955" xr:uid="{88B12D02-44A4-434E-A658-CA74F3013A2B}"/>
    <cellStyle name="40% - Accent5 11" xfId="10954" xr:uid="{AB3A5156-9188-4DBB-9C85-930AE7646EF7}"/>
    <cellStyle name="40% - Accent5 12" xfId="43424" xr:uid="{A48CC9A3-FB50-4C7C-B582-D282C72EE73F}"/>
    <cellStyle name="40% - Accent5 13" xfId="43447" xr:uid="{A8366C03-106A-4C59-9628-774AC8B93625}"/>
    <cellStyle name="40% - Accent5 14" xfId="43462" xr:uid="{A905BEAC-65E0-46E5-912C-CE78B80D5C1B}"/>
    <cellStyle name="40% - Accent5 15" xfId="278" xr:uid="{AEDCC9D6-4D08-485B-9285-3BC64D4D7546}"/>
    <cellStyle name="40% - Accent5 16" xfId="2590" xr:uid="{2DEFC65D-F710-4433-BEDB-186F5DEC9403}"/>
    <cellStyle name="40% - Accent5 2" xfId="432" xr:uid="{9172305F-35D7-43BE-824F-84F4EF322E28}"/>
    <cellStyle name="40% - Accent5 2 2" xfId="433" xr:uid="{659B952A-A838-4126-A375-FBE66C928D1B}"/>
    <cellStyle name="40% - Accent5 2 2 2" xfId="6662" xr:uid="{16D79D45-200E-41BF-93EA-E8C3FEA35C8C}"/>
    <cellStyle name="40% - Accent5 2 2 3" xfId="6663" xr:uid="{6BFA8D82-239A-4225-B095-6AB39CFA1A60}"/>
    <cellStyle name="40% - Accent5 2 2 4" xfId="6664" xr:uid="{E84EFD19-4DC8-42A0-982D-B85B9D4BEC87}"/>
    <cellStyle name="40% - Accent5 2 2 5" xfId="6661" xr:uid="{A00A7339-1BCE-4819-BABA-692D637E3074}"/>
    <cellStyle name="40% - Accent5 2 2 6" xfId="3248" xr:uid="{4F2E960E-5C5B-4AFE-9A25-1F9167CE2A3A}"/>
    <cellStyle name="40% - Accent5 2 3" xfId="434" xr:uid="{0271B03F-B4EA-4790-9F34-09F7CD37F62B}"/>
    <cellStyle name="40% - Accent5 2 3 2" xfId="6665" xr:uid="{A217BD5D-46D4-4D8D-AE93-8DDA56F20F04}"/>
    <cellStyle name="40% - Accent5 2 3 3" xfId="3249" xr:uid="{BF9DE8A8-831F-4660-9FCB-34A4F8F5C06C}"/>
    <cellStyle name="40% - Accent5 2 4" xfId="435" xr:uid="{DB7085A6-6579-4FC8-B656-EB5CE6231341}"/>
    <cellStyle name="40% - Accent5 2 4 2" xfId="6667" xr:uid="{CA2A69E1-4790-4F9E-AAE7-14975E83D5FD}"/>
    <cellStyle name="40% - Accent5 2 4 3" xfId="6666" xr:uid="{C8163E54-D365-46F5-8BEC-15F09248004C}"/>
    <cellStyle name="40% - Accent5 2 4 4" xfId="3247" xr:uid="{1A156369-E687-46F8-942F-AB2E3A2B13DA}"/>
    <cellStyle name="40% - Accent5 2 5" xfId="2172" xr:uid="{9B874A56-7CF9-40B7-81F2-18DFE772C89B}"/>
    <cellStyle name="40% - Accent5 2 5 2" xfId="17295" xr:uid="{09878E6B-3D69-45AF-818F-A4EE1A5CD781}"/>
    <cellStyle name="40% - Accent5 2 5 2 2" xfId="37397" xr:uid="{BA0DAB43-339F-4C9A-8E98-E362A8E15DDE}"/>
    <cellStyle name="40% - Accent5 2 5 2 3" xfId="19275" xr:uid="{DD46D23D-8512-4150-990C-896A75317E5F}"/>
    <cellStyle name="40% - Accent5 2 5 3" xfId="10956" xr:uid="{FD741AA2-C2FA-4955-8BBB-12DF06704556}"/>
    <cellStyle name="40% - Accent5 2 6" xfId="6660" xr:uid="{9DA1AB43-5D04-4CAF-A2F6-A570F5BF2579}"/>
    <cellStyle name="40% - Accent5 2 6 2" xfId="18235" xr:uid="{2F3CD219-A7D2-489C-A8DA-D623EAB80D2F}"/>
    <cellStyle name="40% - Accent5 2 6 3" xfId="13606" xr:uid="{0C8DC2E4-A9AB-4147-91CE-69CB09EE0B16}"/>
    <cellStyle name="40% - Accent5 2 7" xfId="2792" xr:uid="{FA0FE3A4-89CE-4AD1-9BCB-9DB521CE9406}"/>
    <cellStyle name="40% - Accent5 2 7 2" xfId="17673" xr:uid="{6E202BD0-111F-4A6B-9424-19F5A3C59013}"/>
    <cellStyle name="40% - Accent5 2 7 3" xfId="13766" xr:uid="{578E16DA-9FF7-4647-BA88-358C3AE041B4}"/>
    <cellStyle name="40% - Accent5 3" xfId="436" xr:uid="{2F02B886-620F-4F63-A797-C77548F889E5}"/>
    <cellStyle name="40% - Accent5 3 2" xfId="437" xr:uid="{725855D5-5046-4F23-967B-D1745EE2796E}"/>
    <cellStyle name="40% - Accent5 3 2 2" xfId="438" xr:uid="{09BBFDEB-DE39-47C5-965E-90176DBD09DD}"/>
    <cellStyle name="40% - Accent5 3 3" xfId="439" xr:uid="{34FC0C71-9E37-47CB-BEE0-A4DCA9DE7FD0}"/>
    <cellStyle name="40% - Accent5 3 3 2" xfId="440" xr:uid="{DF61D295-9F5D-4178-8DF7-E07E5B62E705}"/>
    <cellStyle name="40% - Accent5 3 4" xfId="441" xr:uid="{1E5FC940-83C2-457D-BAF4-073934715117}"/>
    <cellStyle name="40% - Accent5 3 5" xfId="3250" xr:uid="{6FB11C00-FF05-4B2B-9CAD-1710E78BDB44}"/>
    <cellStyle name="40% - Accent5 3 5 2" xfId="17760" xr:uid="{D8A48183-C7F7-4791-92A5-FEE09B5ADB1B}"/>
    <cellStyle name="40% - Accent5 3 5 3" xfId="10958" xr:uid="{DE56C2EA-A69D-475D-91C7-0EDD77F8830D}"/>
    <cellStyle name="40% - Accent5 3 6" xfId="10959" xr:uid="{E74583BB-4104-4ABA-B3A5-25C38562B43B}"/>
    <cellStyle name="40% - Accent5 3 7" xfId="15522" xr:uid="{C8B64F3E-F174-4912-BB91-61FFBFF999DE}"/>
    <cellStyle name="40% - Accent5 3 8" xfId="15342" xr:uid="{6C1563D5-FB4B-41B9-A8E9-C56C742C6F3D}"/>
    <cellStyle name="40% - Accent5 3 9" xfId="10957" xr:uid="{43E184F7-2B00-4F97-BEB4-390D2461B800}"/>
    <cellStyle name="40% - Accent5 4" xfId="442" xr:uid="{834B8AFE-5FF7-43A3-A8B9-E4017578B7B3}"/>
    <cellStyle name="40% - Accent5 4 2" xfId="6668" xr:uid="{8BC073E6-61EC-488B-9EF0-1CAF8CA28531}"/>
    <cellStyle name="40% - Accent5 4 2 2" xfId="18236" xr:uid="{4A64D84B-BEF2-4FB6-A82E-2650F1BF1582}"/>
    <cellStyle name="40% - Accent5 4 2 2 2" xfId="40226" xr:uid="{1B7F576E-6507-4637-9C2A-9059915092CE}"/>
    <cellStyle name="40% - Accent5 4 2 2 3" xfId="19276" xr:uid="{4E697B43-1FDF-41B2-88A5-651535FAC346}"/>
    <cellStyle name="40% - Accent5 4 2 3" xfId="10960" xr:uid="{88FF2F58-5BC6-446B-949A-C51E6D188464}"/>
    <cellStyle name="40% - Accent5 4 3" xfId="6669" xr:uid="{19429D1F-0E14-49ED-84F2-F70DCA2D6173}"/>
    <cellStyle name="40% - Accent5 4 4" xfId="3251" xr:uid="{C44FBCF1-B3E9-487D-95BC-961907428620}"/>
    <cellStyle name="40% - Accent5 5" xfId="3252" xr:uid="{E34D7682-86F8-493E-9516-B33F8ECF6E4A}"/>
    <cellStyle name="40% - Accent5 5 2" xfId="17761" xr:uid="{A0C90CDB-E679-4FE4-B9CD-0F44A289B529}"/>
    <cellStyle name="40% - Accent5 5 2 2" xfId="37841" xr:uid="{BD709205-56C5-440D-8C0E-9A0AE8A8CEB8}"/>
    <cellStyle name="40% - Accent5 5 2 3" xfId="19277" xr:uid="{2E43E1CE-59EB-4D98-AB91-776861D314A0}"/>
    <cellStyle name="40% - Accent5 5 3" xfId="10961" xr:uid="{D0BBF664-829E-4B19-A445-2306343B4BB1}"/>
    <cellStyle name="40% - Accent5 6" xfId="3253" xr:uid="{1A50D43D-FF56-4830-89C1-E35BE8E16E62}"/>
    <cellStyle name="40% - Accent5 6 2" xfId="17762" xr:uid="{6C249832-F216-4380-B0A7-83974C6023C4}"/>
    <cellStyle name="40% - Accent5 6 2 2" xfId="37842" xr:uid="{D0B6070E-6FE4-4003-A6AA-ABFDA3242E20}"/>
    <cellStyle name="40% - Accent5 6 2 3" xfId="19278" xr:uid="{BA4A42E4-FDEF-4F74-91F8-AEA4E6A54B97}"/>
    <cellStyle name="40% - Accent5 6 3" xfId="10962" xr:uid="{31A0BC13-789F-4CB9-9C6F-1A3DADE3EB50}"/>
    <cellStyle name="40% - Accent5 7" xfId="3254" xr:uid="{BFB86792-690D-401D-96AF-2A2E9B2A465E}"/>
    <cellStyle name="40% - Accent5 7 2" xfId="17763" xr:uid="{B7591B9F-AA7C-4FAD-9DBB-299287414316}"/>
    <cellStyle name="40% - Accent5 7 2 2" xfId="37843" xr:uid="{BA1E52AC-5781-4053-93E1-6E5DDAB1551D}"/>
    <cellStyle name="40% - Accent5 7 2 3" xfId="19279" xr:uid="{E9BDC575-4DD8-4547-9BD2-5E0C56484A61}"/>
    <cellStyle name="40% - Accent5 7 3" xfId="10963" xr:uid="{87ECB0FB-EFD6-4AD5-AA9D-87957944C397}"/>
    <cellStyle name="40% - Accent5 8" xfId="3255" xr:uid="{CDB68777-6D1F-43A5-A1A0-39014160DD07}"/>
    <cellStyle name="40% - Accent5 8 2" xfId="17764" xr:uid="{5CC29AFA-D724-4861-84E0-7659747347C0}"/>
    <cellStyle name="40% - Accent5 8 2 2" xfId="37844" xr:uid="{75DE4936-979D-4DFC-AF0D-56A76E7D32A2}"/>
    <cellStyle name="40% - Accent5 8 2 3" xfId="19280" xr:uid="{87D96979-04AE-42D7-AA39-6E96ED8D9671}"/>
    <cellStyle name="40% - Accent5 8 3" xfId="10964" xr:uid="{F8BFEE73-337E-460E-9881-378571F1864A}"/>
    <cellStyle name="40% - Accent5 9" xfId="3256" xr:uid="{1FEE2565-665A-4E3C-A215-74475E580FBD}"/>
    <cellStyle name="40% - Accent5 9 2" xfId="17765" xr:uid="{F50B5809-3BEE-47D3-84E9-B9D55DCF2444}"/>
    <cellStyle name="40% - Accent5 9 2 2" xfId="37845" xr:uid="{7501D253-C1FC-4E75-9287-DEDAD84A618B}"/>
    <cellStyle name="40% - Accent5 9 2 3" xfId="19281" xr:uid="{8333A074-533C-42A7-AAB9-5D6924DA0804}"/>
    <cellStyle name="40% - Accent5 9 3" xfId="10965" xr:uid="{638B81E8-F1C7-482C-A3D2-B7B410308813}"/>
    <cellStyle name="40% - Accent6 10" xfId="10967" xr:uid="{BF15F88C-7B8A-4676-9C57-05D3D12CC2E1}"/>
    <cellStyle name="40% - Accent6 11" xfId="10966" xr:uid="{A20A3E53-3537-4243-8A26-573FCC9C85DB}"/>
    <cellStyle name="40% - Accent6 12" xfId="43426" xr:uid="{889A44F0-A289-45BB-9D7C-B993391F6AF2}"/>
    <cellStyle name="40% - Accent6 13" xfId="43449" xr:uid="{EE0FE52E-31C7-487E-80FF-20900D9CC433}"/>
    <cellStyle name="40% - Accent6 14" xfId="43464" xr:uid="{F7A104C8-5B0A-4825-B7E7-3881E73B2047}"/>
    <cellStyle name="40% - Accent6 15" xfId="280" xr:uid="{519E4362-94B1-47B2-B716-64636E7F5120}"/>
    <cellStyle name="40% - Accent6 16" xfId="2592" xr:uid="{EC0D06D8-1ED5-49DB-B089-36A4F85641F2}"/>
    <cellStyle name="40% - Accent6 2" xfId="443" xr:uid="{91FDFCC7-D21E-46B5-B56A-E6108BD2E027}"/>
    <cellStyle name="40% - Accent6 2 2" xfId="444" xr:uid="{56EA9E21-54ED-4E74-B8FB-1E5A50E87D1E}"/>
    <cellStyle name="40% - Accent6 2 2 2" xfId="6672" xr:uid="{A0B7CA14-090C-47B3-B14D-8EABB037D639}"/>
    <cellStyle name="40% - Accent6 2 2 3" xfId="6673" xr:uid="{FE77879B-1778-4F64-8890-CA21F0E72FF4}"/>
    <cellStyle name="40% - Accent6 2 2 4" xfId="6674" xr:uid="{F1F3F67F-F953-4438-B429-DF93DBE4AB81}"/>
    <cellStyle name="40% - Accent6 2 2 5" xfId="6671" xr:uid="{A1984969-2B7D-43E1-A165-2951A182B435}"/>
    <cellStyle name="40% - Accent6 2 2 6" xfId="3258" xr:uid="{48B489AE-B623-43B3-9AE5-6F4B53D05C4D}"/>
    <cellStyle name="40% - Accent6 2 3" xfId="445" xr:uid="{3B70EB66-E97E-4B19-A04F-8A401D007F6B}"/>
    <cellStyle name="40% - Accent6 2 3 2" xfId="6675" xr:uid="{5E2FFA02-15A7-43FA-B5C3-EC1909E41D17}"/>
    <cellStyle name="40% - Accent6 2 3 3" xfId="3259" xr:uid="{CC8AAEAA-7F47-4539-92EF-E8036AF64A59}"/>
    <cellStyle name="40% - Accent6 2 4" xfId="446" xr:uid="{71A65D30-8F08-4C77-8713-F28A18FEC417}"/>
    <cellStyle name="40% - Accent6 2 4 2" xfId="6677" xr:uid="{BDBF51D9-5DA0-4A47-912A-2F5C4773AEE5}"/>
    <cellStyle name="40% - Accent6 2 4 3" xfId="6676" xr:uid="{9421FCAB-F55C-49A9-9CA4-FF925B18A3AB}"/>
    <cellStyle name="40% - Accent6 2 4 4" xfId="3257" xr:uid="{242836C9-FEB2-4315-B08A-55435A1EF4A6}"/>
    <cellStyle name="40% - Accent6 2 5" xfId="2173" xr:uid="{AC656E1F-090E-42B0-A676-3FA9C5F663C4}"/>
    <cellStyle name="40% - Accent6 2 5 2" xfId="17296" xr:uid="{6CB9B335-2FCC-457C-95CB-0B39EE739528}"/>
    <cellStyle name="40% - Accent6 2 5 2 2" xfId="37398" xr:uid="{E171CC26-0346-48AD-8927-B22DCA6B40E5}"/>
    <cellStyle name="40% - Accent6 2 5 2 3" xfId="19282" xr:uid="{363253A9-F45B-43E0-B9D9-D92052FF71BB}"/>
    <cellStyle name="40% - Accent6 2 5 3" xfId="10968" xr:uid="{7F396BB8-FD1B-43F1-9B7C-43C66497AFB0}"/>
    <cellStyle name="40% - Accent6 2 6" xfId="6670" xr:uid="{EA308A21-C535-40AE-AE01-2BCD576ADABE}"/>
    <cellStyle name="40% - Accent6 2 6 2" xfId="18237" xr:uid="{E0EEF1FF-5367-483B-858A-412A5971F0E5}"/>
    <cellStyle name="40% - Accent6 2 6 3" xfId="13605" xr:uid="{D5650B51-7864-44AA-9153-8867DDFC66A7}"/>
    <cellStyle name="40% - Accent6 2 7" xfId="2793" xr:uid="{6DE6EB2B-B4B5-4416-B084-2DEA5548756D}"/>
    <cellStyle name="40% - Accent6 2 7 2" xfId="17674" xr:uid="{0922D0C9-213B-4B14-87FE-A5ECDE210E66}"/>
    <cellStyle name="40% - Accent6 2 7 3" xfId="13770" xr:uid="{7B9B1632-18E1-42C3-AE6D-C7F3223554B8}"/>
    <cellStyle name="40% - Accent6 3" xfId="447" xr:uid="{3AAEC0E1-5B7A-414C-8894-F8A19526C1F8}"/>
    <cellStyle name="40% - Accent6 3 2" xfId="448" xr:uid="{36316BD3-0D1E-4018-90F5-5A51DCE9A099}"/>
    <cellStyle name="40% - Accent6 3 2 2" xfId="449" xr:uid="{4647FC38-A715-4403-BA01-EA50D032ED6B}"/>
    <cellStyle name="40% - Accent6 3 3" xfId="450" xr:uid="{7F6CA59E-91C8-4AF4-B529-C7632CAB9B22}"/>
    <cellStyle name="40% - Accent6 3 3 2" xfId="451" xr:uid="{05A75855-8CC0-4A5C-83BD-8EB3E078F0DA}"/>
    <cellStyle name="40% - Accent6 3 4" xfId="452" xr:uid="{2A1BD146-1FDF-4C63-AF23-4EF2CB46A245}"/>
    <cellStyle name="40% - Accent6 3 5" xfId="3260" xr:uid="{551531D6-8E23-4210-8C47-D8769D6D3308}"/>
    <cellStyle name="40% - Accent6 3 5 2" xfId="17766" xr:uid="{61B9ADF0-BF39-46CB-93D7-13E2699E5E44}"/>
    <cellStyle name="40% - Accent6 3 5 3" xfId="10970" xr:uid="{6F2628EC-3E83-4754-8849-41D6A064CEF6}"/>
    <cellStyle name="40% - Accent6 3 6" xfId="10971" xr:uid="{52366E16-3EC3-4BE5-BD9F-9BD00BB6A4C8}"/>
    <cellStyle name="40% - Accent6 3 7" xfId="15523" xr:uid="{44B10A4A-9608-458B-8DA7-95A263B8B657}"/>
    <cellStyle name="40% - Accent6 3 8" xfId="16505" xr:uid="{F34738F8-4DDB-4ECF-92CD-0F2AAF82C794}"/>
    <cellStyle name="40% - Accent6 3 9" xfId="10969" xr:uid="{E388F899-3664-4EA2-BB21-227E1F882BF5}"/>
    <cellStyle name="40% - Accent6 4" xfId="453" xr:uid="{76290860-48CD-4082-9D04-E4B899B4DA1C}"/>
    <cellStyle name="40% - Accent6 4 2" xfId="6678" xr:uid="{0DA8CBE4-F91B-48A3-9093-B2A9C222FF3D}"/>
    <cellStyle name="40% - Accent6 4 2 2" xfId="18238" xr:uid="{E42DA716-5F08-41F0-987B-E934D6E01744}"/>
    <cellStyle name="40% - Accent6 4 2 2 2" xfId="40227" xr:uid="{B2DE4AEF-D108-4C4A-BB63-D64E128C8CF6}"/>
    <cellStyle name="40% - Accent6 4 2 2 3" xfId="19283" xr:uid="{03924911-8578-4523-AD32-9AF9FA1FCC09}"/>
    <cellStyle name="40% - Accent6 4 2 3" xfId="10972" xr:uid="{CF4C0764-AC11-434A-A33A-92A212B2766A}"/>
    <cellStyle name="40% - Accent6 4 3" xfId="6679" xr:uid="{D0527766-FE4D-4FB9-ADA8-3A271EE00ADE}"/>
    <cellStyle name="40% - Accent6 4 4" xfId="3261" xr:uid="{125854E4-1686-48DE-84BF-C53920D7AAEB}"/>
    <cellStyle name="40% - Accent6 5" xfId="3262" xr:uid="{56BC75D6-C1B7-4329-97E7-F0C8397DC7D5}"/>
    <cellStyle name="40% - Accent6 5 2" xfId="17767" xr:uid="{D6FD2DED-67B8-4865-A9A9-1784BB93014B}"/>
    <cellStyle name="40% - Accent6 5 2 2" xfId="37846" xr:uid="{8F5F9C24-52FA-4914-A1EB-127E817C0D34}"/>
    <cellStyle name="40% - Accent6 5 2 3" xfId="19284" xr:uid="{4A522268-1799-49AD-B9BC-3B718B6AECBA}"/>
    <cellStyle name="40% - Accent6 5 3" xfId="10973" xr:uid="{9F7920F4-5528-4262-9958-091C6DD91884}"/>
    <cellStyle name="40% - Accent6 6" xfId="3263" xr:uid="{5F55DD48-147D-4762-B2E7-9E645476D2DF}"/>
    <cellStyle name="40% - Accent6 6 2" xfId="17768" xr:uid="{8D0EF4A5-C868-43C8-AEDE-243BF2D3A843}"/>
    <cellStyle name="40% - Accent6 6 2 2" xfId="37847" xr:uid="{18EFEFC3-8817-436A-9FC6-8D65582A7B45}"/>
    <cellStyle name="40% - Accent6 6 2 3" xfId="19285" xr:uid="{87356086-1858-4E4B-99DB-15E9A76F367F}"/>
    <cellStyle name="40% - Accent6 6 3" xfId="10974" xr:uid="{673A1D12-301E-4CAD-B7BA-F3C3E6AA5A17}"/>
    <cellStyle name="40% - Accent6 7" xfId="3264" xr:uid="{992DE0A8-283E-456F-98DD-C2B394ED6E6D}"/>
    <cellStyle name="40% - Accent6 7 2" xfId="17769" xr:uid="{CDCFD51A-9063-4A77-9CAD-4A44C4D12E47}"/>
    <cellStyle name="40% - Accent6 7 2 2" xfId="37848" xr:uid="{9FBC473A-C3EC-4CA8-B8BC-D6D83B4C3DB3}"/>
    <cellStyle name="40% - Accent6 7 2 3" xfId="19286" xr:uid="{A425B479-36A5-4546-B77D-8422DA89862A}"/>
    <cellStyle name="40% - Accent6 7 3" xfId="10975" xr:uid="{611B1B7C-49E8-4DF7-A053-D2140C076A96}"/>
    <cellStyle name="40% - Accent6 8" xfId="3265" xr:uid="{18130CBE-E01A-4A10-AC56-41F651119A41}"/>
    <cellStyle name="40% - Accent6 8 2" xfId="17770" xr:uid="{5B3D729D-E9E4-421C-B144-3C961B3EAE08}"/>
    <cellStyle name="40% - Accent6 8 2 2" xfId="37849" xr:uid="{F33DFEFA-7955-4992-B1A3-BF2C1EB09546}"/>
    <cellStyle name="40% - Accent6 8 2 3" xfId="19287" xr:uid="{E9693018-9901-4E31-B302-B7F68B5D166D}"/>
    <cellStyle name="40% - Accent6 8 3" xfId="10976" xr:uid="{F7C646F6-D84F-47C8-86BC-9213A9803DC8}"/>
    <cellStyle name="40% - Accent6 9" xfId="3266" xr:uid="{EFAE5691-507D-4609-B032-44631597B33C}"/>
    <cellStyle name="40% - Accent6 9 2" xfId="17771" xr:uid="{4997A20D-9EBF-4A3E-8B82-E6A1F49F4EFD}"/>
    <cellStyle name="40% - Accent6 9 2 2" xfId="37850" xr:uid="{B218797D-BEEB-4252-B243-4B3A112D05C8}"/>
    <cellStyle name="40% - Accent6 9 2 3" xfId="19288" xr:uid="{62284949-557F-4D22-A9ED-A23C93C7A76F}"/>
    <cellStyle name="40% - Accent6 9 3" xfId="10977" xr:uid="{43618B62-420D-4F05-A1E2-396BBB6D46B3}"/>
    <cellStyle name="40% - Ênfase1" xfId="3267" xr:uid="{10FDC7AD-3FE3-4061-8D4B-004D0287FC55}"/>
    <cellStyle name="40% - Ênfase2" xfId="3268" xr:uid="{A7D9DA5B-2368-4D30-8D1F-2C09D4C11342}"/>
    <cellStyle name="40% - Ênfase3" xfId="3269" xr:uid="{E1353878-6D26-4491-BFB9-630B6FA031A8}"/>
    <cellStyle name="40% - Ênfase4" xfId="3270" xr:uid="{CFB2AA12-3D55-47C4-9C50-DAC8185FDB8E}"/>
    <cellStyle name="40% - Ênfase5" xfId="3271" xr:uid="{204207A6-E931-4C7E-99E2-06DD5D3B6A78}"/>
    <cellStyle name="40% - Ênfase6" xfId="3272" xr:uid="{493E463E-C4A8-46EC-8729-DC8822ABE1E7}"/>
    <cellStyle name="40% - Énfasis1" xfId="3273" xr:uid="{57D69F4A-674D-47BB-99CA-53CF356B62F6}"/>
    <cellStyle name="40% - Énfasis2" xfId="3274" xr:uid="{5EB3669F-B306-4CA2-BCC9-55EAB940C4AD}"/>
    <cellStyle name="40% - Énfasis3" xfId="3275" xr:uid="{B2F5A06E-3A10-4BC3-9904-8D54A5EDABAF}"/>
    <cellStyle name="40% - Énfasis4" xfId="3276" xr:uid="{9720BC15-ADA5-4E96-A8A8-DD8A755F2FEE}"/>
    <cellStyle name="40% - Énfasis5" xfId="3277" xr:uid="{A3AB74C2-3E4A-4229-B4CF-AC94258C8221}"/>
    <cellStyle name="40% - Énfasis6" xfId="3278" xr:uid="{8650A1D7-EDDF-4111-89C2-30631C61B096}"/>
    <cellStyle name="40% - アクセント 1" xfId="3285" xr:uid="{01FD96D7-BCA7-4295-B71A-1834AD588683}"/>
    <cellStyle name="40% - アクセント 2" xfId="3286" xr:uid="{D4835BFC-B3E3-461A-913A-B7DB0E6B4E95}"/>
    <cellStyle name="40% - アクセント 3" xfId="3287" xr:uid="{856E3E36-1096-4D36-9D11-D36E5FE2008C}"/>
    <cellStyle name="40% - アクセント 4" xfId="3288" xr:uid="{25E3F3EC-2AFA-45D3-A765-ADCE8F4D61EF}"/>
    <cellStyle name="40% - アクセント 5" xfId="3289" xr:uid="{691D752C-21EF-491E-975E-F1F1C39D4F28}"/>
    <cellStyle name="40% - アクセント 6" xfId="3290" xr:uid="{563FDFC2-1F26-48D3-8BA0-F916699E5855}"/>
    <cellStyle name="40% - ส่วนที่ถูกเน้น1 2" xfId="2583" xr:uid="{F195E5B4-B481-4098-9B48-B3D9B6C30C61}"/>
    <cellStyle name="40% - ส่วนที่ถูกเน้น1 2 2" xfId="17554" xr:uid="{99415D85-8A1A-4FA6-8F25-94A88A29EE17}"/>
    <cellStyle name="40% - ส่วนที่ถูกเน้น1 2 2 2" xfId="37636" xr:uid="{0A02B3C4-B82F-4E2B-8B94-D6D4763E5C3B}"/>
    <cellStyle name="40% - ส่วนที่ถูกเน้น1 2 2 3" xfId="19289" xr:uid="{A089769C-480F-43DB-B441-9691D0675C5F}"/>
    <cellStyle name="40% - ส่วนที่ถูกเน้น1 2 3" xfId="12759" xr:uid="{AE4B2B48-A1BA-4ED2-842F-75775283BD91}"/>
    <cellStyle name="40% - ส่วนที่ถูกเน้น1 3" xfId="3279" xr:uid="{A47C8A2C-32D8-42B8-A2AB-3A10B073AFD9}"/>
    <cellStyle name="40% - ส่วนที่ถูกเน้น1 3 2" xfId="17772" xr:uid="{5FF42708-A7E6-48D0-819A-2F0545D27AED}"/>
    <cellStyle name="40% - ส่วนที่ถูกเน้น1 3 3" xfId="15306" xr:uid="{0EF1B838-BD82-4504-A149-449F3E9567AA}"/>
    <cellStyle name="40% - ส่วนที่ถูกเน้น1 4" xfId="16487" xr:uid="{889DD3F1-3EBD-4D0F-A914-30DE28210613}"/>
    <cellStyle name="40% - ส่วนที่ถูกเน้น2 2" xfId="2585" xr:uid="{3709D063-A2E5-46EC-9A48-9D3ED5FBEB9F}"/>
    <cellStyle name="40% - ส่วนที่ถูกเน้น2 3" xfId="3280" xr:uid="{53E4B673-BE0C-4E81-A298-0A9BD498186A}"/>
    <cellStyle name="40% - ส่วนที่ถูกเน้น3 2" xfId="2587" xr:uid="{F3E462C2-50CB-4362-92C1-9989E1EE6529}"/>
    <cellStyle name="40% - ส่วนที่ถูกเน้น3 2 2" xfId="17555" xr:uid="{99AA33C2-C16D-40F7-95C0-BB0ED93EB764}"/>
    <cellStyle name="40% - ส่วนที่ถูกเน้น3 2 2 2" xfId="37637" xr:uid="{DCEDAF09-A645-4A41-9088-19891177D74A}"/>
    <cellStyle name="40% - ส่วนที่ถูกเน้น3 2 2 3" xfId="19290" xr:uid="{7F80BE2A-7CF0-4108-A3F6-5BCA8EB2C98B}"/>
    <cellStyle name="40% - ส่วนที่ถูกเน้น3 2 3" xfId="12760" xr:uid="{E8404837-1678-4C01-82A4-31C39DFA9BEE}"/>
    <cellStyle name="40% - ส่วนที่ถูกเน้น3 3" xfId="3281" xr:uid="{36249B0C-1594-4C2E-A7EF-D1B7A26F2981}"/>
    <cellStyle name="40% - ส่วนที่ถูกเน้น3 3 2" xfId="17773" xr:uid="{B621B4E0-A858-4ED0-A241-7F988E398CE7}"/>
    <cellStyle name="40% - ส่วนที่ถูกเน้น3 3 3" xfId="15307" xr:uid="{95E9BEDC-85BC-4184-B027-DD280C5D2438}"/>
    <cellStyle name="40% - ส่วนที่ถูกเน้น3 4" xfId="16785" xr:uid="{1F32FB94-603F-4973-B90E-D7A6A9CC1E94}"/>
    <cellStyle name="40% - ส่วนที่ถูกเน้น4 2" xfId="2589" xr:uid="{D377519D-2590-47DF-B14D-9DCDFAE92742}"/>
    <cellStyle name="40% - ส่วนที่ถูกเน้น4 2 2" xfId="17556" xr:uid="{C2131F31-3F17-4696-BCFB-F8545DFB3456}"/>
    <cellStyle name="40% - ส่วนที่ถูกเน้น4 2 2 2" xfId="37638" xr:uid="{EAA59667-FB1E-45EE-A722-3CB6B8588C6E}"/>
    <cellStyle name="40% - ส่วนที่ถูกเน้น4 2 2 3" xfId="19291" xr:uid="{A13EEE42-45DD-436E-8D07-2CFE2557EFD1}"/>
    <cellStyle name="40% - ส่วนที่ถูกเน้น4 2 3" xfId="12761" xr:uid="{B1D15E7E-1C91-4390-A85E-2F199C5CD067}"/>
    <cellStyle name="40% - ส่วนที่ถูกเน้น4 3" xfId="3282" xr:uid="{AA232B3A-D5E8-4971-96EE-87ECC58ADA67}"/>
    <cellStyle name="40% - ส่วนที่ถูกเน้น4 3 2" xfId="17774" xr:uid="{625E197E-8875-48FF-98D2-3956B1C1EE31}"/>
    <cellStyle name="40% - ส่วนที่ถูกเน้น4 3 3" xfId="15308" xr:uid="{C0173141-68A3-46FD-A798-F5C4EE961662}"/>
    <cellStyle name="40% - ส่วนที่ถูกเน้น4 4" xfId="16689" xr:uid="{E5C010F5-C24A-4BDD-8F59-621FC7A52C91}"/>
    <cellStyle name="40% - ส่วนที่ถูกเน้น5 2" xfId="2591" xr:uid="{F056E294-9A61-477E-A64D-98AA7786FF9E}"/>
    <cellStyle name="40% - ส่วนที่ถูกเน้น5 2 2" xfId="17557" xr:uid="{6EA1E127-817C-4B6E-AC79-88DDBE87349C}"/>
    <cellStyle name="40% - ส่วนที่ถูกเน้น5 2 2 2" xfId="37639" xr:uid="{BECDCD17-B47E-4964-99FB-E6398BF99069}"/>
    <cellStyle name="40% - ส่วนที่ถูกเน้น5 2 2 3" xfId="19292" xr:uid="{B5546DA8-E5D5-43A1-A804-5467C6BCFFA2}"/>
    <cellStyle name="40% - ส่วนที่ถูกเน้น5 2 3" xfId="12762" xr:uid="{55D41149-9C0A-4396-87A7-134869DDEE84}"/>
    <cellStyle name="40% - ส่วนที่ถูกเน้น5 3" xfId="3283" xr:uid="{3F064ADA-A249-4C59-BCEC-6C73F075DB61}"/>
    <cellStyle name="40% - ส่วนที่ถูกเน้น5 3 2" xfId="17775" xr:uid="{F6B83B1D-3EA6-4B58-B31E-E4A3A8A9A5CE}"/>
    <cellStyle name="40% - ส่วนที่ถูกเน้น5 3 3" xfId="15309" xr:uid="{4B310093-A313-4957-9A65-3DF2E89BC41E}"/>
    <cellStyle name="40% - ส่วนที่ถูกเน้น5 4" xfId="14778" xr:uid="{0D2C80A9-A11D-4295-9F05-46F9B05E36A1}"/>
    <cellStyle name="40% - ส่วนที่ถูกเน้น6 2" xfId="2593" xr:uid="{110E2FAB-43F7-4428-A045-43BAB03911A6}"/>
    <cellStyle name="40% - ส่วนที่ถูกเน้น6 2 2" xfId="17558" xr:uid="{BD9A94BD-D5BA-464E-B91E-F433191B9AD0}"/>
    <cellStyle name="40% - ส่วนที่ถูกเน้น6 2 2 2" xfId="37640" xr:uid="{4DE31D08-9490-4F90-8D1B-76F4B6A5F0F4}"/>
    <cellStyle name="40% - ส่วนที่ถูกเน้น6 2 2 3" xfId="19293" xr:uid="{1F31A9C7-DF99-4E65-8CF0-DEB0B40CD95A}"/>
    <cellStyle name="40% - ส่วนที่ถูกเน้น6 2 3" xfId="12763" xr:uid="{C69BF8A7-CF5D-4BE6-9D5C-AE12ED94B849}"/>
    <cellStyle name="40% - ส่วนที่ถูกเน้น6 3" xfId="3284" xr:uid="{8C2E176C-49E8-48D0-BF52-9FAC463F296B}"/>
    <cellStyle name="40% - ส่วนที่ถูกเน้น6 3 2" xfId="17776" xr:uid="{6406E8B5-8EBD-4B1A-B74C-91E3340B4062}"/>
    <cellStyle name="40% - ส่วนที่ถูกเน้น6 3 3" xfId="15310" xr:uid="{7AC8EC53-209E-416C-9841-CD8DE566D961}"/>
    <cellStyle name="40% - ส่วนที่ถูกเน้น6 4" xfId="16668" xr:uid="{E7C5B372-2B7E-41B4-8A3D-718F8E62D334}"/>
    <cellStyle name="40% - 强调文字颜色 1" xfId="3291" xr:uid="{642DD549-0EE0-4CF4-AB1D-A7F6074FAE73}"/>
    <cellStyle name="40% - 强调文字颜色 2" xfId="3292" xr:uid="{B1A3E3E0-E7F4-4AC1-AE31-F5687C6F7418}"/>
    <cellStyle name="40% - 强调文字颜色 3" xfId="3293" xr:uid="{4F279374-A751-41EB-ACAF-4C0147FD290B}"/>
    <cellStyle name="40% - 强调文字颜色 4" xfId="3294" xr:uid="{C4059EA5-7DED-4B07-844A-8D83BDA1B34D}"/>
    <cellStyle name="40% - 强调文字颜色 5" xfId="3295" xr:uid="{1CF2FFF4-BDCB-4615-B585-CCFFACB4252C}"/>
    <cellStyle name="40% - 强调文字颜色 6" xfId="3296" xr:uid="{16B5259A-E212-46CF-92FA-AC98794F6840}"/>
    <cellStyle name="60% - 1. jelölőszín" xfId="3297" xr:uid="{94E049C9-C3E0-414F-8ADF-71295CB95B8D}"/>
    <cellStyle name="60% - 2. jelölőszín" xfId="3298" xr:uid="{31D4D698-56EC-4C3D-AE08-33B44C6AB908}"/>
    <cellStyle name="60% - 3. jelölőszín" xfId="3299" xr:uid="{2B0D4E2D-3093-4260-9130-D1DA0CF82B95}"/>
    <cellStyle name="60% - 4. jelölőszín" xfId="3300" xr:uid="{47A940DB-8683-48B7-A45B-E85872771AD3}"/>
    <cellStyle name="60% - 5. jelölőszín" xfId="3301" xr:uid="{F6655EC4-27BA-4BEC-8256-D44B540FF1A9}"/>
    <cellStyle name="60% - 6. jelölőszín" xfId="3302" xr:uid="{8310C82B-3CF3-49FB-ADDC-F0ED30F9618C}"/>
    <cellStyle name="60% - Accent1 10" xfId="10979" xr:uid="{706BFA0E-8A63-4A28-8934-028AB9BDFEC0}"/>
    <cellStyle name="60% - Accent1 11" xfId="10978" xr:uid="{647CCC44-B583-40E3-9338-4EBBB38AA3CA}"/>
    <cellStyle name="60% - Accent1 12" xfId="2088" xr:uid="{FF83ACD4-16BA-4CB3-8316-7BDAD2DB0AD4}"/>
    <cellStyle name="60% - Accent1 2" xfId="235" xr:uid="{9BBA12EB-3CC5-4441-B251-9790A419B3BE}"/>
    <cellStyle name="60% - Accent1 2 2" xfId="455" xr:uid="{302A652D-51A3-42D4-89BE-C719A4021F9E}"/>
    <cellStyle name="60% - Accent1 2 2 2" xfId="6681" xr:uid="{85A2508B-133A-4BA7-9331-F95964A9DD9A}"/>
    <cellStyle name="60% - Accent1 2 2 3" xfId="6680" xr:uid="{8088B6AF-9CA1-4E51-8982-E0322ED4F930}"/>
    <cellStyle name="60% - Accent1 2 2 4" xfId="3303" xr:uid="{53B86348-AB1A-48C3-9113-B8E6E1CB60BB}"/>
    <cellStyle name="60% - Accent1 2 3" xfId="456" xr:uid="{FE93E730-BDAC-4AC0-A3C5-0F318FF3B299}"/>
    <cellStyle name="60% - Accent1 2 3 2" xfId="6683" xr:uid="{49195D88-AB3A-476F-87C3-A57861478206}"/>
    <cellStyle name="60% - Accent1 2 3 3" xfId="6682" xr:uid="{B262D3CF-D90A-48C8-9D72-2B27ED0B02F3}"/>
    <cellStyle name="60% - Accent1 2 4" xfId="457" xr:uid="{4A6CF1BB-F96A-42A2-95EE-B4E976A4F789}"/>
    <cellStyle name="60% - Accent1 2 5" xfId="2174" xr:uid="{F6F6CE59-ED05-4605-BDFF-F61192BBC9B8}"/>
    <cellStyle name="60% - Accent1 2 5 2" xfId="17297" xr:uid="{33FA4752-1C81-4562-AB6F-00DA6374F67C}"/>
    <cellStyle name="60% - Accent1 2 5 2 2" xfId="37399" xr:uid="{DAF7E1DF-A080-415D-A714-9808F159A7F1}"/>
    <cellStyle name="60% - Accent1 2 5 2 3" xfId="19294" xr:uid="{EE12D282-8244-4CF5-9C2D-82C77A089B32}"/>
    <cellStyle name="60% - Accent1 2 5 3" xfId="10980" xr:uid="{7AA8C6E6-30C0-4921-98EF-43B1B1B75C78}"/>
    <cellStyle name="60% - Accent1 2 6" xfId="2794" xr:uid="{5574D747-632F-4C0F-917F-03402200E1A1}"/>
    <cellStyle name="60% - Accent1 2 7" xfId="13751" xr:uid="{4AD2EFC2-1F48-46E1-96F8-3D21137162E2}"/>
    <cellStyle name="60% - Accent1 2 8" xfId="454" xr:uid="{E2E8146C-9E56-40AE-94BD-FAD019C2041D}"/>
    <cellStyle name="60% - Accent1 3" xfId="458" xr:uid="{3BEA21E4-CE96-463F-83D7-FCB77632D8DA}"/>
    <cellStyle name="60% - Accent1 3 2" xfId="6684" xr:uid="{C6ADA3F3-B81F-4251-BCE0-82DE8E22E695}"/>
    <cellStyle name="60% - Accent1 3 3" xfId="3304" xr:uid="{2902B7D7-2A57-4F41-8A34-96135E3F3AC7}"/>
    <cellStyle name="60% - Accent1 3 3 2" xfId="17777" xr:uid="{ECA235B9-7AAA-4C99-9C8A-A45CBBBAE0ED}"/>
    <cellStyle name="60% - Accent1 3 3 3" xfId="10982" xr:uid="{7C4E8356-78A3-4E56-8BC2-C2843012D052}"/>
    <cellStyle name="60% - Accent1 3 4" xfId="15524" xr:uid="{9DA83846-6A1F-42C4-9B00-31448BBB48D9}"/>
    <cellStyle name="60% - Accent1 3 5" xfId="14825" xr:uid="{DED12DA0-5A8D-43AF-A996-46757FC89743}"/>
    <cellStyle name="60% - Accent1 3 6" xfId="10981" xr:uid="{29D01426-2885-45CE-9CBA-BB41F7B39576}"/>
    <cellStyle name="60% - Accent1 4" xfId="459" xr:uid="{BC4878B1-E3E1-4FB4-A50C-BC33BA69A491}"/>
    <cellStyle name="60% - Accent1 4 2" xfId="6685" xr:uid="{A3208D0C-8C03-4149-AA98-FD5697D17A60}"/>
    <cellStyle name="60% - Accent1 4 2 2" xfId="18239" xr:uid="{858C8B86-C0FE-4F10-9B32-D3CE225BCB7A}"/>
    <cellStyle name="60% - Accent1 4 2 2 2" xfId="40228" xr:uid="{7B87C42E-204A-413B-B718-A10B216FFB2C}"/>
    <cellStyle name="60% - Accent1 4 2 2 3" xfId="19295" xr:uid="{40EC5BD7-8100-4309-B7B7-8DC62F77162F}"/>
    <cellStyle name="60% - Accent1 4 2 3" xfId="10983" xr:uid="{680A35CA-040F-43F5-8422-8BFC77FB1459}"/>
    <cellStyle name="60% - Accent1 4 3" xfId="6686" xr:uid="{8C56FCFA-6FDB-4903-A2D2-BB870B0C9669}"/>
    <cellStyle name="60% - Accent1 4 4" xfId="3305" xr:uid="{83A675B3-AEF4-4698-8AC5-580845676E5E}"/>
    <cellStyle name="60% - Accent1 5" xfId="3306" xr:uid="{80927730-FBA8-4B5E-B729-3F278AF667EF}"/>
    <cellStyle name="60% - Accent1 5 2" xfId="17778" xr:uid="{7983A114-C730-4840-AAB8-AAA85336DF39}"/>
    <cellStyle name="60% - Accent1 5 2 2" xfId="37851" xr:uid="{674F9195-669E-4DA6-B048-657BCAA089F4}"/>
    <cellStyle name="60% - Accent1 5 2 3" xfId="19296" xr:uid="{BBFBBE49-B3E9-417F-8FA7-3CB02FA87A81}"/>
    <cellStyle name="60% - Accent1 5 3" xfId="10984" xr:uid="{BAE9A8FC-0186-47AE-8825-336047A9975E}"/>
    <cellStyle name="60% - Accent1 6" xfId="3307" xr:uid="{22B29B9E-3153-4C0A-BC9F-01CBFFF3A35F}"/>
    <cellStyle name="60% - Accent1 6 2" xfId="17779" xr:uid="{A11010AA-B3E3-41DF-A121-E06904C6738A}"/>
    <cellStyle name="60% - Accent1 6 2 2" xfId="37852" xr:uid="{1D46FAEB-42F2-48EA-849B-3DAEC322EDFF}"/>
    <cellStyle name="60% - Accent1 6 2 3" xfId="19297" xr:uid="{8BB61FCC-65E5-42B4-BDF3-67DD69E7A44C}"/>
    <cellStyle name="60% - Accent1 6 3" xfId="10985" xr:uid="{B49E9852-3D26-43AF-BE9E-D0808520BD68}"/>
    <cellStyle name="60% - Accent1 7" xfId="3308" xr:uid="{F14CA7E7-EB64-4D73-AFF2-5C88ACDFE1FB}"/>
    <cellStyle name="60% - Accent1 7 2" xfId="17780" xr:uid="{A904DE88-922A-4149-B82D-BBEC8555F587}"/>
    <cellStyle name="60% - Accent1 7 2 2" xfId="37853" xr:uid="{CD2B2BA0-1557-42C4-ACD0-3044AFEC5169}"/>
    <cellStyle name="60% - Accent1 7 2 3" xfId="19298" xr:uid="{77C24417-AC6C-484E-AA31-E58470189A53}"/>
    <cellStyle name="60% - Accent1 7 3" xfId="10986" xr:uid="{9F677140-53A8-47BC-A90C-50D107BCE241}"/>
    <cellStyle name="60% - Accent1 8" xfId="3309" xr:uid="{3F6DB479-6C35-4104-A724-8380B547BFCA}"/>
    <cellStyle name="60% - Accent1 8 2" xfId="17781" xr:uid="{BC5F352B-2EBF-4C82-883E-057FE9086663}"/>
    <cellStyle name="60% - Accent1 8 2 2" xfId="37854" xr:uid="{4816DA16-CBF4-4BDC-A246-4AF23932EE7F}"/>
    <cellStyle name="60% - Accent1 8 2 3" xfId="19299" xr:uid="{7B146E6C-00E0-42B5-819A-85EFB78328F7}"/>
    <cellStyle name="60% - Accent1 8 3" xfId="10987" xr:uid="{4D32F943-09F8-4875-B1B2-D714D855B223}"/>
    <cellStyle name="60% - Accent1 9" xfId="3310" xr:uid="{4BC14816-F507-4DE6-BD33-37AFED001E06}"/>
    <cellStyle name="60% - Accent1 9 2" xfId="17782" xr:uid="{0B097B04-6866-4DB0-9D38-66DC2DC6713B}"/>
    <cellStyle name="60% - Accent1 9 2 2" xfId="37855" xr:uid="{BF814CCC-D0EE-416A-BF26-7CDC51AA3097}"/>
    <cellStyle name="60% - Accent1 9 2 3" xfId="19300" xr:uid="{04A2D6C5-EAEC-475D-914E-EE02A020B6C8}"/>
    <cellStyle name="60% - Accent1 9 3" xfId="10988" xr:uid="{D7B2D174-100E-4DDD-8F82-E3AAA02F13C9}"/>
    <cellStyle name="60% - Accent2 10" xfId="10990" xr:uid="{2107F28E-5B33-4972-9248-368640766C79}"/>
    <cellStyle name="60% - Accent2 11" xfId="10989" xr:uid="{7ECDB081-8A4C-47F6-B099-C83F9CD0620F}"/>
    <cellStyle name="60% - Accent2 12" xfId="2089" xr:uid="{5AD335F9-FE45-41D5-87A0-181949D79887}"/>
    <cellStyle name="60% - Accent2 2" xfId="236" xr:uid="{92AF1C51-7500-401E-AD99-FDB4D3DD499E}"/>
    <cellStyle name="60% - Accent2 2 2" xfId="461" xr:uid="{4266F626-94EF-44AD-9BBC-75F7BE363A26}"/>
    <cellStyle name="60% - Accent2 2 2 2" xfId="6688" xr:uid="{8F186857-CB73-4771-8C92-07396AC2FC7B}"/>
    <cellStyle name="60% - Accent2 2 2 3" xfId="6687" xr:uid="{28068C46-24D2-4863-B7C7-DC9E94FB14BB}"/>
    <cellStyle name="60% - Accent2 2 2 4" xfId="3311" xr:uid="{512D2584-FB53-49C8-9FDE-660B36440FE5}"/>
    <cellStyle name="60% - Accent2 2 3" xfId="462" xr:uid="{DD243946-4974-469B-BBF0-DC7439FEB0A7}"/>
    <cellStyle name="60% - Accent2 2 3 2" xfId="6690" xr:uid="{95710261-DCE2-4FD4-8DE3-43BD40658D82}"/>
    <cellStyle name="60% - Accent2 2 3 3" xfId="6689" xr:uid="{39195AAE-3FD7-4710-A926-47D5E391F127}"/>
    <cellStyle name="60% - Accent2 2 4" xfId="463" xr:uid="{4767185C-6C40-49E5-940E-21EFDFEDBE44}"/>
    <cellStyle name="60% - Accent2 2 5" xfId="2175" xr:uid="{F8BB300E-A5A0-4BC0-82C9-07D1DCC6C441}"/>
    <cellStyle name="60% - Accent2 2 5 2" xfId="17298" xr:uid="{313F80D9-EC3C-47E6-B543-7B595A50E57B}"/>
    <cellStyle name="60% - Accent2 2 5 2 2" xfId="37400" xr:uid="{6E792C8C-DBE3-4DFC-97C5-75987FE63256}"/>
    <cellStyle name="60% - Accent2 2 5 2 3" xfId="19301" xr:uid="{8671659C-5AE6-474C-B38B-94EB383531C1}"/>
    <cellStyle name="60% - Accent2 2 5 3" xfId="10991" xr:uid="{E564F3EB-168D-4604-A6B7-F03F1CFA5E2E}"/>
    <cellStyle name="60% - Accent2 2 6" xfId="2795" xr:uid="{74BF8A2E-5ECA-4069-94E1-2C0F54EC2A01}"/>
    <cellStyle name="60% - Accent2 2 7" xfId="13755" xr:uid="{71A748AB-4D17-4CFF-BAA5-7614B47431B8}"/>
    <cellStyle name="60% - Accent2 2 8" xfId="460" xr:uid="{A7F4BD39-0AAD-440D-A189-9A9DC37559D2}"/>
    <cellStyle name="60% - Accent2 3" xfId="464" xr:uid="{68E8054E-0ED4-4DE4-B0D3-57B5A4D7E851}"/>
    <cellStyle name="60% - Accent2 3 2" xfId="6691" xr:uid="{E6955C93-7DAA-4EE8-9127-B006FD74F228}"/>
    <cellStyle name="60% - Accent2 3 3" xfId="3312" xr:uid="{49A99B3B-8EE6-4E40-84F1-495E3045ECF7}"/>
    <cellStyle name="60% - Accent2 3 3 2" xfId="17783" xr:uid="{C8389B87-6288-4454-9F65-C42E41DA793A}"/>
    <cellStyle name="60% - Accent2 3 3 3" xfId="10993" xr:uid="{E3D4B17D-B815-4B4B-80A9-97C019EC3936}"/>
    <cellStyle name="60% - Accent2 3 4" xfId="15525" xr:uid="{9F57D4F3-8C95-444D-BFFE-142B4434AB2F}"/>
    <cellStyle name="60% - Accent2 3 5" xfId="15237" xr:uid="{767D1AEC-F74B-4366-9F09-CE506862F7B6}"/>
    <cellStyle name="60% - Accent2 3 6" xfId="10992" xr:uid="{A8400F9A-42C2-41CF-889A-76CC483A65F6}"/>
    <cellStyle name="60% - Accent2 4" xfId="465" xr:uid="{0E3BBE63-6962-4BA9-8A28-EA9AC5590243}"/>
    <cellStyle name="60% - Accent2 4 2" xfId="6692" xr:uid="{FB77AA0A-D028-40D0-AA24-795F01C58EAA}"/>
    <cellStyle name="60% - Accent2 4 2 2" xfId="18240" xr:uid="{18DBE35D-1A31-4D64-AE98-1D643A01C646}"/>
    <cellStyle name="60% - Accent2 4 2 2 2" xfId="40229" xr:uid="{060B0502-416F-48B1-9145-1472FC009DE6}"/>
    <cellStyle name="60% - Accent2 4 2 2 3" xfId="19302" xr:uid="{DBD2BC0B-2B00-47EC-9571-C87E949171F9}"/>
    <cellStyle name="60% - Accent2 4 2 3" xfId="10994" xr:uid="{A3CC0DCE-9BB8-4732-B622-E50AD2E42E0D}"/>
    <cellStyle name="60% - Accent2 4 3" xfId="6693" xr:uid="{E18B19E1-EB21-417D-AFC2-4A7986BF2F6D}"/>
    <cellStyle name="60% - Accent2 4 4" xfId="3313" xr:uid="{A1F18463-3B93-412F-AB36-55372D34F0D2}"/>
    <cellStyle name="60% - Accent2 5" xfId="3314" xr:uid="{C376EC70-F998-4AD1-B828-CF7EBFEAF61B}"/>
    <cellStyle name="60% - Accent2 5 2" xfId="17784" xr:uid="{886D3472-9A23-4D9D-BA2D-948991FF06A0}"/>
    <cellStyle name="60% - Accent2 5 2 2" xfId="37856" xr:uid="{D6A5155B-7B03-46D5-94E5-EB24053732C0}"/>
    <cellStyle name="60% - Accent2 5 2 3" xfId="19303" xr:uid="{968F959A-8D80-4219-8445-40A5BEACE7FD}"/>
    <cellStyle name="60% - Accent2 5 3" xfId="10995" xr:uid="{A134AC19-F6AA-420C-BBD3-694C02119AB1}"/>
    <cellStyle name="60% - Accent2 6" xfId="3315" xr:uid="{ECBC42D5-2977-4A68-86E1-D63B0858C8FB}"/>
    <cellStyle name="60% - Accent2 6 2" xfId="17785" xr:uid="{054B4B0D-12E2-4638-BD4C-7ADEF33F2B3C}"/>
    <cellStyle name="60% - Accent2 6 2 2" xfId="37857" xr:uid="{55B334F1-99E0-4AB2-BAC1-3FBD22809429}"/>
    <cellStyle name="60% - Accent2 6 2 3" xfId="19304" xr:uid="{FB60D60F-DB07-4D5A-A3D3-EDB7566D37D1}"/>
    <cellStyle name="60% - Accent2 6 3" xfId="10996" xr:uid="{B8782482-A4FC-472C-AA68-F1CF1A659265}"/>
    <cellStyle name="60% - Accent2 7" xfId="3316" xr:uid="{0CDDBD25-BB68-40EB-9E16-149FBEBE8835}"/>
    <cellStyle name="60% - Accent2 7 2" xfId="17786" xr:uid="{6F3324B3-8BCD-4851-BD9B-B1B44C4476DB}"/>
    <cellStyle name="60% - Accent2 7 2 2" xfId="37858" xr:uid="{2FAEC69D-9BB7-4C85-8846-231E6FB5B711}"/>
    <cellStyle name="60% - Accent2 7 2 3" xfId="19305" xr:uid="{315FADEF-82BA-45FC-921A-6D8A74729600}"/>
    <cellStyle name="60% - Accent2 7 3" xfId="10997" xr:uid="{A694A5D5-B206-4C08-BD56-A6F4FFF54198}"/>
    <cellStyle name="60% - Accent2 8" xfId="3317" xr:uid="{2409FBBB-C5CE-4FE5-91D2-E533E64E68EA}"/>
    <cellStyle name="60% - Accent2 8 2" xfId="17787" xr:uid="{E84AFB5D-C432-4D30-8101-6B1EA9931C9F}"/>
    <cellStyle name="60% - Accent2 8 2 2" xfId="37859" xr:uid="{7FB2CEF5-A539-4930-B30E-6C87F4A9CBA2}"/>
    <cellStyle name="60% - Accent2 8 2 3" xfId="19306" xr:uid="{D3FF2831-52DF-4618-81AE-FB3200DF14FA}"/>
    <cellStyle name="60% - Accent2 8 3" xfId="10998" xr:uid="{5E5A8368-161C-4DBE-8199-525725EFDAE9}"/>
    <cellStyle name="60% - Accent2 9" xfId="3318" xr:uid="{BE1FC2C9-06BB-4BE7-94B2-4413593EF877}"/>
    <cellStyle name="60% - Accent2 9 2" xfId="17788" xr:uid="{73CC9993-D334-43AC-85BC-50F467CD1605}"/>
    <cellStyle name="60% - Accent2 9 2 2" xfId="37860" xr:uid="{42F83560-E865-41EA-B0B9-1056F30B276A}"/>
    <cellStyle name="60% - Accent2 9 2 3" xfId="19307" xr:uid="{508611E5-4E4D-4E58-8273-AEF76E9DF706}"/>
    <cellStyle name="60% - Accent2 9 3" xfId="10999" xr:uid="{DFB3CA45-763D-49A2-B15D-05D08D876242}"/>
    <cellStyle name="60% - Accent3 10" xfId="11001" xr:uid="{C4B5752C-F12E-4642-A17D-6EF7198FF78E}"/>
    <cellStyle name="60% - Accent3 11" xfId="11000" xr:uid="{7D95C87F-E750-45A4-A7D3-B06FAC5BA718}"/>
    <cellStyle name="60% - Accent3 12" xfId="2090" xr:uid="{95BB081D-2C14-47BF-BB2C-B58C76ECA1C5}"/>
    <cellStyle name="60% - Accent3 2" xfId="237" xr:uid="{B6BFCEC6-DD41-4E62-86D3-61AD92408B00}"/>
    <cellStyle name="60% - Accent3 2 2" xfId="467" xr:uid="{CD868803-D25D-4AE4-9423-646CD79F162F}"/>
    <cellStyle name="60% - Accent3 2 2 2" xfId="6695" xr:uid="{D4EF5B56-CD05-41D7-A857-FB6A70052CB4}"/>
    <cellStyle name="60% - Accent3 2 2 3" xfId="6694" xr:uid="{9AC032BA-8483-4D94-9492-68DCBDAC2EE4}"/>
    <cellStyle name="60% - Accent3 2 2 3 2" xfId="19309" xr:uid="{B7F0C58E-4A38-4EC0-AB4A-CA91765A49BC}"/>
    <cellStyle name="60% - Accent3 2 2 3 3" xfId="19308" xr:uid="{6E4E5C5C-7D9D-499A-8C67-21438182DF43}"/>
    <cellStyle name="60% - Accent3 2 2 4" xfId="3319" xr:uid="{8DD7C093-0AE4-4A6B-955B-CCB9501F3594}"/>
    <cellStyle name="60% - Accent3 2 2 5" xfId="10575" xr:uid="{0C09566A-9C1D-4BED-AAFA-9FCB06D3ABC5}"/>
    <cellStyle name="60% - Accent3 2 2 6" xfId="43385" xr:uid="{8257338F-87A8-44E4-A4CB-4535888F692D}"/>
    <cellStyle name="60% - Accent3 2 3" xfId="468" xr:uid="{C4018C69-A7C0-4463-9EC1-030567B20EA1}"/>
    <cellStyle name="60% - Accent3 2 3 2" xfId="6697" xr:uid="{99EE03C4-2D4E-4A78-A69C-CF1E460D7B08}"/>
    <cellStyle name="60% - Accent3 2 3 3" xfId="6696" xr:uid="{97CFA173-4AC0-4FE1-B193-35F75AC1DE8A}"/>
    <cellStyle name="60% - Accent3 2 4" xfId="469" xr:uid="{CC7FA680-16F0-4754-AE9F-085DE49897CE}"/>
    <cellStyle name="60% - Accent3 2 5" xfId="2176" xr:uid="{F391E1C8-F4DB-4949-B4BD-042DB5372736}"/>
    <cellStyle name="60% - Accent3 2 5 2" xfId="17299" xr:uid="{96252C48-56D9-4AC2-AA99-E593B7C79DD0}"/>
    <cellStyle name="60% - Accent3 2 5 2 2" xfId="37401" xr:uid="{43EDC153-D968-4225-8E9B-B5861665C95B}"/>
    <cellStyle name="60% - Accent3 2 5 2 3" xfId="19310" xr:uid="{5782D721-6C35-4884-8BFA-A90375150AF0}"/>
    <cellStyle name="60% - Accent3 2 5 3" xfId="11002" xr:uid="{CEDE4724-3ED6-4BE2-ACE0-19B5EF2E8F05}"/>
    <cellStyle name="60% - Accent3 2 6" xfId="2796" xr:uid="{A151C1CC-F35B-44FF-ADBA-490800C2BC25}"/>
    <cellStyle name="60% - Accent3 2 6 2" xfId="17675" xr:uid="{8FCD76D3-7A51-4659-A9CC-6563F243054C}"/>
    <cellStyle name="60% - Accent3 2 6 3" xfId="13604" xr:uid="{8396E2F8-CCDC-4FBD-9B01-E67569529BD0}"/>
    <cellStyle name="60% - Accent3 2 7" xfId="13759" xr:uid="{0989255B-1CC2-4A21-AF58-0463A1AF8D73}"/>
    <cellStyle name="60% - Accent3 2 8" xfId="466" xr:uid="{2E2B9CF4-FC32-431E-A31F-A51B60254597}"/>
    <cellStyle name="60% - Accent3 3" xfId="470" xr:uid="{93F99197-9C1E-4B77-8CFF-1E889B2E2C08}"/>
    <cellStyle name="60% - Accent3 3 2" xfId="6698" xr:uid="{04F43AC1-DCD6-4EB0-9F90-A350F207E21C}"/>
    <cellStyle name="60% - Accent3 3 2 2" xfId="18241" xr:uid="{305C447F-1430-4400-B2EF-5F0580683C52}"/>
    <cellStyle name="60% - Accent3 3 2 2 2" xfId="40230" xr:uid="{BFCD0D49-5366-4D5C-A7A0-EE6B4CADE82A}"/>
    <cellStyle name="60% - Accent3 3 2 2 3" xfId="19311" xr:uid="{B61360BC-1426-468D-A2F1-8DBC93406A89}"/>
    <cellStyle name="60% - Accent3 3 2 3" xfId="11004" xr:uid="{8ACCCC1B-1910-409D-8588-3C2013360F97}"/>
    <cellStyle name="60% - Accent3 3 3" xfId="3320" xr:uid="{02890A0A-852E-4E63-ADC3-FC4265B2EC76}"/>
    <cellStyle name="60% - Accent3 3 3 2" xfId="17789" xr:uid="{85777B28-DA5A-4B4F-B545-1E5B90A0B712}"/>
    <cellStyle name="60% - Accent3 3 3 3" xfId="11005" xr:uid="{30B213A1-1E13-4C1B-AEAF-3B567D920316}"/>
    <cellStyle name="60% - Accent3 3 4" xfId="15526" xr:uid="{953E378D-15CE-4F7F-89F0-6008D37346DB}"/>
    <cellStyle name="60% - Accent3 3 5" xfId="14905" xr:uid="{F5D43B88-192A-421E-8EB0-A5D7D5CBEA29}"/>
    <cellStyle name="60% - Accent3 3 6" xfId="11003" xr:uid="{63B06BF2-2393-426C-A1D9-3AD960972878}"/>
    <cellStyle name="60% - Accent3 4" xfId="471" xr:uid="{8F5BA714-BC5F-4E6D-A5F2-5A009DB6B64D}"/>
    <cellStyle name="60% - Accent3 4 2" xfId="6699" xr:uid="{3E27D874-0854-47D9-9A8C-B822AD66859C}"/>
    <cellStyle name="60% - Accent3 4 2 2" xfId="18242" xr:uid="{819238DE-EC4C-4BF6-A07F-7663CF607086}"/>
    <cellStyle name="60% - Accent3 4 2 2 2" xfId="40231" xr:uid="{90D87179-8C3E-4431-AFC4-38E8E4E6721E}"/>
    <cellStyle name="60% - Accent3 4 2 2 3" xfId="19312" xr:uid="{BD43FFD6-5B25-41F7-8BBF-82314FA3EFED}"/>
    <cellStyle name="60% - Accent3 4 2 3" xfId="11006" xr:uid="{FEE1C4C3-5E48-4938-B584-F585D6D57DAE}"/>
    <cellStyle name="60% - Accent3 4 3" xfId="6700" xr:uid="{B40C8F45-5E8C-472F-A358-DFE71F902670}"/>
    <cellStyle name="60% - Accent3 4 4" xfId="3321" xr:uid="{5F5C2A7B-F713-4E29-8458-F2173CBA2169}"/>
    <cellStyle name="60% - Accent3 5" xfId="3322" xr:uid="{7C8AB42E-FE62-474F-99F7-0B05795D17A4}"/>
    <cellStyle name="60% - Accent3 5 2" xfId="17790" xr:uid="{75DA7419-63C3-429B-A2D2-97F30964D72D}"/>
    <cellStyle name="60% - Accent3 5 2 2" xfId="37861" xr:uid="{A3ED451A-0E40-4185-BB8D-4C0936CCA59A}"/>
    <cellStyle name="60% - Accent3 5 2 3" xfId="19313" xr:uid="{DAD94463-ED83-40A6-ABE9-E95787B434D6}"/>
    <cellStyle name="60% - Accent3 5 3" xfId="11007" xr:uid="{6A2E3280-9A73-461F-BD81-3D3C8791215C}"/>
    <cellStyle name="60% - Accent3 6" xfId="3323" xr:uid="{B9CA3C42-45F0-4F6C-A7E8-8FE77DD708F9}"/>
    <cellStyle name="60% - Accent3 6 2" xfId="17791" xr:uid="{FC89C4CC-BA22-4ADE-9050-CAD7116E5C20}"/>
    <cellStyle name="60% - Accent3 6 2 2" xfId="37862" xr:uid="{374C81DD-5261-416F-A941-FDB36891A0F2}"/>
    <cellStyle name="60% - Accent3 6 2 3" xfId="19314" xr:uid="{8E9AA89B-ABAF-46C0-BA8C-C980A05A3FAF}"/>
    <cellStyle name="60% - Accent3 6 3" xfId="11008" xr:uid="{9D58BFDC-D0C1-4B90-8AE7-A81EB8015367}"/>
    <cellStyle name="60% - Accent3 7" xfId="3324" xr:uid="{E2A74AC9-8D17-406D-A76A-C8996DB17561}"/>
    <cellStyle name="60% - Accent3 7 2" xfId="17792" xr:uid="{1F4EF57D-285E-4E36-8D83-BE1E8386A47C}"/>
    <cellStyle name="60% - Accent3 7 2 2" xfId="37863" xr:uid="{343019A7-95C3-4C35-A7C2-1F1FFFC0E8E7}"/>
    <cellStyle name="60% - Accent3 7 2 3" xfId="19315" xr:uid="{8820D97C-B1B4-4F59-98BF-AA301332FCA0}"/>
    <cellStyle name="60% - Accent3 7 3" xfId="11009" xr:uid="{07A66B8F-6F18-45F2-933D-251EDF1239A3}"/>
    <cellStyle name="60% - Accent3 8" xfId="3325" xr:uid="{2EC77D23-A1AA-4FF0-93D8-9D31CB058AC4}"/>
    <cellStyle name="60% - Accent3 8 2" xfId="17793" xr:uid="{BEA6CE12-6FA8-48A1-A60F-318AA247A296}"/>
    <cellStyle name="60% - Accent3 8 2 2" xfId="37864" xr:uid="{BB7233BD-3C3D-452F-B72E-63ADBFA2BA89}"/>
    <cellStyle name="60% - Accent3 8 2 3" xfId="19316" xr:uid="{AD34A5E6-6B20-4BAD-8C88-0719F6C872BF}"/>
    <cellStyle name="60% - Accent3 8 3" xfId="11010" xr:uid="{1A383D25-9944-4D68-BBE0-3E639B62C80F}"/>
    <cellStyle name="60% - Accent3 9" xfId="3326" xr:uid="{A36E37EA-4B62-42FC-A921-A27683EBEFAE}"/>
    <cellStyle name="60% - Accent3 9 2" xfId="17794" xr:uid="{59AFE721-0047-4559-964B-3D6BBFBDFBAB}"/>
    <cellStyle name="60% - Accent3 9 2 2" xfId="37865" xr:uid="{A7295C93-E456-42A6-98A2-F042CDC9DD08}"/>
    <cellStyle name="60% - Accent3 9 2 3" xfId="19317" xr:uid="{A6DCA022-DF1D-40F0-89D0-E2CF221EFE00}"/>
    <cellStyle name="60% - Accent3 9 3" xfId="11011" xr:uid="{55E63E96-8116-4393-9104-26A4815F342E}"/>
    <cellStyle name="60% - Accent4 10" xfId="11013" xr:uid="{1173B1D9-074E-447A-981A-59E22E14EC36}"/>
    <cellStyle name="60% - Accent4 11" xfId="11012" xr:uid="{2B0FC17A-2650-4DF2-B7AD-6F8838D908F2}"/>
    <cellStyle name="60% - Accent4 12" xfId="2091" xr:uid="{5460051B-F7A5-41B5-B5C8-B84DFF08D385}"/>
    <cellStyle name="60% - Accent4 2" xfId="238" xr:uid="{FD9D34A5-2CAA-431F-A9DE-61486E2B814B}"/>
    <cellStyle name="60% - Accent4 2 2" xfId="473" xr:uid="{CE77E00D-FCF4-446A-9DF0-FCD3272AED4D}"/>
    <cellStyle name="60% - Accent4 2 2 2" xfId="6702" xr:uid="{68147876-F184-48E8-947E-170BD18FAC4D}"/>
    <cellStyle name="60% - Accent4 2 2 3" xfId="6701" xr:uid="{7D45FC36-5C02-4597-A776-8DBAD38B0BC6}"/>
    <cellStyle name="60% - Accent4 2 2 3 2" xfId="19319" xr:uid="{E26A3096-F19D-4249-83B7-586B77ED9A50}"/>
    <cellStyle name="60% - Accent4 2 2 3 3" xfId="19318" xr:uid="{4816A4EC-780B-4BB1-A98E-E57AD7909E20}"/>
    <cellStyle name="60% - Accent4 2 2 4" xfId="3327" xr:uid="{CB55E0A3-E604-4EB2-A8B7-9AE93D7C4F71}"/>
    <cellStyle name="60% - Accent4 2 2 5" xfId="10576" xr:uid="{DDF1DD26-B9D1-4AF7-82D5-C30F18A27127}"/>
    <cellStyle name="60% - Accent4 2 2 6" xfId="43386" xr:uid="{A582832B-F110-4AF7-BE44-57C492B29D83}"/>
    <cellStyle name="60% - Accent4 2 3" xfId="474" xr:uid="{1CD3F856-2F4E-4BF3-86F6-D2E76813FC68}"/>
    <cellStyle name="60% - Accent4 2 3 2" xfId="6704" xr:uid="{22D75C3E-46A8-4A26-9E89-1F31AA63FE1C}"/>
    <cellStyle name="60% - Accent4 2 3 3" xfId="6703" xr:uid="{0B0FCC4F-C77A-4F1C-8B6E-6BC25E366775}"/>
    <cellStyle name="60% - Accent4 2 4" xfId="475" xr:uid="{55612C0A-9F0D-4F21-AAA4-0D1F6F8479E5}"/>
    <cellStyle name="60% - Accent4 2 5" xfId="2177" xr:uid="{EB9690DF-0F68-4EEB-B035-21ABBFF6CDC0}"/>
    <cellStyle name="60% - Accent4 2 5 2" xfId="17300" xr:uid="{39C4AFA2-8244-4411-8780-7806B1E7F701}"/>
    <cellStyle name="60% - Accent4 2 5 2 2" xfId="37402" xr:uid="{0125CBC6-F613-4EDD-B34F-AE8DD94B9CCB}"/>
    <cellStyle name="60% - Accent4 2 5 2 3" xfId="19320" xr:uid="{F33267FC-A800-47E5-8C48-3D31C6AB4B52}"/>
    <cellStyle name="60% - Accent4 2 5 3" xfId="11014" xr:uid="{D07371F1-A420-481D-AE31-A554BCAE1C10}"/>
    <cellStyle name="60% - Accent4 2 6" xfId="2797" xr:uid="{466BE50E-A757-4E38-943C-A9921BF15494}"/>
    <cellStyle name="60% - Accent4 2 6 2" xfId="17676" xr:uid="{3A11B479-4EF3-4905-8F4E-78A725C9A02C}"/>
    <cellStyle name="60% - Accent4 2 6 3" xfId="13601" xr:uid="{9B253511-677D-4095-B5F8-E7B4985DAE64}"/>
    <cellStyle name="60% - Accent4 2 7" xfId="13763" xr:uid="{2F4C70A4-A27A-457D-BE25-911217564C24}"/>
    <cellStyle name="60% - Accent4 2 8" xfId="472" xr:uid="{7D95F8E5-2D86-471F-9508-9FD0F23728DF}"/>
    <cellStyle name="60% - Accent4 3" xfId="476" xr:uid="{4D4F5133-3D36-45B4-B8B9-71C190C6A4D5}"/>
    <cellStyle name="60% - Accent4 3 2" xfId="6705" xr:uid="{14ED3F84-2810-433A-8084-4A506E636F27}"/>
    <cellStyle name="60% - Accent4 3 2 2" xfId="18243" xr:uid="{D3FFD7A3-36B4-4030-82A3-8EA2521A7058}"/>
    <cellStyle name="60% - Accent4 3 2 2 2" xfId="40232" xr:uid="{ECB48441-0ABE-4C77-ACED-B83BF4299A13}"/>
    <cellStyle name="60% - Accent4 3 2 2 3" xfId="19321" xr:uid="{04F617FC-9105-4957-B2CB-C37857144C01}"/>
    <cellStyle name="60% - Accent4 3 2 3" xfId="11016" xr:uid="{0977D669-6B7D-485F-B204-0B00803C6F43}"/>
    <cellStyle name="60% - Accent4 3 3" xfId="3328" xr:uid="{F6568526-E532-454E-9254-D13EB622A3E6}"/>
    <cellStyle name="60% - Accent4 3 3 2" xfId="17795" xr:uid="{76E27639-B1DA-4920-A850-ECB1BFD0F3B8}"/>
    <cellStyle name="60% - Accent4 3 3 3" xfId="11017" xr:uid="{AB72DAAA-184F-4C40-BE6A-D81BADFFE12C}"/>
    <cellStyle name="60% - Accent4 3 4" xfId="15527" xr:uid="{E29A79BE-FD6B-4DA6-956E-CD443696C999}"/>
    <cellStyle name="60% - Accent4 3 5" xfId="14874" xr:uid="{137FFD01-75CB-4B99-AC6D-28AEF2C78C33}"/>
    <cellStyle name="60% - Accent4 3 6" xfId="11015" xr:uid="{59202ECB-B971-439D-AFBF-C050DF40E657}"/>
    <cellStyle name="60% - Accent4 4" xfId="477" xr:uid="{E0911ED3-00D2-442D-8086-319A6598624C}"/>
    <cellStyle name="60% - Accent4 4 2" xfId="6706" xr:uid="{53E87BF6-C763-4D12-A659-943FA5A0824C}"/>
    <cellStyle name="60% - Accent4 4 2 2" xfId="18244" xr:uid="{6F3CAE4F-505D-4575-89C8-5A35CBFC88A0}"/>
    <cellStyle name="60% - Accent4 4 2 2 2" xfId="40233" xr:uid="{05776CCE-615F-4D6D-BC6E-959CF5ED7401}"/>
    <cellStyle name="60% - Accent4 4 2 2 3" xfId="19322" xr:uid="{8D66D5C2-D099-4CC0-8FD2-8C4F5E3C2582}"/>
    <cellStyle name="60% - Accent4 4 2 3" xfId="11018" xr:uid="{21A215F5-6176-403F-83CA-DCF9491508CE}"/>
    <cellStyle name="60% - Accent4 4 3" xfId="6707" xr:uid="{C6DC039D-E500-4BCE-A319-1309CB48F494}"/>
    <cellStyle name="60% - Accent4 4 4" xfId="3329" xr:uid="{86E6CCC9-0857-4438-ADEC-4433EEC65976}"/>
    <cellStyle name="60% - Accent4 5" xfId="3330" xr:uid="{A33208AE-0C5C-4F13-9637-3F54E362AAC1}"/>
    <cellStyle name="60% - Accent4 5 2" xfId="17796" xr:uid="{6E7DF84C-BDF0-405E-8083-70069EED5B95}"/>
    <cellStyle name="60% - Accent4 5 2 2" xfId="37866" xr:uid="{FC4D8A7F-AEAD-4CF9-9900-BCD8FC4E0BB6}"/>
    <cellStyle name="60% - Accent4 5 2 3" xfId="19323" xr:uid="{AAC6A0A8-4351-4A73-AB98-7B385D8BD8D4}"/>
    <cellStyle name="60% - Accent4 5 3" xfId="11019" xr:uid="{D161B659-EF57-4093-9589-27F5A6F0FE5F}"/>
    <cellStyle name="60% - Accent4 6" xfId="3331" xr:uid="{3505E05A-FDCF-4AE1-966B-D2775145901C}"/>
    <cellStyle name="60% - Accent4 6 2" xfId="17797" xr:uid="{26DD41A9-0452-4E85-BD39-3F3A2CD28206}"/>
    <cellStyle name="60% - Accent4 6 2 2" xfId="37867" xr:uid="{9C4A603B-03F5-4EC5-9E70-BAB10FF3C41D}"/>
    <cellStyle name="60% - Accent4 6 2 3" xfId="19324" xr:uid="{534F33BB-5C62-4499-B987-524F50A0015D}"/>
    <cellStyle name="60% - Accent4 6 3" xfId="11020" xr:uid="{F4D8CC6F-411B-4A83-9B83-DB93D8D7619F}"/>
    <cellStyle name="60% - Accent4 7" xfId="3332" xr:uid="{BCFDC70A-183C-4AFD-8921-98A5955DA542}"/>
    <cellStyle name="60% - Accent4 7 2" xfId="17798" xr:uid="{29816427-2B8F-41B6-8C4F-E47478AC6ED5}"/>
    <cellStyle name="60% - Accent4 7 2 2" xfId="37868" xr:uid="{90AFBBA5-D8D1-4C25-A0D2-50213ED42A15}"/>
    <cellStyle name="60% - Accent4 7 2 3" xfId="19325" xr:uid="{5059E64D-A9E6-4B64-9400-6E4D59E3A2E7}"/>
    <cellStyle name="60% - Accent4 7 3" xfId="11021" xr:uid="{9D1D32AE-9E77-49EF-B191-597DF9BA8056}"/>
    <cellStyle name="60% - Accent4 8" xfId="3333" xr:uid="{7F235B1B-13E8-4A75-A1E4-1911FCCE1051}"/>
    <cellStyle name="60% - Accent4 8 2" xfId="17799" xr:uid="{13FA7E61-73EE-4E50-8636-809CB5984872}"/>
    <cellStyle name="60% - Accent4 8 2 2" xfId="37869" xr:uid="{994EE800-EC90-48FB-9EDA-C6B8B5A077B4}"/>
    <cellStyle name="60% - Accent4 8 2 3" xfId="19326" xr:uid="{91B9C017-12B3-4BC2-82DE-E41162963C5E}"/>
    <cellStyle name="60% - Accent4 8 3" xfId="11022" xr:uid="{C1A63EC4-8AAC-4CCE-A983-480220AFA338}"/>
    <cellStyle name="60% - Accent4 9" xfId="3334" xr:uid="{5D99B985-A818-4C6C-925A-72534690C9BD}"/>
    <cellStyle name="60% - Accent4 9 2" xfId="17800" xr:uid="{3CEB8662-98C1-4484-8880-8A13B357DB8F}"/>
    <cellStyle name="60% - Accent4 9 2 2" xfId="37870" xr:uid="{5A7FA3C7-129A-4116-BBAB-912C6794B380}"/>
    <cellStyle name="60% - Accent4 9 2 3" xfId="19327" xr:uid="{0AF6C3CD-B0B0-4F9A-B045-B1B144136E29}"/>
    <cellStyle name="60% - Accent4 9 3" xfId="11023" xr:uid="{CDDE79E1-1DBB-47E1-B42A-5C33F79E244D}"/>
    <cellStyle name="60% - Accent5 10" xfId="11025" xr:uid="{9918B87A-A7E0-4CF0-A17E-0455985610FE}"/>
    <cellStyle name="60% - Accent5 11" xfId="11024" xr:uid="{A30ECAC9-7E30-40C3-BF4F-69D625DB922A}"/>
    <cellStyle name="60% - Accent5 12" xfId="2092" xr:uid="{62B89E65-D4F3-4758-9CF9-DBED9E3B8341}"/>
    <cellStyle name="60% - Accent5 2" xfId="239" xr:uid="{1646575C-1C18-4C68-AC2D-C9E296656A64}"/>
    <cellStyle name="60% - Accent5 2 2" xfId="479" xr:uid="{902E2AC4-7E5F-426C-908A-1E150B978C81}"/>
    <cellStyle name="60% - Accent5 2 2 2" xfId="6709" xr:uid="{67387BEC-A50F-4670-A339-D7312613DA94}"/>
    <cellStyle name="60% - Accent5 2 2 3" xfId="6708" xr:uid="{A98E0B6D-A00D-47AF-BFDD-CA3CD081344A}"/>
    <cellStyle name="60% - Accent5 2 2 4" xfId="3335" xr:uid="{7BE10064-B74C-4A49-9B53-CE9B3BB4BB89}"/>
    <cellStyle name="60% - Accent5 2 3" xfId="480" xr:uid="{8BD348A2-520C-436A-A4AD-9D1502CBEBA2}"/>
    <cellStyle name="60% - Accent5 2 3 2" xfId="6711" xr:uid="{0C47DE02-3C12-4AF4-9902-5FEDB7EB8DBE}"/>
    <cellStyle name="60% - Accent5 2 3 3" xfId="6710" xr:uid="{C20D13F0-14D8-4BD0-B857-A3601E8625F9}"/>
    <cellStyle name="60% - Accent5 2 4" xfId="481" xr:uid="{12E73C2B-E890-4400-A105-82C77254669F}"/>
    <cellStyle name="60% - Accent5 2 5" xfId="2178" xr:uid="{13B8E464-92AA-44BC-9EBE-EB578416E22F}"/>
    <cellStyle name="60% - Accent5 2 5 2" xfId="17301" xr:uid="{4AF8E87F-43C7-4ED0-8763-4C31454FD01E}"/>
    <cellStyle name="60% - Accent5 2 5 2 2" xfId="37403" xr:uid="{22822FC2-BC8B-4B38-8D22-02585B4A419C}"/>
    <cellStyle name="60% - Accent5 2 5 2 3" xfId="19328" xr:uid="{48A06EDB-B700-4BA5-8CD1-883323BEA49A}"/>
    <cellStyle name="60% - Accent5 2 5 3" xfId="11026" xr:uid="{648A1831-EFB7-484C-A338-82DFF0233B80}"/>
    <cellStyle name="60% - Accent5 2 6" xfId="2798" xr:uid="{BE08A677-CEED-4D94-ACD1-38D39ED825B6}"/>
    <cellStyle name="60% - Accent5 2 7" xfId="13767" xr:uid="{65F4D61D-16F4-4534-A427-46594BB26401}"/>
    <cellStyle name="60% - Accent5 2 8" xfId="478" xr:uid="{31501273-1E20-469A-92B1-4863B3D09FE5}"/>
    <cellStyle name="60% - Accent5 3" xfId="482" xr:uid="{80E5D583-0652-4490-BECE-A0E696D952C4}"/>
    <cellStyle name="60% - Accent5 3 2" xfId="6712" xr:uid="{0B89603C-28E3-4E0C-9873-9E4C5BB86064}"/>
    <cellStyle name="60% - Accent5 3 3" xfId="3336" xr:uid="{40DCE3CE-29F7-4121-83D0-161CA957CACE}"/>
    <cellStyle name="60% - Accent5 3 3 2" xfId="17801" xr:uid="{DB105F44-E863-48EA-BB18-CD961778704C}"/>
    <cellStyle name="60% - Accent5 3 3 3" xfId="11028" xr:uid="{6DB79F8D-4F0A-4EA4-A10E-57122EC8A378}"/>
    <cellStyle name="60% - Accent5 3 4" xfId="15528" xr:uid="{3F1A76A6-E22C-4D3F-ACEF-BF8D15071F5F}"/>
    <cellStyle name="60% - Accent5 3 5" xfId="15244" xr:uid="{2C28D91D-EFA8-47ED-BE2E-CDA9C1F1A4F1}"/>
    <cellStyle name="60% - Accent5 3 6" xfId="11027" xr:uid="{D37E62BC-1A50-4BC0-B4A8-BC1FFFF2479A}"/>
    <cellStyle name="60% - Accent5 4" xfId="483" xr:uid="{4ADE7106-5CA4-4A56-B77E-F56A4D5D81C9}"/>
    <cellStyle name="60% - Accent5 4 2" xfId="6713" xr:uid="{A88018B8-13DB-4919-B940-5352CA2F5399}"/>
    <cellStyle name="60% - Accent5 4 2 2" xfId="18245" xr:uid="{5B513865-2BE6-4A11-97D0-412987C96288}"/>
    <cellStyle name="60% - Accent5 4 2 2 2" xfId="40234" xr:uid="{342471B3-2F27-4575-9E9A-ED41711E60B9}"/>
    <cellStyle name="60% - Accent5 4 2 2 3" xfId="19329" xr:uid="{873EAE7C-5FFA-44A7-8AE0-9FA97F6A771B}"/>
    <cellStyle name="60% - Accent5 4 2 3" xfId="11029" xr:uid="{26748CAA-303A-4401-B228-F16535E403FC}"/>
    <cellStyle name="60% - Accent5 4 3" xfId="6714" xr:uid="{D0C6DE90-8187-42AC-9AA7-85660A4BE692}"/>
    <cellStyle name="60% - Accent5 4 4" xfId="3337" xr:uid="{3ED500D7-7A65-4E01-8CC1-FC1FB5B6F9C8}"/>
    <cellStyle name="60% - Accent5 5" xfId="3338" xr:uid="{847375C2-F620-48AA-BB53-128763057A1F}"/>
    <cellStyle name="60% - Accent5 5 2" xfId="17802" xr:uid="{019BA0EB-6D09-4B38-A479-073446ADB5C5}"/>
    <cellStyle name="60% - Accent5 5 2 2" xfId="37871" xr:uid="{788BCCC0-F1DF-45B1-B2C2-53BED7A12849}"/>
    <cellStyle name="60% - Accent5 5 2 3" xfId="19330" xr:uid="{B5074FFE-5424-48C0-9C2A-93ADB0FC7A4B}"/>
    <cellStyle name="60% - Accent5 5 3" xfId="11030" xr:uid="{C30C3BF8-B5BA-4BC8-BC30-4794BB799EFD}"/>
    <cellStyle name="60% - Accent5 6" xfId="3339" xr:uid="{8D69CECC-6C3B-4AD0-BA2A-2BD9010CE462}"/>
    <cellStyle name="60% - Accent5 6 2" xfId="17803" xr:uid="{61543FFF-7D91-4FBB-8E6A-F02B02411668}"/>
    <cellStyle name="60% - Accent5 6 2 2" xfId="37872" xr:uid="{30DCA84E-9161-4E32-9BE2-2C52254F105B}"/>
    <cellStyle name="60% - Accent5 6 2 3" xfId="19331" xr:uid="{3B0E3668-0DC0-4185-BA0B-58CA355E339B}"/>
    <cellStyle name="60% - Accent5 6 3" xfId="11031" xr:uid="{66336B64-F0DD-4C01-9A1E-23A4E01B260E}"/>
    <cellStyle name="60% - Accent5 7" xfId="3340" xr:uid="{69FBFE63-0EC6-476F-AE21-7B3A3F725811}"/>
    <cellStyle name="60% - Accent5 7 2" xfId="17804" xr:uid="{9DB1B7CB-A376-4E15-8732-D8F561504095}"/>
    <cellStyle name="60% - Accent5 7 2 2" xfId="37873" xr:uid="{942C9C79-02EA-415B-9DEE-29963B81C53B}"/>
    <cellStyle name="60% - Accent5 7 2 3" xfId="19332" xr:uid="{7AE255A7-08FB-4824-A947-681E0B82BF0B}"/>
    <cellStyle name="60% - Accent5 7 3" xfId="11032" xr:uid="{B1147A29-CC9A-45A1-85B9-894F08E81F7F}"/>
    <cellStyle name="60% - Accent5 8" xfId="3341" xr:uid="{976D196C-7149-4B07-A046-754EF4B87117}"/>
    <cellStyle name="60% - Accent5 8 2" xfId="17805" xr:uid="{82164EFF-F4F9-4901-B11F-1B1E71A8E449}"/>
    <cellStyle name="60% - Accent5 8 2 2" xfId="37874" xr:uid="{75CA18CB-799E-4BC2-89E3-0969797FA116}"/>
    <cellStyle name="60% - Accent5 8 2 3" xfId="19333" xr:uid="{CF0B629B-8882-4A61-BB00-9CFBAE1022E5}"/>
    <cellStyle name="60% - Accent5 8 3" xfId="11033" xr:uid="{744623E6-8DB1-44E9-8873-D5AB4B3D5B8A}"/>
    <cellStyle name="60% - Accent5 9" xfId="3342" xr:uid="{E14BE230-06F6-499F-B01F-00F9835B2965}"/>
    <cellStyle name="60% - Accent5 9 2" xfId="17806" xr:uid="{59AD19CC-96C5-4437-8625-48846B18A9FA}"/>
    <cellStyle name="60% - Accent5 9 2 2" xfId="37875" xr:uid="{90CAE0FD-5F0E-4EE6-986F-41E0008E3682}"/>
    <cellStyle name="60% - Accent5 9 2 3" xfId="19334" xr:uid="{8C769498-4910-4754-AAED-71F8A68A7638}"/>
    <cellStyle name="60% - Accent5 9 3" xfId="11034" xr:uid="{552F1695-FDA9-4649-8120-33D74D3AA804}"/>
    <cellStyle name="60% - Accent6 10" xfId="11036" xr:uid="{D1C7EAE0-7880-4F86-AB8A-7F90B285E367}"/>
    <cellStyle name="60% - Accent6 11" xfId="11035" xr:uid="{7EC1DEDC-93D9-45FC-9AF9-576054350F3F}"/>
    <cellStyle name="60% - Accent6 12" xfId="2093" xr:uid="{B0013332-4663-4209-859F-C98FC17A9EC8}"/>
    <cellStyle name="60% - Accent6 2" xfId="240" xr:uid="{EF921D80-19FB-4349-AFB2-402BFE424A0E}"/>
    <cellStyle name="60% - Accent6 2 2" xfId="485" xr:uid="{699C9559-87DD-4BC4-AE6F-84B140EAC6B0}"/>
    <cellStyle name="60% - Accent6 2 2 2" xfId="6716" xr:uid="{889F56E3-E0A5-4A68-A05E-F94BB0C64A04}"/>
    <cellStyle name="60% - Accent6 2 2 3" xfId="6715" xr:uid="{18AFB10A-7C3A-4E3B-9984-09A2AAD5EC1F}"/>
    <cellStyle name="60% - Accent6 2 2 3 2" xfId="19336" xr:uid="{09E7C9C7-0355-4AB9-A82B-F8E330A82D0D}"/>
    <cellStyle name="60% - Accent6 2 2 3 3" xfId="19335" xr:uid="{31E12244-A8C0-4C36-8278-4AC41256AA78}"/>
    <cellStyle name="60% - Accent6 2 2 4" xfId="3343" xr:uid="{5C771EE4-6628-41DB-9805-424B97810418}"/>
    <cellStyle name="60% - Accent6 2 2 5" xfId="10577" xr:uid="{9E41DB25-A925-4D69-B286-E5A515CF22B8}"/>
    <cellStyle name="60% - Accent6 2 2 6" xfId="43387" xr:uid="{3ACE9B5E-2B61-47C1-BC7C-C43ACD7EF02D}"/>
    <cellStyle name="60% - Accent6 2 3" xfId="486" xr:uid="{B9C825C1-ECDA-4C1C-9C37-ADACCDF373B4}"/>
    <cellStyle name="60% - Accent6 2 3 2" xfId="6718" xr:uid="{347A5E62-8093-4790-BE79-29699F2A0CB1}"/>
    <cellStyle name="60% - Accent6 2 3 3" xfId="6717" xr:uid="{8B89C958-E4D7-4265-B85A-B622E673FF12}"/>
    <cellStyle name="60% - Accent6 2 4" xfId="487" xr:uid="{11231886-C2F3-4DAA-BB91-1A8E0D65F720}"/>
    <cellStyle name="60% - Accent6 2 5" xfId="2179" xr:uid="{169BF081-643E-4E50-BF44-6F5923DCBE0A}"/>
    <cellStyle name="60% - Accent6 2 5 2" xfId="17302" xr:uid="{226C7715-9322-495B-A95E-DE13969C0749}"/>
    <cellStyle name="60% - Accent6 2 5 2 2" xfId="37404" xr:uid="{81B4BD2A-43FC-4A70-8F69-137135EA500C}"/>
    <cellStyle name="60% - Accent6 2 5 2 3" xfId="19337" xr:uid="{19F6BB6F-530F-4830-8C18-00D25E481AEE}"/>
    <cellStyle name="60% - Accent6 2 5 3" xfId="11037" xr:uid="{DF052323-B2C9-4E1B-A723-8CFC2116F985}"/>
    <cellStyle name="60% - Accent6 2 6" xfId="2799" xr:uid="{ED1E6A6D-7CBA-42D8-9069-B444920345BE}"/>
    <cellStyle name="60% - Accent6 2 6 2" xfId="17677" xr:uid="{0EBB675F-AEDE-4E0C-BF04-3B3D02990F54}"/>
    <cellStyle name="60% - Accent6 2 6 3" xfId="13600" xr:uid="{D5FBE1BB-DC7F-4A47-82FE-F42D5DA8ECF8}"/>
    <cellStyle name="60% - Accent6 2 7" xfId="13771" xr:uid="{3C00FD93-7E05-4CFA-9A76-3D30CBAC9E9C}"/>
    <cellStyle name="60% - Accent6 2 8" xfId="484" xr:uid="{80C54914-7610-4427-ACD0-582749F18E06}"/>
    <cellStyle name="60% - Accent6 3" xfId="488" xr:uid="{E63F9F6A-38D7-43EA-A384-F3889CA7D52D}"/>
    <cellStyle name="60% - Accent6 3 2" xfId="6719" xr:uid="{EBCF889D-A60F-43B3-A340-952A5E953520}"/>
    <cellStyle name="60% - Accent6 3 2 2" xfId="18246" xr:uid="{169E8114-3CA7-45DF-B1E6-D4887312E279}"/>
    <cellStyle name="60% - Accent6 3 2 2 2" xfId="40235" xr:uid="{75487020-33DA-4B9B-9390-061107A9EFE5}"/>
    <cellStyle name="60% - Accent6 3 2 2 3" xfId="19338" xr:uid="{C615F5E8-628E-4653-9B8B-AA62DDFAD7E0}"/>
    <cellStyle name="60% - Accent6 3 2 3" xfId="11039" xr:uid="{C16AEF77-FE9A-4FAE-8DF7-AE9344C33B52}"/>
    <cellStyle name="60% - Accent6 3 3" xfId="3344" xr:uid="{D307624F-E1A4-498C-89BA-CC44457E9C4F}"/>
    <cellStyle name="60% - Accent6 3 3 2" xfId="17807" xr:uid="{56530A2D-1D38-4400-9939-417A78959908}"/>
    <cellStyle name="60% - Accent6 3 3 3" xfId="11040" xr:uid="{F8B661D3-D3AD-4FB9-AB93-BD2E8383B12C}"/>
    <cellStyle name="60% - Accent6 3 4" xfId="15529" xr:uid="{C27DE896-927D-4D04-A095-DBAC57F9A500}"/>
    <cellStyle name="60% - Accent6 3 5" xfId="15904" xr:uid="{14B739B6-C8C5-4C8F-AECF-0421CDE5100E}"/>
    <cellStyle name="60% - Accent6 3 6" xfId="11038" xr:uid="{365BC2B0-05A1-4A42-9558-739ABD0EF9AE}"/>
    <cellStyle name="60% - Accent6 4" xfId="489" xr:uid="{81E6C5A2-9BCA-4941-9562-AE77F75F476B}"/>
    <cellStyle name="60% - Accent6 4 2" xfId="6720" xr:uid="{81A8121B-12A8-4F2C-97DB-58ECE02879B5}"/>
    <cellStyle name="60% - Accent6 4 2 2" xfId="18247" xr:uid="{41BE1EE3-B5F9-4B7F-90FF-201E876B70C3}"/>
    <cellStyle name="60% - Accent6 4 2 2 2" xfId="40236" xr:uid="{B7D9C21D-64FD-48F0-8BA9-9F53EA9FE41E}"/>
    <cellStyle name="60% - Accent6 4 2 2 3" xfId="19339" xr:uid="{544CDA47-78B2-4DF5-B44C-5518BF8E9B70}"/>
    <cellStyle name="60% - Accent6 4 2 3" xfId="11041" xr:uid="{FBBE8924-222E-4922-BD1A-FBC0C00A88EF}"/>
    <cellStyle name="60% - Accent6 4 3" xfId="6721" xr:uid="{20AF2F57-D801-49B2-B8DD-4478966CF5FB}"/>
    <cellStyle name="60% - Accent6 4 4" xfId="3345" xr:uid="{F3AF843B-DB32-434F-BFD9-BF73E5A4EEC2}"/>
    <cellStyle name="60% - Accent6 5" xfId="3346" xr:uid="{9A642A08-4A98-4B3B-A6B5-ADB70E71EF7F}"/>
    <cellStyle name="60% - Accent6 5 2" xfId="17808" xr:uid="{6832B9A8-D3F1-4AEF-968F-F10F9BFC77F8}"/>
    <cellStyle name="60% - Accent6 5 2 2" xfId="37876" xr:uid="{C2D6C852-D286-4BCB-9553-EDAD07D4020B}"/>
    <cellStyle name="60% - Accent6 5 2 3" xfId="19340" xr:uid="{D1E2C07C-4ACC-49E8-A581-663DE64A8389}"/>
    <cellStyle name="60% - Accent6 5 3" xfId="11042" xr:uid="{A446DF71-8FED-401B-86B6-296AC1307536}"/>
    <cellStyle name="60% - Accent6 6" xfId="3347" xr:uid="{94EE829B-165B-4E7F-ABA5-1276C6663668}"/>
    <cellStyle name="60% - Accent6 6 2" xfId="17809" xr:uid="{B7B4ACC7-98E4-48BA-BD3D-6736AA04CD71}"/>
    <cellStyle name="60% - Accent6 6 2 2" xfId="37877" xr:uid="{B107886A-422C-4170-965E-332CFDA68F53}"/>
    <cellStyle name="60% - Accent6 6 2 3" xfId="19341" xr:uid="{5FE22785-ADE0-46BF-94D2-7D65965C4AE9}"/>
    <cellStyle name="60% - Accent6 6 3" xfId="11043" xr:uid="{E7505F20-925F-47BE-A595-D003E64BB705}"/>
    <cellStyle name="60% - Accent6 7" xfId="3348" xr:uid="{0AB24FBD-F92A-495E-AC4D-BCD966752C62}"/>
    <cellStyle name="60% - Accent6 7 2" xfId="17810" xr:uid="{20A16E5C-1F1D-45E6-B570-96063CCB00B4}"/>
    <cellStyle name="60% - Accent6 7 2 2" xfId="37878" xr:uid="{EEF49782-8F60-4381-8865-034E6A0F8B90}"/>
    <cellStyle name="60% - Accent6 7 2 3" xfId="19342" xr:uid="{6884E0DF-28D5-4CF9-8D59-40D76398F848}"/>
    <cellStyle name="60% - Accent6 7 3" xfId="11044" xr:uid="{FD1EEA83-0A74-4E2D-8B32-5CE961ED6D8F}"/>
    <cellStyle name="60% - Accent6 8" xfId="3349" xr:uid="{96E23352-0AE7-4ADD-A3E3-1728C57A9A5E}"/>
    <cellStyle name="60% - Accent6 8 2" xfId="17811" xr:uid="{13AF2018-2F21-4F02-B850-E80EF5F4DB9C}"/>
    <cellStyle name="60% - Accent6 8 2 2" xfId="37879" xr:uid="{D774B85F-0704-4AC6-BB79-C8DAECAEECE9}"/>
    <cellStyle name="60% - Accent6 8 2 3" xfId="19343" xr:uid="{95FB98C9-7B70-4785-9829-BDFAADBB0094}"/>
    <cellStyle name="60% - Accent6 8 3" xfId="11045" xr:uid="{AECE4877-1A90-4B60-A852-1961D09D9200}"/>
    <cellStyle name="60% - Accent6 9" xfId="3350" xr:uid="{FDE45422-6CD2-4444-8039-A03BDFE994D6}"/>
    <cellStyle name="60% - Accent6 9 2" xfId="17812" xr:uid="{ED4C0F28-14AD-4928-B7B7-49D26D3DB60E}"/>
    <cellStyle name="60% - Accent6 9 2 2" xfId="37880" xr:uid="{6EF98256-7524-4F82-86FD-88A8E9DA113F}"/>
    <cellStyle name="60% - Accent6 9 2 3" xfId="19344" xr:uid="{F5E88677-5B87-41C6-B3D4-2A51896CFCB8}"/>
    <cellStyle name="60% - Accent6 9 3" xfId="11046" xr:uid="{6D221A5D-A07E-49B2-959B-8147FAE7A8A2}"/>
    <cellStyle name="60% - Ênfase1" xfId="3351" xr:uid="{DD2BA9D6-6DA0-4104-833F-C8E8EF601F2C}"/>
    <cellStyle name="60% - Ênfase2" xfId="3352" xr:uid="{71DBA69A-C8CA-4380-9910-4901CA34CA22}"/>
    <cellStyle name="60% - Ênfase3" xfId="3353" xr:uid="{77BC791D-A466-477C-AE82-817630718326}"/>
    <cellStyle name="60% - Ênfase4" xfId="3354" xr:uid="{545D027E-67DA-4A76-A629-BEEF870E46DF}"/>
    <cellStyle name="60% - Ênfase5" xfId="3355" xr:uid="{66676EEB-1106-4F23-B04E-1A174BBAD261}"/>
    <cellStyle name="60% - Ênfase6" xfId="3356" xr:uid="{1E996386-DE83-444C-9FB9-B3EC6C098AF8}"/>
    <cellStyle name="60% - Énfasis1" xfId="3357" xr:uid="{E5C5D3B1-1B7A-4422-8051-30D8CAFFFE28}"/>
    <cellStyle name="60% - Énfasis2" xfId="3358" xr:uid="{1D1C6DE4-CBA3-4B1E-B132-66A67CCEDED2}"/>
    <cellStyle name="60% - Énfasis3" xfId="3359" xr:uid="{F72A1F10-C634-4C1B-8E7E-5534A501C1EB}"/>
    <cellStyle name="60% - Énfasis4" xfId="3360" xr:uid="{15750411-AEF3-4BD5-AC3E-0FB495653CD9}"/>
    <cellStyle name="60% - Énfasis5" xfId="3361" xr:uid="{0F597924-BAF8-433D-B967-A45B8E38DF59}"/>
    <cellStyle name="60% - Énfasis6" xfId="3362" xr:uid="{D1BE935F-AAD2-4499-B5F4-5EC4A99080D7}"/>
    <cellStyle name="60% - アクセント 1" xfId="3369" xr:uid="{65476EE1-E470-41B5-81BA-708286FBDC5F}"/>
    <cellStyle name="60% - アクセント 2" xfId="3370" xr:uid="{0E6BC7BD-FC11-4FF9-BF2A-9B6FD187A750}"/>
    <cellStyle name="60% - アクセント 3" xfId="3371" xr:uid="{23DDF191-33B7-471F-872C-E2A73255B66A}"/>
    <cellStyle name="60% - アクセント 4" xfId="3372" xr:uid="{F4C45070-577B-4569-AD15-AEB9C3429574}"/>
    <cellStyle name="60% - アクセント 5" xfId="3373" xr:uid="{92D9B5A7-B5CF-409E-95FD-31E9C8E84A50}"/>
    <cellStyle name="60% - アクセント 6" xfId="3374" xr:uid="{ACF2DB73-4DAB-490F-8F22-87D1C48A684A}"/>
    <cellStyle name="60% - ส่วนที่ถูกเน้น1" xfId="2594" xr:uid="{65B6740B-66EF-4038-9F09-7F65DD834754}"/>
    <cellStyle name="60% - ส่วนที่ถูกเน้น1 2" xfId="6722" xr:uid="{21C87702-E953-4500-9278-124D224805D1}"/>
    <cellStyle name="60% - ส่วนที่ถูกเน้น1 2 2" xfId="18248" xr:uid="{E76D60B1-5F84-4D9E-B2AC-82F5239D0B74}"/>
    <cellStyle name="60% - ส่วนที่ถูกเน้น1 2 2 2" xfId="40237" xr:uid="{086D2A82-F50F-4AF0-AC4E-7E064432B17C}"/>
    <cellStyle name="60% - ส่วนที่ถูกเน้น1 2 2 3" xfId="19345" xr:uid="{0C975F1F-9164-481F-9359-98443E018016}"/>
    <cellStyle name="60% - ส่วนที่ถูกเน้น1 2 3" xfId="12764" xr:uid="{F96B9343-6E12-492A-BB98-BD68C16657DC}"/>
    <cellStyle name="60% - ส่วนที่ถูกเน้น1 3" xfId="3363" xr:uid="{EEF847EF-8043-4033-91D7-D2A0A461AEBD}"/>
    <cellStyle name="60% - ส่วนที่ถูกเน้น1 3 2" xfId="17813" xr:uid="{3458491B-FF01-446E-96A4-AEA97D41A77B}"/>
    <cellStyle name="60% - ส่วนที่ถูกเน้น1 3 3" xfId="15311" xr:uid="{FE458858-7246-48E1-874E-7B43B0D5DB5A}"/>
    <cellStyle name="60% - ส่วนที่ถูกเน้น1 4" xfId="16830" xr:uid="{285B575A-088B-4A05-8FC1-7392D6B909F5}"/>
    <cellStyle name="60% - ส่วนที่ถูกเน้น2" xfId="2595" xr:uid="{B827A89B-92B8-48CE-AFB1-51DC7FEC1324}"/>
    <cellStyle name="60% - ส่วนที่ถูกเน้น2 2" xfId="6723" xr:uid="{5C30199D-61F5-4BD1-9657-6C595243FAAA}"/>
    <cellStyle name="60% - ส่วนที่ถูกเน้น2 2 2" xfId="18249" xr:uid="{EFDC1089-0AA2-4121-B232-F256DB1B2988}"/>
    <cellStyle name="60% - ส่วนที่ถูกเน้น2 2 2 2" xfId="40238" xr:uid="{2B2802CA-3092-4D13-A9FC-F268D18E4101}"/>
    <cellStyle name="60% - ส่วนที่ถูกเน้น2 2 2 3" xfId="19346" xr:uid="{84EA90ED-8E0D-4B46-9FBB-7ADD0E35692F}"/>
    <cellStyle name="60% - ส่วนที่ถูกเน้น2 2 3" xfId="12765" xr:uid="{4D4E8E14-9998-4D59-A682-CF0222CB28B8}"/>
    <cellStyle name="60% - ส่วนที่ถูกเน้น2 3" xfId="3364" xr:uid="{B3B211EB-FE60-4E57-A47E-39E60870E1B6}"/>
    <cellStyle name="60% - ส่วนที่ถูกเน้น2 3 2" xfId="17814" xr:uid="{00EFF8DC-4A4C-47D8-AFE3-7A5E0AA08131}"/>
    <cellStyle name="60% - ส่วนที่ถูกเน้น2 3 3" xfId="15312" xr:uid="{56F307B4-339B-45D1-9BBF-5C1528B8BD84}"/>
    <cellStyle name="60% - ส่วนที่ถูกเน้น2 4" xfId="16831" xr:uid="{C218431B-AB40-489B-B7F2-4F7CB3AFDB07}"/>
    <cellStyle name="60% - ส่วนที่ถูกเน้น3" xfId="2596" xr:uid="{EB58133D-6377-403B-A685-EAFA9DC7BE02}"/>
    <cellStyle name="60% - ส่วนที่ถูกเน้น3 2" xfId="6724" xr:uid="{5149B4B3-B1B2-4865-B83A-6C97AD908242}"/>
    <cellStyle name="60% - ส่วนที่ถูกเน้น3 2 2" xfId="18250" xr:uid="{AA8194C2-7ECE-463C-89C8-F12191EB9057}"/>
    <cellStyle name="60% - ส่วนที่ถูกเน้น3 2 2 2" xfId="40239" xr:uid="{656FA896-4E20-46F6-8A7C-A82365BBFF68}"/>
    <cellStyle name="60% - ส่วนที่ถูกเน้น3 2 2 3" xfId="19347" xr:uid="{0B754383-9B0F-4A4C-9571-675E38C5A6CC}"/>
    <cellStyle name="60% - ส่วนที่ถูกเน้น3 2 3" xfId="12766" xr:uid="{0652999D-FB47-4223-9611-57D397B6B7CF}"/>
    <cellStyle name="60% - ส่วนที่ถูกเน้น3 3" xfId="3365" xr:uid="{3BCC9DD6-D666-4906-BC67-B35F209F311B}"/>
    <cellStyle name="60% - ส่วนที่ถูกเน้น3 3 2" xfId="17815" xr:uid="{3918B976-6F93-4790-814E-5E1CB9125882}"/>
    <cellStyle name="60% - ส่วนที่ถูกเน้น3 3 3" xfId="15313" xr:uid="{D515B796-4321-41ED-A66D-59FEC6CA1D61}"/>
    <cellStyle name="60% - ส่วนที่ถูกเน้น3 4" xfId="16832" xr:uid="{7590F6A5-D9A7-454E-AF7D-42FACE7C7342}"/>
    <cellStyle name="60% - ส่วนที่ถูกเน้น4" xfId="2597" xr:uid="{B81766E9-0CAD-45C9-BB96-BD4E67DDD942}"/>
    <cellStyle name="60% - ส่วนที่ถูกเน้น4 2" xfId="6725" xr:uid="{F6CACFA9-1C68-4BC3-98E3-0951C122B3AB}"/>
    <cellStyle name="60% - ส่วนที่ถูกเน้น4 2 2" xfId="18251" xr:uid="{F85D7990-F05D-43D4-85C2-B15208248F7F}"/>
    <cellStyle name="60% - ส่วนที่ถูกเน้น4 2 2 2" xfId="40240" xr:uid="{741C3903-D23B-473E-8FB4-AB76682180F3}"/>
    <cellStyle name="60% - ส่วนที่ถูกเน้น4 2 2 3" xfId="19348" xr:uid="{0BD897A8-DE03-46F9-94AF-3B48BCB38588}"/>
    <cellStyle name="60% - ส่วนที่ถูกเน้น4 2 3" xfId="12767" xr:uid="{05D27843-21B4-423A-AF0D-21BEDC32F01A}"/>
    <cellStyle name="60% - ส่วนที่ถูกเน้น4 3" xfId="3366" xr:uid="{EDF4842A-09B2-4010-9489-65F89E7C8D39}"/>
    <cellStyle name="60% - ส่วนที่ถูกเน้น4 3 2" xfId="17816" xr:uid="{D7D9C2E5-1B02-427B-ADE1-4B5C3C40518C}"/>
    <cellStyle name="60% - ส่วนที่ถูกเน้น4 3 3" xfId="15314" xr:uid="{85424B7E-28F6-43E4-85E2-2A5CC5B91964}"/>
    <cellStyle name="60% - ส่วนที่ถูกเน้น4 4" xfId="16665" xr:uid="{C2655E48-1C8B-4689-879B-963514558A0D}"/>
    <cellStyle name="60% - ส่วนที่ถูกเน้น5" xfId="2598" xr:uid="{358F6735-4057-424E-890C-1D044C2122DD}"/>
    <cellStyle name="60% - ส่วนที่ถูกเน้น5 2" xfId="6726" xr:uid="{3F9B3199-CBDA-40FE-A141-5672DB93F58E}"/>
    <cellStyle name="60% - ส่วนที่ถูกเน้น5 2 2" xfId="18252" xr:uid="{F4B11DFB-9A02-4667-B8C8-6BE5FF12AF28}"/>
    <cellStyle name="60% - ส่วนที่ถูกเน้น5 2 2 2" xfId="40241" xr:uid="{555BC6D2-D485-483A-85F7-96ED21ECBDD3}"/>
    <cellStyle name="60% - ส่วนที่ถูกเน้น5 2 2 3" xfId="19349" xr:uid="{7A5B74CA-208B-4893-A0B2-620166AFB091}"/>
    <cellStyle name="60% - ส่วนที่ถูกเน้น5 2 3" xfId="12768" xr:uid="{72C276AC-66DD-4D9E-9B96-210F8CE40A01}"/>
    <cellStyle name="60% - ส่วนที่ถูกเน้น5 3" xfId="3367" xr:uid="{F913CAAC-43B8-432B-8A12-1FF63FB90869}"/>
    <cellStyle name="60% - ส่วนที่ถูกเน้น5 3 2" xfId="17817" xr:uid="{FFAEEF14-9C22-4BBB-B5D2-F1DC71C94085}"/>
    <cellStyle name="60% - ส่วนที่ถูกเน้น5 3 3" xfId="15315" xr:uid="{57400B96-CB6C-4F9A-8529-FCFF9B6B741A}"/>
    <cellStyle name="60% - ส่วนที่ถูกเน้น5 4" xfId="16769" xr:uid="{3A5C6558-06D1-477C-9DBE-1FD6AF2C29A5}"/>
    <cellStyle name="60% - ส่วนที่ถูกเน้น6" xfId="2599" xr:uid="{18DDB83B-CF3F-4896-B9E0-8AC29B4B3639}"/>
    <cellStyle name="60% - ส่วนที่ถูกเน้น6 2" xfId="6727" xr:uid="{7DB673A0-20CA-4F53-8967-E0DB280A0991}"/>
    <cellStyle name="60% - ส่วนที่ถูกเน้น6 2 2" xfId="18253" xr:uid="{794677F3-6D39-4D38-8008-071CB3CFA233}"/>
    <cellStyle name="60% - ส่วนที่ถูกเน้น6 2 2 2" xfId="40242" xr:uid="{F3800C61-043D-4DCD-B518-DEDAA49A833F}"/>
    <cellStyle name="60% - ส่วนที่ถูกเน้น6 2 2 3" xfId="19350" xr:uid="{FA956E28-D5BD-4F08-BB59-A854FFCCD48A}"/>
    <cellStyle name="60% - ส่วนที่ถูกเน้น6 2 3" xfId="12769" xr:uid="{5280B588-1DDD-458F-9D40-12DEE41C07C8}"/>
    <cellStyle name="60% - ส่วนที่ถูกเน้น6 3" xfId="3368" xr:uid="{91315D5C-2DC2-4B42-8C35-B49431F276CF}"/>
    <cellStyle name="60% - ส่วนที่ถูกเน้น6 3 2" xfId="17818" xr:uid="{0B0606F0-E4CF-4E6C-8253-7C8F0CCE8DE3}"/>
    <cellStyle name="60% - ส่วนที่ถูกเน้น6 3 3" xfId="15316" xr:uid="{D604E543-65E7-44AC-812F-C98D76376795}"/>
    <cellStyle name="60% - ส่วนที่ถูกเน้น6 4" xfId="15286" xr:uid="{A9D6783C-16DB-4F38-BE2E-AB05B5602B8E}"/>
    <cellStyle name="60% - 强调文字颜色 1" xfId="3375" xr:uid="{FE411CF3-7DF0-4CE6-912F-54C51AC0C982}"/>
    <cellStyle name="60% - 强调文字颜色 2" xfId="3376" xr:uid="{239CEC7E-DBBA-4CCF-9C57-991A31555637}"/>
    <cellStyle name="60% - 强调文字颜色 3" xfId="3377" xr:uid="{0ADB3E42-7CBB-4805-95E3-A6081875D93E}"/>
    <cellStyle name="60% - 强调文字颜色 4" xfId="3378" xr:uid="{6B83F030-A930-4ACE-8F73-AB3D59208FA0}"/>
    <cellStyle name="60% - 强调文字颜色 5" xfId="3379" xr:uid="{890E742F-3383-4988-AB2E-F46CFC3EDCAE}"/>
    <cellStyle name="60% - 强调文字颜色 6" xfId="3380" xr:uid="{B79E35C5-157C-449B-9AE9-97E6F25D843C}"/>
    <cellStyle name="70" xfId="3381" xr:uid="{8D218F15-5C04-4FBE-AF66-D723E1A2B380}"/>
    <cellStyle name="75" xfId="490" xr:uid="{2AC3CE1D-DE56-4C5C-9424-FF6ABEE739CE}"/>
    <cellStyle name="75 2" xfId="6728" xr:uid="{B8B9908F-016E-4526-94C9-93ECB19C60AA}"/>
    <cellStyle name="75_04. ASP Punch list status 01-Nov-10" xfId="6729" xr:uid="{5A653253-901C-4946-B844-F086BD667572}"/>
    <cellStyle name="97" xfId="6730" xr:uid="{02E3EB1D-F8BB-4FB5-8460-5F57F3FE46F8}"/>
    <cellStyle name="97 2" xfId="6731" xr:uid="{0A5649C1-52F7-4BEA-A207-6CFB3DB0FB88}"/>
    <cellStyle name="97 3" xfId="6732" xr:uid="{10425132-36D7-415B-AE10-485E5AB56091}"/>
    <cellStyle name="à¤Ã×èÍ§ËÁÒÂ¨ØÅÀÒ¤ [0]_PERSONAL" xfId="6733" xr:uid="{95DD8E0D-204E-47DC-9E0B-16F1A8D53354}"/>
    <cellStyle name="à¤Ã×èÍ§ËÁÒÂ¨ØÅÀÒ¤_PERSONAL" xfId="6734" xr:uid="{571F6759-03D3-4BA0-901A-07512A71012F}"/>
    <cellStyle name="à¤Ã×èÍ§ËÁÒÂÊ¡ØÅà§Ô¹ [0]_PERSONAL" xfId="6735" xr:uid="{2F7B83A5-AC07-4097-ACB1-936D3031C3FC}"/>
    <cellStyle name="à¤Ã×èÍ§ËÁÒÂÊ¡ØÅà§Ô¹_PERSONAL" xfId="6736" xr:uid="{E63A994E-BA3B-468B-A95B-ECDC44F564E6}"/>
    <cellStyle name="A・- [0]_°eE1" xfId="6737" xr:uid="{DB9351FC-988C-4658-9994-F34869AF555B}"/>
    <cellStyle name="A・-_°eE1" xfId="6738" xr:uid="{8CAF2552-40AD-468C-A095-86EA35B382BD}"/>
    <cellStyle name="ÅE­ [0]_°èÈ¹" xfId="6739" xr:uid="{5CC29E6B-59A4-45F7-8E37-6EBF90DC47F1}"/>
    <cellStyle name="ÅE­_°èÈ¹" xfId="6740" xr:uid="{EFFF0343-FB43-4502-9353-7A65C1235089}"/>
    <cellStyle name="a1" xfId="6741" xr:uid="{2C5FC6C8-0AE2-4368-8B32-E811B8CA616D}"/>
    <cellStyle name="a1 2" xfId="14111" xr:uid="{84C7D1A9-4C58-48FD-8D78-5B44CEBFCEA7}"/>
    <cellStyle name="a1 2 2" xfId="16433" xr:uid="{E97EABF4-8B7E-4770-A4E7-C483D15C764F}"/>
    <cellStyle name="a1 2 2 2" xfId="19947" xr:uid="{504DF17C-A626-4913-9799-A557104A69FF}"/>
    <cellStyle name="a1 2 2 3" xfId="19352" xr:uid="{C7FCF579-D4E4-4C47-816A-6C5C5E07C90C}"/>
    <cellStyle name="a1 2 3" xfId="19353" xr:uid="{896E6E18-A20E-48AD-8E0D-104919CD7475}"/>
    <cellStyle name="a1 2 4" xfId="19948" xr:uid="{3F39C754-585A-4D0B-8D3F-FFA90B934A7E}"/>
    <cellStyle name="a1 2 5" xfId="19351" xr:uid="{9D127F20-3166-4E19-911F-3796D2A04358}"/>
    <cellStyle name="a1 3" xfId="12907" xr:uid="{A0216C49-E087-4FFF-BB2B-26C253FBF341}"/>
    <cellStyle name="a1 3 2" xfId="19949" xr:uid="{65D9F1D6-F90C-4119-9AD2-3A10B68125C6}"/>
    <cellStyle name="a1 3 3" xfId="19354" xr:uid="{F333451E-7DE8-4629-9EA6-1B5E1E6DE7E0}"/>
    <cellStyle name="Accent1 - 20%" xfId="3382" xr:uid="{94D6CD0E-D7B6-437E-9CC8-5068B76EDC54}"/>
    <cellStyle name="Accent1 - 20% 2" xfId="6743" xr:uid="{5EA132A4-FBDF-4257-8434-438CA6603BDF}"/>
    <cellStyle name="Accent1 - 20% 3" xfId="6742" xr:uid="{6519D5EC-00ED-4940-B624-8615DC9FFE26}"/>
    <cellStyle name="Accent1 - 20% 4" xfId="17819" xr:uid="{A8363285-DFA4-4220-AAAA-34FCB788FA57}"/>
    <cellStyle name="Accent1 - 40%" xfId="3383" xr:uid="{D5A200BE-3BC4-4E12-B91C-67DDBE7D5023}"/>
    <cellStyle name="Accent1 - 40% 2" xfId="6745" xr:uid="{A8423183-BB5C-425F-8FC5-B6E028948A70}"/>
    <cellStyle name="Accent1 - 40% 3" xfId="6744" xr:uid="{DE5CBB0E-02F7-4F5B-A1D5-9A6B434B21A2}"/>
    <cellStyle name="Accent1 - 40% 4" xfId="17820" xr:uid="{FC6C505C-30F7-4F84-AB39-F54CAD5DB531}"/>
    <cellStyle name="Accent1 - 60%" xfId="3384" xr:uid="{870403DC-12E5-4AAC-B00F-69A4059ED406}"/>
    <cellStyle name="Accent1 - 60% 2" xfId="6747" xr:uid="{FD3835D4-D904-4D90-83FE-7507BECA7346}"/>
    <cellStyle name="Accent1 - 60% 3" xfId="6746" xr:uid="{73403BBA-A7DD-40BF-889E-B3360DD0842F}"/>
    <cellStyle name="Accent1 - 60% 4" xfId="17821" xr:uid="{FF4FC81A-45CF-441B-A534-1935500C8FC2}"/>
    <cellStyle name="Accent1 10" xfId="11048" xr:uid="{AFE4552B-1417-40B3-81E7-5318DD50709A}"/>
    <cellStyle name="Accent1 11" xfId="11047" xr:uid="{E23AB6BC-F8DB-46ED-8A90-8B18AB5760A8}"/>
    <cellStyle name="Accent1 12" xfId="12380" xr:uid="{F2FC0E9E-5917-4CC2-BAEF-208292E255AE}"/>
    <cellStyle name="Accent1 13" xfId="12393" xr:uid="{B8BACBB8-71C9-40CC-BE2A-8696A79C496D}"/>
    <cellStyle name="Accent1 14" xfId="14354" xr:uid="{41AFEA09-D855-4C61-8BF4-BC273CE4EA04}"/>
    <cellStyle name="Accent1 15" xfId="14049" xr:uid="{685F4C1E-F345-4C0A-9182-5F11A9374BC3}"/>
    <cellStyle name="Accent1 16" xfId="14657" xr:uid="{A1076382-1B86-4A73-A261-2E6DF06FF7F6}"/>
    <cellStyle name="Accent1 17" xfId="13903" xr:uid="{85B9105C-E0F8-469C-BF8F-1C7614C8D325}"/>
    <cellStyle name="Accent1 18" xfId="14692" xr:uid="{630AF265-179B-4214-AE89-C4AD5A22931C}"/>
    <cellStyle name="Accent1 19" xfId="14227" xr:uid="{49EEE95B-4463-48A7-971F-24705385E9F2}"/>
    <cellStyle name="Accent1 2" xfId="491" xr:uid="{0335DCF1-7163-4316-BC52-4A5B8EC758B7}"/>
    <cellStyle name="Accent1 2 2" xfId="492" xr:uid="{4848BB3F-70DD-4D08-83DA-3DC7322F37A4}"/>
    <cellStyle name="Accent1 2 2 2" xfId="6749" xr:uid="{1A630F29-12F9-4EC6-A457-240A3C8EF2CF}"/>
    <cellStyle name="Accent1 2 2 3" xfId="6748" xr:uid="{BCD9863E-EA11-43AF-9E39-064370E419E2}"/>
    <cellStyle name="Accent1 2 2 4" xfId="3385" xr:uid="{E9D13F44-8FCB-4853-B0EE-2E6F18CFC950}"/>
    <cellStyle name="Accent1 2 3" xfId="493" xr:uid="{7F464F61-F124-420D-A30C-2BC5967C5C4D}"/>
    <cellStyle name="Accent1 2 3 2" xfId="6751" xr:uid="{4CE74713-D57F-4CAB-90C3-D0A38A98B189}"/>
    <cellStyle name="Accent1 2 3 3" xfId="6750" xr:uid="{91BD3CB9-1DD2-458E-8E23-375378261F7C}"/>
    <cellStyle name="Accent1 2 4" xfId="494" xr:uid="{13C8B42A-615C-4D26-9649-AE6E443D026D}"/>
    <cellStyle name="Accent1 2 5" xfId="2180" xr:uid="{AFA6AFFD-0904-4F22-B766-BE02B1921ABB}"/>
    <cellStyle name="Accent1 2 5 2" xfId="17303" xr:uid="{1001AC3F-70FA-4A17-AC27-98405DBA053B}"/>
    <cellStyle name="Accent1 2 5 2 2" xfId="37405" xr:uid="{D54A7280-9189-4978-9CFF-EEF396984BFA}"/>
    <cellStyle name="Accent1 2 5 2 3" xfId="19355" xr:uid="{14F78329-F29F-4EDD-AEC2-5B9AACE5090B}"/>
    <cellStyle name="Accent1 2 5 3" xfId="11049" xr:uid="{D49F6781-68DD-48F8-9485-6EEC8EF078E2}"/>
    <cellStyle name="Accent1 2 6" xfId="2800" xr:uid="{017193D1-9631-409F-9E56-A7555739EA39}"/>
    <cellStyle name="Accent1 2 7" xfId="13748" xr:uid="{C07A4101-A2DD-49E9-9667-AADE531DB253}"/>
    <cellStyle name="Accent1 20" xfId="14624" xr:uid="{221F5485-2697-4D29-AAC2-EC721D598131}"/>
    <cellStyle name="Accent1 21" xfId="14053" xr:uid="{6FAADC61-59CD-4290-B5B7-D2080D227E8A}"/>
    <cellStyle name="Accent1 22" xfId="14730" xr:uid="{7A622590-B2D7-4296-B6F2-510B469AEBE7}"/>
    <cellStyle name="Accent1 23" xfId="14250" xr:uid="{C21D13F7-C399-491E-9FD2-56C3D1E067D9}"/>
    <cellStyle name="Accent1 24" xfId="14466" xr:uid="{3F29EDAC-D67F-430E-852C-C14473616569}"/>
    <cellStyle name="Accent1 25" xfId="14010" xr:uid="{C6686AFC-C20B-4DB7-A1AC-57DEDD34015F}"/>
    <cellStyle name="Accent1 26" xfId="14712" xr:uid="{66A5D085-ED28-41D8-983F-47DDF637E25F}"/>
    <cellStyle name="Accent1 27" xfId="14046" xr:uid="{DC2305E2-246E-482D-B0A0-E65A5507643A}"/>
    <cellStyle name="Accent1 28" xfId="14487" xr:uid="{9432E4D3-EFB2-41AA-8040-41E938FF7E46}"/>
    <cellStyle name="Accent1 29" xfId="14014" xr:uid="{6E2FCE24-F01F-4A8A-877D-55FC6309A273}"/>
    <cellStyle name="Accent1 3" xfId="495" xr:uid="{BB9EF6AD-F5BB-4BDC-971B-33A7017EA505}"/>
    <cellStyle name="Accent1 3 2" xfId="6752" xr:uid="{A00522C3-01F4-4841-A236-D773BC0039FD}"/>
    <cellStyle name="Accent1 3 3" xfId="3386" xr:uid="{B10B215F-A3E5-4CFD-96E8-32E330481436}"/>
    <cellStyle name="Accent1 3 3 2" xfId="17822" xr:uid="{4A9FBC8C-45FC-4B34-9755-2F2F2C731FD2}"/>
    <cellStyle name="Accent1 3 3 3" xfId="11051" xr:uid="{6A8CAE25-BCAE-4020-9D48-D2E3D57AFC8C}"/>
    <cellStyle name="Accent1 3 4" xfId="15530" xr:uid="{6B5F2B5F-389E-43DD-88FC-C8459634B1B8}"/>
    <cellStyle name="Accent1 3 5" xfId="14834" xr:uid="{AE2F00B0-4C56-4129-BB92-2405C56AF91A}"/>
    <cellStyle name="Accent1 3 6" xfId="11050" xr:uid="{57E32A73-D8EF-4E80-B9F8-1BC40C298867}"/>
    <cellStyle name="Accent1 30" xfId="14617" xr:uid="{13E002D9-D289-49FF-930F-6DAE1ECE2C74}"/>
    <cellStyle name="Accent1 31" xfId="14174" xr:uid="{0D2FDACB-0AA2-4ADD-AF14-48DB4119C3A2}"/>
    <cellStyle name="Accent1 32" xfId="14719" xr:uid="{660F1371-46E4-4EA4-A788-A2253B090CD7}"/>
    <cellStyle name="Accent1 33" xfId="14614" xr:uid="{0D039ACD-720F-4E57-81A2-3B3452FFBF16}"/>
    <cellStyle name="Accent1 34" xfId="14490" xr:uid="{A38599D9-97DF-42D9-B57C-9072E9943AB1}"/>
    <cellStyle name="Accent1 35" xfId="14327" xr:uid="{C23764EE-7494-400D-BB95-33E5F8DAA833}"/>
    <cellStyle name="Accent1 36" xfId="14716" xr:uid="{57873BA1-85C6-4EBA-8C21-7099C5ECD0AA}"/>
    <cellStyle name="Accent1 37" xfId="14431" xr:uid="{98D049D1-AEF5-4A90-9BF4-342C8180287E}"/>
    <cellStyle name="Accent1 38" xfId="14240" xr:uid="{EC938BFF-2AC9-4460-8767-796D0A0A7017}"/>
    <cellStyle name="Accent1 39" xfId="14664" xr:uid="{2A5414B0-BD4E-422E-A771-77FDB0B7F8AF}"/>
    <cellStyle name="Accent1 4" xfId="496" xr:uid="{84C2A7C8-FE16-4320-B50E-02F62E22EF98}"/>
    <cellStyle name="Accent1 4 2" xfId="6753" xr:uid="{D193B78F-3C0C-4E90-80B1-5DAEF0C63DAB}"/>
    <cellStyle name="Accent1 4 2 2" xfId="18254" xr:uid="{0CCE7FDD-B2CF-4085-888D-8C218CC14FF6}"/>
    <cellStyle name="Accent1 4 2 2 2" xfId="40243" xr:uid="{74208CC4-C22A-4B90-99BD-757C6DCA7082}"/>
    <cellStyle name="Accent1 4 2 2 3" xfId="19356" xr:uid="{3B264186-4FB9-4EC8-98EE-ABD4D9DC3252}"/>
    <cellStyle name="Accent1 4 2 3" xfId="11052" xr:uid="{AAFAD87B-B48D-4CC8-AAD1-990297EAFFA6}"/>
    <cellStyle name="Accent1 4 3" xfId="6754" xr:uid="{AE3C82E8-F1EE-49C5-B910-9F4DDAAEDB49}"/>
    <cellStyle name="Accent1 4 4" xfId="3387" xr:uid="{05177D15-B155-466F-A7AE-57E29DFD7FB8}"/>
    <cellStyle name="Accent1 40" xfId="14329" xr:uid="{13C15D08-2AB3-4443-9674-1F0BB3C40AE5}"/>
    <cellStyle name="Accent1 41" xfId="14644" xr:uid="{2ACF422E-67AA-440E-9C0A-6D5B91DAA41E}"/>
    <cellStyle name="Accent1 42" xfId="14662" xr:uid="{C82E7C1D-25B1-470F-B33B-5B298731F2C0}"/>
    <cellStyle name="Accent1 43" xfId="14740" xr:uid="{9FEC2EE2-0C74-4A03-9F55-D3C8415662AE}"/>
    <cellStyle name="Accent1 44" xfId="14819" xr:uid="{170193E0-C42C-4F80-8B9C-CE3CFD064FDD}"/>
    <cellStyle name="Accent1 45" xfId="17011" xr:uid="{B98779FA-69D2-40FE-9507-5922169CF031}"/>
    <cellStyle name="Accent1 46" xfId="16784" xr:uid="{00B26D00-4916-4481-AAE2-85B691CAB403}"/>
    <cellStyle name="Accent1 47" xfId="15180" xr:uid="{4F0D4FD4-ED2A-4368-9469-6BC21DEBD3CE}"/>
    <cellStyle name="Accent1 48" xfId="2708" xr:uid="{A52FFB31-21E4-4F30-9412-F3A9E6E0546E}"/>
    <cellStyle name="Accent1 5" xfId="3388" xr:uid="{2B67368F-C11D-4EA7-8DF3-2A45C5ABEAB1}"/>
    <cellStyle name="Accent1 5 2" xfId="17823" xr:uid="{B8E37EBA-950A-4B7E-B98C-28434EA86198}"/>
    <cellStyle name="Accent1 5 2 2" xfId="37881" xr:uid="{F94DFA35-0307-49CC-928A-D8CB1136815E}"/>
    <cellStyle name="Accent1 5 2 3" xfId="19357" xr:uid="{A10CCB58-144C-4689-B276-0CEED851D7AA}"/>
    <cellStyle name="Accent1 5 3" xfId="11053" xr:uid="{D38CA325-B0BA-4CBD-AE6E-8B5BD7A5ED44}"/>
    <cellStyle name="Accent1 6" xfId="3389" xr:uid="{C69897CE-1A25-43E4-BC3B-B8254D7E61A7}"/>
    <cellStyle name="Accent1 6 2" xfId="17824" xr:uid="{4A02BA99-C27E-46A8-9898-863967E8DCB9}"/>
    <cellStyle name="Accent1 6 2 2" xfId="37882" xr:uid="{1FFB61C0-FB58-4A5B-8487-988E9CB3B2D8}"/>
    <cellStyle name="Accent1 6 2 3" xfId="19358" xr:uid="{FD185FC7-0CD4-42F6-B9AF-DA3A837ADC50}"/>
    <cellStyle name="Accent1 6 3" xfId="11054" xr:uid="{020DC2A7-0A94-4ACD-B7D5-3257827E1060}"/>
    <cellStyle name="Accent1 7" xfId="3390" xr:uid="{4526F72F-C703-4643-AA1C-DC695419BF17}"/>
    <cellStyle name="Accent1 7 2" xfId="17825" xr:uid="{DEA12D7C-5673-41AD-929E-74223545D3C3}"/>
    <cellStyle name="Accent1 7 2 2" xfId="37883" xr:uid="{823B0657-F97D-4BF9-80FE-1C59CD6D98E8}"/>
    <cellStyle name="Accent1 7 2 3" xfId="19359" xr:uid="{5C0A2557-9019-48CE-99CD-8F75E90464E4}"/>
    <cellStyle name="Accent1 7 3" xfId="11055" xr:uid="{291346C0-500D-4203-B18B-916EC31D61C8}"/>
    <cellStyle name="Accent1 8" xfId="3391" xr:uid="{8C71A3F6-70EB-4CB8-892E-8E92AED1E682}"/>
    <cellStyle name="Accent1 8 2" xfId="17826" xr:uid="{75A9774A-9457-4856-A776-A643479D2D4B}"/>
    <cellStyle name="Accent1 8 2 2" xfId="37884" xr:uid="{867AC171-5252-47EB-ACDE-58535E4AE20E}"/>
    <cellStyle name="Accent1 8 2 3" xfId="19360" xr:uid="{C338479C-97CD-46C4-B795-416D8A9D8E08}"/>
    <cellStyle name="Accent1 8 3" xfId="11056" xr:uid="{FFCB228D-2D49-4425-8052-BBC28F03BFC3}"/>
    <cellStyle name="Accent1 9" xfId="3392" xr:uid="{D0552B1E-3AD0-45A7-8F33-52516B01352A}"/>
    <cellStyle name="Accent1 9 2" xfId="17827" xr:uid="{839DB0C6-CB4D-42A7-A6AC-3DE428D63DCE}"/>
    <cellStyle name="Accent1 9 2 2" xfId="37885" xr:uid="{6C183E51-D946-4BBF-901D-410A0AA2097A}"/>
    <cellStyle name="Accent1 9 2 3" xfId="19361" xr:uid="{BF062ED7-7B41-47DE-ABE5-522C44B0BA1F}"/>
    <cellStyle name="Accent1 9 3" xfId="11057" xr:uid="{0F994A5E-20E1-4E9F-A9D3-460EB271D779}"/>
    <cellStyle name="Accent2 - 20%" xfId="3393" xr:uid="{4D277694-D423-4F38-8AEA-C9C789B7FBBC}"/>
    <cellStyle name="Accent2 - 20% 2" xfId="6756" xr:uid="{B9A0D59A-9CF7-46DC-B443-2C5BFC54CA39}"/>
    <cellStyle name="Accent2 - 20% 3" xfId="6755" xr:uid="{217CC2DC-6A00-4B5E-BEA6-3AE0A72070E2}"/>
    <cellStyle name="Accent2 - 20% 4" xfId="17828" xr:uid="{1A99C673-B5F0-4EBD-B04C-0C58D9A19C3C}"/>
    <cellStyle name="Accent2 - 40%" xfId="3394" xr:uid="{E5A48D00-7E71-49BD-8BD0-769F71973775}"/>
    <cellStyle name="Accent2 - 40% 2" xfId="6758" xr:uid="{C0040664-3F82-4F6C-AF5C-570FC2AB6171}"/>
    <cellStyle name="Accent2 - 40% 3" xfId="6757" xr:uid="{BBF2F129-140E-4E98-93EA-EA6BB23E91F4}"/>
    <cellStyle name="Accent2 - 40% 4" xfId="17829" xr:uid="{B446EE8F-760B-4D0B-B0D5-3F0B58AF5183}"/>
    <cellStyle name="Accent2 - 60%" xfId="3395" xr:uid="{59AC4695-22CE-4D61-B854-58A650B40025}"/>
    <cellStyle name="Accent2 - 60% 2" xfId="6760" xr:uid="{A95A52F0-8C63-4D99-86B9-7A6E71116D08}"/>
    <cellStyle name="Accent2 - 60% 3" xfId="6759" xr:uid="{CED71F2E-030E-4367-9A81-2274771D7FE9}"/>
    <cellStyle name="Accent2 - 60% 4" xfId="17830" xr:uid="{C74027D6-61EB-4A1B-8BDA-A2D2145E6B97}"/>
    <cellStyle name="Accent2 10" xfId="11059" xr:uid="{946D9468-A33C-4D52-9579-DF43A808ED16}"/>
    <cellStyle name="Accent2 11" xfId="11058" xr:uid="{748BDCF7-247A-4D17-9A75-E6D13A7C6975}"/>
    <cellStyle name="Accent2 12" xfId="12381" xr:uid="{40E64AB6-9793-4C67-BD6B-7C3F7924E0D7}"/>
    <cellStyle name="Accent2 13" xfId="12392" xr:uid="{C45F7596-B871-4EA4-B459-5D1E7C5E9886}"/>
    <cellStyle name="Accent2 14" xfId="14150" xr:uid="{9F012FAF-A234-42B2-B3FA-F7A8564A4431}"/>
    <cellStyle name="Accent2 15" xfId="14050" xr:uid="{6D7C4A00-BB6E-4070-B9FA-79CF55BE534C}"/>
    <cellStyle name="Accent2 16" xfId="14317" xr:uid="{33FD270B-2372-4999-B853-402E262835D7}"/>
    <cellStyle name="Accent2 17" xfId="13904" xr:uid="{38616968-53ED-48C7-846B-9EACCF2A2410}"/>
    <cellStyle name="Accent2 18" xfId="14683" xr:uid="{95EA57DF-1BFC-4056-8C4B-5654E13F4E43}"/>
    <cellStyle name="Accent2 19" xfId="14721" xr:uid="{2487D589-032C-46E2-8015-AC1528E0833D}"/>
    <cellStyle name="Accent2 2" xfId="497" xr:uid="{A706DC97-B258-47F5-893B-0EE996341F94}"/>
    <cellStyle name="Accent2 2 2" xfId="498" xr:uid="{43230343-27E5-4BBA-BBA6-982F1FE22219}"/>
    <cellStyle name="Accent2 2 2 2" xfId="6762" xr:uid="{E23F650F-3E49-47B1-82E4-5002FCE2C1D2}"/>
    <cellStyle name="Accent2 2 2 3" xfId="6761" xr:uid="{BEEB31EC-40FC-4C1C-B1A9-7EC40AD9979F}"/>
    <cellStyle name="Accent2 2 2 4" xfId="3396" xr:uid="{14FA00CB-4C71-4C5A-BD9A-A7315D522A8D}"/>
    <cellStyle name="Accent2 2 3" xfId="499" xr:uid="{9843F8D7-1A94-413E-B7C8-83C5480415D0}"/>
    <cellStyle name="Accent2 2 3 2" xfId="6764" xr:uid="{D6D00255-E203-4174-8768-57D98FB62654}"/>
    <cellStyle name="Accent2 2 3 3" xfId="6763" xr:uid="{4F6E4907-FFA3-4573-B28E-086152D6F07F}"/>
    <cellStyle name="Accent2 2 4" xfId="500" xr:uid="{1FE5DDA1-A071-4DB3-891D-9B782BBED45F}"/>
    <cellStyle name="Accent2 2 5" xfId="2181" xr:uid="{DDD46DCE-0416-43F7-8866-B6C45867D52E}"/>
    <cellStyle name="Accent2 2 5 2" xfId="17304" xr:uid="{ACC5E8A4-D594-4243-90F9-5E5CBA65AA4E}"/>
    <cellStyle name="Accent2 2 5 2 2" xfId="37406" xr:uid="{E167EF81-F852-45C3-BF4F-C6D3C0586085}"/>
    <cellStyle name="Accent2 2 5 2 3" xfId="19362" xr:uid="{2B6D70C8-18C8-4B68-A812-45B4EE808B40}"/>
    <cellStyle name="Accent2 2 5 3" xfId="11060" xr:uid="{DB5C255A-9632-45A7-B090-6DCA7EA99D4B}"/>
    <cellStyle name="Accent2 2 6" xfId="2801" xr:uid="{22C6AC4C-C387-4445-89B4-618F80C17799}"/>
    <cellStyle name="Accent2 2 7" xfId="13752" xr:uid="{8740C268-20A4-469F-8EC7-8A6BF361DD65}"/>
    <cellStyle name="Accent2 20" xfId="13852" xr:uid="{3F1AC7E1-CF7F-4408-BAE9-17E95B36D216}"/>
    <cellStyle name="Accent2 21" xfId="13854" xr:uid="{CF6F6096-F7B3-4CBB-AD27-32B3189C2C3D}"/>
    <cellStyle name="Accent2 22" xfId="14733" xr:uid="{6FF699D8-88E3-4B98-8794-C30757580DB0}"/>
    <cellStyle name="Accent2 23" xfId="14021" xr:uid="{341E0233-13D9-4A0F-A605-0740B94B43AB}"/>
    <cellStyle name="Accent2 24" xfId="14694" xr:uid="{896EEC42-D45C-44C1-B8E7-B865C5D04C0F}"/>
    <cellStyle name="Accent2 25" xfId="14732" xr:uid="{FC108F8F-3E56-4CCE-A429-D8429ACF8C6F}"/>
    <cellStyle name="Accent2 26" xfId="14713" xr:uid="{097D7A05-C876-4256-A3C0-3E30DB0713D6}"/>
    <cellStyle name="Accent2 27" xfId="14428" xr:uid="{F46E938A-FDE5-4382-BCD2-B0370192E8E4}"/>
    <cellStyle name="Accent2 28" xfId="13957" xr:uid="{0ED8717C-F903-49B5-AE1F-81C91F750E39}"/>
    <cellStyle name="Accent2 29" xfId="14214" xr:uid="{4AAB55C6-9EFF-4ED7-B255-933337DF97BC}"/>
    <cellStyle name="Accent2 3" xfId="501" xr:uid="{2941D0E2-23B3-4822-9F16-48DF485C31DF}"/>
    <cellStyle name="Accent2 3 2" xfId="6765" xr:uid="{05C60C5A-D17C-4269-A659-F29771D6CF84}"/>
    <cellStyle name="Accent2 3 3" xfId="3397" xr:uid="{708FA193-900C-41F1-8EAE-CD03F9B23706}"/>
    <cellStyle name="Accent2 3 3 2" xfId="17831" xr:uid="{8310541E-20C6-4706-9CD6-7FF5E51F4AFE}"/>
    <cellStyle name="Accent2 3 3 3" xfId="11062" xr:uid="{CFBC78FF-366D-442D-B64E-C43543942798}"/>
    <cellStyle name="Accent2 3 4" xfId="15534" xr:uid="{E51EB25D-1DA3-40B4-985E-E29E6594B42E}"/>
    <cellStyle name="Accent2 3 5" xfId="15585" xr:uid="{60AD95C9-F082-4966-A6AE-F97B160F0E7F}"/>
    <cellStyle name="Accent2 3 6" xfId="11061" xr:uid="{3D3DB98B-C04D-489A-AF00-92CD6D0B13F6}"/>
    <cellStyle name="Accent2 30" xfId="14048" xr:uid="{C565C44A-F46D-45F3-9DF5-B33E367BFCD9}"/>
    <cellStyle name="Accent2 31" xfId="14455" xr:uid="{D6049026-42F4-4894-A7DF-22B577592438}"/>
    <cellStyle name="Accent2 32" xfId="14323" xr:uid="{5B80815C-22FA-4826-B261-804E0DE0D915}"/>
    <cellStyle name="Accent2 33" xfId="13880" xr:uid="{408B0DBF-D82F-45E8-AFCD-B15A58CC4E5E}"/>
    <cellStyle name="Accent2 34" xfId="14488" xr:uid="{187C9D9A-B53A-4B21-AD64-1D4D3174E012}"/>
    <cellStyle name="Accent2 35" xfId="14249" xr:uid="{3F35110F-B589-49D5-A7E6-205BD45A09E1}"/>
    <cellStyle name="Accent2 36" xfId="14036" xr:uid="{D9D2DB8F-E827-45AE-B108-E13ACBDB8323}"/>
    <cellStyle name="Accent2 37" xfId="14286" xr:uid="{1F0B602E-E427-4937-BB2B-CB75F99E0DCE}"/>
    <cellStyle name="Accent2 38" xfId="13700" xr:uid="{E0592A4E-9DC2-46FB-86F0-1FFE7883D226}"/>
    <cellStyle name="Accent2 39" xfId="14471" xr:uid="{2844430F-0953-433A-BF68-73FD3579D5A3}"/>
    <cellStyle name="Accent2 4" xfId="502" xr:uid="{309F9469-CB51-421E-BBDE-6F304140E35E}"/>
    <cellStyle name="Accent2 4 2" xfId="6766" xr:uid="{584CBB68-E001-4F5A-BC0B-FE026BA76FE7}"/>
    <cellStyle name="Accent2 4 2 2" xfId="18255" xr:uid="{11F52EE1-3C41-4EFF-93A4-99CCC43639B4}"/>
    <cellStyle name="Accent2 4 2 2 2" xfId="40244" xr:uid="{6E0F3148-9415-4E77-851C-97058518C70C}"/>
    <cellStyle name="Accent2 4 2 2 3" xfId="19363" xr:uid="{67C86F84-852C-4E38-9DE6-CAB79D51FB68}"/>
    <cellStyle name="Accent2 4 2 3" xfId="11063" xr:uid="{A4D89A1B-BCCD-462A-A0EA-F4C467F9127A}"/>
    <cellStyle name="Accent2 4 3" xfId="6767" xr:uid="{9D19F013-6D0F-45D1-A4A4-1A7C6F17B6A2}"/>
    <cellStyle name="Accent2 4 4" xfId="3398" xr:uid="{94E6C616-F489-4018-B72C-3D5A79776C2F}"/>
    <cellStyle name="Accent2 40" xfId="14642" xr:uid="{FBC7EFED-49B6-4CF7-9C7B-284728710039}"/>
    <cellStyle name="Accent2 41" xfId="14665" xr:uid="{88E52B9A-AF40-4493-ABA9-732E4A658624}"/>
    <cellStyle name="Accent2 42" xfId="14663" xr:uid="{B3704AB2-FE15-4982-AB02-D2D69CE9B74C}"/>
    <cellStyle name="Accent2 43" xfId="14741" xr:uid="{99E53B48-4BB5-4A65-9999-D9FB6ED6080C}"/>
    <cellStyle name="Accent2 44" xfId="14820" xr:uid="{19DB1DAA-5B98-4CC8-AF9E-1FB87C3C963C}"/>
    <cellStyle name="Accent2 45" xfId="15912" xr:uid="{135C5637-65F0-421D-9E20-0E2631F3E2F4}"/>
    <cellStyle name="Accent2 46" xfId="16801" xr:uid="{49AA24F4-2563-4EDF-BCF7-DA2D0DD5AFAF}"/>
    <cellStyle name="Accent2 47" xfId="15215" xr:uid="{48475BA3-E17E-4E8F-BD19-750319D87DAA}"/>
    <cellStyle name="Accent2 48" xfId="2709" xr:uid="{0AA0F2A3-390F-49D8-A40C-60916BDB7BCA}"/>
    <cellStyle name="Accent2 5" xfId="3399" xr:uid="{FA1D95DB-6809-4344-9FA7-AD45BD46EEC5}"/>
    <cellStyle name="Accent2 5 2" xfId="17832" xr:uid="{86D33F54-803E-4E80-9AD8-B86A3953F7D6}"/>
    <cellStyle name="Accent2 5 2 2" xfId="37886" xr:uid="{E737DA47-6A41-45F9-91A5-439D151E27DF}"/>
    <cellStyle name="Accent2 5 2 3" xfId="19364" xr:uid="{5F03FD64-74A0-4B89-82C1-5E7DED5B5A58}"/>
    <cellStyle name="Accent2 5 3" xfId="11064" xr:uid="{E6513246-8503-412B-AA75-280CF98C094F}"/>
    <cellStyle name="Accent2 6" xfId="3400" xr:uid="{E14E6555-1294-47BB-A868-8AB7D7FB2278}"/>
    <cellStyle name="Accent2 6 2" xfId="17833" xr:uid="{8E13448F-D48F-4DDA-BE8B-07297B3EFAA7}"/>
    <cellStyle name="Accent2 6 2 2" xfId="37887" xr:uid="{7F468D9C-954C-4072-9872-76DF224DB701}"/>
    <cellStyle name="Accent2 6 2 3" xfId="19365" xr:uid="{6EB29D11-E8E7-4BB1-ACF8-18D6A4F0E5F3}"/>
    <cellStyle name="Accent2 6 3" xfId="11065" xr:uid="{F3D94D55-2D08-4F89-B634-90585CAE2FDB}"/>
    <cellStyle name="Accent2 7" xfId="3401" xr:uid="{94058F29-194A-4765-A285-40B65DFE337D}"/>
    <cellStyle name="Accent2 7 2" xfId="17834" xr:uid="{9E317383-1B20-4F85-BC63-9C3E22665353}"/>
    <cellStyle name="Accent2 7 2 2" xfId="37888" xr:uid="{3B4F99F2-088D-478C-A70F-45993AA92BE7}"/>
    <cellStyle name="Accent2 7 2 3" xfId="19366" xr:uid="{77BFBBFE-4E73-4655-A33A-5B94DE6046C1}"/>
    <cellStyle name="Accent2 7 3" xfId="11066" xr:uid="{B45F80D0-E094-42CF-9831-BE1B84C5DC1C}"/>
    <cellStyle name="Accent2 8" xfId="3402" xr:uid="{CF14F8E7-D8B0-46EA-8989-F7CC3F1E5ACF}"/>
    <cellStyle name="Accent2 8 2" xfId="17835" xr:uid="{6F1EC287-B7E2-453C-877B-F10384432BE6}"/>
    <cellStyle name="Accent2 8 2 2" xfId="37889" xr:uid="{CB5980C6-EC20-4524-B308-BDF4AAD8C28A}"/>
    <cellStyle name="Accent2 8 2 3" xfId="19367" xr:uid="{EDA5E3D0-6843-4B68-B7EF-FAF798FF3517}"/>
    <cellStyle name="Accent2 8 3" xfId="11067" xr:uid="{7AD13B43-7345-46CE-AFF3-A96183B68E24}"/>
    <cellStyle name="Accent2 9" xfId="3403" xr:uid="{A2A50F1E-A08D-4A5C-AEF4-F832BAEC9693}"/>
    <cellStyle name="Accent2 9 2" xfId="17836" xr:uid="{D21F20D9-5B66-4913-8CAB-A2E09D2D25C8}"/>
    <cellStyle name="Accent2 9 2 2" xfId="37890" xr:uid="{04FC33EC-E0FA-4A73-9D0E-9672E12A09D0}"/>
    <cellStyle name="Accent2 9 2 3" xfId="19368" xr:uid="{2AC27663-0D18-49CD-B426-658B3D247B1C}"/>
    <cellStyle name="Accent2 9 3" xfId="11068" xr:uid="{3377E036-AACF-4DB2-B01C-EB2A40F8E161}"/>
    <cellStyle name="Accent3 - 20%" xfId="3404" xr:uid="{13962CF3-661D-4180-9BAF-5877A4B35425}"/>
    <cellStyle name="Accent3 - 20% 2" xfId="6769" xr:uid="{003B6E70-80B2-4AA9-9D2B-34C7050C998A}"/>
    <cellStyle name="Accent3 - 20% 3" xfId="6768" xr:uid="{3AD39444-FDF9-41D6-846E-4B0F0F3F5EBE}"/>
    <cellStyle name="Accent3 - 20% 4" xfId="17837" xr:uid="{9394816A-D2B5-4434-87F1-33A0A46A675E}"/>
    <cellStyle name="Accent3 - 40%" xfId="3405" xr:uid="{CD56DB1D-970F-4489-841D-9F2EEC992506}"/>
    <cellStyle name="Accent3 - 40% 2" xfId="6771" xr:uid="{DA5EEA97-45E4-4A6D-92E1-7EBD06177D04}"/>
    <cellStyle name="Accent3 - 40% 3" xfId="6770" xr:uid="{38A5AFD2-A9E5-4488-8029-1454424D5CC3}"/>
    <cellStyle name="Accent3 - 40% 4" xfId="17838" xr:uid="{8D05A02B-8279-4208-9520-B7315A5BE371}"/>
    <cellStyle name="Accent3 - 60%" xfId="3406" xr:uid="{A4605880-C3EE-43A2-8960-1693638817AE}"/>
    <cellStyle name="Accent3 - 60% 2" xfId="6773" xr:uid="{8B1E5A1C-65C9-4AC4-99E3-8635A0D3C801}"/>
    <cellStyle name="Accent3 - 60% 3" xfId="6772" xr:uid="{D481872E-3A9A-4E3B-8ED4-930A068A10EC}"/>
    <cellStyle name="Accent3 - 60% 4" xfId="17839" xr:uid="{0F18E538-3D4D-4563-982D-737F58B11C31}"/>
    <cellStyle name="Accent3 10" xfId="11070" xr:uid="{D56BA9C5-B3C6-4A77-94D9-9A17A9130704}"/>
    <cellStyle name="Accent3 11" xfId="11069" xr:uid="{24DF8F4A-80A0-4479-926D-704F11390FB6}"/>
    <cellStyle name="Accent3 12" xfId="12382" xr:uid="{96356707-264A-47F3-8071-856E54116807}"/>
    <cellStyle name="Accent3 13" xfId="12391" xr:uid="{14E97279-23E3-4EF2-844C-10322BA010A6}"/>
    <cellStyle name="Accent3 14" xfId="13693" xr:uid="{7F67CA6E-1151-4F92-AF4F-B69EDA881766}"/>
    <cellStyle name="Accent3 15" xfId="14496" xr:uid="{011FBBCD-C747-4FB6-AEA6-C230ACD06E6A}"/>
    <cellStyle name="Accent3 16" xfId="14052" xr:uid="{8892D083-ED18-441F-A4F7-2AB16CFCABA9}"/>
    <cellStyle name="Accent3 17" xfId="13838" xr:uid="{5C8B586E-F489-4EE9-97F3-4FFD8A1142F5}"/>
    <cellStyle name="Accent3 18" xfId="14653" xr:uid="{C38F6717-ED23-4047-9596-E13C314828FB}"/>
    <cellStyle name="Accent3 19" xfId="14722" xr:uid="{357A017A-F080-4FB6-95B7-72D4A1509DE7}"/>
    <cellStyle name="Accent3 2" xfId="503" xr:uid="{7019765E-F2D3-4D77-A5D2-6789E2CC6F56}"/>
    <cellStyle name="Accent3 2 2" xfId="504" xr:uid="{7874E9C0-CEA3-4309-A0F5-FBB602B91E2D}"/>
    <cellStyle name="Accent3 2 2 2" xfId="6775" xr:uid="{6A59A084-3557-43A8-BAF6-E175791BEC41}"/>
    <cellStyle name="Accent3 2 2 3" xfId="6774" xr:uid="{1F44D510-4823-4B11-B1B3-123A7C643A20}"/>
    <cellStyle name="Accent3 2 2 4" xfId="3407" xr:uid="{86353F55-E4FC-4CFC-B5C6-FE8ABE82A91D}"/>
    <cellStyle name="Accent3 2 3" xfId="505" xr:uid="{C99C6AEF-72BB-4663-B99A-A57E45D678BF}"/>
    <cellStyle name="Accent3 2 3 2" xfId="6777" xr:uid="{A67DEB68-9759-4699-AA8D-DA716A9AB7CA}"/>
    <cellStyle name="Accent3 2 3 3" xfId="6776" xr:uid="{A386B98E-0C14-41F5-BC55-66A5DBE9E47B}"/>
    <cellStyle name="Accent3 2 4" xfId="506" xr:uid="{7E565490-85C8-47D4-9B83-E45E1684671A}"/>
    <cellStyle name="Accent3 2 5" xfId="2182" xr:uid="{9B68BCED-1200-4EB1-85FE-9550A8F54676}"/>
    <cellStyle name="Accent3 2 5 2" xfId="17305" xr:uid="{7968B1D0-B441-4A2E-B002-783ED452CAA6}"/>
    <cellStyle name="Accent3 2 5 2 2" xfId="37407" xr:uid="{3A70A810-4416-49DE-A1D5-FE0267ABC15F}"/>
    <cellStyle name="Accent3 2 5 2 3" xfId="19369" xr:uid="{B070F53C-2A8E-4F9E-A061-5854ADF3839F}"/>
    <cellStyle name="Accent3 2 5 3" xfId="11071" xr:uid="{EEB00688-E829-49A4-8EA3-5CFCCE73891D}"/>
    <cellStyle name="Accent3 2 6" xfId="2802" xr:uid="{81598127-D94E-457C-9B88-FB3AFAD64E62}"/>
    <cellStyle name="Accent3 2 7" xfId="13756" xr:uid="{E7142D3A-255F-4E78-B17D-B8263A7B4940}"/>
    <cellStyle name="Accent3 20" xfId="14313" xr:uid="{14CA4895-3E7F-4E04-A687-356B2AA6C22C}"/>
    <cellStyle name="Accent3 21" xfId="14687" xr:uid="{F8E37A72-9ECF-4F3F-8F40-4B44B466FB8E}"/>
    <cellStyle name="Accent3 22" xfId="14453" xr:uid="{265EA1EE-23EA-4636-8EA3-B58234AEA963}"/>
    <cellStyle name="Accent3 23" xfId="14709" xr:uid="{A84331D7-60A0-4852-BD48-29EDD3679532}"/>
    <cellStyle name="Accent3 24" xfId="14020" xr:uid="{B54B4973-8665-4FA7-9B97-E6529FB17921}"/>
    <cellStyle name="Accent3 25" xfId="14494" xr:uid="{316802AE-717C-484F-AF30-8F1DF928F022}"/>
    <cellStyle name="Accent3 26" xfId="13842" xr:uid="{16491A8A-F7A7-468E-ACF8-5FD4624D1A7C}"/>
    <cellStyle name="Accent3 27" xfId="14175" xr:uid="{E599C5FB-F266-4049-83DF-0C342C5D30CC}"/>
    <cellStyle name="Accent3 28" xfId="13814" xr:uid="{B2B5EA4D-198B-473E-B7D6-EC1D9A8725C2}"/>
    <cellStyle name="Accent3 29" xfId="14216" xr:uid="{321F64FD-82C3-473B-B4E3-801B629702A7}"/>
    <cellStyle name="Accent3 3" xfId="507" xr:uid="{9BBDA609-E4ED-48D5-AEE8-F3AE822DFE2C}"/>
    <cellStyle name="Accent3 3 2" xfId="6778" xr:uid="{26E6EFC2-7D23-4A7E-9919-8FF96E94C0BA}"/>
    <cellStyle name="Accent3 3 3" xfId="3408" xr:uid="{E5AF6402-224F-4E13-87CB-014251B5169A}"/>
    <cellStyle name="Accent3 3 3 2" xfId="17840" xr:uid="{705C48F4-4C9A-4A55-9477-127EF3FFE3F9}"/>
    <cellStyle name="Accent3 3 3 3" xfId="11073" xr:uid="{9A9C80AE-606D-491D-B025-533AFC945C85}"/>
    <cellStyle name="Accent3 3 4" xfId="15538" xr:uid="{21142762-F7D6-4FAA-99E1-A208E7A89B74}"/>
    <cellStyle name="Accent3 3 5" xfId="15163" xr:uid="{DC4147B3-B6BD-46DC-B0D6-72A4C1E097F8}"/>
    <cellStyle name="Accent3 3 6" xfId="11072" xr:uid="{B5A942DE-3BED-43AB-A25B-8BB42E0CEE3E}"/>
    <cellStyle name="Accent3 30" xfId="14607" xr:uid="{2B9FCB94-C779-4830-83B2-59B61DBFE9BC}"/>
    <cellStyle name="Accent3 31" xfId="13853" xr:uid="{663530E5-7A78-4DB2-8733-939FAC970008}"/>
    <cellStyle name="Accent3 32" xfId="14386" xr:uid="{C86307F9-9017-4F63-84A9-9421FC40F885}"/>
    <cellStyle name="Accent3 33" xfId="14252" xr:uid="{E032AC5B-56D9-4B6D-A317-8426B323D014}"/>
    <cellStyle name="Accent3 34" xfId="14645" xr:uid="{5B14008B-C662-464C-B65D-AF7A4825B574}"/>
    <cellStyle name="Accent3 35" xfId="14498" xr:uid="{E9394837-A1BE-4BA3-8360-742F687DCBEA}"/>
    <cellStyle name="Accent3 36" xfId="14335" xr:uid="{4EA39D0A-F1FB-4E92-8D3D-EBD25ADA3CC8}"/>
    <cellStyle name="Accent3 37" xfId="14497" xr:uid="{1369B2D4-ADE2-49FD-85CB-4EBF17D24C88}"/>
    <cellStyle name="Accent3 38" xfId="14612" xr:uid="{29E6A3A2-41B3-495F-91E8-243928DB979C}"/>
    <cellStyle name="Accent3 39" xfId="14659" xr:uid="{2F81A9E1-61F8-4DFC-A49A-2BEA0268098A}"/>
    <cellStyle name="Accent3 4" xfId="508" xr:uid="{ACEBAEE5-6072-4B63-8C04-42F2B562DAF3}"/>
    <cellStyle name="Accent3 4 2" xfId="6779" xr:uid="{5FD5CB1A-F801-4E47-8A08-B2276A0B0C3E}"/>
    <cellStyle name="Accent3 4 2 2" xfId="18256" xr:uid="{5892D654-6CFC-4797-99F6-2667939F1CFB}"/>
    <cellStyle name="Accent3 4 2 2 2" xfId="40245" xr:uid="{8E964863-FEF4-4AAF-8419-98E8D80B1ABD}"/>
    <cellStyle name="Accent3 4 2 2 3" xfId="19370" xr:uid="{24EC4F55-EF02-4786-89DA-8B5B6B118374}"/>
    <cellStyle name="Accent3 4 2 3" xfId="11074" xr:uid="{73F8B21C-1164-423C-8260-0FC20C0D54C7}"/>
    <cellStyle name="Accent3 4 3" xfId="6780" xr:uid="{3F40DC57-1579-44F8-BC12-6C189D76421A}"/>
    <cellStyle name="Accent3 4 4" xfId="3409" xr:uid="{D9D2813A-6C14-4044-94EF-278742D6D49B}"/>
    <cellStyle name="Accent3 40" xfId="14039" xr:uid="{AF5A5B5D-A91C-4061-835B-EDD8B3A54911}"/>
    <cellStyle name="Accent3 41" xfId="14655" xr:uid="{29D35E35-03AA-461C-97E4-AC669AEC819F}"/>
    <cellStyle name="Accent3 42" xfId="14107" xr:uid="{0E41CB44-5B02-4A08-BA4F-EED0E0312F14}"/>
    <cellStyle name="Accent3 43" xfId="14742" xr:uid="{F138263C-B24C-40A5-B0B1-218EC26FBB5E}"/>
    <cellStyle name="Accent3 44" xfId="14821" xr:uid="{71ACD4E6-44E0-4644-93A6-895F4D00444C}"/>
    <cellStyle name="Accent3 45" xfId="16257" xr:uid="{C911D497-DA06-475C-859D-594733C9CC28}"/>
    <cellStyle name="Accent3 46" xfId="16759" xr:uid="{723947F5-3F67-4736-9EF3-88A1ABFA34FA}"/>
    <cellStyle name="Accent3 47" xfId="15409" xr:uid="{DDCB3D12-CCC3-4082-9EA2-3AE73DE3F6F6}"/>
    <cellStyle name="Accent3 48" xfId="2710" xr:uid="{D3A5FE96-4BA4-4D41-BA31-5DFB3D4F5552}"/>
    <cellStyle name="Accent3 5" xfId="3410" xr:uid="{07FB9272-F925-4F1A-8C5F-E03986197E9C}"/>
    <cellStyle name="Accent3 5 2" xfId="17841" xr:uid="{79EA534B-7EE2-45B1-8F59-C86C13F66294}"/>
    <cellStyle name="Accent3 5 2 2" xfId="37891" xr:uid="{659BFFD0-A182-420F-8A15-A81087116503}"/>
    <cellStyle name="Accent3 5 2 3" xfId="19371" xr:uid="{66301DA7-0E9E-49AB-A9B1-AA702B00EAFF}"/>
    <cellStyle name="Accent3 5 3" xfId="11075" xr:uid="{0F4102E3-9689-4E91-AFFA-4B38935F0545}"/>
    <cellStyle name="Accent3 6" xfId="3411" xr:uid="{385D7950-69C2-4CA6-88A3-2914C76372A4}"/>
    <cellStyle name="Accent3 6 2" xfId="17842" xr:uid="{7115D02C-4165-4618-BD83-39805AC3B02D}"/>
    <cellStyle name="Accent3 6 2 2" xfId="37892" xr:uid="{CB41B3D5-0EC0-48C5-87AD-5B1EF6409112}"/>
    <cellStyle name="Accent3 6 2 3" xfId="19372" xr:uid="{FDBC3304-A44E-4669-8F44-A89EDBB58E0F}"/>
    <cellStyle name="Accent3 6 3" xfId="11076" xr:uid="{0F13040D-FCEB-413D-AC91-AB9B9E486A8D}"/>
    <cellStyle name="Accent3 7" xfId="3412" xr:uid="{3B51A1E6-5CE6-42E6-A25E-30F0E9982C48}"/>
    <cellStyle name="Accent3 7 2" xfId="17843" xr:uid="{F31174C3-0970-4684-9A9F-68F16170C959}"/>
    <cellStyle name="Accent3 7 2 2" xfId="37893" xr:uid="{29F61D0C-F64B-4702-9C36-36A168057F0F}"/>
    <cellStyle name="Accent3 7 2 3" xfId="19373" xr:uid="{4E98D7D1-F867-4C2B-A52F-4D0240E8D727}"/>
    <cellStyle name="Accent3 7 3" xfId="11077" xr:uid="{7EC3AA77-D19A-4B08-91DC-0741D3E78F26}"/>
    <cellStyle name="Accent3 8" xfId="3413" xr:uid="{20460D69-F646-498A-A167-FB000048EFEB}"/>
    <cellStyle name="Accent3 8 2" xfId="17844" xr:uid="{4EF62E3B-3B8F-402F-8DEB-3C0AF74D7796}"/>
    <cellStyle name="Accent3 8 2 2" xfId="37894" xr:uid="{7FA607A1-275C-4022-B93B-B9D0C956DEE4}"/>
    <cellStyle name="Accent3 8 2 3" xfId="19374" xr:uid="{41D76C38-24D8-4A82-B2BF-72FA92DF9D43}"/>
    <cellStyle name="Accent3 8 3" xfId="11078" xr:uid="{24825667-1FDF-41C8-B494-94A8EB3D3E1E}"/>
    <cellStyle name="Accent3 9" xfId="3414" xr:uid="{3FAF4EE9-3AAF-4A03-AC61-282AA7ED7E27}"/>
    <cellStyle name="Accent3 9 2" xfId="17845" xr:uid="{B0000472-E84C-45FB-9E31-0B50B20C9134}"/>
    <cellStyle name="Accent3 9 2 2" xfId="37895" xr:uid="{61E2C5D4-FF0F-4327-AEC3-FA1285F1F44B}"/>
    <cellStyle name="Accent3 9 2 3" xfId="19375" xr:uid="{5576D385-6431-436F-97C2-E27C1F83DC58}"/>
    <cellStyle name="Accent3 9 3" xfId="11079" xr:uid="{4C6369AE-A91A-4CCF-B0AB-1C05066871FF}"/>
    <cellStyle name="Accent4 - 20%" xfId="3415" xr:uid="{B004BCF5-D803-4020-92AF-6F90EAA36999}"/>
    <cellStyle name="Accent4 - 20% 2" xfId="6782" xr:uid="{34197FAA-6B32-48D3-8A2E-89A5AC250F85}"/>
    <cellStyle name="Accent4 - 20% 3" xfId="6781" xr:uid="{4E9033EE-7E9D-46DE-BF64-F6923D5136BA}"/>
    <cellStyle name="Accent4 - 20% 4" xfId="17846" xr:uid="{35589590-9011-4B0B-AE49-AB7AAB1D1F7B}"/>
    <cellStyle name="Accent4 - 40%" xfId="3416" xr:uid="{15064396-BE71-4E0D-877A-6E20BA7C3157}"/>
    <cellStyle name="Accent4 - 40% 2" xfId="6784" xr:uid="{E3ADF483-FBF7-4695-A6AB-F465488058EE}"/>
    <cellStyle name="Accent4 - 40% 3" xfId="6783" xr:uid="{4117916C-4349-4701-99C8-D0BBA3660D10}"/>
    <cellStyle name="Accent4 - 40% 4" xfId="17847" xr:uid="{2404939B-3D69-488A-B299-AF51A68E6AFE}"/>
    <cellStyle name="Accent4 - 60%" xfId="3417" xr:uid="{2423A329-9A86-4121-B009-C00CDC58A7BD}"/>
    <cellStyle name="Accent4 - 60% 2" xfId="6786" xr:uid="{1D889958-9EF3-4F73-9481-72870AB29205}"/>
    <cellStyle name="Accent4 - 60% 3" xfId="6785" xr:uid="{C6A36443-080D-48C3-9567-EB7811A85CBD}"/>
    <cellStyle name="Accent4 - 60% 4" xfId="17848" xr:uid="{7FD28024-3F4B-4434-A0ED-4954E5BE0295}"/>
    <cellStyle name="Accent4 10" xfId="11081" xr:uid="{E3DA9FC5-3320-47E2-BBC5-A00EDE9C3AB4}"/>
    <cellStyle name="Accent4 11" xfId="11080" xr:uid="{D193BB5B-FCED-41AE-ACAC-9708A30A7C5A}"/>
    <cellStyle name="Accent4 12" xfId="12383" xr:uid="{C043EB21-0CAD-4D1A-BD78-0B3C5F2635C3}"/>
    <cellStyle name="Accent4 13" xfId="12390" xr:uid="{4141040B-800A-4F39-A3CE-1E0FD106BAF9}"/>
    <cellStyle name="Accent4 14" xfId="13849" xr:uid="{DE559558-30BA-4C7C-8F26-98334242C565}"/>
    <cellStyle name="Accent4 15" xfId="14682" xr:uid="{8EAE2E38-DA50-45FD-8C47-23146EB43695}"/>
    <cellStyle name="Accent4 16" xfId="14637" xr:uid="{87E70E9F-70B7-4853-8F2D-5AD7EC391B82}"/>
    <cellStyle name="Accent4 17" xfId="14073" xr:uid="{6E24505C-CEDE-439D-9B6A-70B3C9D473DB}"/>
    <cellStyle name="Accent4 18" xfId="14613" xr:uid="{B1342D93-16D2-4DEC-A65F-3813257EBA00}"/>
    <cellStyle name="Accent4 19" xfId="14314" xr:uid="{2930C035-0169-439F-B69D-B7E7C6649930}"/>
    <cellStyle name="Accent4 2" xfId="509" xr:uid="{9EE5957D-EF3B-430A-ACFE-E37C8A8E8CCD}"/>
    <cellStyle name="Accent4 2 2" xfId="510" xr:uid="{162E5E9C-B213-4384-9821-85D8E5584482}"/>
    <cellStyle name="Accent4 2 2 2" xfId="6788" xr:uid="{5D86D8A8-9C92-49F9-BB30-0E141D97FE9A}"/>
    <cellStyle name="Accent4 2 2 3" xfId="6787" xr:uid="{A0C7DD02-75AC-46F2-8EDD-515089966175}"/>
    <cellStyle name="Accent4 2 2 4" xfId="3418" xr:uid="{50ADA429-83C8-4D99-8440-39D84D637AA3}"/>
    <cellStyle name="Accent4 2 3" xfId="511" xr:uid="{53ADA0A7-5BA7-4FE4-8DDA-A938E8506003}"/>
    <cellStyle name="Accent4 2 3 2" xfId="6790" xr:uid="{C1DF9DB5-9E9B-44DF-8AC1-CF5F983350EF}"/>
    <cellStyle name="Accent4 2 3 3" xfId="6789" xr:uid="{DD151361-6CC5-4FB9-8C92-6AD5F18494C5}"/>
    <cellStyle name="Accent4 2 4" xfId="512" xr:uid="{775A6336-8E65-4FA8-BE8A-C48D416824CE}"/>
    <cellStyle name="Accent4 2 5" xfId="2183" xr:uid="{2AE05552-0A9E-4632-9686-BD20FF474731}"/>
    <cellStyle name="Accent4 2 5 2" xfId="17306" xr:uid="{A27C8A9D-C1F2-430C-BD47-56DA2C9AF3F5}"/>
    <cellStyle name="Accent4 2 5 2 2" xfId="37408" xr:uid="{EFFC439F-FB3A-406E-96A6-A9FC745DD4F4}"/>
    <cellStyle name="Accent4 2 5 2 3" xfId="19376" xr:uid="{01BD16C6-FF24-43AD-A0B5-023341AD0F92}"/>
    <cellStyle name="Accent4 2 5 3" xfId="11082" xr:uid="{D7B7D58D-F742-4BDC-B6DC-10A5434F32D3}"/>
    <cellStyle name="Accent4 2 6" xfId="2803" xr:uid="{B6EB4038-C568-4B87-8797-9730F63A2541}"/>
    <cellStyle name="Accent4 2 7" xfId="13760" xr:uid="{1225025B-0DA0-4DEE-949F-CBBC5A61A545}"/>
    <cellStyle name="Accent4 20" xfId="14109" xr:uid="{FEE1956D-8317-484A-9146-ACB3DC63D6E5}"/>
    <cellStyle name="Accent4 21" xfId="14176" xr:uid="{C6BCD780-8340-4B70-AF23-91FE49527820}"/>
    <cellStyle name="Accent4 22" xfId="14422" xr:uid="{5CD42C65-3FDB-454C-A840-A90A069F57D9}"/>
    <cellStyle name="Accent4 23" xfId="14279" xr:uid="{388C154A-1849-44CC-893C-15EA9EA2394A}"/>
    <cellStyle name="Accent4 24" xfId="14728" xr:uid="{9F489808-E8D0-42CC-8EE4-C67428FF7EDE}"/>
    <cellStyle name="Accent4 25" xfId="14638" xr:uid="{4CD87ECD-F15B-49B7-B0D2-9D1FCAD4AAB9}"/>
    <cellStyle name="Accent4 26" xfId="14112" xr:uid="{C0C859DB-A745-48E4-8E90-B6BC279D74C6}"/>
    <cellStyle name="Accent4 27" xfId="14415" xr:uid="{E4FA6A0A-BDFF-45F2-AA72-06645C2394E6}"/>
    <cellStyle name="Accent4 28" xfId="14475" xr:uid="{CF6B701B-DD76-4697-8717-B71F4BB667FF}"/>
    <cellStyle name="Accent4 29" xfId="14429" xr:uid="{200D3FBC-B63D-4DBA-81D8-1DC97E3A22C5}"/>
    <cellStyle name="Accent4 3" xfId="513" xr:uid="{DDEE4B02-D0D9-4741-852F-FC60B0E21D9D}"/>
    <cellStyle name="Accent4 3 2" xfId="6791" xr:uid="{57F7314A-89AF-4021-BCFD-28EE1BDDC274}"/>
    <cellStyle name="Accent4 3 3" xfId="3419" xr:uid="{E4D21AF2-4F43-41FE-901C-BFCD954A1E8E}"/>
    <cellStyle name="Accent4 3 3 2" xfId="17849" xr:uid="{C322D606-5867-42D3-86AC-3A0E5593E519}"/>
    <cellStyle name="Accent4 3 3 3" xfId="11084" xr:uid="{09FF7648-0DC9-444F-A8D8-0303332B855E}"/>
    <cellStyle name="Accent4 3 4" xfId="15539" xr:uid="{AA63A499-DCBD-4437-8045-4E2EB34CE794}"/>
    <cellStyle name="Accent4 3 5" xfId="16676" xr:uid="{A85ECD64-1761-422D-8349-98BBEBE0AF8F}"/>
    <cellStyle name="Accent4 3 6" xfId="11083" xr:uid="{11E9264D-693F-452C-ABBD-F8B7941DB1D9}"/>
    <cellStyle name="Accent4 30" xfId="14060" xr:uid="{52F520C1-1273-4DF7-9B7F-11CD4E2E00BA}"/>
    <cellStyle name="Accent4 31" xfId="14023" xr:uid="{89B26A83-B76A-4985-9C82-F956892BAB3A}"/>
    <cellStyle name="Accent4 32" xfId="14470" xr:uid="{1C7D24A3-6A81-4C4F-AAB0-F67182778DC4}"/>
    <cellStyle name="Accent4 33" xfId="14671" xr:uid="{605BF6D8-0AFD-4FAF-AA4A-689F860644FF}"/>
    <cellStyle name="Accent4 34" xfId="14717" xr:uid="{7AB12BB5-50F3-41F4-9A6C-F96E51473A39}"/>
    <cellStyle name="Accent4 35" xfId="14615" xr:uid="{FDFAB2AF-F056-440E-8BD2-481ABBB6B312}"/>
    <cellStyle name="Accent4 36" xfId="14412" xr:uid="{B342D09A-55C7-44D4-A76A-FD9BBD24889E}"/>
    <cellStyle name="Accent4 37" xfId="14017" xr:uid="{2FA60CBC-5D0A-426B-B67D-81FFC46883C7}"/>
    <cellStyle name="Accent4 38" xfId="14040" xr:uid="{CF4EE1E4-71C1-483D-A8CC-A6A3678FAF53}"/>
    <cellStyle name="Accent4 39" xfId="14414" xr:uid="{68D5E766-EA59-4707-81F3-D8C4E845C253}"/>
    <cellStyle name="Accent4 4" xfId="514" xr:uid="{1FA52191-8F7C-42B3-B3AE-AC4EB725C366}"/>
    <cellStyle name="Accent4 4 2" xfId="6792" xr:uid="{CB7598EA-A31A-4141-8CDF-4EF9120D5A4D}"/>
    <cellStyle name="Accent4 4 2 2" xfId="18257" xr:uid="{F3F4B615-AE21-4708-B254-71A27E75A2C1}"/>
    <cellStyle name="Accent4 4 2 2 2" xfId="40246" xr:uid="{94EE64CF-B202-4A8A-A73B-AB9FA4914226}"/>
    <cellStyle name="Accent4 4 2 2 3" xfId="19377" xr:uid="{38BA25B2-A786-46FA-BAB5-8DE8D2011C52}"/>
    <cellStyle name="Accent4 4 2 3" xfId="11085" xr:uid="{22F1288A-98ED-415C-9476-9C0DDE68C941}"/>
    <cellStyle name="Accent4 4 3" xfId="6793" xr:uid="{DF9B354C-F640-486E-BFAA-CAC70AC598B5}"/>
    <cellStyle name="Accent4 4 4" xfId="3420" xr:uid="{77D52B2B-2BDE-48D8-AB39-317AA9EAD0F7}"/>
    <cellStyle name="Accent4 40" xfId="14432" xr:uid="{48060078-209C-43AD-B43F-8E0013C01799}"/>
    <cellStyle name="Accent4 41" xfId="14078" xr:uid="{54D9FF09-91F9-45F4-B89F-AD91E79DFAFD}"/>
    <cellStyle name="Accent4 42" xfId="14647" xr:uid="{1F4A0D46-F771-4CAC-8B31-5A727B1C8965}"/>
    <cellStyle name="Accent4 43" xfId="14743" xr:uid="{7D065DB6-2202-44E9-A3D4-916B07471822}"/>
    <cellStyle name="Accent4 44" xfId="14822" xr:uid="{85CED74E-F227-4DD6-BB0F-7F08942D3D73}"/>
    <cellStyle name="Accent4 45" xfId="15572" xr:uid="{D8384F69-C140-4DBB-BAC4-B21BB310A4CA}"/>
    <cellStyle name="Accent4 46" xfId="15447" xr:uid="{E18FE815-856D-4D36-8791-C8859DA0BAE1}"/>
    <cellStyle name="Accent4 47" xfId="14781" xr:uid="{CC84BA32-316F-4381-921B-6CD7D23EBAFD}"/>
    <cellStyle name="Accent4 48" xfId="2711" xr:uid="{D50B4891-6A09-43C5-8603-574F17BAAC22}"/>
    <cellStyle name="Accent4 5" xfId="3421" xr:uid="{24F5AA48-FD47-45C8-9936-7C36ED291207}"/>
    <cellStyle name="Accent4 5 2" xfId="17850" xr:uid="{EE5CD21E-FC89-4DF1-A8CE-D76FD7C81A17}"/>
    <cellStyle name="Accent4 5 2 2" xfId="37896" xr:uid="{444D2AD8-32A2-43F4-9FE4-3242AE1DED14}"/>
    <cellStyle name="Accent4 5 2 3" xfId="19378" xr:uid="{08AF4DF3-1103-453F-9F0B-8C6222EDE055}"/>
    <cellStyle name="Accent4 5 3" xfId="11086" xr:uid="{99D137C3-5BDD-4825-847F-B4B6352E40FC}"/>
    <cellStyle name="Accent4 6" xfId="3422" xr:uid="{B48D9A35-6C90-4920-A9B3-40D9798C0235}"/>
    <cellStyle name="Accent4 6 2" xfId="17851" xr:uid="{779DC3BA-B593-408B-B67D-1830DBC12202}"/>
    <cellStyle name="Accent4 6 2 2" xfId="37897" xr:uid="{903FC06C-FE89-49BA-98C2-E175D0B56DB9}"/>
    <cellStyle name="Accent4 6 2 3" xfId="19379" xr:uid="{CB3CB66A-AE7B-4B62-9424-722F401E7D68}"/>
    <cellStyle name="Accent4 6 3" xfId="11087" xr:uid="{657BE1EA-AC24-4A48-BCDE-7DD4C62184BF}"/>
    <cellStyle name="Accent4 7" xfId="3423" xr:uid="{BF6254E0-F3D1-44D8-B8DA-4561B2F3DB15}"/>
    <cellStyle name="Accent4 7 2" xfId="17852" xr:uid="{CDBDCFEB-1063-4A93-A760-98A8A65EB685}"/>
    <cellStyle name="Accent4 7 2 2" xfId="37898" xr:uid="{8DCA3C19-3435-4E48-9517-A3BE7E29F99A}"/>
    <cellStyle name="Accent4 7 2 3" xfId="19380" xr:uid="{8B263B97-C9A8-49C8-9664-B6E3746EF052}"/>
    <cellStyle name="Accent4 7 3" xfId="11088" xr:uid="{804D1C0E-9391-4F3D-873D-DEFDC790FE7B}"/>
    <cellStyle name="Accent4 8" xfId="3424" xr:uid="{8A6330B4-E632-4337-A9A6-A1600A046217}"/>
    <cellStyle name="Accent4 8 2" xfId="17853" xr:uid="{60CBFE84-2AC6-4F12-A17D-65F1A1455820}"/>
    <cellStyle name="Accent4 8 2 2" xfId="37899" xr:uid="{0026222F-A451-4F10-8609-DF2AA1D108BB}"/>
    <cellStyle name="Accent4 8 2 3" xfId="19381" xr:uid="{AC17E5E5-DDAF-4F0D-8DC6-A71D4346E4D3}"/>
    <cellStyle name="Accent4 8 3" xfId="11089" xr:uid="{AFEC9DD4-43A2-452C-A6A0-83AD83716396}"/>
    <cellStyle name="Accent4 9" xfId="3425" xr:uid="{7E1BE14D-0E91-4AC3-9161-9F5E390C73F9}"/>
    <cellStyle name="Accent4 9 2" xfId="17854" xr:uid="{42DDB900-DB24-428D-9E35-CC6F7B261042}"/>
    <cellStyle name="Accent4 9 2 2" xfId="37900" xr:uid="{FC348C9F-1FCE-4558-BAE7-E55711AD459E}"/>
    <cellStyle name="Accent4 9 2 3" xfId="19382" xr:uid="{921E18F0-A90C-4245-9F31-450C3AB81101}"/>
    <cellStyle name="Accent4 9 3" xfId="11090" xr:uid="{656F9178-DBEF-4514-88F0-33AFB14ADAB0}"/>
    <cellStyle name="Accent5 - 20%" xfId="3426" xr:uid="{11063FBD-85D2-4F2D-AC93-914B8D2BAD23}"/>
    <cellStyle name="Accent5 - 20% 2" xfId="6795" xr:uid="{0389BFCC-EF4F-4707-913F-946EF113BBBB}"/>
    <cellStyle name="Accent5 - 20% 3" xfId="6794" xr:uid="{05F3C6FC-B86B-4EFC-A840-28E84FC12B94}"/>
    <cellStyle name="Accent5 - 20% 4" xfId="17855" xr:uid="{D44B8FA9-C62B-481D-8D64-DF231C1192D4}"/>
    <cellStyle name="Accent5 - 40%" xfId="3427" xr:uid="{B5A4AB96-B643-4F3D-94B9-566AD1F4812F}"/>
    <cellStyle name="Accent5 - 40% 2" xfId="6797" xr:uid="{7A156055-21CC-4C25-82E8-DCDC35F2048C}"/>
    <cellStyle name="Accent5 - 40% 3" xfId="6796" xr:uid="{17D62CE1-F199-4AC8-9883-5270271FB8BC}"/>
    <cellStyle name="Accent5 - 40% 4" xfId="17856" xr:uid="{3094370E-53DB-4D3D-A247-F3A45EC6DAE6}"/>
    <cellStyle name="Accent5 - 60%" xfId="3428" xr:uid="{EADB13A6-E58D-4F67-A0D0-8F5DB12F7A98}"/>
    <cellStyle name="Accent5 - 60% 2" xfId="6799" xr:uid="{D665927E-BAA6-4ED6-A08D-C66A4AB6B6A5}"/>
    <cellStyle name="Accent5 - 60% 3" xfId="6798" xr:uid="{DC309D5E-8D87-4BE8-953C-DF7DCB230D20}"/>
    <cellStyle name="Accent5 - 60% 4" xfId="17857" xr:uid="{1D0F5BF8-CF9A-4E30-94B4-77144C1B1DD7}"/>
    <cellStyle name="Accent5 10" xfId="11092" xr:uid="{C735528D-28DF-458F-9D59-1AA6CBDC8A7E}"/>
    <cellStyle name="Accent5 11" xfId="11091" xr:uid="{C4811235-D386-4FD1-86CE-A90A0543780E}"/>
    <cellStyle name="Accent5 12" xfId="12384" xr:uid="{84D43053-F07D-4F14-8264-789C1FA38676}"/>
    <cellStyle name="Accent5 13" xfId="12389" xr:uid="{3073E5B1-31B2-4504-A351-2A4A194918F1}"/>
    <cellStyle name="Accent5 14" xfId="14387" xr:uid="{D654083D-C206-42F5-A92A-EF6DC3E7EDAE}"/>
    <cellStyle name="Accent5 15" xfId="14472" xr:uid="{7A0AC3DE-A957-417D-8139-8AB0D6AE779A}"/>
    <cellStyle name="Accent5 16" xfId="14054" xr:uid="{763FB2E0-689E-487D-9BA0-75F70B4BA231}"/>
    <cellStyle name="Accent5 17" xfId="14492" xr:uid="{7BCD261B-4BE0-40E1-9D2D-C248E6C8DDBE}"/>
    <cellStyle name="Accent5 18" xfId="14068" xr:uid="{2A48D725-384B-4B09-90FA-D8C29BD449D3}"/>
    <cellStyle name="Accent5 19" xfId="14340" xr:uid="{855A55ED-510D-41A5-88E6-6A7C64624149}"/>
    <cellStyle name="Accent5 2" xfId="515" xr:uid="{9189D938-6ED5-4350-A9EB-B861F834D1E8}"/>
    <cellStyle name="Accent5 2 2" xfId="516" xr:uid="{C86AF44E-51B5-47A8-A5C6-C095EC17FFDD}"/>
    <cellStyle name="Accent5 2 2 2" xfId="6801" xr:uid="{054940E0-BDB8-4025-AB6E-57E5FDC184F7}"/>
    <cellStyle name="Accent5 2 2 3" xfId="6800" xr:uid="{1B81120F-048F-468E-BCC2-767112CE9B36}"/>
    <cellStyle name="Accent5 2 2 4" xfId="3429" xr:uid="{EE712352-B60B-48CB-9468-565FCAF1B241}"/>
    <cellStyle name="Accent5 2 3" xfId="517" xr:uid="{631934AC-4067-419B-8EE9-4EB0B28D2167}"/>
    <cellStyle name="Accent5 2 3 2" xfId="6803" xr:uid="{9CC7C425-8CBA-4496-B07A-81E23B8AA4E7}"/>
    <cellStyle name="Accent5 2 3 3" xfId="6802" xr:uid="{4C5E08FB-FF6C-4393-98B2-E2E7A829C5FC}"/>
    <cellStyle name="Accent5 2 4" xfId="518" xr:uid="{87642CE1-7E94-4E9F-91F2-F394EEF97320}"/>
    <cellStyle name="Accent5 2 5" xfId="2184" xr:uid="{C63FBE5D-3C64-485E-855C-0CFA97AA24CE}"/>
    <cellStyle name="Accent5 2 5 2" xfId="17307" xr:uid="{FBAF9BCF-A211-4798-8130-97FCC4CB2889}"/>
    <cellStyle name="Accent5 2 5 2 2" xfId="37409" xr:uid="{68A85FEB-5F05-47AC-A713-C0C4A461A31D}"/>
    <cellStyle name="Accent5 2 5 2 3" xfId="19383" xr:uid="{7CAD9F2A-9492-4C53-806B-FBED67A64D63}"/>
    <cellStyle name="Accent5 2 5 3" xfId="11093" xr:uid="{72321ACF-C51A-43A7-9AEA-C34435F66EC5}"/>
    <cellStyle name="Accent5 2 6" xfId="2804" xr:uid="{DA6282DE-D0F7-4ACA-B7C4-D17AEE05F213}"/>
    <cellStyle name="Accent5 2 7" xfId="13764" xr:uid="{AAC4DA9D-CB2F-4F7C-B918-AC9FDC4770F5}"/>
    <cellStyle name="Accent5 20" xfId="14383" xr:uid="{5A792CAD-F975-455F-9959-5D2190C50832}"/>
    <cellStyle name="Accent5 21" xfId="14106" xr:uid="{03593287-5A55-4EDF-B90A-D75CF36F7A70}"/>
    <cellStyle name="Accent5 22" xfId="14248" xr:uid="{20A88C97-1C78-4C58-9E4C-4505CF380B69}"/>
    <cellStyle name="Accent5 23" xfId="13946" xr:uid="{FC88D313-30AB-4F74-97EA-BEBE7570EA70}"/>
    <cellStyle name="Accent5 24" xfId="13834" xr:uid="{1FEFCD2F-ABF8-4483-B150-32B839A2A933}"/>
    <cellStyle name="Accent5 25" xfId="14611" xr:uid="{5D221D8E-B7E9-42AF-BB19-EAF5AC251296}"/>
    <cellStyle name="Accent5 26" xfId="14058" xr:uid="{61C4870D-869D-4C49-A213-EDC2294EB195}"/>
    <cellStyle name="Accent5 27" xfId="13933" xr:uid="{AF89AF5F-D6F9-48CB-89BF-99F7D96ED0CF}"/>
    <cellStyle name="Accent5 28" xfId="14024" xr:uid="{65C6A5D0-7394-4883-8F72-D0332BABF06D}"/>
    <cellStyle name="Accent5 29" xfId="14172" xr:uid="{E2E433A8-86C0-4CDE-B06F-0D9E2BE252CF}"/>
    <cellStyle name="Accent5 3" xfId="519" xr:uid="{F6B3D38B-B477-4843-916B-22DBCF529E36}"/>
    <cellStyle name="Accent5 3 2" xfId="6804" xr:uid="{705FE2CC-966D-422B-8BFE-021700BD2631}"/>
    <cellStyle name="Accent5 3 3" xfId="3430" xr:uid="{7B62F1F3-CCAC-44E0-B462-975161F93284}"/>
    <cellStyle name="Accent5 3 3 2" xfId="17858" xr:uid="{E9E83F3D-F37E-4BF2-B5B2-D69085A23DA1}"/>
    <cellStyle name="Accent5 3 3 3" xfId="11095" xr:uid="{5218FD5A-FB34-4C30-928D-58A0D9B634B5}"/>
    <cellStyle name="Accent5 3 4" xfId="15540" xr:uid="{D66BB2DA-E718-4ADC-980F-3C625579755B}"/>
    <cellStyle name="Accent5 3 5" xfId="15905" xr:uid="{3A55B0EB-4403-4C3B-A965-E045C551F935}"/>
    <cellStyle name="Accent5 3 6" xfId="11094" xr:uid="{417410A0-B240-4AE8-A389-6FC22ADA1160}"/>
    <cellStyle name="Accent5 30" xfId="14059" xr:uid="{F719BCD6-5A0C-40F4-A174-1A306293E1C8}"/>
    <cellStyle name="Accent5 31" xfId="14076" xr:uid="{2C66B239-DC0D-46CA-A052-6F76B9F8AE16}"/>
    <cellStyle name="Accent5 32" xfId="14634" xr:uid="{1CC9D916-A024-49F5-B792-167087CAFAE3}"/>
    <cellStyle name="Accent5 33" xfId="14669" xr:uid="{EB871CE3-C5CF-4696-99D3-E529FFB4110F}"/>
    <cellStyle name="Accent5 34" xfId="14405" xr:uid="{CFD34784-FA2F-449D-856B-D7A0141C9BC8}"/>
    <cellStyle name="Accent5 35" xfId="13887" xr:uid="{F189B697-BF7E-47FA-83AF-3D261FCCB168}"/>
    <cellStyle name="Accent5 36" xfId="14280" xr:uid="{BCB54CA6-F765-4F47-8C4A-ECABD61B24A1}"/>
    <cellStyle name="Accent5 37" xfId="14161" xr:uid="{39061DBB-4F47-4DD2-8082-12883802CFB4}"/>
    <cellStyle name="Accent5 38" xfId="14298" xr:uid="{C6C32B06-AF32-4872-9272-3FE0509E9434}"/>
    <cellStyle name="Accent5 39" xfId="14660" xr:uid="{CFB8A728-3E01-4D98-8DEA-1D58C475B431}"/>
    <cellStyle name="Accent5 4" xfId="520" xr:uid="{C52F7D5B-FC75-461D-8CC2-D311A55F01DB}"/>
    <cellStyle name="Accent5 4 2" xfId="6805" xr:uid="{8A90E187-6579-4595-B856-5A4DB9D13F49}"/>
    <cellStyle name="Accent5 4 2 2" xfId="18258" xr:uid="{3E78605A-2334-42D3-AB4A-B3079238E696}"/>
    <cellStyle name="Accent5 4 2 2 2" xfId="40247" xr:uid="{32C53CCE-6C52-4A3D-AA98-01465B5690DB}"/>
    <cellStyle name="Accent5 4 2 2 3" xfId="19384" xr:uid="{96E04438-0499-464C-803C-8CB18605C98C}"/>
    <cellStyle name="Accent5 4 2 3" xfId="11096" xr:uid="{DC3C66F4-0C97-44EF-BCCF-AFB1D7BA41CD}"/>
    <cellStyle name="Accent5 4 3" xfId="6806" xr:uid="{DC9038DD-68AA-4DCE-8210-93807015C2EF}"/>
    <cellStyle name="Accent5 4 4" xfId="3431" xr:uid="{935277CA-4F94-49CD-8A13-E92A52613763}"/>
    <cellStyle name="Accent5 40" xfId="14670" xr:uid="{F4F74FA8-9960-428A-A25B-753D7C1DEF13}"/>
    <cellStyle name="Accent5 41" xfId="14440" xr:uid="{18221A34-C829-4F2B-BC8E-9A3C45BC14D9}"/>
    <cellStyle name="Accent5 42" xfId="14661" xr:uid="{BF4BBDA1-3F6F-4300-A99E-40820F83CF3B}"/>
    <cellStyle name="Accent5 43" xfId="14744" xr:uid="{769B715D-63A7-4ECC-AA5F-9A3B13D69A26}"/>
    <cellStyle name="Accent5 44" xfId="14823" xr:uid="{34450D48-FE88-4E2E-907F-1AE3AF80499F}"/>
    <cellStyle name="Accent5 45" xfId="17022" xr:uid="{23B48980-3609-4D32-82E2-FFA5B2F08769}"/>
    <cellStyle name="Accent5 46" xfId="16241" xr:uid="{B0D6BE07-501D-403B-BE21-4D544B91CC43}"/>
    <cellStyle name="Accent5 47" xfId="17023" xr:uid="{0A0DB342-73E9-4FF6-BA4B-8905592AF571}"/>
    <cellStyle name="Accent5 48" xfId="2712" xr:uid="{40D0D245-417E-4BE6-A80D-FD891F1FFA0D}"/>
    <cellStyle name="Accent5 5" xfId="3432" xr:uid="{56B326B9-E4D4-405F-A49A-C18EA638648E}"/>
    <cellStyle name="Accent5 5 2" xfId="17859" xr:uid="{BD75B47C-435F-4C22-A52A-F7B02A1AABA8}"/>
    <cellStyle name="Accent5 5 2 2" xfId="37901" xr:uid="{EC9BA5F1-1923-4CDD-B098-19E3E89898D3}"/>
    <cellStyle name="Accent5 5 2 3" xfId="19385" xr:uid="{7466AF37-0F57-4423-8C37-31BABD0F41D1}"/>
    <cellStyle name="Accent5 5 3" xfId="11097" xr:uid="{BD900845-3146-4AA1-AABC-1F06467D4D71}"/>
    <cellStyle name="Accent5 6" xfId="3433" xr:uid="{E9A208CE-60F0-452A-BB6D-8FEF01C678B0}"/>
    <cellStyle name="Accent5 6 2" xfId="17860" xr:uid="{49D0417E-FCE9-47FB-9543-BEF51D68319E}"/>
    <cellStyle name="Accent5 6 2 2" xfId="37902" xr:uid="{B79C754F-6A92-4266-BBA9-60DF48DB7890}"/>
    <cellStyle name="Accent5 6 2 3" xfId="19386" xr:uid="{28432CB8-D4F3-4402-93C1-033D8C7CBA41}"/>
    <cellStyle name="Accent5 6 3" xfId="11098" xr:uid="{264870B5-6A28-4FDE-A86B-F2813907BC58}"/>
    <cellStyle name="Accent5 7" xfId="3434" xr:uid="{628294BC-237B-4809-AD07-13D84BEB84D3}"/>
    <cellStyle name="Accent5 7 2" xfId="17861" xr:uid="{B6D6FC36-EBFB-4642-B81E-5E2FE3A727D0}"/>
    <cellStyle name="Accent5 7 2 2" xfId="37903" xr:uid="{C7749559-9B78-4BC1-9305-60D5BF261A18}"/>
    <cellStyle name="Accent5 7 2 3" xfId="19387" xr:uid="{18C0817E-A1B9-4DDB-8C3B-FBE317A582C1}"/>
    <cellStyle name="Accent5 7 3" xfId="11099" xr:uid="{17C9C004-F61D-401B-AA2C-107483F7B7F5}"/>
    <cellStyle name="Accent5 8" xfId="3435" xr:uid="{1693C270-E5CC-417F-99F7-C8695F47198F}"/>
    <cellStyle name="Accent5 8 2" xfId="17862" xr:uid="{CEA6F58B-64E8-4190-A171-8F0FE4BE530A}"/>
    <cellStyle name="Accent5 8 2 2" xfId="37904" xr:uid="{3C3DE250-1A1C-4605-B650-484DF383794E}"/>
    <cellStyle name="Accent5 8 2 3" xfId="19388" xr:uid="{5C1D9C11-8BCB-46EB-AA53-BF440420E6C0}"/>
    <cellStyle name="Accent5 8 3" xfId="11100" xr:uid="{A8F1856F-F8E5-4F7F-9EF1-29486F068510}"/>
    <cellStyle name="Accent5 9" xfId="3436" xr:uid="{0885147D-DCFE-4C15-81AD-114CB25E5CAD}"/>
    <cellStyle name="Accent5 9 2" xfId="17863" xr:uid="{8DCCFA04-7BF3-4C1D-82B2-19890CC1CAB3}"/>
    <cellStyle name="Accent5 9 2 2" xfId="37905" xr:uid="{DB1B0CAC-6F77-484B-AC76-363FC11EB183}"/>
    <cellStyle name="Accent5 9 2 3" xfId="19389" xr:uid="{CACDF150-C573-4E45-8F8F-2B6B0CE6EAF9}"/>
    <cellStyle name="Accent5 9 3" xfId="11101" xr:uid="{787F394A-FC99-4685-905F-549DC2E67534}"/>
    <cellStyle name="Accent6 - 20%" xfId="3437" xr:uid="{96BF9420-D628-4341-BA8D-CC4FF7F0BCBF}"/>
    <cellStyle name="Accent6 - 20% 2" xfId="6808" xr:uid="{9BDA027D-ABB5-4776-BA83-5133DB2AFFF6}"/>
    <cellStyle name="Accent6 - 20% 3" xfId="6807" xr:uid="{2DC8777B-B57F-4D2E-B7EF-4884528B7DD3}"/>
    <cellStyle name="Accent6 - 20% 4" xfId="17864" xr:uid="{9F86C4A8-4079-4702-901B-1A96687FFA65}"/>
    <cellStyle name="Accent6 - 40%" xfId="3438" xr:uid="{4FF8EAC8-7D22-4B14-9C06-EE5B0EA1FE89}"/>
    <cellStyle name="Accent6 - 40% 2" xfId="6810" xr:uid="{F040757A-444A-4681-BB07-896771A2E4CC}"/>
    <cellStyle name="Accent6 - 40% 3" xfId="6809" xr:uid="{896A4751-4A58-4A42-8D47-2AE0EA18F313}"/>
    <cellStyle name="Accent6 - 40% 4" xfId="17865" xr:uid="{18E04222-54AA-462A-A063-94D1F791D6A0}"/>
    <cellStyle name="Accent6 - 60%" xfId="3439" xr:uid="{3B2BF7F3-9D00-4D69-8131-51A568D2E31F}"/>
    <cellStyle name="Accent6 - 60% 2" xfId="6812" xr:uid="{1A1FB48A-F6C8-4D18-A139-D01C2F0EF9AD}"/>
    <cellStyle name="Accent6 - 60% 3" xfId="6811" xr:uid="{143839CB-5A52-46BD-A723-2C834F4CB3DB}"/>
    <cellStyle name="Accent6 - 60% 4" xfId="17866" xr:uid="{CF57A9BD-C3FC-46DC-A3FF-207906B406E2}"/>
    <cellStyle name="Accent6 10" xfId="11103" xr:uid="{EE2AA499-D2BD-4421-A43D-E29957A2F385}"/>
    <cellStyle name="Accent6 11" xfId="11102" xr:uid="{AA874F1E-F59B-4BBF-992D-3E692A692CA9}"/>
    <cellStyle name="Accent6 12" xfId="12385" xr:uid="{9BAF645B-5C9A-4130-8A9B-B842FD5F0926}"/>
    <cellStyle name="Accent6 13" xfId="12388" xr:uid="{0E73200C-D9F5-411F-9D30-5FA35FF1D206}"/>
    <cellStyle name="Accent6 14" xfId="14503" xr:uid="{8E5D50AB-479D-46C2-8CF2-CADDC27381FA}"/>
    <cellStyle name="Accent6 15" xfId="14686" xr:uid="{F9D35FD7-FB89-41CC-A26F-DC627C8F9711}"/>
    <cellStyle name="Accent6 16" xfId="14341" xr:uid="{4EEDE686-461D-4A1E-8104-F5007BE70826}"/>
    <cellStyle name="Accent6 17" xfId="14005" xr:uid="{1F3B8E8C-3865-4DA2-9E33-51B187F1CE82}"/>
    <cellStyle name="Accent6 18" xfId="14445" xr:uid="{117976E9-9EBD-40AE-A415-641DFE10D3DD}"/>
    <cellStyle name="Accent6 19" xfId="14631" xr:uid="{A6A85EAF-F920-4426-BB5B-ABDB2815BAE4}"/>
    <cellStyle name="Accent6 2" xfId="521" xr:uid="{AB7969F5-48FA-40EA-A6A1-8438C76322BB}"/>
    <cellStyle name="Accent6 2 2" xfId="522" xr:uid="{CCF31A02-6471-42B6-B18E-E1BB8D233144}"/>
    <cellStyle name="Accent6 2 2 2" xfId="6814" xr:uid="{B0E39643-CFC2-4982-BA7F-99FAA23AA19B}"/>
    <cellStyle name="Accent6 2 2 3" xfId="6813" xr:uid="{3FD60D25-CC27-4D98-B584-6592BADE9B00}"/>
    <cellStyle name="Accent6 2 2 4" xfId="3440" xr:uid="{CB5D7A17-1F0A-45A0-A594-FB29182D9670}"/>
    <cellStyle name="Accent6 2 3" xfId="523" xr:uid="{1CB5F6B1-716E-4D52-852A-F674998822A3}"/>
    <cellStyle name="Accent6 2 3 2" xfId="6816" xr:uid="{6CBD0C87-237D-432F-AF75-EE1ED657EEA9}"/>
    <cellStyle name="Accent6 2 3 3" xfId="6815" xr:uid="{72402EFF-F412-4E0F-9207-DDD1A0D5E588}"/>
    <cellStyle name="Accent6 2 4" xfId="524" xr:uid="{56A1D02A-B103-4BFF-8054-3CD51B1FE93E}"/>
    <cellStyle name="Accent6 2 5" xfId="2185" xr:uid="{59606FC7-BD2B-45A6-9174-B9B26E399939}"/>
    <cellStyle name="Accent6 2 5 2" xfId="17308" xr:uid="{74123014-A9B7-4093-A7B3-1136A408DF0F}"/>
    <cellStyle name="Accent6 2 5 2 2" xfId="37410" xr:uid="{CBC64EFD-6F65-4BAB-B916-86BD1A3411B6}"/>
    <cellStyle name="Accent6 2 5 2 3" xfId="19390" xr:uid="{70497D93-95AE-420D-B446-ECF9AB3A1D6A}"/>
    <cellStyle name="Accent6 2 5 3" xfId="11104" xr:uid="{660085C4-DA66-4766-98DC-AAC7BBC8C596}"/>
    <cellStyle name="Accent6 2 6" xfId="2805" xr:uid="{2166195F-304D-43E1-B01B-BE6000F3BC0D}"/>
    <cellStyle name="Accent6 2 7" xfId="13768" xr:uid="{EEF4CF79-1D30-49C4-A35F-61F2DAE2954E}"/>
    <cellStyle name="Accent6 20" xfId="14684" xr:uid="{491ED298-BD6F-4183-9B87-102E39111D0F}"/>
    <cellStyle name="Accent6 21" xfId="13949" xr:uid="{3723BF56-A64A-4468-8221-1A6AF57ACF6B}"/>
    <cellStyle name="Accent6 22" xfId="14676" xr:uid="{99F5C6BE-A52C-466F-AD33-AF10E507955D}"/>
    <cellStyle name="Accent6 23" xfId="14251" xr:uid="{C03EA04B-5F1C-4A18-96AA-1682E44FD701}"/>
    <cellStyle name="Accent6 24" xfId="14008" xr:uid="{3D4B8F1C-3501-47CD-BEDA-9E0558B4DF64}"/>
    <cellStyle name="Accent6 25" xfId="14505" xr:uid="{CDF2AE42-D1B4-4F71-BCB0-E61ABE161D40}"/>
    <cellStyle name="Accent6 26" xfId="14693" xr:uid="{E8730668-8219-4D25-B29F-EABD2D7C841C}"/>
    <cellStyle name="Accent6 27" xfId="14382" xr:uid="{106A9B11-FDA9-4B4A-9DE0-0B6537121970}"/>
    <cellStyle name="Accent6 28" xfId="14688" xr:uid="{1093FC8E-A81A-429E-98DB-18C20B4FEDE7}"/>
    <cellStyle name="Accent6 29" xfId="14649" xr:uid="{44A413CD-710D-4C19-B7F9-B0F7D8DD162C}"/>
    <cellStyle name="Accent6 3" xfId="525" xr:uid="{19938A8B-6E5D-44D6-AA0B-196011F56FC1}"/>
    <cellStyle name="Accent6 3 2" xfId="6817" xr:uid="{FAA67EA9-DC45-4CBA-9F4F-A18DCE16B662}"/>
    <cellStyle name="Accent6 3 3" xfId="3441" xr:uid="{54A7481F-3136-490F-AAC9-89CFCC012D5A}"/>
    <cellStyle name="Accent6 3 3 2" xfId="17867" xr:uid="{D24CC5D8-1217-4634-956A-31D9D23A7BF5}"/>
    <cellStyle name="Accent6 3 3 3" xfId="11106" xr:uid="{E79E42F9-CFE6-4C04-8DC7-CDBC5EC6048C}"/>
    <cellStyle name="Accent6 3 4" xfId="15541" xr:uid="{A6E563F7-818D-40D0-B3F6-8C5F838E2203}"/>
    <cellStyle name="Accent6 3 5" xfId="15186" xr:uid="{E212EAFF-C0EB-4079-A2AD-682D6B97C434}"/>
    <cellStyle name="Accent6 3 6" xfId="11105" xr:uid="{00E40DBC-4E63-4576-BE3A-B716C57D8AD8}"/>
    <cellStyle name="Accent6 30" xfId="14204" xr:uid="{4D215B1C-C374-44CF-9EAA-40F5D70DD68E}"/>
    <cellStyle name="Accent6 31" xfId="14641" xr:uid="{0E7EA674-66E9-409C-A787-DC21E1C83D2D}"/>
    <cellStyle name="Accent6 32" xfId="14626" xr:uid="{DADD3A76-8BCA-4FDA-B684-F34FB46B3F05}"/>
    <cellStyle name="Accent6 33" xfId="14652" xr:uid="{312A959E-4B75-4683-82EF-176D5056AAA8}"/>
    <cellStyle name="Accent6 34" xfId="14484" xr:uid="{E6452FCB-E54F-4CA7-88A9-5F623520B284}"/>
    <cellStyle name="Accent6 35" xfId="14022" xr:uid="{0C3E2BED-C924-4F00-A213-F6786783F916}"/>
    <cellStyle name="Accent6 36" xfId="14173" xr:uid="{998CC65E-1C57-44E8-BB71-56B410715596}"/>
    <cellStyle name="Accent6 37" xfId="13890" xr:uid="{3FAC1C8F-1987-4916-9D13-BEEE71392660}"/>
    <cellStyle name="Accent6 38" xfId="14241" xr:uid="{62C02D4D-720E-447E-9823-FD19B9751156}"/>
    <cellStyle name="Accent6 39" xfId="14715" xr:uid="{E0925D6A-62BB-453B-B7B2-862559130B50}"/>
    <cellStyle name="Accent6 4" xfId="526" xr:uid="{5622994E-3D1A-43DD-85D4-D2944EA8C7F9}"/>
    <cellStyle name="Accent6 4 2" xfId="6818" xr:uid="{82DC583F-B3ED-49FB-9124-C38903E78B58}"/>
    <cellStyle name="Accent6 4 2 2" xfId="18259" xr:uid="{18251F73-27DC-4524-B2CF-3F96AC3C1152}"/>
    <cellStyle name="Accent6 4 2 2 2" xfId="40248" xr:uid="{5A155415-80DD-421E-AB7C-096B784BC987}"/>
    <cellStyle name="Accent6 4 2 2 3" xfId="19391" xr:uid="{D89299A0-C2FD-4462-958B-4983C5801390}"/>
    <cellStyle name="Accent6 4 2 3" xfId="11107" xr:uid="{06EAFEC9-8B61-4975-9F6C-54A1C629A599}"/>
    <cellStyle name="Accent6 4 3" xfId="6819" xr:uid="{B776541E-FE4D-4D75-AE28-30D3ED531BEF}"/>
    <cellStyle name="Accent6 4 4" xfId="3442" xr:uid="{83558DF6-5D56-46F7-80F0-6DB1DC960141}"/>
    <cellStyle name="Accent6 40" xfId="14673" xr:uid="{8C648976-38D1-443D-9F74-34BC2AAA4B51}"/>
    <cellStyle name="Accent6 41" xfId="14075" xr:uid="{17C80F3F-5B7D-4D2B-96E4-6A213127367A}"/>
    <cellStyle name="Accent6 42" xfId="14457" xr:uid="{7DF5B53F-3419-4292-ABC1-46A59F3A8EDD}"/>
    <cellStyle name="Accent6 43" xfId="14745" xr:uid="{CF3544E5-4046-4829-A1C1-AD0E260A28F2}"/>
    <cellStyle name="Accent6 44" xfId="14824" xr:uid="{3A01D3D9-BF8D-4AF7-95F1-3A65713F3FF3}"/>
    <cellStyle name="Accent6 45" xfId="16484" xr:uid="{9E21993B-10F2-4A60-9476-6AF6CFBC944D}"/>
    <cellStyle name="Accent6 46" xfId="16780" xr:uid="{CEE33D5A-FD05-4612-821F-659260147E03}"/>
    <cellStyle name="Accent6 47" xfId="14788" xr:uid="{BD43BE22-6254-4E3E-97A3-E12787FF97B0}"/>
    <cellStyle name="Accent6 48" xfId="2713" xr:uid="{0DCFB993-68DE-4ED6-92ED-627701BDEA54}"/>
    <cellStyle name="Accent6 5" xfId="3443" xr:uid="{6B1918A1-6DF7-4686-9355-7EB4E9258739}"/>
    <cellStyle name="Accent6 5 2" xfId="17868" xr:uid="{65BEFCD0-65B3-4BB4-91B4-5EA024C6A3A2}"/>
    <cellStyle name="Accent6 5 2 2" xfId="37906" xr:uid="{9DCFB8D2-2D62-4F4B-960A-A4735546F364}"/>
    <cellStyle name="Accent6 5 2 3" xfId="19392" xr:uid="{EF033B38-145B-437E-A190-2BFBA28C05FE}"/>
    <cellStyle name="Accent6 5 3" xfId="11108" xr:uid="{8B8ECD8A-167A-41F8-BA62-82FAC54F1B97}"/>
    <cellStyle name="Accent6 6" xfId="3444" xr:uid="{CC8DECDA-0AAA-4CFB-BD9B-491E5FE342E2}"/>
    <cellStyle name="Accent6 6 2" xfId="17869" xr:uid="{13DE8DA2-3B5C-4E8E-8FD3-B30EA6B9864D}"/>
    <cellStyle name="Accent6 6 2 2" xfId="37907" xr:uid="{CEB6A000-1EB7-49F8-9B41-2736F1D1C6F7}"/>
    <cellStyle name="Accent6 6 2 3" xfId="19393" xr:uid="{04C47EFD-75FB-4E4E-8352-4E573A427EB3}"/>
    <cellStyle name="Accent6 6 3" xfId="11109" xr:uid="{148B635B-BA59-4D5C-8A1C-0D60B992FDD6}"/>
    <cellStyle name="Accent6 7" xfId="3445" xr:uid="{CF165506-3419-42FC-8C81-B6284E1D74E7}"/>
    <cellStyle name="Accent6 7 2" xfId="17870" xr:uid="{92C706AE-1B52-4182-9F77-D2634C3F0A83}"/>
    <cellStyle name="Accent6 7 2 2" xfId="37908" xr:uid="{78EA9880-6A0B-4DB5-9E59-87E9B56306B2}"/>
    <cellStyle name="Accent6 7 2 3" xfId="19394" xr:uid="{404F07C3-807C-4D9E-A82E-F50A8BC2BD66}"/>
    <cellStyle name="Accent6 7 3" xfId="11110" xr:uid="{5489BA06-7599-41A0-BF39-4C0A1F347EB5}"/>
    <cellStyle name="Accent6 8" xfId="3446" xr:uid="{875A185F-FB2A-42AB-BDE2-41E7DC4D92E2}"/>
    <cellStyle name="Accent6 8 2" xfId="17871" xr:uid="{BFF0AC36-EC95-4A7C-A80B-2F753B6F2654}"/>
    <cellStyle name="Accent6 8 2 2" xfId="37909" xr:uid="{3A717CB1-0ABB-4B34-B344-ABE09E7663E1}"/>
    <cellStyle name="Accent6 8 2 3" xfId="19395" xr:uid="{E3891DCC-A304-4AFA-B5D0-60AEF1D1876C}"/>
    <cellStyle name="Accent6 8 3" xfId="11111" xr:uid="{15EE45FC-197A-447F-840A-5E664CCA667F}"/>
    <cellStyle name="Accent6 9" xfId="3447" xr:uid="{CC521545-C831-4511-9B8D-249F5A7070B6}"/>
    <cellStyle name="Accent6 9 2" xfId="17872" xr:uid="{53BED75C-8A9B-42BA-88D6-B875DF722716}"/>
    <cellStyle name="Accent6 9 2 2" xfId="37910" xr:uid="{A04A58CC-1163-4A93-8C93-62624BBF756C}"/>
    <cellStyle name="Accent6 9 2 3" xfId="19396" xr:uid="{4A37F23A-F738-4357-85C7-95A032006FCA}"/>
    <cellStyle name="Accent6 9 3" xfId="11112" xr:uid="{CCB25090-CECC-4250-9FCE-32E1F4F526FB}"/>
    <cellStyle name="ÅëÈ­ [0]_±âÅ¸" xfId="3448" xr:uid="{CE476846-CF22-431E-AD2F-E55624DF1741}"/>
    <cellStyle name="ÅëÈ­_±âÅ¸" xfId="3449" xr:uid="{DA0A116D-A55B-47CB-8B00-E532B7B5A764}"/>
    <cellStyle name="amount" xfId="527" xr:uid="{2A9C5942-2983-4DFD-981E-F26978633855}"/>
    <cellStyle name="AMOUNT [#,###]" xfId="3450" xr:uid="{E3433FC8-B46D-46F7-B8B0-508C27CD2758}"/>
    <cellStyle name="amt-1" xfId="3451" xr:uid="{B84A812E-DF1F-400C-9998-3EDA92796DCB}"/>
    <cellStyle name="Angka" xfId="3452" xr:uid="{8B35A858-61D7-461C-A443-A3F601160F86}"/>
    <cellStyle name="args.style" xfId="3453" xr:uid="{BDD842D5-3911-44B9-BE83-618DBDB8EAFB}"/>
    <cellStyle name="Arial" xfId="6820" xr:uid="{89C7E828-4404-471F-9446-3636789F2395}"/>
    <cellStyle name="Arial10" xfId="3454" xr:uid="{7B5E4E13-51F1-40BC-B85B-05A2B16BACB8}"/>
    <cellStyle name="arrxx_&lt;bขาว สวย หมวย เซ็กoupalboarrxx_DbMAP" xfId="6821" xr:uid="{F46622A9-04DC-4968-A3DF-6C4483F35827}"/>
    <cellStyle name="AS" xfId="6822" xr:uid="{0FDD74C1-19E7-4972-AA97-98680917CAEA}"/>
    <cellStyle name="AS 2" xfId="6823" xr:uid="{72C9040C-1847-4484-A603-2604F258475B}"/>
    <cellStyle name="at" xfId="6824" xr:uid="{F959FCDD-5C1A-4E52-9934-1AA9C3C92AB6}"/>
    <cellStyle name="at 2" xfId="6825" xr:uid="{6B86925E-D97F-4629-ABA8-622D51D01EA7}"/>
    <cellStyle name="at 3" xfId="6826" xr:uid="{BB3B1BAB-2370-4FA3-AA8D-EE3E28EDD6D3}"/>
    <cellStyle name="AT，¶ [0]_°eE1" xfId="6827" xr:uid="{31C3A579-2724-4025-B9ED-4CB6CCF2160E}"/>
    <cellStyle name="AT，¶_°eE1" xfId="6828" xr:uid="{9B74F716-5868-4454-8330-75F770005F4C}"/>
    <cellStyle name="ÄÞ¸¶ [0]_±âÅ¸" xfId="3455" xr:uid="{75C4BDBB-C6A8-4ED9-A85B-EA65E3F7FEF2}"/>
    <cellStyle name="ÄÞ¸¶_±âÅ¸" xfId="3456" xr:uid="{56F9BD42-08B2-4F11-A384-20933788C1BB}"/>
    <cellStyle name="AutoFormat-Optionen" xfId="6829" xr:uid="{3AB71863-2A29-4AE2-A150-3C3C9798802D}"/>
    <cellStyle name="Bad 10" xfId="11114" xr:uid="{2A4142A7-06B4-49A8-8FAE-BD15328497CE}"/>
    <cellStyle name="Bad 11" xfId="11113" xr:uid="{FEC01A17-03E2-4B97-9081-A14D4EED130E}"/>
    <cellStyle name="Bad 12" xfId="2696" xr:uid="{52FF3F5D-D87B-45CD-9FB2-8B1380839991}"/>
    <cellStyle name="Bad 2" xfId="528" xr:uid="{1007D73B-9250-46CF-928B-2294D15D2CD9}"/>
    <cellStyle name="Bad 2 2" xfId="529" xr:uid="{48A9B1FF-1CD3-48DF-9E33-A248E3685637}"/>
    <cellStyle name="Bad 2 2 2" xfId="6831" xr:uid="{908F8CA6-E5FF-42D8-BA24-07CD38B8363E}"/>
    <cellStyle name="Bad 2 2 3" xfId="6830" xr:uid="{3ED13DDB-A9D4-4574-8AFB-C3A31330FE18}"/>
    <cellStyle name="Bad 2 2 4" xfId="3457" xr:uid="{7523E6A4-9928-4075-BACE-247BB23FBCCB}"/>
    <cellStyle name="Bad 2 3" xfId="530" xr:uid="{1D72C4D6-03E6-4F9F-8DE9-19EB86C5D043}"/>
    <cellStyle name="Bad 2 3 2" xfId="6833" xr:uid="{5447787F-6B6E-49F2-9D48-3A39324BB607}"/>
    <cellStyle name="Bad 2 3 3" xfId="6832" xr:uid="{7B450082-B1C3-42C4-AF95-017F0689D213}"/>
    <cellStyle name="Bad 2 4" xfId="531" xr:uid="{C5E3CE13-1986-4FD6-955A-8CE7A46C62C7}"/>
    <cellStyle name="Bad 2 5" xfId="2186" xr:uid="{13381B7D-688E-480E-815F-858F1613868E}"/>
    <cellStyle name="Bad 2 5 2" xfId="17309" xr:uid="{D4BCFAA4-2707-4377-8893-7B0FBB172391}"/>
    <cellStyle name="Bad 2 5 2 2" xfId="37411" xr:uid="{9DC65722-BFCB-4A38-A812-346173402EAD}"/>
    <cellStyle name="Bad 2 5 2 3" xfId="19397" xr:uid="{557B94AD-0AB1-489E-89C2-E2D39B5E10EF}"/>
    <cellStyle name="Bad 2 5 3" xfId="11115" xr:uid="{6644AEA3-9458-4A34-825B-862D44D61CA5}"/>
    <cellStyle name="Bad 2 6" xfId="2806" xr:uid="{38310379-E7F2-4C9C-8CA7-D1A270D51AE8}"/>
    <cellStyle name="Bad 2 7" xfId="13737" xr:uid="{C1786959-AF4F-4689-9270-D605BFF44D78}"/>
    <cellStyle name="Bad 3" xfId="532" xr:uid="{2CE3CBB3-3191-4809-8705-E5E6511BCEA2}"/>
    <cellStyle name="Bad 3 2" xfId="6834" xr:uid="{5FC5F871-E78D-437F-8C2E-435F33EEEA07}"/>
    <cellStyle name="Bad 3 3" xfId="3458" xr:uid="{BBDC1D76-62BF-47F7-9840-5401107403FD}"/>
    <cellStyle name="Bad 3 3 2" xfId="17873" xr:uid="{AC6F2966-3167-4F55-9465-767B2CF76237}"/>
    <cellStyle name="Bad 3 3 3" xfId="11117" xr:uid="{AF713038-4A72-4A57-AECA-4D759C076D3D}"/>
    <cellStyle name="Bad 3 4" xfId="15542" xr:uid="{9B8863F3-1BE6-469F-B8CE-51BA7F52644C}"/>
    <cellStyle name="Bad 3 5" xfId="15292" xr:uid="{D018E58B-43BA-427C-BA31-950D7F002A3E}"/>
    <cellStyle name="Bad 3 6" xfId="11116" xr:uid="{570D3E3F-4602-402B-9988-EC59CA012CEB}"/>
    <cellStyle name="Bad 4" xfId="533" xr:uid="{915E5DEC-89BC-4613-85BB-A6E8C72C2862}"/>
    <cellStyle name="Bad 4 2" xfId="6835" xr:uid="{A6C1035E-EDDB-4286-9ECB-6D571415F60F}"/>
    <cellStyle name="Bad 4 2 2" xfId="18260" xr:uid="{084619E9-EE1B-4DF5-90F8-7D84A642FDAF}"/>
    <cellStyle name="Bad 4 2 2 2" xfId="40249" xr:uid="{082F70A2-B329-4F77-874E-227482FB0377}"/>
    <cellStyle name="Bad 4 2 2 3" xfId="19398" xr:uid="{4D6BA8D8-D2E0-4B42-AA81-B1146801DDC7}"/>
    <cellStyle name="Bad 4 2 3" xfId="11118" xr:uid="{1B834FCB-74C8-411B-B0FD-EF49A357DF5F}"/>
    <cellStyle name="Bad 4 3" xfId="6836" xr:uid="{55A065AB-D6E7-4DC6-88B1-3811E49E42E0}"/>
    <cellStyle name="Bad 4 4" xfId="3459" xr:uid="{36806125-4571-43B9-BF89-F412BF832DB9}"/>
    <cellStyle name="Bad 5" xfId="3460" xr:uid="{204F6D99-2726-4079-97CF-D8A5586F32C9}"/>
    <cellStyle name="Bad 5 2" xfId="17874" xr:uid="{E6AEAD25-5F8B-4D51-99E9-DB4776048390}"/>
    <cellStyle name="Bad 5 2 2" xfId="37911" xr:uid="{40BEC4C9-F1CF-4890-9E45-C3A8D367CF00}"/>
    <cellStyle name="Bad 5 2 3" xfId="19399" xr:uid="{EC35772D-A595-47F5-A085-DAB26201D81D}"/>
    <cellStyle name="Bad 5 3" xfId="11119" xr:uid="{44BEF685-B34C-42A5-BE09-A316DC579403}"/>
    <cellStyle name="Bad 6" xfId="3461" xr:uid="{6A41CF9E-AD8A-4458-9C48-55E193BA0DC1}"/>
    <cellStyle name="Bad 6 2" xfId="17875" xr:uid="{E3B64C2B-ED54-4EA7-A29B-D4E2C23C96EA}"/>
    <cellStyle name="Bad 6 2 2" xfId="37912" xr:uid="{D27C3454-74DC-4033-A3B8-710DD401D98C}"/>
    <cellStyle name="Bad 6 2 3" xfId="19400" xr:uid="{1B2245EB-5973-4A89-958C-295912ABC737}"/>
    <cellStyle name="Bad 6 3" xfId="11120" xr:uid="{962F1121-F999-4611-A4C7-416F26BE28D0}"/>
    <cellStyle name="Bad 7" xfId="3462" xr:uid="{D123DE4A-3574-4803-ABAD-C795B80E7DA2}"/>
    <cellStyle name="Bad 7 2" xfId="17876" xr:uid="{F83B8E30-A98A-4D94-AEF5-44E035A85AF3}"/>
    <cellStyle name="Bad 7 2 2" xfId="37913" xr:uid="{9F7F88BB-366D-486D-A17A-F07665264F6F}"/>
    <cellStyle name="Bad 7 2 3" xfId="19401" xr:uid="{80589845-56D7-4786-A22D-431B364FEF3A}"/>
    <cellStyle name="Bad 7 3" xfId="11121" xr:uid="{39643B60-F9AF-4243-993E-5834B813C71E}"/>
    <cellStyle name="Bad 8" xfId="3463" xr:uid="{681810FD-EE8D-446E-A3AF-1EE9F46FC30E}"/>
    <cellStyle name="Bad 8 2" xfId="17877" xr:uid="{70DF3828-C243-4B8F-B401-21AEE9997FAA}"/>
    <cellStyle name="Bad 8 2 2" xfId="37914" xr:uid="{0B113715-B7A1-4459-8695-88BBBCC547BC}"/>
    <cellStyle name="Bad 8 2 3" xfId="19402" xr:uid="{6A4CCA0B-D1F3-482F-A94C-4E649F77782E}"/>
    <cellStyle name="Bad 8 3" xfId="11122" xr:uid="{67847C5E-3ED4-44E0-B0E8-52E03919FE2F}"/>
    <cellStyle name="Bad 9" xfId="3464" xr:uid="{F08F36FE-12B5-427F-A27B-B9F3637D286C}"/>
    <cellStyle name="Bad 9 2" xfId="17878" xr:uid="{214E50DF-5DEF-4895-AE61-9B7D00AAFABF}"/>
    <cellStyle name="Bad 9 2 2" xfId="37915" xr:uid="{F0DA7EB8-404F-4BDA-B4CD-CB57AB943FE8}"/>
    <cellStyle name="Bad 9 2 3" xfId="19403" xr:uid="{A029E951-3BCD-4EC3-9722-7A1429934E8C}"/>
    <cellStyle name="Bad 9 3" xfId="11123" xr:uid="{C3FD85A7-6CF0-4793-BC1C-404F6E975222}"/>
    <cellStyle name="Balance" xfId="3465" xr:uid="{476CA296-13FB-45BD-8B5B-5399E7176595}"/>
    <cellStyle name="Bevitel" xfId="3466" xr:uid="{AD42F0FC-1F30-4290-86D5-2E563F8452B7}"/>
    <cellStyle name="Bevitel 2" xfId="3467" xr:uid="{46DD219E-F249-4962-AFFF-2F3DABB76296}"/>
    <cellStyle name="Body" xfId="534" xr:uid="{35B4AC77-1630-4CD5-8875-FE2707397E05}"/>
    <cellStyle name="Body 2" xfId="535" xr:uid="{8B5AC621-A202-4058-A322-B34355575DF5}"/>
    <cellStyle name="Body 2 2" xfId="6839" xr:uid="{78E00E62-91A3-436F-853D-24CF6355231B}"/>
    <cellStyle name="Body 2 3" xfId="6838" xr:uid="{7C114C24-BFB6-4893-9A2D-82470F0A645E}"/>
    <cellStyle name="Body 3" xfId="536" xr:uid="{FAF7E865-D70F-48C6-8955-1AC9462BA5BC}"/>
    <cellStyle name="Body 3 2" xfId="6841" xr:uid="{266548FD-5C93-4AB4-A19D-C15C95E9FED7}"/>
    <cellStyle name="Body 3 3" xfId="6840" xr:uid="{729D908F-3ED7-484A-BDB9-599986BCDC8E}"/>
    <cellStyle name="Body 3 4" xfId="17051" xr:uid="{92EF9228-7668-4047-8363-1DC41A4F8F10}"/>
    <cellStyle name="Body 4" xfId="2187" xr:uid="{B80158CC-9606-4D10-87C3-E87B41171309}"/>
    <cellStyle name="Body 5" xfId="6837" xr:uid="{972E6FE7-42BD-4D7B-A03E-03487B8727DF}"/>
    <cellStyle name="Body 6" xfId="3468" xr:uid="{DECD6A62-9A1B-4CC8-94E2-0640A9B8A557}"/>
    <cellStyle name="BODYHEADING" xfId="6842" xr:uid="{74E6DFD6-FDB0-413C-B420-BB83201085B1}"/>
    <cellStyle name="BODYTEXT" xfId="6843" xr:uid="{6C94A29C-EF26-4BF3-8CE0-97E64B62AF6F}"/>
    <cellStyle name="BOLDl" xfId="6844" xr:uid="{272AACE3-CC4A-4E32-A60D-814277FAE3D1}"/>
    <cellStyle name="Bom" xfId="3469" xr:uid="{6D1F5DDA-811F-4D60-B65F-B9AFDB2BDBD3}"/>
    <cellStyle name="Border" xfId="537" xr:uid="{767538CE-8C6A-40DB-969D-053E449C4301}"/>
    <cellStyle name="Border 2" xfId="538" xr:uid="{54AEECD2-E0A9-4567-9A53-EC236EA7CF2F}"/>
    <cellStyle name="Border 2 2" xfId="539" xr:uid="{37A4C88A-2D97-4AFD-9B9B-3774A15A0BF1}"/>
    <cellStyle name="Border 2 2 2" xfId="540" xr:uid="{1A8B3A99-1DF7-4901-BA8D-9C2BE17E216D}"/>
    <cellStyle name="Border 2 2 2 2" xfId="17243" xr:uid="{7B2416EB-E0B7-4AB5-916D-4E23BF4EA35D}"/>
    <cellStyle name="Border 2 2 2 3" xfId="36884" xr:uid="{86A01E61-ED6F-4406-81E4-2957FCD369E9}"/>
    <cellStyle name="Border 2 2 2 4" xfId="16745" xr:uid="{A42ECF2B-28EB-40C0-9BD4-C7BA5597D258}"/>
    <cellStyle name="Border 2 2 3" xfId="12984" xr:uid="{E999E8EA-8358-4BCD-B9A1-EA69D783752C}"/>
    <cellStyle name="Border 2 2 3 2" xfId="33649" xr:uid="{445AAA11-BD50-43C8-83EB-93AA6B22A58E}"/>
    <cellStyle name="Border 2 2 3 3" xfId="19404" xr:uid="{8DAD4B19-0978-4E48-90A3-C357C7F0D243}"/>
    <cellStyle name="Border 2 3" xfId="541" xr:uid="{EAF72C8D-0D20-488F-84BC-7004473CC522}"/>
    <cellStyle name="Border 2 3 2" xfId="11124" xr:uid="{249C7637-1831-4372-A2EC-B0CF01192E81}"/>
    <cellStyle name="Border 2 3 2 2" xfId="16746" xr:uid="{A7DCDF04-A981-4BC7-9CC8-CD8CE3C3D52B}"/>
    <cellStyle name="Border 2 3 2 2 2" xfId="36885" xr:uid="{33A23853-82F6-4D8B-A42F-2834180F5DEE}"/>
    <cellStyle name="Border 2 3 2 2 3" xfId="19405" xr:uid="{7015D18A-1E06-41F8-8752-09074C0F99D1}"/>
    <cellStyle name="Border 2 3 2 3" xfId="12985" xr:uid="{C8394055-6D35-41BB-A9B5-E577654B733B}"/>
    <cellStyle name="Border 2 3 2 3 2" xfId="33650" xr:uid="{F0B7065B-B657-4E1A-917C-9A336AE37BE4}"/>
    <cellStyle name="Border 2 3 2 3 3" xfId="19406" xr:uid="{1167A868-AD7B-4493-9E43-92B16F6BF921}"/>
    <cellStyle name="Border 2 3 3" xfId="12397" xr:uid="{AD0A86A2-238E-40B8-9383-B43D05DCD506}"/>
    <cellStyle name="Border 2 3 3 2" xfId="33106" xr:uid="{98544B34-EB73-4746-8A8F-2EAD0E435FC6}"/>
    <cellStyle name="Border 2 3 3 3" xfId="19407" xr:uid="{3835EE6A-C38F-41E5-B1AF-A52F3D096211}"/>
    <cellStyle name="Border 2 3 4" xfId="15543" xr:uid="{BC583E83-BC97-4E59-92A0-F66A62437064}"/>
    <cellStyle name="Border 2 3 4 2" xfId="35758" xr:uid="{21CFD982-793A-441F-A576-EB217C0DDD8E}"/>
    <cellStyle name="Border 2 3 4 3" xfId="19408" xr:uid="{6C224038-7754-4495-9D1C-A533E388BF27}"/>
    <cellStyle name="Border 2 3 5" xfId="14873" xr:uid="{8EEAB3EA-52EB-465C-B1FA-EA9CC8630AA0}"/>
    <cellStyle name="Border 2 3 5 2" xfId="35216" xr:uid="{592C8D7F-BD34-4858-A9DF-DDDDF98C24EB}"/>
    <cellStyle name="Border 2 3 5 3" xfId="19409" xr:uid="{5381B1E8-091B-42A4-93D4-C419A9F6D5F6}"/>
    <cellStyle name="Border 2 4" xfId="11125" xr:uid="{B8454C8D-7CAF-4366-9290-B5FC9A1AE3DF}"/>
    <cellStyle name="Border 2 4 2" xfId="16747" xr:uid="{707F3EFF-CC23-4775-8DE4-957EBDA6A822}"/>
    <cellStyle name="Border 2 4 2 2" xfId="36886" xr:uid="{153D1C01-9935-49DB-9EF6-8FE3CF5038F3}"/>
    <cellStyle name="Border 2 4 2 3" xfId="19410" xr:uid="{7C619DE7-A92C-4764-B62F-9CF4C978AC82}"/>
    <cellStyle name="Border 2 4 3" xfId="12986" xr:uid="{7368B7CB-CE2E-4E09-8293-F8C32FCC7814}"/>
    <cellStyle name="Border 2 4 3 2" xfId="33651" xr:uid="{F50BF56B-B078-4221-B29A-25E17B2E29D6}"/>
    <cellStyle name="Border 2 4 3 3" xfId="19411" xr:uid="{CA602669-3434-42D6-811D-C99864E8D1C9}"/>
    <cellStyle name="Border 2 5" xfId="12400" xr:uid="{79E9A936-E821-4756-AE9C-77C49C08EA04}"/>
    <cellStyle name="Border 2 5 2" xfId="33108" xr:uid="{00EED608-C1A3-4682-BAA9-CDBB14921ED0}"/>
    <cellStyle name="Border 2 5 3" xfId="19412" xr:uid="{3EDB5932-0ED2-4E0A-A4FE-90CC6E1A8AC9}"/>
    <cellStyle name="Border 3" xfId="542" xr:uid="{46D84427-4C2D-4C54-AD8F-DB45D83D6634}"/>
    <cellStyle name="Border 3 2" xfId="543" xr:uid="{D6212975-0BA9-49F1-9FD2-DEDB3523F407}"/>
    <cellStyle name="Border 3 2 2" xfId="544" xr:uid="{39F086F3-67A0-461D-9E7A-083FE660DD54}"/>
    <cellStyle name="Border 3 2 2 2" xfId="17241" xr:uid="{FA7E2757-BFCF-4508-B80B-1A625E303DA4}"/>
    <cellStyle name="Border 3 2 2 3" xfId="36887" xr:uid="{9E9B7389-EE28-44BA-A6B7-81B5D63B22DD}"/>
    <cellStyle name="Border 3 2 2 4" xfId="16748" xr:uid="{65686CAB-D4D6-4C98-8DAE-3FDCB816CEDC}"/>
    <cellStyle name="Border 3 2 3" xfId="12987" xr:uid="{30C0FF2B-CD89-4AB3-A090-30051B41593F}"/>
    <cellStyle name="Border 3 2 3 2" xfId="33652" xr:uid="{E93D3D19-7176-4BA9-939F-F729CA61B0DD}"/>
    <cellStyle name="Border 3 2 3 3" xfId="19413" xr:uid="{2AF44071-9345-4C1F-A824-CDE5C1DDA698}"/>
    <cellStyle name="Border 3 3" xfId="545" xr:uid="{55BC97A3-FD94-4C00-BB16-A2BCE193051D}"/>
    <cellStyle name="Border 3 3 2" xfId="11126" xr:uid="{9B9ED4FC-0E28-4CC4-888F-8A1F7E331D73}"/>
    <cellStyle name="Border 3 3 2 2" xfId="16749" xr:uid="{52C5CC6F-2D9B-4092-BCF8-626833D4AC2A}"/>
    <cellStyle name="Border 3 3 2 2 2" xfId="36888" xr:uid="{027D5A9E-2F07-4790-939A-29EA123F37B3}"/>
    <cellStyle name="Border 3 3 2 2 3" xfId="19414" xr:uid="{82B9A17C-F5D2-44BE-8368-6ACE127C7AD4}"/>
    <cellStyle name="Border 3 3 2 3" xfId="12988" xr:uid="{F5E145DA-7DB1-467B-B758-272636BC06A0}"/>
    <cellStyle name="Border 3 3 2 3 2" xfId="33653" xr:uid="{2DF65B80-B331-433D-9675-CC3CD2BEE297}"/>
    <cellStyle name="Border 3 3 2 3 3" xfId="19415" xr:uid="{B5F6B135-453A-477F-B39E-829A303241FA}"/>
    <cellStyle name="Border 3 3 3" xfId="12519" xr:uid="{44F0DA57-4548-4EBD-BCD8-825927282294}"/>
    <cellStyle name="Border 3 3 3 2" xfId="33240" xr:uid="{33C7E659-1E7E-4294-B504-BD110409E6A0}"/>
    <cellStyle name="Border 3 3 3 3" xfId="19416" xr:uid="{3135D3CF-95C4-43C4-8ADA-DB8FECFB8003}"/>
    <cellStyle name="Border 3 3 4" xfId="15544" xr:uid="{9634B1F2-6E2C-4CF3-93CB-A817DD88D424}"/>
    <cellStyle name="Border 3 3 4 2" xfId="35759" xr:uid="{808A522A-542B-430D-B59F-56A4B5528597}"/>
    <cellStyle name="Border 3 3 4 3" xfId="19417" xr:uid="{E4FD5C74-A4E1-4EB4-9625-FCE3E61A134A}"/>
    <cellStyle name="Border 3 3 5" xfId="14865" xr:uid="{E68D744B-4894-49A3-BB67-3212105EE238}"/>
    <cellStyle name="Border 3 3 5 2" xfId="35208" xr:uid="{84D132AD-2561-40DC-8B02-4A2F2114C025}"/>
    <cellStyle name="Border 3 3 5 3" xfId="19418" xr:uid="{B7D372E5-33A3-4386-BFEC-9B7FF658A2D3}"/>
    <cellStyle name="Border 3 4" xfId="11127" xr:uid="{08A0972C-F0FA-4883-9F4E-81EEF1AD98E2}"/>
    <cellStyle name="Border 3 4 2" xfId="16750" xr:uid="{4CF9FBF1-942E-4308-AF3B-6EC200240D5D}"/>
    <cellStyle name="Border 3 4 2 2" xfId="36889" xr:uid="{CA4633D2-F4BC-4C2B-89FA-6D1A5BF98EB1}"/>
    <cellStyle name="Border 3 4 2 3" xfId="19419" xr:uid="{86407526-D226-44FA-B3C5-3C282EA43986}"/>
    <cellStyle name="Border 3 4 3" xfId="12989" xr:uid="{041EECA2-40C0-43A9-BFE5-A40ABE0EA6DA}"/>
    <cellStyle name="Border 3 4 3 2" xfId="33654" xr:uid="{638DB548-D139-4B7C-80C3-A04FF98A98DC}"/>
    <cellStyle name="Border 3 4 3 3" xfId="19420" xr:uid="{8FE935A2-C299-4CAB-A01F-408BECD49C07}"/>
    <cellStyle name="Border 3 5" xfId="12429" xr:uid="{F1501148-6BC7-409B-8B09-4A570AF9F663}"/>
    <cellStyle name="Border 3 5 2" xfId="33136" xr:uid="{36308BB4-621A-4492-AF00-3F5354991865}"/>
    <cellStyle name="Border 3 5 3" xfId="19421" xr:uid="{DB63D8AB-5C90-4ABB-A406-2DD8F0EF7DCA}"/>
    <cellStyle name="Border 4" xfId="546" xr:uid="{75E26FE3-768F-49E3-9C53-9DEBB4CDBFD1}"/>
    <cellStyle name="Border 4 2" xfId="547" xr:uid="{FBF9FFA5-A57A-4DB8-9FCE-93B4D9F55C08}"/>
    <cellStyle name="Border 4 2 2" xfId="17240" xr:uid="{F19347B1-D702-4243-A651-F0A7246E7473}"/>
    <cellStyle name="Border 4 2 3" xfId="36890" xr:uid="{0CFE4DA0-50D7-40C0-80AF-94863153BC6B}"/>
    <cellStyle name="Border 4 2 4" xfId="16751" xr:uid="{8877D11D-CEC2-42DC-B718-45736D111918}"/>
    <cellStyle name="Border 4 3" xfId="12990" xr:uid="{5F4F374E-CA38-490A-A309-C55BD567A7D9}"/>
    <cellStyle name="Border 4 3 2" xfId="33655" xr:uid="{6B3598B2-C6DF-4E37-9A2C-4BD0CF12F222}"/>
    <cellStyle name="Border 4 3 3" xfId="19422" xr:uid="{E886DDE0-1DF8-457C-9A63-1D312E4631B4}"/>
    <cellStyle name="Border 5" xfId="15250" xr:uid="{1DA2D859-7561-4E2F-99AB-DB4A067EC2F2}"/>
    <cellStyle name="Border 5 2" xfId="35557" xr:uid="{3857E6CE-2A3F-40BA-85E2-029774A8E955}"/>
    <cellStyle name="Border 5 3" xfId="19423" xr:uid="{BAE89134-4F2B-43B4-BDA0-0C312B691D97}"/>
    <cellStyle name="Border 6" xfId="15261" xr:uid="{796BCEA7-8DA4-497B-898B-E49A881DA4F3}"/>
    <cellStyle name="Border 6 2" xfId="35565" xr:uid="{FC31AB7C-05A2-45AC-8214-6CB00E40599D}"/>
    <cellStyle name="Border 6 3" xfId="19424" xr:uid="{BF6CF72C-8495-4245-933F-DC5B81E1796B}"/>
    <cellStyle name="Border 7" xfId="15222" xr:uid="{505A1EA4-EDE2-4A92-A098-29E53F0EF469}"/>
    <cellStyle name="Border 7 2" xfId="35539" xr:uid="{6635FFAE-6A14-44C9-93D8-E29ABCB8993C}"/>
    <cellStyle name="Border 7 3" xfId="19425" xr:uid="{88B05865-24C8-416D-A50F-146DB1D78B8A}"/>
    <cellStyle name="Border 8" xfId="12884" xr:uid="{A4097036-C46B-4A24-B82D-A983D1E04B3C}"/>
    <cellStyle name="Border 8 2" xfId="33560" xr:uid="{9B7C33B9-37AE-4873-8B17-0701D0AE7EB7}"/>
    <cellStyle name="Border 8 3" xfId="19426" xr:uid="{41571010-9240-4AA1-94EC-96E9CE23D5B4}"/>
    <cellStyle name="BOUBLINE" xfId="6845" xr:uid="{4A97CCFC-9EFF-4228-A1CB-C5109A93274D}"/>
    <cellStyle name="Box" xfId="3470" xr:uid="{BA08447C-0E4A-4FF4-851B-169FBBC17288}"/>
    <cellStyle name="Buena" xfId="3471" xr:uid="{EB5282EE-2BC2-4FA5-B359-7A7288159500}"/>
    <cellStyle name="BuiltOpt_Content" xfId="6846" xr:uid="{816B6815-8C12-4F55-8A1D-CBB145E8CE79}"/>
    <cellStyle name="Bulan mmm" xfId="3472" xr:uid="{AFCFAA78-E1EF-43BC-8FF0-6409DC99C06E}"/>
    <cellStyle name="Bullet-arrow" xfId="6847" xr:uid="{1361FF1F-3F1D-492B-8578-D1C35D564CEE}"/>
    <cellStyle name="Bullet-arrow 2" xfId="6848" xr:uid="{F6A32FC8-3744-4A6C-B89D-87A6BF89CA46}"/>
    <cellStyle name="Bullet-arrow_ASP Tooling status summery 5-Oct-10" xfId="6849" xr:uid="{FF879C09-E925-4BA1-A580-22B616D039AE}"/>
    <cellStyle name="Bullet-dot" xfId="6850" xr:uid="{16DA0A29-5522-4B04-B7A7-67CA46ED9187}"/>
    <cellStyle name="Bullet-dot 2" xfId="6851" xr:uid="{FB16A62C-AB73-41C2-A8CE-7947E722F0E0}"/>
    <cellStyle name="Bullet-dot_ASP Tooling status summery 5-Oct-10" xfId="6852" xr:uid="{96B5BF43-EE2F-47E6-B359-08BE70FC498A}"/>
    <cellStyle name="bꎘЌ&amp;Comma [0]_MATERAL2_ฟฌฐฃดฉฐ่ฟนป๓_Sheet2" xfId="6853" xr:uid="{43274A13-DC5B-492F-8DE6-B1199AC69C91}"/>
    <cellStyle name="C\AO_°eE1" xfId="6854" xr:uid="{5E202521-0B24-4B92-8E2E-3EA04AF81407}"/>
    <cellStyle name="Ç¥ÁØ_¿¬°£´©°è¿¹»ó" xfId="3473" xr:uid="{064D413E-9F7E-486D-8029-8E61223F1708}"/>
    <cellStyle name="C฿_x0004_ma_TMSNW1" xfId="6855" xr:uid="{D04D5780-2C6B-4D0F-A0ED-94E926193ED8}"/>
    <cellStyle name="Calc Currency (0)" xfId="548" xr:uid="{FCA65AC5-0A59-4689-AEED-7280B89166BB}"/>
    <cellStyle name="Calc Currency (0) 2" xfId="549" xr:uid="{5BF137AB-6002-4DC4-9CC9-97304186929A}"/>
    <cellStyle name="Calc Currency (0) 2 2" xfId="2407" xr:uid="{68782048-BABD-49CB-A5B4-83C09D3B8F8B}"/>
    <cellStyle name="Calc Currency (0) 2 2 2" xfId="17478" xr:uid="{1A533B7B-0EC3-460F-A463-CC8E2FF238B6}"/>
    <cellStyle name="Calc Currency (0) 2 2 2 2" xfId="37582" xr:uid="{EAA05CCB-A66F-45CE-88F9-DA4258CBAF8B}"/>
    <cellStyle name="Calc Currency (0) 2 2 2 3" xfId="19427" xr:uid="{17068355-F94D-4288-9221-192CBD59F30D}"/>
    <cellStyle name="Calc Currency (0) 2 2 3" xfId="11129" xr:uid="{A9B119A1-3506-4A33-9427-72072F68A1D6}"/>
    <cellStyle name="Calc Currency (0) 2 3" xfId="6857" xr:uid="{A315F4A0-81B3-4C43-BA4B-6F5256C9E16B}"/>
    <cellStyle name="Calc Currency (0) 2 3 2" xfId="18262" xr:uid="{B4E55C17-12DA-4D10-981A-30A45123E2DC}"/>
    <cellStyle name="Calc Currency (0) 2 3 2 2" xfId="40250" xr:uid="{9AF94CCB-4F02-4561-AA21-0919B5EFE813}"/>
    <cellStyle name="Calc Currency (0) 2 3 2 3" xfId="19428" xr:uid="{25DE62A4-8C0A-4E37-9DB1-419D12B77A2C}"/>
    <cellStyle name="Calc Currency (0) 2 3 3" xfId="15321" xr:uid="{D8FB5C4B-4819-41F0-BE80-B951765025EF}"/>
    <cellStyle name="Calc Currency (0) 2 4" xfId="6856" xr:uid="{484FEC2A-FC08-47B9-9126-50EA8C8CD423}"/>
    <cellStyle name="Calc Currency (0) 2 4 2" xfId="18261" xr:uid="{254BB69D-C861-40A1-9309-8A4087899A8F}"/>
    <cellStyle name="Calc Currency (0) 2 4 3" xfId="14796" xr:uid="{C958D2E0-9391-4248-B32F-65DF97845D9E}"/>
    <cellStyle name="Calc Currency (0) 3" xfId="550" xr:uid="{9ABEDCA3-F39E-48CB-B115-8311D2FD0064}"/>
    <cellStyle name="Calc Currency (0) 3 2" xfId="2408" xr:uid="{9EA57BB7-67C2-480B-8296-9683B283B515}"/>
    <cellStyle name="Calc Currency (0) 3 2 2" xfId="17479" xr:uid="{967B6C2B-25E2-49B4-9A51-161D4196C00C}"/>
    <cellStyle name="Calc Currency (0) 3 2 2 2" xfId="37583" xr:uid="{B617A565-7A82-413D-BC5A-58F476523ABF}"/>
    <cellStyle name="Calc Currency (0) 3 2 2 3" xfId="19429" xr:uid="{4BB2ACC4-9A36-4B69-B9EC-8A1A0D9001F4}"/>
    <cellStyle name="Calc Currency (0) 3 2 3" xfId="11130" xr:uid="{919880AD-BF3C-44B3-87D9-B94C0D1A40B0}"/>
    <cellStyle name="Calc Currency (0) 3 3" xfId="6859" xr:uid="{E6187DAC-E2E4-4180-B01B-4F52D1A9F0B0}"/>
    <cellStyle name="Calc Currency (0) 3 3 2" xfId="18264" xr:uid="{BE38865E-66E8-4CE7-9659-0411BF3D576D}"/>
    <cellStyle name="Calc Currency (0) 3 3 2 2" xfId="40251" xr:uid="{D72B212C-08A3-498B-BCFC-38194ABA6C1D}"/>
    <cellStyle name="Calc Currency (0) 3 3 2 3" xfId="19430" xr:uid="{9842D2C0-E801-4431-ABB4-EC544552D757}"/>
    <cellStyle name="Calc Currency (0) 3 3 3" xfId="15322" xr:uid="{2EC5583B-6291-4C1D-AC1D-F421B817C2B9}"/>
    <cellStyle name="Calc Currency (0) 3 4" xfId="6858" xr:uid="{A46381C1-A174-4B2B-BBB1-E42C71A23035}"/>
    <cellStyle name="Calc Currency (0) 3 4 2" xfId="18263" xr:uid="{0A6F10AC-0E23-419E-9BE1-6C56A99AEBC1}"/>
    <cellStyle name="Calc Currency (0) 3 4 3" xfId="15440" xr:uid="{451F38D9-6BC5-48A6-BECA-05C3019D9D52}"/>
    <cellStyle name="Calc Currency (0) 4" xfId="551" xr:uid="{470732B3-1D35-4256-9F86-FC9F97EE104B}"/>
    <cellStyle name="Calc Currency (0) 4 2" xfId="2409" xr:uid="{D8846CF6-46AE-40C9-948E-DC2F390CD30F}"/>
    <cellStyle name="Calc Currency (0) 4 3" xfId="6860" xr:uid="{0772E861-7A00-4DA3-A039-46A322700156}"/>
    <cellStyle name="Calc Currency (0) 4 4" xfId="17052" xr:uid="{5C88918C-8F9F-4CE9-AB71-ACA0C2FDC645}"/>
    <cellStyle name="Calc Currency (0) 5" xfId="2188" xr:uid="{FF353D1E-1B42-466D-8B0F-C70F7159E8DF}"/>
    <cellStyle name="Calc Currency (0) 5 2" xfId="2410" xr:uid="{F387F82A-8186-46ED-9793-77A45163BAB4}"/>
    <cellStyle name="Calc Currency (0) 5 3" xfId="17310" xr:uid="{223E5F05-092A-4C75-941A-FE07E384913F}"/>
    <cellStyle name="Calc Currency (0) 6" xfId="6861" xr:uid="{B1B4CDFB-626D-4A6C-B0FC-376E78F74784}"/>
    <cellStyle name="Calc Currency (0) 6 2" xfId="18265" xr:uid="{330D3DE2-25FB-4E9F-A254-DA531C9B3F68}"/>
    <cellStyle name="Calc Currency (0) 6 2 2" xfId="40252" xr:uid="{96E2F014-91A9-4909-9E09-C9BABDA34FBF}"/>
    <cellStyle name="Calc Currency (0) 6 2 3" xfId="19431" xr:uid="{F2D5A62C-0117-4703-AF9B-E53538C9D4D0}"/>
    <cellStyle name="Calc Currency (0) 6 3" xfId="11131" xr:uid="{E9068CF6-67F0-4713-AB8B-7B1266DA3A8E}"/>
    <cellStyle name="Calc Currency (0) 7" xfId="11128" xr:uid="{96EB3EE8-9856-43AB-B1DC-1D0D8C036BE2}"/>
    <cellStyle name="Calc Currency (0)_AF-Adjust Q1_2010" xfId="13694" xr:uid="{F4E08353-964F-4698-B974-2F4940410934}"/>
    <cellStyle name="Calc Currency (2)" xfId="552" xr:uid="{2F83F689-FCA0-47C5-B1FB-574288EC50D2}"/>
    <cellStyle name="Calc Currency (2) 2" xfId="553" xr:uid="{3EBACF17-F8AE-4B6B-89C0-FD927CE0262F}"/>
    <cellStyle name="Calc Currency (2) 3" xfId="2411" xr:uid="{6E86AE79-528E-4139-BF53-B7C3BEB7FF6A}"/>
    <cellStyle name="Calc Currency (2) 4" xfId="2412" xr:uid="{16517F95-0848-4883-8110-671D70F31119}"/>
    <cellStyle name="Calc Currency (2) 4 2" xfId="6864" xr:uid="{7E2A7C9B-1E74-4F7D-AD5C-AC4F77AFA567}"/>
    <cellStyle name="Calc Currency (2) 4 3" xfId="6863" xr:uid="{45FC8814-016E-4954-8DA2-484BDE92AF68}"/>
    <cellStyle name="Calc Currency (2) 5" xfId="2413" xr:uid="{F8E6FFE2-514D-4051-90EB-73775669F7B8}"/>
    <cellStyle name="Calc Currency (2) 6" xfId="6862" xr:uid="{C638EDBF-1525-46FD-97F5-4AB4CEB17F55}"/>
    <cellStyle name="Calc Currency (2) 7" xfId="3474" xr:uid="{F51550D1-7DFF-4E1E-A604-44628BD3794C}"/>
    <cellStyle name="Calc Currency (2)_Book1" xfId="6865" xr:uid="{7B305213-648B-404C-9787-73A0D7577FA3}"/>
    <cellStyle name="Calc Percent (0)" xfId="554" xr:uid="{77DCE3D5-66EA-44FF-9B24-98867FE40290}"/>
    <cellStyle name="Calc Percent (0) 2" xfId="555" xr:uid="{C3401052-E6C9-4C94-B946-CB1DD5FFBEEB}"/>
    <cellStyle name="Calc Percent (0) 3" xfId="2414" xr:uid="{7418F226-3D90-4E0C-B4A6-8A591CE2318D}"/>
    <cellStyle name="Calc Percent (0) 4" xfId="2415" xr:uid="{D4D2DD46-EEE9-426C-AB8F-EBCB725A8368}"/>
    <cellStyle name="Calc Percent (0) 4 2" xfId="6868" xr:uid="{E896E355-43C3-4218-8D74-7239913CE739}"/>
    <cellStyle name="Calc Percent (0) 4 3" xfId="6867" xr:uid="{F07F7BB4-F926-4E9F-BAF9-0C4EBC785B32}"/>
    <cellStyle name="Calc Percent (0) 5" xfId="2416" xr:uid="{444D1A54-C461-4B76-9332-77455250A5C4}"/>
    <cellStyle name="Calc Percent (0) 6" xfId="6866" xr:uid="{A3A10C3E-24FB-4EE8-B8DB-7777E8CE51D6}"/>
    <cellStyle name="Calc Percent (0) 7" xfId="3475" xr:uid="{72F5C4F6-A408-43B8-B877-D5691E41283F}"/>
    <cellStyle name="Calc Percent (0)_Book1" xfId="6869" xr:uid="{4D0B14A6-3C2B-40E4-A5B0-1A33699E2E87}"/>
    <cellStyle name="Calc Percent (1)" xfId="556" xr:uid="{F5BB0128-8EBF-4079-8905-454EEADB42F7}"/>
    <cellStyle name="Calc Percent (1) 2" xfId="557" xr:uid="{DE54EA65-D467-48BF-B452-B35C6C607044}"/>
    <cellStyle name="Calc Percent (1) 3" xfId="2417" xr:uid="{68F31627-E194-4EB2-AB22-5ED6F7A8BA90}"/>
    <cellStyle name="Calc Percent (1) 4" xfId="2418" xr:uid="{C28424C5-40CB-4B33-901D-D5B90D67D50A}"/>
    <cellStyle name="Calc Percent (1) 4 2" xfId="6872" xr:uid="{22A0653B-3E07-4F23-9E49-0605431F1ACF}"/>
    <cellStyle name="Calc Percent (1) 4 3" xfId="6871" xr:uid="{B2742C5F-4020-4D68-97CC-E2F7BB092A95}"/>
    <cellStyle name="Calc Percent (1) 5" xfId="2419" xr:uid="{6E429D46-4058-4628-B017-F10E6926A213}"/>
    <cellStyle name="Calc Percent (1) 6" xfId="6870" xr:uid="{90B81A61-DBCB-4DDF-8B89-3278285D0B01}"/>
    <cellStyle name="Calc Percent (1) 7" xfId="3476" xr:uid="{CF0ECE42-5BA9-4F2B-A98B-C8D0BA55C8CE}"/>
    <cellStyle name="Calc Percent (1)_Book1" xfId="6873" xr:uid="{245DA1F9-DD3A-49F3-AEFE-6DB96BA774AA}"/>
    <cellStyle name="Calc Percent (2)" xfId="558" xr:uid="{E069F7D0-E625-4BF5-B5D2-0EBA5BC526E1}"/>
    <cellStyle name="Calc Percent (2) 2" xfId="559" xr:uid="{2B09DCA9-F298-45EC-85CE-57398CBB64D1}"/>
    <cellStyle name="Calc Percent (2) 3" xfId="2420" xr:uid="{2FECD8BC-2E3A-44D5-B0B9-EA1267C07949}"/>
    <cellStyle name="Calc Percent (2) 4" xfId="2421" xr:uid="{5060C844-3741-4A4B-A1C3-D6AE0BC6890C}"/>
    <cellStyle name="Calc Percent (2) 4 2" xfId="6876" xr:uid="{42960237-285B-4F15-A1FE-AA7AD7C2A882}"/>
    <cellStyle name="Calc Percent (2) 4 3" xfId="6875" xr:uid="{3C67259E-A7C4-4970-826B-445ED4ADAA22}"/>
    <cellStyle name="Calc Percent (2) 5" xfId="2422" xr:uid="{5731ED03-6214-4C8E-9C82-E13CC0F3E51A}"/>
    <cellStyle name="Calc Percent (2) 6" xfId="6874" xr:uid="{4883FF5F-1A53-4AA5-A21D-10D15014A77D}"/>
    <cellStyle name="Calc Percent (2) 7" xfId="3477" xr:uid="{3BF10151-3F01-4E82-89DB-5A28DCB39142}"/>
    <cellStyle name="Calc Percent (2)_Book1" xfId="6877" xr:uid="{00AD34C2-6ACE-410E-994E-3CFE37E871EC}"/>
    <cellStyle name="Calc Units (0)" xfId="560" xr:uid="{2D8B9784-9214-4F7B-8ECD-073ACA486D3D}"/>
    <cellStyle name="Calc Units (0) 2" xfId="6879" xr:uid="{ABD164F6-9F69-43B3-821C-A5C932164856}"/>
    <cellStyle name="Calc Units (0) 2 2" xfId="18267" xr:uid="{B14F0B89-DEFC-4F25-ACF7-1C784665A445}"/>
    <cellStyle name="Calc Units (0) 2 2 2" xfId="40253" xr:uid="{EAED2897-FDA3-4EE3-9F07-179B40624E36}"/>
    <cellStyle name="Calc Units (0) 2 2 3" xfId="19432" xr:uid="{DC54879B-C8DE-4940-B0C0-BAD59F97DE24}"/>
    <cellStyle name="Calc Units (0) 2 3" xfId="12930" xr:uid="{90BB5EC6-97C0-4F95-969B-711BFF3ABB13}"/>
    <cellStyle name="Calc Units (0) 3" xfId="6878" xr:uid="{4147DA16-8125-45EE-8792-00F6B3817E71}"/>
    <cellStyle name="Calc Units (0) 3 2" xfId="18266" xr:uid="{43B7381B-FA8A-46A2-BA53-6E6173BEB2A1}"/>
    <cellStyle name="Calc Units (0) 3 3" xfId="15251" xr:uid="{D9A1D4B2-887D-4340-A056-A44519D62719}"/>
    <cellStyle name="Calc Units (0) 4" xfId="3478" xr:uid="{D9EE9E59-7734-4C6D-BA48-D9F759479E18}"/>
    <cellStyle name="Calc Units (0) 4 2" xfId="17879" xr:uid="{8D56B967-934C-4FCF-B295-3F31C6821D73}"/>
    <cellStyle name="Calc Units (0) 4 3" xfId="15168" xr:uid="{2DBB3A90-1711-442A-94F1-0998E5113C60}"/>
    <cellStyle name="Calc Units (0) 5" xfId="12885" xr:uid="{7C5ECEC3-1263-4047-AB34-54973D002F53}"/>
    <cellStyle name="Calc Units (1)" xfId="561" xr:uid="{169955D1-FB4B-449F-AFEC-52D2A993F2DC}"/>
    <cellStyle name="Calc Units (1) 2" xfId="562" xr:uid="{D811EE6A-A94F-4CCA-AE0F-8349F0ABF0CD}"/>
    <cellStyle name="Calc Units (1) 3" xfId="2423" xr:uid="{E312F48F-E31B-41D5-9A2E-A608DC5FE01B}"/>
    <cellStyle name="Calc Units (1) 4" xfId="2424" xr:uid="{95710A25-FBD9-4839-A556-6DD6A068880C}"/>
    <cellStyle name="Calc Units (1) 4 2" xfId="6882" xr:uid="{9BA1C356-8099-4940-A144-7E7361DD460A}"/>
    <cellStyle name="Calc Units (1) 4 3" xfId="6881" xr:uid="{49006C85-38EF-400C-BE08-AD7D315657B6}"/>
    <cellStyle name="Calc Units (1) 5" xfId="2425" xr:uid="{3DD8AC62-99CA-4BBB-B26D-188EDD4758EA}"/>
    <cellStyle name="Calc Units (1) 6" xfId="6880" xr:uid="{01D670A4-A7A7-4D8E-903E-340191683AF8}"/>
    <cellStyle name="Calc Units (1) 7" xfId="3479" xr:uid="{8A065E51-1535-49F7-9348-D61A2B4903AA}"/>
    <cellStyle name="Calc Units (1)_Book1" xfId="6883" xr:uid="{9921513E-06A2-46DD-8CD6-AB65A0461ADE}"/>
    <cellStyle name="Calc Units (2)" xfId="563" xr:uid="{8BF98BF5-228A-470F-89CB-230C1CBD1FBA}"/>
    <cellStyle name="Calc Units (2) 2" xfId="564" xr:uid="{32F93FE0-A693-4AC4-A1EB-E4AE720178D6}"/>
    <cellStyle name="Calc Units (2) 3" xfId="2426" xr:uid="{C1A727C1-F4AD-423C-97C4-EE508038F8DD}"/>
    <cellStyle name="Calc Units (2) 4" xfId="2427" xr:uid="{640288DB-A81A-459A-84CD-6470CA1DA42C}"/>
    <cellStyle name="Calc Units (2) 4 2" xfId="6886" xr:uid="{FAC64265-E6CF-4524-B92F-2558578A967A}"/>
    <cellStyle name="Calc Units (2) 4 3" xfId="6885" xr:uid="{64692BA4-0B64-4795-8650-10B2F4C5ED2F}"/>
    <cellStyle name="Calc Units (2) 5" xfId="2428" xr:uid="{7D3985AF-E266-4ACB-A46D-A007489BFB7C}"/>
    <cellStyle name="Calc Units (2) 6" xfId="6884" xr:uid="{98CFCF63-F6BF-4081-915E-7E79FEC59E86}"/>
    <cellStyle name="Calc Units (2) 7" xfId="3480" xr:uid="{42F60675-0C81-4E3E-88E6-E02D146BDDB6}"/>
    <cellStyle name="Calc Units (2)_Book1" xfId="6887" xr:uid="{74A6414F-7C06-4EDA-A700-AADC3FFE6782}"/>
    <cellStyle name="Calculation 10" xfId="11133" xr:uid="{67ED4EAC-2083-48F2-A030-F4A210A33C2F}"/>
    <cellStyle name="Calculation 11" xfId="11132" xr:uid="{BEB3C711-F767-4439-AEDB-40540DBC3490}"/>
    <cellStyle name="Calculation 12" xfId="2698" xr:uid="{5AE780C6-BCD8-46E5-AB18-1C396B3D4E29}"/>
    <cellStyle name="Calculation 2" xfId="565" xr:uid="{A1CE69D5-10B9-4720-88EB-D6F89AC6504C}"/>
    <cellStyle name="Calculation 2 10" xfId="3482" xr:uid="{67D4D2F6-5502-4F02-A267-0D6917B421D5}"/>
    <cellStyle name="Calculation 2 10 2" xfId="3483" xr:uid="{3AB0E489-0744-4929-9A03-968A37319D9F}"/>
    <cellStyle name="Calculation 2 11" xfId="3484" xr:uid="{3DCE1BF1-A2D0-42A9-B780-39B2E663D68D}"/>
    <cellStyle name="Calculation 2 11 2" xfId="3485" xr:uid="{5F16A9CE-C0BB-4261-A3F3-81DAEA149521}"/>
    <cellStyle name="Calculation 2 12" xfId="3486" xr:uid="{31F990DD-8985-4839-8039-88B658019BF8}"/>
    <cellStyle name="Calculation 2 12 2" xfId="3487" xr:uid="{E3F70B8D-7AE0-449C-ADB2-6D3671C57C93}"/>
    <cellStyle name="Calculation 2 13" xfId="3488" xr:uid="{ACBF3E47-3461-45D2-AE30-D54CCAF427AA}"/>
    <cellStyle name="Calculation 2 13 2" xfId="3489" xr:uid="{3A1AD783-74ED-4B7A-9EC6-52095E6D1AE7}"/>
    <cellStyle name="Calculation 2 14" xfId="3490" xr:uid="{FB411DC7-2F1C-43E2-A62E-1C85EFD63026}"/>
    <cellStyle name="Calculation 2 14 2" xfId="3491" xr:uid="{C00BEDA7-5749-45D6-AD7C-4DC9B53DE845}"/>
    <cellStyle name="Calculation 2 15" xfId="3492" xr:uid="{CCAC80C8-A967-428C-8461-6CD0BD8FE497}"/>
    <cellStyle name="Calculation 2 16" xfId="3481" xr:uid="{307EE010-F7A3-4204-BA36-15BBD53DB247}"/>
    <cellStyle name="Calculation 2 16 2" xfId="6888" xr:uid="{5F2060CA-A59F-41CE-B2F8-4F7104B5BF8B}"/>
    <cellStyle name="Calculation 2 16 3" xfId="19433" xr:uid="{BC840F99-09D4-4FDA-B5B2-DA79EC075727}"/>
    <cellStyle name="Calculation 2 17" xfId="6889" xr:uid="{C176B77D-5390-4C82-AD38-B6CAF7B010F2}"/>
    <cellStyle name="Calculation 2 18" xfId="2807" xr:uid="{E7A5230A-5564-4E38-A345-494A0CB11ED8}"/>
    <cellStyle name="Calculation 2 2" xfId="566" xr:uid="{86522AD2-8DBE-4F1E-9B4D-7FEFEA84F00D}"/>
    <cellStyle name="Calculation 2 2 2" xfId="3494" xr:uid="{FA91087A-7567-46AA-BEBC-F1B0EB099AFA}"/>
    <cellStyle name="Calculation 2 2 3" xfId="6890" xr:uid="{8D157366-B83F-4ECA-B53F-4BBE5EEE3FF9}"/>
    <cellStyle name="Calculation 2 2 4" xfId="6891" xr:uid="{57D9F317-1D5C-42A3-9B5E-FCF490595037}"/>
    <cellStyle name="Calculation 2 2 5" xfId="3493" xr:uid="{08D2F61A-A782-43CF-B19D-18DA4DBB68CC}"/>
    <cellStyle name="Calculation 2 3" xfId="567" xr:uid="{A0C48675-53EE-44A6-A1B7-0C10B2A4C283}"/>
    <cellStyle name="Calculation 2 3 2" xfId="3495" xr:uid="{9BB04427-E896-4FE2-BBE9-5E028F7C2D49}"/>
    <cellStyle name="Calculation 2 4" xfId="568" xr:uid="{2BFC164F-0573-4160-8B2E-A69F42A5484E}"/>
    <cellStyle name="Calculation 2 4 2" xfId="3496" xr:uid="{647FCC6B-BF02-4EF0-9A7F-55EDBCB375BA}"/>
    <cellStyle name="Calculation 2 5" xfId="569" xr:uid="{4900257D-96AF-41EE-B2CF-755910044095}"/>
    <cellStyle name="Calculation 2 5 2" xfId="3498" xr:uid="{BE6E4684-2FEA-4E3F-B35F-32DB09B50E86}"/>
    <cellStyle name="Calculation 2 5 3" xfId="6892" xr:uid="{9A98A048-DFB5-444C-8DC4-ED9F91378E5E}"/>
    <cellStyle name="Calculation 2 5 4" xfId="3497" xr:uid="{3BD05232-05E0-47AE-A4EB-2C4C352EC028}"/>
    <cellStyle name="Calculation 2 6" xfId="570" xr:uid="{09DB577E-954F-4C4E-98FA-5A8713DA502F}"/>
    <cellStyle name="Calculation 2 6 2" xfId="3499" xr:uid="{9F4C2890-DDF2-41A9-B01F-596372629F5D}"/>
    <cellStyle name="Calculation 2 7" xfId="2189" xr:uid="{521768EF-BD81-47C1-9890-A32FD7662427}"/>
    <cellStyle name="Calculation 2 7 2" xfId="3501" xr:uid="{4720ACB9-B59E-4C9B-BD7F-797FB6799F23}"/>
    <cellStyle name="Calculation 2 7 3" xfId="3500" xr:uid="{8EA51317-8A20-4B1A-A337-9904D26502E5}"/>
    <cellStyle name="Calculation 2 7 3 2" xfId="19435" xr:uid="{D4F5248D-6009-4BD6-9BE6-14751EC8A56F}"/>
    <cellStyle name="Calculation 2 7 3 3" xfId="19434" xr:uid="{D833B5E3-21FF-4D65-ABF9-8BE4AD32CC47}"/>
    <cellStyle name="Calculation 2 7 4" xfId="17311" xr:uid="{87F90BB9-A81F-4995-9EF7-DF65218B976E}"/>
    <cellStyle name="Calculation 2 7 5" xfId="11134" xr:uid="{6DC4C418-5886-4305-B7EB-686A7A4303CD}"/>
    <cellStyle name="Calculation 2 8" xfId="3502" xr:uid="{69843BF7-DDBB-4B9F-AF80-32DB283C9082}"/>
    <cellStyle name="Calculation 2 8 2" xfId="3503" xr:uid="{4B0E9F46-23DB-4EDC-82B1-4922C2BB756C}"/>
    <cellStyle name="Calculation 2 8 3" xfId="17880" xr:uid="{B4908C3E-E887-4C9C-8E8D-3587BC484E73}"/>
    <cellStyle name="Calculation 2 8 3 2" xfId="37916" xr:uid="{932ABE7D-0E67-4C53-8F30-EDBF6491A5A9}"/>
    <cellStyle name="Calculation 2 8 3 3" xfId="19436" xr:uid="{F2863D61-CAEB-45C8-976D-1867E8CEA19B}"/>
    <cellStyle name="Calculation 2 8 4" xfId="13599" xr:uid="{7ABFAC8C-0492-4407-8CD8-6EDB322A4606}"/>
    <cellStyle name="Calculation 2 9" xfId="3504" xr:uid="{3DCF7FE4-1549-453B-A2B4-27D7153901B2}"/>
    <cellStyle name="Calculation 2 9 2" xfId="3505" xr:uid="{CA3E1BA7-CAFB-4C69-886A-445420A014AF}"/>
    <cellStyle name="Calculation 2 9 3" xfId="17881" xr:uid="{F3F29B5A-4FC5-4D21-8707-7EA667A1ACEF}"/>
    <cellStyle name="Calculation 2 9 3 2" xfId="37917" xr:uid="{283244B1-1F55-4901-8CDE-3620A8D63BAA}"/>
    <cellStyle name="Calculation 2 9 3 3" xfId="19437" xr:uid="{8D1EE464-4398-4CF6-BBB2-01F24B4D6894}"/>
    <cellStyle name="Calculation 2 9 4" xfId="13741" xr:uid="{E18E3466-186C-4C64-8A50-9B8D2989F286}"/>
    <cellStyle name="Calculation 2_good in transit dec'12" xfId="3506" xr:uid="{5435FDDE-9752-4A15-8C68-9B3236AE72DE}"/>
    <cellStyle name="Calculation 3" xfId="571" xr:uid="{3626542A-18B0-4F91-B3B7-61177B577B4B}"/>
    <cellStyle name="Calculation 3 2" xfId="3508" xr:uid="{29F19C37-3C72-4751-A7A9-5187A1EDC49C}"/>
    <cellStyle name="Calculation 3 2 2" xfId="17883" xr:uid="{CFB91025-B643-4EEB-A381-BB33E5E03B30}"/>
    <cellStyle name="Calculation 3 2 2 2" xfId="37918" xr:uid="{7C7B7EA0-81A1-4290-9E1F-C48B31F690E6}"/>
    <cellStyle name="Calculation 3 2 2 3" xfId="19438" xr:uid="{7CBD2A4C-3F53-4F29-B39C-177103FF1183}"/>
    <cellStyle name="Calculation 3 2 3" xfId="11136" xr:uid="{A74229E2-2F6F-4C02-8676-F2CD1B64418C}"/>
    <cellStyle name="Calculation 3 3" xfId="6893" xr:uid="{95CF31AF-D614-472D-AF43-C372D1C1E679}"/>
    <cellStyle name="Calculation 3 3 2" xfId="18268" xr:uid="{DF4FCC25-3634-4340-BE60-19B1EB3F5E1C}"/>
    <cellStyle name="Calculation 3 3 2 2" xfId="40254" xr:uid="{F4DEBA22-0F35-41D1-B054-542D6708C6B0}"/>
    <cellStyle name="Calculation 3 3 2 3" xfId="19439" xr:uid="{25DB8E23-8A3A-4D89-8CF0-8DC7FE003BBF}"/>
    <cellStyle name="Calculation 3 3 3" xfId="11137" xr:uid="{F0F1CCCE-E1DD-473A-B94D-D742033CC886}"/>
    <cellStyle name="Calculation 3 4" xfId="3507" xr:uid="{4FDA60B1-2783-43D8-9758-0C0C547D43EC}"/>
    <cellStyle name="Calculation 3 4 2" xfId="17882" xr:uid="{DE8A557F-B16B-4862-BDFB-AF75D58FFC10}"/>
    <cellStyle name="Calculation 3 4 3" xfId="15545" xr:uid="{9C9D03E5-D517-42A3-8BBA-BC53EDE58642}"/>
    <cellStyle name="Calculation 3 5" xfId="14783" xr:uid="{7AF7161D-5B78-45D7-BAE6-BF4B8DE92113}"/>
    <cellStyle name="Calculation 3 6" xfId="11135" xr:uid="{B3FFDEF7-B24C-4D41-8DC0-493327308101}"/>
    <cellStyle name="Calculation 3_good in transit dec'12" xfId="3509" xr:uid="{41CCAFE9-7D0A-4BC6-B444-05E5AB866270}"/>
    <cellStyle name="Calculation 4" xfId="572" xr:uid="{05983688-2090-4464-BFCD-7F9573A25A6F}"/>
    <cellStyle name="Calculation 4 2" xfId="3511" xr:uid="{7DA81F20-0A6F-49D0-BA89-0B132E250680}"/>
    <cellStyle name="Calculation 4 2 2" xfId="17884" xr:uid="{4E656A73-18C0-49D8-A938-01156C97E95C}"/>
    <cellStyle name="Calculation 4 2 2 2" xfId="37919" xr:uid="{7D29905D-D55B-4339-B4C7-C1DF65AAEFF9}"/>
    <cellStyle name="Calculation 4 2 2 3" xfId="19440" xr:uid="{2890796E-95DD-4D75-AAB5-3A8D55F12DC0}"/>
    <cellStyle name="Calculation 4 2 3" xfId="11138" xr:uid="{284EDCD7-B918-4457-99E2-BBA322C4FBDD}"/>
    <cellStyle name="Calculation 4 3" xfId="6894" xr:uid="{1DF34D44-6831-4D7C-95BF-5AB34429F279}"/>
    <cellStyle name="Calculation 4 4" xfId="6895" xr:uid="{286707E4-AEA1-42D9-8437-318A6468830B}"/>
    <cellStyle name="Calculation 4 5" xfId="3510" xr:uid="{6BDC5F7C-3044-4745-A50A-133CCF391804}"/>
    <cellStyle name="Calculation 4_good in transit dec'12" xfId="3512" xr:uid="{716FC56B-8975-43AD-AC78-1FFE72CF9EEE}"/>
    <cellStyle name="Calculation 5" xfId="3513" xr:uid="{CA7188F8-6D84-40D2-B5B1-EB4692E66C3B}"/>
    <cellStyle name="Calculation 5 2" xfId="3514" xr:uid="{352F18B7-0BF0-4284-81DC-ABFD7436B5A5}"/>
    <cellStyle name="Calculation 5 3" xfId="17885" xr:uid="{24132BCB-62A9-4CB1-AD07-7727A8F38835}"/>
    <cellStyle name="Calculation 5 3 2" xfId="37920" xr:uid="{393EB34F-37F2-422C-8FC7-1CDFAE49F9DB}"/>
    <cellStyle name="Calculation 5 3 3" xfId="19441" xr:uid="{6A1130B6-23D0-4AFE-A076-DE84B7B18705}"/>
    <cellStyle name="Calculation 5 4" xfId="11139" xr:uid="{242AB8C7-7304-4DAF-8FFD-8FEE4954FC0F}"/>
    <cellStyle name="Calculation 5_good in transit dec'12" xfId="3515" xr:uid="{6D9932E8-F030-4C78-B3FB-E7EEC95C7CDD}"/>
    <cellStyle name="Calculation 6" xfId="3516" xr:uid="{C2E6301F-D5DB-422A-A41F-C256AC2F208F}"/>
    <cellStyle name="Calculation 6 2" xfId="3517" xr:uid="{3CC36A37-839A-4F8B-920C-E1AF2ED260A2}"/>
    <cellStyle name="Calculation 6 3" xfId="17886" xr:uid="{4BD08FFA-F041-4860-BF24-2D2B87410B2C}"/>
    <cellStyle name="Calculation 6 3 2" xfId="37921" xr:uid="{996E4F11-7F8A-4529-91BD-69DEEABAC631}"/>
    <cellStyle name="Calculation 6 3 3" xfId="19442" xr:uid="{85BDFAE3-7312-461F-9821-F4D9CBC7DBA8}"/>
    <cellStyle name="Calculation 6 4" xfId="11140" xr:uid="{9C5A55AB-C902-44F6-87EC-E9013ABC1FA8}"/>
    <cellStyle name="Calculation 6_good in transit dec'12" xfId="3518" xr:uid="{CDC31E3A-D724-43DB-8E2F-E79D4C7AA521}"/>
    <cellStyle name="Calculation 7" xfId="3519" xr:uid="{0EADA368-BC92-4247-A6B3-E1457FA62E06}"/>
    <cellStyle name="Calculation 7 2" xfId="3520" xr:uid="{8D7008F1-3BBF-4ED4-B7E0-8261AC240F44}"/>
    <cellStyle name="Calculation 7 3" xfId="17887" xr:uid="{2BEBBB31-4FE9-4FDD-A63C-2F01A5C63C4E}"/>
    <cellStyle name="Calculation 7 3 2" xfId="37922" xr:uid="{983265D8-B305-4966-B1E8-B26E0F547245}"/>
    <cellStyle name="Calculation 7 3 3" xfId="19443" xr:uid="{3F2BEAD5-FA60-4261-A141-B0268CE31600}"/>
    <cellStyle name="Calculation 7 4" xfId="11141" xr:uid="{D8B8D7C5-A71F-44ED-8D16-470FCC265960}"/>
    <cellStyle name="Calculation 7_good in transit dec'12" xfId="3521" xr:uid="{3B71FE72-3384-4C62-A9C5-E08BBEB3389D}"/>
    <cellStyle name="Calculation 8" xfId="3522" xr:uid="{C0DD59F0-C610-4236-A646-A27F1DD4A99F}"/>
    <cellStyle name="Calculation 8 2" xfId="3523" xr:uid="{641208C2-7BA1-42EA-84C0-D0EA7D0392CA}"/>
    <cellStyle name="Calculation 8 3" xfId="17888" xr:uid="{23E767AF-2F5E-4F94-A300-3CCAB6D56EA8}"/>
    <cellStyle name="Calculation 8 3 2" xfId="37923" xr:uid="{48F6E522-307D-4589-BF95-8C2401BB446E}"/>
    <cellStyle name="Calculation 8 3 3" xfId="19444" xr:uid="{B5963F31-E7F5-4F04-B4FD-8D7AD7B56EEB}"/>
    <cellStyle name="Calculation 8 4" xfId="11142" xr:uid="{0455F66F-1980-4042-A0DB-6D4BD06108BE}"/>
    <cellStyle name="Calculation 8_good in transit dec'12" xfId="3524" xr:uid="{91877D24-ADB8-4C1F-8D5D-4140C98CAEB9}"/>
    <cellStyle name="Calculation 9" xfId="3525" xr:uid="{8E5EEEC3-0AD7-42FB-BCD6-F0DB082A8975}"/>
    <cellStyle name="Calculation 9 2" xfId="3526" xr:uid="{70368696-1CC7-4D9A-A975-CC25D9ECBBCA}"/>
    <cellStyle name="Calculation 9 3" xfId="17889" xr:uid="{5F65CBD0-E31B-4EB8-BB5E-6F90FDFD1655}"/>
    <cellStyle name="Calculation 9 3 2" xfId="37924" xr:uid="{96D0F847-A4B8-4987-9BD2-BD59E20AA3A1}"/>
    <cellStyle name="Calculation 9 3 3" xfId="19445" xr:uid="{7D21E103-7DC1-47B2-B1C9-D8963C2B9BC9}"/>
    <cellStyle name="Calculation 9 4" xfId="11143" xr:uid="{38040384-9BA9-405C-8ABF-2EFB4D2B2282}"/>
    <cellStyle name="Calculation 9_good in transit dec'12" xfId="3527" xr:uid="{43284AEA-0C4D-4F4E-94D1-FBBA1E9DC734}"/>
    <cellStyle name="Cálculo" xfId="3528" xr:uid="{E6B25F4B-7302-4012-A655-8C2FEABC2823}"/>
    <cellStyle name="Cálculo 2" xfId="3529" xr:uid="{1C8ACFC0-5A9A-42B0-9934-75D598AE167A}"/>
    <cellStyle name="Cálculo_good in transit dec'12" xfId="3530" xr:uid="{9804C835-746C-4EAE-89D8-2A16EDDE4886}"/>
    <cellStyle name="category" xfId="3531" xr:uid="{23A299B9-E3AF-444E-B449-EF224DA07BAE}"/>
    <cellStyle name="Celda de comprobación" xfId="3532" xr:uid="{EB99B595-20BA-4737-8D39-EC135C715516}"/>
    <cellStyle name="Celda vinculada" xfId="3533" xr:uid="{663E5451-4AE8-4D37-A6FC-7903087F9FF8}"/>
    <cellStyle name="Célula de Verificação" xfId="3534" xr:uid="{27DF00DF-294B-4043-80DD-169D525A74BB}"/>
    <cellStyle name="Célula Vinculada" xfId="3535" xr:uid="{7F0D1256-0DEE-4D16-AE58-2B7E85DC9DEB}"/>
    <cellStyle name="Cerrency_02a" xfId="6896" xr:uid="{2FC87607-8829-4EBD-807A-9B605AA0A63E}"/>
    <cellStyle name="Check Cell 10" xfId="11145" xr:uid="{23B65EF4-7EFA-4A1A-B5EB-023AB332CAC7}"/>
    <cellStyle name="Check Cell 11" xfId="11144" xr:uid="{B62CD44C-8514-4EDC-982C-91DF946098BC}"/>
    <cellStyle name="Check Cell 12" xfId="2694" xr:uid="{12247D4C-C8EF-4B8D-92E6-79D5C5DC44CD}"/>
    <cellStyle name="Check Cell 2" xfId="573" xr:uid="{DB149583-FF5D-4AFD-ACD0-7E05C5D225AF}"/>
    <cellStyle name="Check Cell 2 2" xfId="574" xr:uid="{738F1CDF-4AEE-4426-A144-38F20FDF4F73}"/>
    <cellStyle name="Check Cell 2 2 2" xfId="6898" xr:uid="{4AC1E7C1-1E3B-4DB2-B366-9495F4790649}"/>
    <cellStyle name="Check Cell 2 2 3" xfId="6897" xr:uid="{94A4CC5E-9FC2-4811-9276-7189BCC2797B}"/>
    <cellStyle name="Check Cell 2 2 4" xfId="3536" xr:uid="{FBA6078A-BA8C-4BD2-AFE1-2E044F7EF5CF}"/>
    <cellStyle name="Check Cell 2 3" xfId="575" xr:uid="{867BAFAE-AD83-4840-A2EE-1955887B2B85}"/>
    <cellStyle name="Check Cell 2 3 2" xfId="6900" xr:uid="{66691560-9BA2-434B-9054-7F065BB56261}"/>
    <cellStyle name="Check Cell 2 3 3" xfId="6899" xr:uid="{2E5E16F5-BB97-41A6-9A41-BA37F7220FA5}"/>
    <cellStyle name="Check Cell 2 4" xfId="576" xr:uid="{8F1A942B-8FF6-4E74-A1A5-1EB0AADD880C}"/>
    <cellStyle name="Check Cell 2 5" xfId="2190" xr:uid="{BD15868E-6BFB-4DED-B6EA-0D6F3A5F732E}"/>
    <cellStyle name="Check Cell 2 5 2" xfId="17312" xr:uid="{5B3A8491-C01F-4E02-90B8-1DAC51E2BB94}"/>
    <cellStyle name="Check Cell 2 5 2 2" xfId="37412" xr:uid="{3FE5385E-EA2B-4D90-8A97-F037B22F8FAB}"/>
    <cellStyle name="Check Cell 2 5 2 3" xfId="19446" xr:uid="{54F8E407-FC06-4FB4-9D08-22AD966CE868}"/>
    <cellStyle name="Check Cell 2 5 3" xfId="11146" xr:uid="{71E20F12-6042-4E2A-964D-C7B405FEAC1E}"/>
    <cellStyle name="Check Cell 2 6" xfId="2808" xr:uid="{EF135494-B025-4B28-9253-E6074EB15C40}"/>
    <cellStyle name="Check Cell 2 7" xfId="13743" xr:uid="{40DA42A9-608C-42A6-9F83-BE591DCBC95A}"/>
    <cellStyle name="Check Cell 3" xfId="577" xr:uid="{B28B3B77-E6F6-4A2E-8FBD-BFED63AFFA71}"/>
    <cellStyle name="Check Cell 3 2" xfId="6901" xr:uid="{DC49FF63-4692-4610-A362-091C87D18D7A}"/>
    <cellStyle name="Check Cell 3 3" xfId="3537" xr:uid="{40CA965E-1108-4B67-B90E-1591CA564EE1}"/>
    <cellStyle name="Check Cell 3 3 2" xfId="17890" xr:uid="{DA7863E4-F0C7-4BBA-BBF8-05BF2C34D7A9}"/>
    <cellStyle name="Check Cell 3 3 3" xfId="11148" xr:uid="{44CB281D-77D2-4C18-9622-875723A347F0}"/>
    <cellStyle name="Check Cell 3 4" xfId="15546" xr:uid="{0AAAB350-4EA5-4E19-BFF6-CB575C63871A}"/>
    <cellStyle name="Check Cell 3 5" xfId="14833" xr:uid="{59042FA5-30B4-403A-8506-25F97A81BABF}"/>
    <cellStyle name="Check Cell 3 6" xfId="11147" xr:uid="{A54A8B4D-5C94-4CD2-BD8D-2F21B88AAE36}"/>
    <cellStyle name="Check Cell 4" xfId="578" xr:uid="{399D8CF0-8456-4B42-A9DD-80C836BB5D35}"/>
    <cellStyle name="Check Cell 4 2" xfId="6902" xr:uid="{31148CB5-490D-4A04-96CA-ED9B0C9226C0}"/>
    <cellStyle name="Check Cell 4 2 2" xfId="18269" xr:uid="{06242142-CC43-4527-9CCD-6A20372A1547}"/>
    <cellStyle name="Check Cell 4 2 2 2" xfId="40255" xr:uid="{81C120E2-2EE0-4678-83E8-345717C73704}"/>
    <cellStyle name="Check Cell 4 2 2 3" xfId="19447" xr:uid="{6727A526-F801-455F-94E9-EB16E0A1D834}"/>
    <cellStyle name="Check Cell 4 2 3" xfId="11149" xr:uid="{5131F28A-4FD5-40DC-A9EE-F3733A96F5E6}"/>
    <cellStyle name="Check Cell 4 3" xfId="6903" xr:uid="{A43B258F-8968-4DB7-BCE4-B0FC51DCDD4D}"/>
    <cellStyle name="Check Cell 4 4" xfId="3538" xr:uid="{3EADAD63-E06E-4A34-BC1F-F24CACB1B079}"/>
    <cellStyle name="Check Cell 5" xfId="3539" xr:uid="{CD4A12F4-EC91-4401-B4F1-FF5D192A2F25}"/>
    <cellStyle name="Check Cell 5 2" xfId="17891" xr:uid="{EC690115-2857-4532-B162-0ED994CC0815}"/>
    <cellStyle name="Check Cell 5 2 2" xfId="37925" xr:uid="{2F6FBE9C-7A22-47B8-9F41-AE81A18A324C}"/>
    <cellStyle name="Check Cell 5 2 3" xfId="19448" xr:uid="{D47010A6-3D06-4319-BB10-DC2FD38A106C}"/>
    <cellStyle name="Check Cell 5 3" xfId="11150" xr:uid="{19A73AD4-2AB8-47F2-8F45-8EFEB369E3D9}"/>
    <cellStyle name="Check Cell 6" xfId="3540" xr:uid="{9099C862-74BB-49D7-A43D-7E48E8A8E8B5}"/>
    <cellStyle name="Check Cell 6 2" xfId="17892" xr:uid="{20F3D41E-AFFA-4958-BE48-5E52D43214D6}"/>
    <cellStyle name="Check Cell 6 2 2" xfId="37926" xr:uid="{8ACA882E-4D67-43F6-B499-21F1CD777FC0}"/>
    <cellStyle name="Check Cell 6 2 3" xfId="19449" xr:uid="{760D6122-CDC0-446E-BCD1-083E99ACAEE2}"/>
    <cellStyle name="Check Cell 6 3" xfId="11151" xr:uid="{5D18B0E2-FF03-4FAD-99E0-18EA4AFACD3D}"/>
    <cellStyle name="Check Cell 7" xfId="3541" xr:uid="{EEB194F0-239B-48ED-8B5F-9E857468069F}"/>
    <cellStyle name="Check Cell 7 2" xfId="17893" xr:uid="{67DB54B8-CDAD-4A4E-91B8-FADA9C158C7D}"/>
    <cellStyle name="Check Cell 7 2 2" xfId="37927" xr:uid="{30266006-C56F-48F8-B640-102DC8CE0401}"/>
    <cellStyle name="Check Cell 7 2 3" xfId="19450" xr:uid="{84AB8118-23B8-4385-85F1-E7E01C4E650C}"/>
    <cellStyle name="Check Cell 7 3" xfId="11152" xr:uid="{DA2C3EEF-3EE7-4804-8A64-C4CEB0971113}"/>
    <cellStyle name="Check Cell 8" xfId="3542" xr:uid="{2E6BB3FF-0F95-4539-A2B9-71AB64F1DE1C}"/>
    <cellStyle name="Check Cell 8 2" xfId="17894" xr:uid="{1AA6E8D6-66B8-43B5-9A25-F0E5BFB8041E}"/>
    <cellStyle name="Check Cell 8 2 2" xfId="37928" xr:uid="{667FC3E7-1765-4FD0-8D9B-24E17EAD62AD}"/>
    <cellStyle name="Check Cell 8 2 3" xfId="19451" xr:uid="{D148E569-8545-4501-9802-82BAFF17247A}"/>
    <cellStyle name="Check Cell 8 3" xfId="11153" xr:uid="{79326E31-DB26-46D1-91C4-E2E8E648C266}"/>
    <cellStyle name="Check Cell 9" xfId="3543" xr:uid="{B55EDBA4-0F1D-4811-A968-7CA5F4F584A2}"/>
    <cellStyle name="Check Cell 9 2" xfId="17895" xr:uid="{4EF768AA-2DE2-4884-945C-823616EC5D5F}"/>
    <cellStyle name="Check Cell 9 2 2" xfId="37929" xr:uid="{86C32BDF-0C63-4FAF-B257-24E0C32F3323}"/>
    <cellStyle name="Check Cell 9 2 3" xfId="19452" xr:uid="{A9F3A3C8-E99A-49F3-98EC-EDD2E9022D34}"/>
    <cellStyle name="Check Cell 9 3" xfId="11154" xr:uid="{872D5C85-8898-4F56-A24E-3723D41BF591}"/>
    <cellStyle name="Cím" xfId="3544" xr:uid="{68B8DCA1-4968-4A31-9443-B139A314AEE3}"/>
    <cellStyle name="Címsor 1" xfId="3545" xr:uid="{A6CBE271-73DF-44FB-9557-1AD80955A780}"/>
    <cellStyle name="Címsor 2" xfId="3546" xr:uid="{6882E2D5-E199-48FA-A636-D5EE5BCF70D9}"/>
    <cellStyle name="Címsor 3" xfId="3547" xr:uid="{F737C7A2-2F22-4717-92F2-EA3938F1C2A7}"/>
    <cellStyle name="Címsor 4" xfId="3548" xr:uid="{3C292FB7-59CC-4CBA-BDD3-6F7AB1AC3997}"/>
    <cellStyle name="CombinedVol_Data" xfId="6904" xr:uid="{3AF503CC-2DB6-453D-972A-B9B899465A12}"/>
    <cellStyle name="comic" xfId="2429" xr:uid="{CEFD93EE-C71C-497E-83CE-6DBB38E6AA28}"/>
    <cellStyle name="Comma" xfId="1" builtinId="3"/>
    <cellStyle name="Comma  - Style1" xfId="579" xr:uid="{7C9E2D1A-4D8C-4F99-9D71-A4BB9E435861}"/>
    <cellStyle name="Comma  - Style1 2" xfId="580" xr:uid="{B921173E-74D7-47AD-93EC-F7D6ADFC7CFE}"/>
    <cellStyle name="Comma  - Style1 2 2" xfId="6907" xr:uid="{593A1A72-C07F-4764-8F3A-9D72E857BA35}"/>
    <cellStyle name="Comma  - Style1 2 2 2" xfId="18271" xr:uid="{3DB2E038-3549-43E0-A7FC-C99097F23F2D}"/>
    <cellStyle name="Comma  - Style1 2 2 2 2" xfId="40256" xr:uid="{7C6C6802-D3DF-4048-9246-837BDF07E99F}"/>
    <cellStyle name="Comma  - Style1 2 2 2 3" xfId="19454" xr:uid="{382E2D83-7EE3-4497-9390-AEBC04CE7EF0}"/>
    <cellStyle name="Comma  - Style1 2 2 3" xfId="14120" xr:uid="{8ED16132-F2B5-403C-A3DD-7AD696B612E2}"/>
    <cellStyle name="Comma  - Style1 2 3" xfId="6906" xr:uid="{41C8CEBD-F6A5-44CC-BC86-A9083A1319D7}"/>
    <cellStyle name="Comma  - Style1 3" xfId="581" xr:uid="{FF188FCE-55C2-4FEC-8162-2A845D234233}"/>
    <cellStyle name="Comma  - Style1 3 2" xfId="12770" xr:uid="{828F6F94-968F-4631-92E3-38D32CF8D0B5}"/>
    <cellStyle name="Comma  - Style1 3 3" xfId="15547" xr:uid="{619721AC-0619-4C7A-9FEA-7DC24C673417}"/>
    <cellStyle name="Comma  - Style1 3 4" xfId="15155" xr:uid="{2FAB6D74-01DA-47B6-82DD-C2F988046D3F}"/>
    <cellStyle name="Comma  - Style1 4" xfId="6905" xr:uid="{D10A19C0-5002-48C7-A722-A80F875D63F0}"/>
    <cellStyle name="Comma  - Style1 4 2" xfId="18270" xr:uid="{0C39591E-0F7A-4718-9C77-8BBF56DF9254}"/>
    <cellStyle name="Comma  - Style1 4 3" xfId="11155" xr:uid="{4A917E62-159E-4EF9-AB68-31A766F3D04D}"/>
    <cellStyle name="Comma  - Style1 5" xfId="3549" xr:uid="{6A524D83-168C-4AA3-A516-CB328A4AE510}"/>
    <cellStyle name="Comma  - Style2" xfId="582" xr:uid="{03955C5F-114D-43A3-8422-24B7BFBB3589}"/>
    <cellStyle name="Comma  - Style2 2" xfId="583" xr:uid="{2F4BF7C6-ED7A-4DE3-8982-355AAD41E44C}"/>
    <cellStyle name="Comma  - Style2 2 2" xfId="6910" xr:uid="{14B44EBA-B1B1-4922-AD13-86DC63568FC8}"/>
    <cellStyle name="Comma  - Style2 2 2 2" xfId="18272" xr:uid="{6C4B8576-0D6A-4EA7-A515-EC86BB389F9B}"/>
    <cellStyle name="Comma  - Style2 2 2 2 2" xfId="40257" xr:uid="{1A0BC9E5-56A5-4E0A-B660-75C5931C9EAF}"/>
    <cellStyle name="Comma  - Style2 2 2 2 3" xfId="19455" xr:uid="{BB824793-8584-4040-906E-958C156B491A}"/>
    <cellStyle name="Comma  - Style2 2 2 3" xfId="14121" xr:uid="{F46D3B9D-41E4-4803-A1A9-5EED59B65DF3}"/>
    <cellStyle name="Comma  - Style2 2 3" xfId="6909" xr:uid="{6716550F-E4E2-44A6-9E33-617E3928BD9B}"/>
    <cellStyle name="Comma  - Style2 3" xfId="584" xr:uid="{84058489-C368-4A24-8EAB-9291DDC7AF69}"/>
    <cellStyle name="Comma  - Style2 3 2" xfId="17054" xr:uid="{41A4A3B2-F03E-41BF-940E-D7796469C547}"/>
    <cellStyle name="Comma  - Style2 3 2 2" xfId="37161" xr:uid="{FD901F39-C881-4387-8AF7-6939B4A97CE9}"/>
    <cellStyle name="Comma  - Style2 3 2 3" xfId="19456" xr:uid="{F3397035-342E-4CBF-90D8-ACC6BD0DCEBA}"/>
    <cellStyle name="Comma  - Style2 3 3" xfId="12771" xr:uid="{C77391A5-588C-4AB6-9834-3495DC90E206}"/>
    <cellStyle name="Comma  - Style2 4" xfId="6908" xr:uid="{29A4A163-1F1C-4791-B17B-334D0ECBF61C}"/>
    <cellStyle name="Comma  - Style2 5" xfId="3550" xr:uid="{9CEFE304-2117-40DB-89C1-EC9C56587BF3}"/>
    <cellStyle name="Comma  - Style3" xfId="585" xr:uid="{A435FC27-1947-4E7F-B56A-F12C7A1A9637}"/>
    <cellStyle name="Comma  - Style3 2" xfId="586" xr:uid="{55EC225A-537D-462D-A8CC-35C51DDFFD66}"/>
    <cellStyle name="Comma  - Style3 2 2" xfId="6913" xr:uid="{0EC1D729-EC4B-43F5-B1B2-218E3EB68E8C}"/>
    <cellStyle name="Comma  - Style3 2 2 2" xfId="18273" xr:uid="{263B0F2D-34AB-4CD2-9E9F-3BB2162F8C5A}"/>
    <cellStyle name="Comma  - Style3 2 2 2 2" xfId="40258" xr:uid="{0E630B87-A7F5-47A8-8995-86F9CD464A31}"/>
    <cellStyle name="Comma  - Style3 2 2 2 3" xfId="19457" xr:uid="{49144435-6303-43B2-A700-7AD691C57CC8}"/>
    <cellStyle name="Comma  - Style3 2 2 3" xfId="14122" xr:uid="{564E0219-2AF7-4D83-97B3-9E60F91BD0B2}"/>
    <cellStyle name="Comma  - Style3 2 3" xfId="6912" xr:uid="{F630FC8D-C664-4678-8C2E-28C35DB1C0C3}"/>
    <cellStyle name="Comma  - Style3 3" xfId="587" xr:uid="{48AF4EE4-5845-4A37-BB66-A7C11557D10F}"/>
    <cellStyle name="Comma  - Style3 3 2" xfId="17055" xr:uid="{6E4B429E-EE59-4D1C-8592-AE50491EFD89}"/>
    <cellStyle name="Comma  - Style3 3 2 2" xfId="37162" xr:uid="{A1A8D499-3912-487D-8396-920F23266584}"/>
    <cellStyle name="Comma  - Style3 3 2 3" xfId="19458" xr:uid="{B0EFFE21-71AB-4754-9AD0-2066EBBCC6D0}"/>
    <cellStyle name="Comma  - Style3 3 3" xfId="12772" xr:uid="{1DCD95C8-24D3-4A7D-8057-CD33120AC910}"/>
    <cellStyle name="Comma  - Style3 4" xfId="6911" xr:uid="{FC45A26E-D4BE-435D-AA62-E898F8E1EE10}"/>
    <cellStyle name="Comma  - Style3 5" xfId="3551" xr:uid="{8638018A-0604-45D1-9AA6-366D676BCD33}"/>
    <cellStyle name="Comma  - Style4" xfId="588" xr:uid="{8792E611-EF9F-4EC4-AD43-FBD1F24B6D47}"/>
    <cellStyle name="Comma  - Style4 2" xfId="589" xr:uid="{B8CD5278-A5C0-452C-83B4-26D5CFC03E28}"/>
    <cellStyle name="Comma  - Style4 2 2" xfId="6916" xr:uid="{478C7E80-5218-48F3-AEA2-179BDDE890B9}"/>
    <cellStyle name="Comma  - Style4 2 2 2" xfId="18274" xr:uid="{E5163562-0842-4D9A-9834-1C8ED34982DC}"/>
    <cellStyle name="Comma  - Style4 2 2 2 2" xfId="40259" xr:uid="{B565E975-6690-4EE0-AA0B-57A8956E1F92}"/>
    <cellStyle name="Comma  - Style4 2 2 2 3" xfId="19459" xr:uid="{E3E4E869-DEE4-41C7-A901-4BF2B0A5A2CF}"/>
    <cellStyle name="Comma  - Style4 2 2 3" xfId="14123" xr:uid="{3F1899B1-F241-4C4E-B908-B48398F68CBF}"/>
    <cellStyle name="Comma  - Style4 2 3" xfId="6915" xr:uid="{8E2097BE-1C43-497E-803F-9FD51A012CEB}"/>
    <cellStyle name="Comma  - Style4 3" xfId="590" xr:uid="{C47CBC8F-C7DD-4DEC-8EBD-DCAF1F176A56}"/>
    <cellStyle name="Comma  - Style4 3 2" xfId="17056" xr:uid="{CC0F41A2-11D9-4ED9-98D5-76EF462E23CE}"/>
    <cellStyle name="Comma  - Style4 3 2 2" xfId="37163" xr:uid="{640DDA6E-6A11-4150-AD30-A71782CD0611}"/>
    <cellStyle name="Comma  - Style4 3 2 3" xfId="19460" xr:uid="{08B31621-4CD1-4ADF-9BF5-EB77DB1DDF70}"/>
    <cellStyle name="Comma  - Style4 3 3" xfId="12773" xr:uid="{6291364D-D807-4B7B-ABD7-2B6B26799A17}"/>
    <cellStyle name="Comma  - Style4 4" xfId="6914" xr:uid="{66833685-E4A2-485E-B35E-74E52E85F957}"/>
    <cellStyle name="Comma  - Style4 5" xfId="3552" xr:uid="{6C249C60-FC09-48B6-9BC4-88C9F5A3C225}"/>
    <cellStyle name="Comma  - Style5" xfId="591" xr:uid="{2BCD626B-D31B-47E6-B451-CA0E65206B5C}"/>
    <cellStyle name="Comma  - Style5 2" xfId="592" xr:uid="{B90B710C-766D-481B-B0F9-94246399312D}"/>
    <cellStyle name="Comma  - Style5 2 2" xfId="6919" xr:uid="{314D9F1F-81DD-4C76-8052-C50A971A5106}"/>
    <cellStyle name="Comma  - Style5 2 2 2" xfId="18275" xr:uid="{DD285249-DC5C-431F-9E9E-542391774FB8}"/>
    <cellStyle name="Comma  - Style5 2 2 2 2" xfId="40260" xr:uid="{26B8B53D-3D81-4C19-A42F-5B21F0371619}"/>
    <cellStyle name="Comma  - Style5 2 2 2 3" xfId="19461" xr:uid="{7C38F8C6-AE86-480E-B7AA-1550B7914661}"/>
    <cellStyle name="Comma  - Style5 2 2 3" xfId="14124" xr:uid="{ADBC2826-CCC5-4DB2-9DF9-ABB3798A753F}"/>
    <cellStyle name="Comma  - Style5 2 3" xfId="6918" xr:uid="{4094F39E-106B-4381-84C2-E9243D65BA0F}"/>
    <cellStyle name="Comma  - Style5 3" xfId="593" xr:uid="{9D524F07-7755-4615-AB4C-853825CCF0DF}"/>
    <cellStyle name="Comma  - Style5 3 2" xfId="17057" xr:uid="{886BD42F-67EB-47CE-88E9-AD7401FBCA15}"/>
    <cellStyle name="Comma  - Style5 3 2 2" xfId="37164" xr:uid="{1AD2319D-28BF-4830-AC71-A7753A44BBD8}"/>
    <cellStyle name="Comma  - Style5 3 2 3" xfId="19462" xr:uid="{B4672E10-1D26-4E9A-A0E5-8F64D8AD3E9B}"/>
    <cellStyle name="Comma  - Style5 3 3" xfId="12774" xr:uid="{CA2BD1DE-52DC-4CD5-8FC8-F5F5FEB24291}"/>
    <cellStyle name="Comma  - Style5 4" xfId="6917" xr:uid="{CEECB3CD-310A-4B20-90E5-F01BFB49AF78}"/>
    <cellStyle name="Comma  - Style5 5" xfId="3553" xr:uid="{E26D4D2A-323F-4B84-B776-C25593750866}"/>
    <cellStyle name="Comma  - Style6" xfId="594" xr:uid="{1AB1B118-8DF8-4439-B8A8-3AB4AB79DF74}"/>
    <cellStyle name="Comma  - Style6 2" xfId="595" xr:uid="{7EE82A27-A8B0-4C0B-AA5A-6F95A34D1DA4}"/>
    <cellStyle name="Comma  - Style6 2 2" xfId="6922" xr:uid="{3B53AC24-201E-4252-B777-34B25AC3B6EF}"/>
    <cellStyle name="Comma  - Style6 2 2 2" xfId="18276" xr:uid="{4C107FC4-C578-464D-A7B1-2E131FDAFDB8}"/>
    <cellStyle name="Comma  - Style6 2 2 2 2" xfId="40261" xr:uid="{8DC8D10F-3CA8-47F3-9648-BD288555B7CC}"/>
    <cellStyle name="Comma  - Style6 2 2 2 3" xfId="19463" xr:uid="{9AE0A26E-2A8D-41C3-86B5-07354DE0BE2E}"/>
    <cellStyle name="Comma  - Style6 2 2 3" xfId="14125" xr:uid="{38A864EF-9F96-4468-9E5C-9C462AF6CA7B}"/>
    <cellStyle name="Comma  - Style6 2 3" xfId="6921" xr:uid="{12CE8F63-1D48-49D3-89E9-8F61E242442C}"/>
    <cellStyle name="Comma  - Style6 3" xfId="596" xr:uid="{5EE1AB3E-E3D2-49CF-8B19-C6FC96651EDD}"/>
    <cellStyle name="Comma  - Style6 3 2" xfId="17058" xr:uid="{4E41CCD2-A9D1-4116-88DE-25E1FC145B17}"/>
    <cellStyle name="Comma  - Style6 3 2 2" xfId="37165" xr:uid="{53254B51-1AC7-4F01-9E0B-0D14A92A1A17}"/>
    <cellStyle name="Comma  - Style6 3 2 3" xfId="19464" xr:uid="{7F8B8720-189C-4835-9F7C-5B3765C27DA3}"/>
    <cellStyle name="Comma  - Style6 3 3" xfId="12775" xr:uid="{6348B709-BE62-4B59-B64E-4F151FE0DF46}"/>
    <cellStyle name="Comma  - Style6 4" xfId="6920" xr:uid="{B4271280-6BF9-49D7-881F-CBDE65F9F404}"/>
    <cellStyle name="Comma  - Style6 5" xfId="3554" xr:uid="{5D61C357-601A-4983-9066-8C6F0ACA6FCE}"/>
    <cellStyle name="Comma  - Style7" xfId="597" xr:uid="{98B3117F-C196-4C74-A26D-F78212529545}"/>
    <cellStyle name="Comma  - Style7 2" xfId="598" xr:uid="{19F52F7E-A60F-4002-9DE7-DBD5D6D510BE}"/>
    <cellStyle name="Comma  - Style7 2 2" xfId="6925" xr:uid="{11712921-DCB8-45FF-B6ED-D90211E301DD}"/>
    <cellStyle name="Comma  - Style7 2 2 2" xfId="18277" xr:uid="{AF1D47F0-341F-4C82-B8BD-D41E43789042}"/>
    <cellStyle name="Comma  - Style7 2 2 2 2" xfId="40262" xr:uid="{C65B8545-A07C-4A81-8199-F97AEAF1CA19}"/>
    <cellStyle name="Comma  - Style7 2 2 2 3" xfId="19465" xr:uid="{AF5F44D2-D376-4534-9BB0-6EE4C8CB376C}"/>
    <cellStyle name="Comma  - Style7 2 2 3" xfId="14126" xr:uid="{2895DF1F-3E0F-4EE3-B428-A82CFA36179A}"/>
    <cellStyle name="Comma  - Style7 2 3" xfId="6924" xr:uid="{C1FE4879-8B39-428D-B2F8-15B4F855BCA6}"/>
    <cellStyle name="Comma  - Style7 3" xfId="599" xr:uid="{C23331A8-AC9C-46A6-B3B5-DB93DA8BEDA5}"/>
    <cellStyle name="Comma  - Style7 3 2" xfId="14127" xr:uid="{CFEC45FF-29C6-42D6-B0D7-5F80ADB5DFFC}"/>
    <cellStyle name="Comma  - Style7 3 3" xfId="16290" xr:uid="{A6978525-84CA-46A3-A84B-F2476892CC34}"/>
    <cellStyle name="Comma  - Style7 3 4" xfId="17006" xr:uid="{E38F1815-1A9A-40CD-8D1E-A44B83DD86EB}"/>
    <cellStyle name="Comma  - Style7 3 5" xfId="13804" xr:uid="{6E52B1BD-0545-41FD-89AE-30F6209D95D0}"/>
    <cellStyle name="Comma  - Style7 3 6" xfId="17059" xr:uid="{8311A5E7-C4BB-4741-BF6D-69DB650693D5}"/>
    <cellStyle name="Comma  - Style7 3 6 2" xfId="37166" xr:uid="{E81E4E2E-1559-4A8E-B649-BAF65F23120A}"/>
    <cellStyle name="Comma  - Style7 3 6 3" xfId="19466" xr:uid="{904B2730-8518-4432-B27C-C8FBEDA2C594}"/>
    <cellStyle name="Comma  - Style7 3 7" xfId="12776" xr:uid="{F452009E-7D0F-4056-AC85-114D27765D18}"/>
    <cellStyle name="Comma  - Style7 4" xfId="6923" xr:uid="{0EE9B1D4-79C5-49E0-9FDD-BB2BDA6FB3C5}"/>
    <cellStyle name="Comma  - Style7 5" xfId="3555" xr:uid="{7637BB97-4368-4CE2-9667-C86FB9CAAEB4}"/>
    <cellStyle name="Comma  - Style8" xfId="600" xr:uid="{F66C229B-90D2-452B-BAA8-FFF4972D3555}"/>
    <cellStyle name="Comma  - Style8 2" xfId="601" xr:uid="{620914D6-9A63-48BA-AE23-E5F03D505170}"/>
    <cellStyle name="Comma  - Style8 2 2" xfId="6928" xr:uid="{E8933632-03E5-470C-A60C-066D3A936510}"/>
    <cellStyle name="Comma  - Style8 2 2 2" xfId="18278" xr:uid="{0E148FB9-DD9B-4629-9AB2-32972C3DC84F}"/>
    <cellStyle name="Comma  - Style8 2 2 2 2" xfId="40263" xr:uid="{5C16F2B0-28E0-4F51-BB3D-D1BFBDE37B19}"/>
    <cellStyle name="Comma  - Style8 2 2 2 3" xfId="19467" xr:uid="{8C1A94E9-00CE-48BB-881D-516E6558EEF3}"/>
    <cellStyle name="Comma  - Style8 2 2 3" xfId="14128" xr:uid="{3AD8AAB9-58EA-4732-B767-FDEFAE5B9942}"/>
    <cellStyle name="Comma  - Style8 2 3" xfId="6927" xr:uid="{6535A80B-D880-4E36-AA19-663D86296979}"/>
    <cellStyle name="Comma  - Style8 3" xfId="602" xr:uid="{2CDF020F-998B-42E9-BDDB-E1C98D8827C1}"/>
    <cellStyle name="Comma  - Style8 3 2" xfId="14129" xr:uid="{81CA395C-A57D-4FC8-A226-151DDE9C279C}"/>
    <cellStyle name="Comma  - Style8 3 3" xfId="16303" xr:uid="{EC1B4104-880B-4322-A5A9-0BCB72C1304F}"/>
    <cellStyle name="Comma  - Style8 3 4" xfId="17007" xr:uid="{B7734B05-0B1B-40CF-903C-567D52B0FB55}"/>
    <cellStyle name="Comma  - Style8 3 5" xfId="13836" xr:uid="{888725C1-CDC3-47F6-B730-F4426298FED1}"/>
    <cellStyle name="Comma  - Style8 3 6" xfId="17060" xr:uid="{DE4112CD-C9AC-4B68-953B-FD2C688AF477}"/>
    <cellStyle name="Comma  - Style8 3 6 2" xfId="37167" xr:uid="{EE1F071C-957C-4B09-8239-00A0939F16F7}"/>
    <cellStyle name="Comma  - Style8 3 6 3" xfId="19468" xr:uid="{4078CC0A-209B-4885-983F-1434EC97D7FE}"/>
    <cellStyle name="Comma  - Style8 3 7" xfId="12777" xr:uid="{AC2663B4-0246-4423-A168-A179FB0F5620}"/>
    <cellStyle name="Comma  - Style8 4" xfId="6926" xr:uid="{CE1468FC-852C-4DC5-AB35-D61856B71DDB}"/>
    <cellStyle name="Comma  - Style8 5" xfId="3556" xr:uid="{14526163-E388-4D12-BF74-C663F4C9DCAC}"/>
    <cellStyle name="Comma - Style1" xfId="3557" xr:uid="{3ECA20B8-0573-4EFB-A5F4-C3981FAAA84F}"/>
    <cellStyle name="Comma - Style2" xfId="3558" xr:uid="{02844C16-74D2-40F2-BCDA-EE49F7E27894}"/>
    <cellStyle name="Comma - Style3" xfId="3559" xr:uid="{0E528F26-CA4B-4878-B926-7D9C94B5B374}"/>
    <cellStyle name="Comma - Style4" xfId="3560" xr:uid="{6F0E5319-2342-4681-BA0F-91F712288C89}"/>
    <cellStyle name="Comma - Style5" xfId="3561" xr:uid="{C32C40B8-3517-4497-8B1D-1E9DE88FD301}"/>
    <cellStyle name="Comma - Style6" xfId="3562" xr:uid="{C90A98C5-EC1E-490D-8523-695290709C09}"/>
    <cellStyle name="Comma - Style7" xfId="3563" xr:uid="{DC4EEB0A-345A-45E6-B29C-43C6DA775A96}"/>
    <cellStyle name="Comma - Style8" xfId="3564" xr:uid="{1B585C95-3B2D-44E8-AC57-DAEF1F9C27AA}"/>
    <cellStyle name="Comma (0.0)" xfId="15" xr:uid="{0BB0360B-DE8A-40FB-9880-2B00F6AB80B7}"/>
    <cellStyle name="Comma (0.0) 2" xfId="603" xr:uid="{6D914FF7-4508-43F0-BD35-EE51CDEF03D4}"/>
    <cellStyle name="Comma (0.0) 2 2" xfId="14130" xr:uid="{40B62E0A-4B16-4FF4-8261-3B784EA5F461}"/>
    <cellStyle name="Comma (0.0) 3" xfId="6930" xr:uid="{A9F03C28-3299-4349-A0ED-A116B6880D8B}"/>
    <cellStyle name="Comma (0.0) 3 2" xfId="18280" xr:uid="{AAA22016-EE9D-4322-99BF-6280F94BA5CF}"/>
    <cellStyle name="Comma (0.0) 3 2 2" xfId="40264" xr:uid="{46B78158-5709-4A58-9ED4-6119918B3DE3}"/>
    <cellStyle name="Comma (0.0) 3 2 3" xfId="19469" xr:uid="{1DC81548-BF0C-4DDA-B7E5-F6178B42CCFB}"/>
    <cellStyle name="Comma (0.0) 3 3" xfId="12778" xr:uid="{A4DE1C87-FECF-4533-AFF9-D2726004964C}"/>
    <cellStyle name="Comma (0.0) 4" xfId="6929" xr:uid="{ACBBEAE7-F99F-4678-B969-B56A9DE83B52}"/>
    <cellStyle name="Comma (0.0) 4 2" xfId="18279" xr:uid="{95D7686C-C789-4FB4-A97B-F763731B430F}"/>
    <cellStyle name="Comma (0.0) 4 3" xfId="12779" xr:uid="{E65A841F-96BF-4CCB-AB3A-8BF698167DA1}"/>
    <cellStyle name="Comma (0.0)_K001_Lead" xfId="6931" xr:uid="{FC2D85C1-92DD-4ED3-85CF-D5C83D03720D}"/>
    <cellStyle name="Comma (0.00)" xfId="16" xr:uid="{72EF305D-6038-4FCA-8370-718815FE9E1C}"/>
    <cellStyle name="Comma (0.00) 2" xfId="604" xr:uid="{865EE210-5226-473C-91DF-566157D59E69}"/>
    <cellStyle name="Comma (0.00) 2 2" xfId="14131" xr:uid="{B050970E-D694-4EFA-9569-0985B2CE142C}"/>
    <cellStyle name="Comma (0.00) 3" xfId="6933" xr:uid="{BE5B956D-9149-4B8F-9CC1-408F3845F159}"/>
    <cellStyle name="Comma (0.00) 3 2" xfId="18282" xr:uid="{07A3D95C-75A0-46EE-A084-5CB1F6849378}"/>
    <cellStyle name="Comma (0.00) 3 2 2" xfId="40265" xr:uid="{55BDF272-711D-4FF0-8C70-5765D795A5ED}"/>
    <cellStyle name="Comma (0.00) 3 2 3" xfId="19470" xr:uid="{CEA6EB23-F8C9-43F9-B1A6-DE6ACDFAD466}"/>
    <cellStyle name="Comma (0.00) 3 3" xfId="12780" xr:uid="{5B4389BE-FCCD-45F6-9C2D-84373669F231}"/>
    <cellStyle name="Comma (0.00) 4" xfId="6932" xr:uid="{2B6BDEC6-A520-4FCC-855C-A051E93BEA8A}"/>
    <cellStyle name="Comma (0.00) 4 2" xfId="18281" xr:uid="{8F9F4D36-53C6-4AA2-BE17-98AE271AAE54}"/>
    <cellStyle name="Comma (0.00) 4 3" xfId="12781" xr:uid="{39120FD8-2326-4B67-B7CC-06CC3D728E76}"/>
    <cellStyle name="Comma (0.00)_K001_Lead" xfId="6934" xr:uid="{A2B8B192-0E04-470A-BEE3-45A38A035141}"/>
    <cellStyle name="Comma (hidden)" xfId="17" xr:uid="{A101C8A2-E085-4AAD-B811-1F9B7C53441D}"/>
    <cellStyle name="Comma (hidden) 2" xfId="606" xr:uid="{0A8A50DE-6129-4888-B299-78A95E0EE8FF}"/>
    <cellStyle name="Comma (hidden) 2 2" xfId="607" xr:uid="{8AFADA75-3309-4457-B213-EE2A2C501047}"/>
    <cellStyle name="Comma (hidden) 2 3" xfId="12782" xr:uid="{639D39C6-BC2C-4644-9870-BDB55C8F43DE}"/>
    <cellStyle name="Comma (hidden) 3" xfId="608" xr:uid="{EF626C68-477E-4660-BCFD-399CF2CC7536}"/>
    <cellStyle name="Comma (hidden) 3 2" xfId="609" xr:uid="{4E11BEC9-4E8B-4023-86E4-621D4CE082E6}"/>
    <cellStyle name="Comma (hidden) 3 3" xfId="12783" xr:uid="{A3BF89AA-F918-41CA-8348-7E84FF225CAE}"/>
    <cellStyle name="Comma (hidden) 4" xfId="610" xr:uid="{DBE34025-44E1-4B46-A31E-F9300108B227}"/>
    <cellStyle name="Comma (hidden) 4 2" xfId="611" xr:uid="{24895107-0BCF-4F50-B05C-D9149F4B454F}"/>
    <cellStyle name="Comma (hidden) 5" xfId="612" xr:uid="{F99E8D9E-145E-4EBB-9DA6-6517A6B5FE65}"/>
    <cellStyle name="Comma (hidden) 6" xfId="6935" xr:uid="{C80FFB50-97CE-4868-B9CD-9FD317560A28}"/>
    <cellStyle name="Comma (hidden) 6 2" xfId="18283" xr:uid="{4150ED6F-5603-4209-88C7-26FFC388748D}"/>
    <cellStyle name="Comma (hidden) 6 3" xfId="11157" xr:uid="{ED88DD2D-260F-47F3-B90C-43E2CC26B33E}"/>
    <cellStyle name="Comma (hidden) 7" xfId="11156" xr:uid="{E81FA47C-2400-4CAC-9EBD-2748C7D1582A}"/>
    <cellStyle name="Comma (hidden) 8" xfId="605" xr:uid="{37B12A95-A7D1-4481-8577-6541010C4027}"/>
    <cellStyle name="Comma (index)" xfId="18" xr:uid="{3B2CB7C4-7B6F-4A7F-A30F-E752FF4FA3BC}"/>
    <cellStyle name="Comma (index) 2" xfId="614" xr:uid="{8B3B97CB-2097-46C6-97BC-99AEEBB6165C}"/>
    <cellStyle name="Comma (index) 2 2" xfId="615" xr:uid="{4F39FC41-A8D1-40B8-A20E-82A6EA460E0B}"/>
    <cellStyle name="Comma (index) 3" xfId="616" xr:uid="{3B7A683D-FF25-416D-94A6-9A06D7CF7E7F}"/>
    <cellStyle name="Comma (index) 3 2" xfId="617" xr:uid="{56E4A0EA-FCCA-458F-8CD4-0D4341C90A69}"/>
    <cellStyle name="Comma (index) 4" xfId="618" xr:uid="{9C5D05FD-CEB5-4835-A66D-6A53FA358791}"/>
    <cellStyle name="Comma (index) 4 2" xfId="619" xr:uid="{E95C84E4-3FE9-40D5-B518-5461B9BA34D6}"/>
    <cellStyle name="Comma (index) 5" xfId="620" xr:uid="{3B59A613-EDA4-4DDA-A798-1CFBDA4FACA0}"/>
    <cellStyle name="Comma (index) 6" xfId="6936" xr:uid="{A518F08B-8804-41CA-8676-AA7B2E8E0821}"/>
    <cellStyle name="Comma (index) 6 2" xfId="18284" xr:uid="{2B4B2D3D-E5EB-4A7F-B816-901307EBA415}"/>
    <cellStyle name="Comma (index) 6 3" xfId="11159" xr:uid="{210F4154-7DB7-4DAA-9619-E99F41D69FDA}"/>
    <cellStyle name="Comma (index) 7" xfId="11158" xr:uid="{B677FF6C-1419-4815-8A1B-E6526D2A2A46}"/>
    <cellStyle name="Comma (index) 8" xfId="613" xr:uid="{FD9C6F45-5D4C-478E-8CBD-EB9C01ED082F}"/>
    <cellStyle name="Comma [0] 13" xfId="3565" xr:uid="{341B4989-1A76-4257-9199-0CEAFE72E83D}"/>
    <cellStyle name="Comma [0] 2" xfId="3566" xr:uid="{DBAA7D31-8221-4557-8D8E-7586C76619A1}"/>
    <cellStyle name="Comma [0] 2 10" xfId="3567" xr:uid="{7BDA930B-CD85-482D-8FA2-88D49238F3E6}"/>
    <cellStyle name="Comma [0] 2 11" xfId="3568" xr:uid="{C34FD07C-7259-4FD8-BDAB-839D2CCF6483}"/>
    <cellStyle name="Comma [0] 2 12" xfId="3569" xr:uid="{87F9702C-5F59-49C8-B6B1-C8E0CA1D4B5D}"/>
    <cellStyle name="Comma [0] 2 13" xfId="3570" xr:uid="{38040BD4-4B0A-4871-A4B9-A41219421AA5}"/>
    <cellStyle name="Comma [0] 2 14" xfId="3571" xr:uid="{1E1B18D7-14A5-4624-A145-8FA3F6E69FCC}"/>
    <cellStyle name="Comma [0] 2 15" xfId="3572" xr:uid="{C0274CCC-0900-417A-9857-3EBBB6BEB480}"/>
    <cellStyle name="Comma [0] 2 16" xfId="3573" xr:uid="{211F9025-3696-4AE9-9C7F-E2FCDEA027F2}"/>
    <cellStyle name="Comma [0] 2 17" xfId="6938" xr:uid="{0DA54C04-F05D-4C79-9F49-8A910B32A2D6}"/>
    <cellStyle name="Comma [0] 2 18" xfId="6937" xr:uid="{79EB38CC-9F41-4772-9259-5EBAFA6CDD6E}"/>
    <cellStyle name="Comma [0] 2 2" xfId="3574" xr:uid="{009BCBD3-FB29-48AE-B42A-E860372E2C7A}"/>
    <cellStyle name="Comma [0] 2 2 2" xfId="17896" xr:uid="{90B35A66-D625-421C-8ACC-9F7432471AE8}"/>
    <cellStyle name="Comma [0] 2 2 2 2" xfId="37930" xr:uid="{63AC3DB8-7AF2-48BA-BCC4-59ABF2648F57}"/>
    <cellStyle name="Comma [0] 2 2 2 3" xfId="19471" xr:uid="{E4C5ECC7-0DEA-4261-A5E5-9355514BE9C3}"/>
    <cellStyle name="Comma [0] 2 2 3" xfId="13824" xr:uid="{54DFD582-F73B-49ED-A4EC-44A9C70054D1}"/>
    <cellStyle name="Comma [0] 2 3" xfId="3575" xr:uid="{18AF7347-53AF-44AC-943C-EAF7B6D0CE6B}"/>
    <cellStyle name="Comma [0] 2 4" xfId="3576" xr:uid="{8F748D03-1312-4B8B-9EBA-FF70D17D1AAD}"/>
    <cellStyle name="Comma [0] 2 5" xfId="3577" xr:uid="{20E0AA90-D651-48E5-833A-E39EBD366517}"/>
    <cellStyle name="Comma [0] 2 6" xfId="3578" xr:uid="{B0A35BD3-90F2-498A-92D1-D80664738DFE}"/>
    <cellStyle name="Comma [0] 2 7" xfId="3579" xr:uid="{C7376FF2-AA26-42F5-8057-A98751FB207F}"/>
    <cellStyle name="Comma [0] 2 8" xfId="3580" xr:uid="{20D3A308-B3B2-4A96-A4F1-380B52AFFFF4}"/>
    <cellStyle name="Comma [0] 2 9" xfId="3581" xr:uid="{684DC16B-78D5-41A7-A0EF-79A1634E59A6}"/>
    <cellStyle name="Comma [0] 2_20120320 Worksheet PT Sanoh 31-Des-2011_sent to client" xfId="3582" xr:uid="{F3D68F27-B8F1-470B-AF3F-89A5E5B5638E}"/>
    <cellStyle name="Comma [0] 3" xfId="3583" xr:uid="{0B4CD476-222B-423B-97E9-8D29F77DC6BF}"/>
    <cellStyle name="Comma [0] 3 2" xfId="3584" xr:uid="{DDC3F382-1C66-48DC-9AF6-329FD2F991AE}"/>
    <cellStyle name="Comma [0] 3 3" xfId="3585" xr:uid="{AAA03A31-739F-486F-867B-F8C4D446A799}"/>
    <cellStyle name="Comma [0] 3_20120320 Worksheet PT Sanoh 31-Des-2011_sent to client" xfId="3586" xr:uid="{09DC1B5E-83DF-4976-8E92-85DD7E00C7F0}"/>
    <cellStyle name="Comma [0] 4" xfId="3587" xr:uid="{2D05D42C-CD26-4D45-92E1-52D447238297}"/>
    <cellStyle name="Comma [0] 5" xfId="3588" xr:uid="{3F306FF0-884A-47EE-8350-270FE572DAF6}"/>
    <cellStyle name="Comma [0] 6" xfId="3589" xr:uid="{6324E1E1-FFC6-4718-A018-4497325B995A}"/>
    <cellStyle name="Comma [0] 7" xfId="3590" xr:uid="{F742B26C-53B8-40EA-B6D1-FF909A8877CF}"/>
    <cellStyle name="Comma [0] 8" xfId="3591" xr:uid="{36BA964B-7C40-4492-AE29-81E9E5A66BD1}"/>
    <cellStyle name="Comma [00]" xfId="621" xr:uid="{652EB712-50EC-4A57-A11C-DFDBA0DFA65A}"/>
    <cellStyle name="Comma [00] 2" xfId="6940" xr:uid="{479147BB-ABBB-41AA-95B2-F236CCC7B226}"/>
    <cellStyle name="Comma [00] 2 2" xfId="18286" xr:uid="{FA1067E5-9FDB-405E-A93D-2B75B972B7AE}"/>
    <cellStyle name="Comma [00] 2 2 2" xfId="40266" xr:uid="{B85662C9-2A77-4E6A-BC58-B1CE8838CF0E}"/>
    <cellStyle name="Comma [00] 2 2 3" xfId="19472" xr:uid="{0B9A2459-F9BA-4C79-A947-92C60780E136}"/>
    <cellStyle name="Comma [00] 2 3" xfId="12931" xr:uid="{F6751FE0-72EE-4DF8-9341-19C10C4244D6}"/>
    <cellStyle name="Comma [00] 3" xfId="6939" xr:uid="{3EC8473F-D213-467A-9C20-794F00E28B76}"/>
    <cellStyle name="Comma [00] 3 2" xfId="18285" xr:uid="{AEAC5C81-7690-4F01-88C2-1AB5A5791CA5}"/>
    <cellStyle name="Comma [00] 3 3" xfId="15252" xr:uid="{85B4318E-54ED-40FA-A2CB-7523098E6AC7}"/>
    <cellStyle name="Comma [00] 4" xfId="3592" xr:uid="{4A2B4944-62FA-4345-952C-416A6FF6AF04}"/>
    <cellStyle name="Comma [00] 4 2" xfId="17897" xr:uid="{7159D1A0-ED6A-461E-A57A-3AC4F4F1BCDF}"/>
    <cellStyle name="Comma [00] 4 3" xfId="16253" xr:uid="{27F659CB-1D29-4A86-99F7-732730DB2A87}"/>
    <cellStyle name="Comma [00] 5" xfId="12886" xr:uid="{3CFA4427-2F24-45B4-945D-2B841CE3ABC5}"/>
    <cellStyle name="Comma 10" xfId="150" xr:uid="{C2B3F91C-D30B-4551-A0E6-79FE646E0FBD}"/>
    <cellStyle name="Comma 10 10" xfId="622" xr:uid="{D7FEFB67-F991-4076-A8B9-ED7B39FF79D9}"/>
    <cellStyle name="Comma 10 2" xfId="199" xr:uid="{55C2648A-6435-452C-8921-D15334388E3A}"/>
    <cellStyle name="Comma 10 2 2" xfId="2601" xr:uid="{A1ED64AC-56A3-47CE-9375-983165457BB2}"/>
    <cellStyle name="Comma 10 2 2 2" xfId="17559" xr:uid="{3D0F39E4-C369-4920-A14E-2972D5326B22}"/>
    <cellStyle name="Comma 10 2 2 2 2" xfId="37642" xr:uid="{EB463A29-FE24-429A-8716-74608D4DA2DF}"/>
    <cellStyle name="Comma 10 2 2 2 3" xfId="19473" xr:uid="{9BA510D5-FA13-40C0-8DCB-3CE8C1B43749}"/>
    <cellStyle name="Comma 10 2 2 3" xfId="13279" xr:uid="{C37DA6C3-33ED-42B0-8412-168BDB59339B}"/>
    <cellStyle name="Comma 10 2 3" xfId="6942" xr:uid="{C7C756F7-7193-4FA7-A84C-B937AAC6D0CE}"/>
    <cellStyle name="Comma 10 2 3 2" xfId="18288" xr:uid="{66DAE2C4-034A-4972-AFBE-1FFE2240C2EF}"/>
    <cellStyle name="Comma 10 2 3 2 2" xfId="40267" xr:uid="{E7200973-D030-43EC-8B2D-29B6D320D243}"/>
    <cellStyle name="Comma 10 2 3 2 3" xfId="121" xr:uid="{CC3E0A21-791C-4D30-9AC0-B15C8AB1697F}"/>
    <cellStyle name="Comma 10 2 3 3" xfId="19475" xr:uid="{B0716CFD-9FF3-43E1-91B6-8FF05D889CBF}"/>
    <cellStyle name="Comma 10 2 3 4" xfId="19474" xr:uid="{EC2591DC-C830-4D24-92A8-B8F4C1DC4AF6}"/>
    <cellStyle name="Comma 10 2 3 5" xfId="14132" xr:uid="{2808BA0B-6D6B-439D-853E-49259F59A2E4}"/>
    <cellStyle name="Comma 10 2 3 6" xfId="43506" xr:uid="{346EC173-7F3A-4C74-8F0A-F17CDC571A59}"/>
    <cellStyle name="Comma 10 2 4" xfId="12932" xr:uid="{7A7C23A5-D860-4AEB-AC47-692842B8DBD4}"/>
    <cellStyle name="Comma 10 2 5" xfId="11160" xr:uid="{6F1CB58F-98DA-4DEF-BFCE-EE95C92D5060}"/>
    <cellStyle name="Comma 10 2 6" xfId="2192" xr:uid="{C2059EB0-DB2F-4584-94B3-AFC3EBBDEA50}"/>
    <cellStyle name="Comma 10 2 7" xfId="287" xr:uid="{46B5BCA6-C32F-40CA-91C5-BDB5A4A309B3}"/>
    <cellStyle name="Comma 10 3" xfId="242" xr:uid="{82F37390-6837-4C07-8DFF-80D64EDCB242}"/>
    <cellStyle name="Comma 10 3 2" xfId="6944" xr:uid="{A2E836FB-1D6D-4D5E-8780-524C5BB545EC}"/>
    <cellStyle name="Comma 10 3 3" xfId="6943" xr:uid="{2BF0A799-8DAB-4356-A89E-CD1F29A613B1}"/>
    <cellStyle name="Comma 10 3 3 2" xfId="19477" xr:uid="{08975B17-C0FF-4B81-9421-21013A0DD292}"/>
    <cellStyle name="Comma 10 3 3 3" xfId="19476" xr:uid="{FBB9A4C3-FFC9-4816-A338-2833774AF339}"/>
    <cellStyle name="Comma 10 3 4" xfId="17481" xr:uid="{AE5B6063-27FB-40A6-8603-FBA3ACC30561}"/>
    <cellStyle name="Comma 10 3 5" xfId="34395" xr:uid="{41D8A3E3-9341-4746-A9D6-BEC87677C39D}"/>
    <cellStyle name="Comma 10 3 6" xfId="13787" xr:uid="{23E1D817-7BF5-41EA-ABE3-4B7EAD98278A}"/>
    <cellStyle name="Comma 10 3 7" xfId="2431" xr:uid="{79F475F6-1B74-456F-AFE2-CCD913FEEF2D}"/>
    <cellStyle name="Comma 10 4" xfId="6945" xr:uid="{0FAD47BC-03C5-45B0-84D6-BD450D0AF5EF}"/>
    <cellStyle name="Comma 10 4 2" xfId="18289" xr:uid="{4756A96B-0F60-4923-B791-16B57923C007}"/>
    <cellStyle name="Comma 10 4 2 2" xfId="40268" xr:uid="{EC929676-39B2-419F-9FBA-F0A144930617}"/>
    <cellStyle name="Comma 10 4 2 3" xfId="19478" xr:uid="{80C0E931-276C-40BA-BF1D-FA9B868D11F4}"/>
    <cellStyle name="Comma 10 4 3" xfId="13837" xr:uid="{ED24156A-C8C6-4C51-9395-5B6A9BDC1151}"/>
    <cellStyle name="Comma 10 5" xfId="6946" xr:uid="{C813E427-B1F0-4123-B703-44E40607C0DF}"/>
    <cellStyle name="Comma 10 5 2" xfId="18290" xr:uid="{AD577B8D-E44A-4E61-96FF-C0C9A339E6F3}"/>
    <cellStyle name="Comma 10 5 2 2" xfId="40269" xr:uid="{93571053-E505-4B88-B237-A47BFB166873}"/>
    <cellStyle name="Comma 10 5 2 3" xfId="19479" xr:uid="{D47193B1-C788-4F14-89C3-9343A65ED000}"/>
    <cellStyle name="Comma 10 5 3" xfId="15275" xr:uid="{AE1490CC-72A3-4F21-99D8-41F401D37A8E}"/>
    <cellStyle name="Comma 10 6" xfId="6947" xr:uid="{2C048555-E9D6-494C-85C1-9BAAC7C84C0A}"/>
    <cellStyle name="Comma 10 6 2" xfId="18291" xr:uid="{F46A1A83-3CC2-4890-AA26-82EE888B3EDE}"/>
    <cellStyle name="Comma 10 6 2 2" xfId="40270" xr:uid="{C38B68EA-7425-42CD-8800-877C66C0B99B}"/>
    <cellStyle name="Comma 10 6 2 3" xfId="19480" xr:uid="{46239A48-FD17-47C2-9578-317DB64DD8FA}"/>
    <cellStyle name="Comma 10 6 3" xfId="15515" xr:uid="{7FD1DC54-32B9-4B1C-B813-624B3159850D}"/>
    <cellStyle name="Comma 10 7" xfId="6941" xr:uid="{43DBD6B6-6B91-4A6B-8CD1-291A319C6E6C}"/>
    <cellStyle name="Comma 10 7 2" xfId="18287" xr:uid="{D9698624-7550-4590-891F-771AA9C8F2D9}"/>
    <cellStyle name="Comma 10 7 3" xfId="12906" xr:uid="{1E0D5586-59BE-4275-89DF-29249C5F5CBC}"/>
    <cellStyle name="Comma 10 8" xfId="3593" xr:uid="{4B32F3CA-B4BB-4AF0-84B4-2063A15D17E8}"/>
    <cellStyle name="Comma 10 9" xfId="2096" xr:uid="{A2AB1A38-34E7-447F-9DA4-ED92788ADF6E}"/>
    <cellStyle name="Comma 10_GL and oracle_Sep'12" xfId="6948" xr:uid="{57DB1972-3494-4B52-A53D-FF99643A8FE0}"/>
    <cellStyle name="Comma 100" xfId="13712" xr:uid="{E0455758-69DE-4B81-9581-28AA6B99A412}"/>
    <cellStyle name="Comma 100 2" xfId="16272" xr:uid="{C0388E2D-4590-423D-8069-C5A1000B2310}"/>
    <cellStyle name="Comma 100 2 2" xfId="36436" xr:uid="{05D58907-5B18-4E27-8986-CD7EB6408AE8}"/>
    <cellStyle name="Comma 100 2 3" xfId="19482" xr:uid="{F534CEB2-E7E3-4DA3-A81B-F5900980FC34}"/>
    <cellStyle name="Comma 100 3" xfId="34346" xr:uid="{A15D06A8-B179-41CC-80E0-FEE4E7453A9C}"/>
    <cellStyle name="Comma 100 4" xfId="19481" xr:uid="{F1711DEA-8E93-4CE1-A43E-E6E1746321B3}"/>
    <cellStyle name="Comma 101" xfId="14416" xr:uid="{0C770CE3-D735-4EE0-8120-F322E10CFB19}"/>
    <cellStyle name="Comma 101 2" xfId="34881" xr:uid="{5684928E-B8D9-4475-8BB1-5F32F808F1F5}"/>
    <cellStyle name="Comma 101 3" xfId="19483" xr:uid="{E8EA139F-49EF-4AB1-8DE6-4BDC953B177B}"/>
    <cellStyle name="Comma 102" xfId="14495" xr:uid="{F773B6E8-382C-469C-8776-0E12F3CED6A3}"/>
    <cellStyle name="Comma 102 2" xfId="34939" xr:uid="{ACF6F68B-17ED-4B4B-B5A4-9C5D42516464}"/>
    <cellStyle name="Comma 102 3" xfId="19484" xr:uid="{9D1E22C8-9308-4CF7-BD8C-D0388532FD63}"/>
    <cellStyle name="Comma 103" xfId="14734" xr:uid="{2748C4D1-6FDB-4FFB-BADB-81C66F2F65CC}"/>
    <cellStyle name="Comma 103 2" xfId="35113" xr:uid="{CC40DE3E-8480-4E3C-8FB4-C7B485AC09D8}"/>
    <cellStyle name="Comma 103 3" xfId="19485" xr:uid="{37F17C56-3B74-4D85-8495-7ED8004E14A9}"/>
    <cellStyle name="Comma 104" xfId="14736" xr:uid="{9B797496-F214-4D5F-AF4D-6C6F2E8133F7}"/>
    <cellStyle name="Comma 104 2" xfId="35115" xr:uid="{16648192-12E2-40CD-A8CD-2ABBBC97471A}"/>
    <cellStyle name="Comma 104 3" xfId="19486" xr:uid="{162F21A3-7AB8-4EEE-956E-1EC89A3B9F06}"/>
    <cellStyle name="Comma 105" xfId="14746" xr:uid="{451B9945-CFFD-44A0-B887-2B481FE12576}"/>
    <cellStyle name="Comma 105 2" xfId="35119" xr:uid="{DA6BE3D6-CD5D-4D9A-9AAF-EB845E695F07}"/>
    <cellStyle name="Comma 105 3" xfId="19487" xr:uid="{F1F9B260-97EA-4E87-AC16-9438138ABEB8}"/>
    <cellStyle name="Comma 106" xfId="14474" xr:uid="{F6198AE0-3C96-4EBE-8872-6F3027481AAE}"/>
    <cellStyle name="Comma 106 2" xfId="16546" xr:uid="{8FC92757-CA3A-4DE0-9113-1167F6633937}"/>
    <cellStyle name="Comma 106 2 2" xfId="36691" xr:uid="{13443B1A-8C64-451A-82A6-BD00CC928CD9}"/>
    <cellStyle name="Comma 106 2 3" xfId="19489" xr:uid="{B57691EB-C275-484D-882D-82AC60AC4128}"/>
    <cellStyle name="Comma 106 3" xfId="34925" xr:uid="{4B193A9B-17F2-4A63-9E04-D80DD59A3587}"/>
    <cellStyle name="Comma 106 4" xfId="19488" xr:uid="{AF68B94C-0E13-47D1-9A0C-400B70CE30C3}"/>
    <cellStyle name="Comma 107" xfId="13888" xr:uid="{B7ED78DE-BB95-4E2A-A139-C09C29BCB9F2}"/>
    <cellStyle name="Comma 108" xfId="14608" xr:uid="{56108BB0-2ED4-4585-9BD6-078C4F806771}"/>
    <cellStyle name="Comma 109" xfId="14621" xr:uid="{FFCE60AD-AC78-45AB-99D1-2593702B5AB3}"/>
    <cellStyle name="Comma 11" xfId="147" xr:uid="{69CB93E0-B044-4252-8D84-35EC27C5746B}"/>
    <cellStyle name="Comma 11 2" xfId="246" xr:uid="{3B85B692-4967-4819-95F3-313DBA6F13F7}"/>
    <cellStyle name="Comma 11 2 2" xfId="2602" xr:uid="{69ED9B0A-9E38-415E-A8B7-F67D76091A7D}"/>
    <cellStyle name="Comma 11 2 2 2" xfId="6952" xr:uid="{55643DF7-D5E6-42F2-8D62-903425B09F2B}"/>
    <cellStyle name="Comma 11 2 2 3" xfId="6951" xr:uid="{10ABDA78-CC86-4295-B16A-5B2BC4A4EA33}"/>
    <cellStyle name="Comma 11 2 3" xfId="6953" xr:uid="{545BD12D-C886-4DF7-AE4A-9F6D71559805}"/>
    <cellStyle name="Comma 11 2 4" xfId="6950" xr:uid="{4E2813EA-BCD9-43E6-9C3A-827AF3FB825A}"/>
    <cellStyle name="Comma 11 2 5" xfId="624" xr:uid="{6C496D43-EB54-45F0-9E33-88EDE422E05F}"/>
    <cellStyle name="Comma 11 3" xfId="2193" xr:uid="{08EC7478-CA61-4380-8EB6-5639674EDB92}"/>
    <cellStyle name="Comma 11 3 2" xfId="6955" xr:uid="{F1FFC197-8497-4A8A-8165-9D627273A100}"/>
    <cellStyle name="Comma 11 3 3" xfId="6954" xr:uid="{1EE29841-0557-4707-90F3-391CCA16E251}"/>
    <cellStyle name="Comma 11 3 3 2" xfId="19491" xr:uid="{F1923E79-5DCD-4CF8-A79F-FD6AB61039BD}"/>
    <cellStyle name="Comma 11 3 3 3" xfId="19490" xr:uid="{87C9960A-6F4F-4239-8B1B-ED009D880311}"/>
    <cellStyle name="Comma 11 3 4" xfId="11161" xr:uid="{54C5470F-7BE6-411F-86B2-1E86D3E3C650}"/>
    <cellStyle name="Comma 11 4" xfId="2432" xr:uid="{94FA49BD-F2F3-44C1-8DD7-CD06A05F2077}"/>
    <cellStyle name="Comma 11 4 2" xfId="6956" xr:uid="{FBF85E06-C9C4-46A9-8BEF-495BDB5466B8}"/>
    <cellStyle name="Comma 11 4 2 2" xfId="19493" xr:uid="{A519066B-F236-46C9-8CCA-F638BC9C1A7F}"/>
    <cellStyle name="Comma 11 4 2 3" xfId="19492" xr:uid="{2F73127F-FC4D-4E20-AE7D-C7B367376003}"/>
    <cellStyle name="Comma 11 4 3" xfId="17482" xr:uid="{2A5D9783-DB55-4A89-BCDA-E8D66D61DA71}"/>
    <cellStyle name="Comma 11 4 3 2" xfId="37585" xr:uid="{BEEDB1DF-035A-4365-AEB3-272DE79EBF7F}"/>
    <cellStyle name="Comma 11 4 3 3" xfId="19494" xr:uid="{DFC4DB47-233E-48B8-8393-1720C5ED2B62}"/>
    <cellStyle name="Comma 11 4 4" xfId="34402" xr:uid="{DF3F1994-0FB3-4327-82D8-48835B0F41B5}"/>
    <cellStyle name="Comma 11 4 5" xfId="13794" xr:uid="{0991A8AD-F89D-4677-B496-C1635A5076ED}"/>
    <cellStyle name="Comma 11 5" xfId="6957" xr:uid="{C53E670C-5046-47E5-ACEA-762702CE80CC}"/>
    <cellStyle name="Comma 11 5 2" xfId="18293" xr:uid="{49EB40AA-03AA-445D-AE80-B63179EE4729}"/>
    <cellStyle name="Comma 11 5 2 2" xfId="40271" xr:uid="{1850B609-1D5E-45A2-8179-2BA837EDDB9B}"/>
    <cellStyle name="Comma 11 5 2 3" xfId="19495" xr:uid="{DF1B7196-5347-447B-A3D9-0EF101196211}"/>
    <cellStyle name="Comma 11 5 3" xfId="13816" xr:uid="{DADDA092-DC84-4E7D-AE21-79237AEB383C}"/>
    <cellStyle name="Comma 11 6" xfId="99" xr:uid="{0A90EC37-B58E-41DD-8FA9-1A1AB235A6E9}"/>
    <cellStyle name="Comma 11 6 2" xfId="16438" xr:uid="{498ECDE9-AF43-4A62-8334-613224791EAA}"/>
    <cellStyle name="Comma 11 6 2 2" xfId="36594" xr:uid="{BE4E4D15-BBD2-4392-9FC8-C46920D33F25}"/>
    <cellStyle name="Comma 11 6 2 3" xfId="19497" xr:uid="{45D46B6B-976C-4E68-A947-048F05FE9D9E}"/>
    <cellStyle name="Comma 11 6 3" xfId="18292" xr:uid="{7F14A2BB-8BB9-44C0-9168-899A7456AD72}"/>
    <cellStyle name="Comma 11 6 4" xfId="34662" xr:uid="{7483C1DE-FD4D-46FF-A048-AEC1CB653B23}"/>
    <cellStyle name="Comma 11 6 5" xfId="19496" xr:uid="{1FFF9EEB-40A5-47F2-8AD3-E8A770D390A5}"/>
    <cellStyle name="Comma 11 6 6" xfId="14133" xr:uid="{EBC781D3-2C5C-4D34-A477-F4068743802F}"/>
    <cellStyle name="Comma 11 6 7" xfId="6949" xr:uid="{4033BDF7-D08A-42F0-B5A8-0BF66E1B8C3E}"/>
    <cellStyle name="Comma 11 7" xfId="3594" xr:uid="{8773B8D4-B9F5-49DD-82FF-42BEFC59A018}"/>
    <cellStyle name="Comma 11 7 2" xfId="17898" xr:uid="{4765802D-F8BB-485C-96E7-C6469964D854}"/>
    <cellStyle name="Comma 11 7 3" xfId="15323" xr:uid="{A94774A9-6D8E-4B05-B3AA-DA2BE8639298}"/>
    <cellStyle name="Comma 11 8" xfId="15441" xr:uid="{4C8FB1AE-81AF-4C12-B3DB-F72FAD78E03E}"/>
    <cellStyle name="Comma 11 9" xfId="623" xr:uid="{0E52FD58-98AC-442F-A5E5-5FBD402368D3}"/>
    <cellStyle name="Comma 110" xfId="14758" xr:uid="{37EEC804-5386-4150-AA80-77C857B4B682}"/>
    <cellStyle name="Comma 111" xfId="14754" xr:uid="{C160B958-EF4A-49CB-901E-BB6B2D27C2E8}"/>
    <cellStyle name="Comma 112" xfId="14753" xr:uid="{7D9CE2C1-B17B-4124-971B-FC0945FD243C}"/>
    <cellStyle name="Comma 113" xfId="14756" xr:uid="{13337DF9-2A7D-4F0A-94B2-C133DAFE33A5}"/>
    <cellStyle name="Comma 114" xfId="14815" xr:uid="{8890E26F-CDD1-47CF-A118-CD8BD3B30525}"/>
    <cellStyle name="Comma 114 2" xfId="35174" xr:uid="{740B89B1-05D0-46DF-B34C-063710CE57D3}"/>
    <cellStyle name="Comma 114 3" xfId="19498" xr:uid="{29433A91-89B2-4613-96B2-44D6FEC99AFE}"/>
    <cellStyle name="Comma 115" xfId="14806" xr:uid="{9683CDF7-5C69-4551-AF1C-706BB0629D24}"/>
    <cellStyle name="Comma 116" xfId="15249" xr:uid="{D6DAD7D6-8AA2-4D87-BFDD-12FBBFEAE58E}"/>
    <cellStyle name="Comma 117" xfId="15262" xr:uid="{C3FC5EDC-28FB-4E75-A8B7-38BD3DBC4639}"/>
    <cellStyle name="Comma 118" xfId="14837" xr:uid="{F9832A8A-8A82-42F6-86A2-7BAB6761727D}"/>
    <cellStyle name="Comma 119" xfId="15442" xr:uid="{282AB4B6-D9C4-4AC0-9D0F-B7EAE3EF58B9}"/>
    <cellStyle name="Comma 12" xfId="259" xr:uid="{452D9ECB-D5F6-4C31-9956-DB685A32ED3D}"/>
    <cellStyle name="Comma 12 10" xfId="15324" xr:uid="{27804992-7B9F-4B69-8191-6FE93C2EB002}"/>
    <cellStyle name="Comma 12 11" xfId="15955" xr:uid="{97178D60-70E9-41AC-93E2-30F429DCEE26}"/>
    <cellStyle name="Comma 12 12" xfId="625" xr:uid="{C4806EB9-2501-480A-886F-E05EE4ED42F5}"/>
    <cellStyle name="Comma 12 2" xfId="626" xr:uid="{B8EC6015-FF8A-4E49-A8E0-4AB8FC41353A}"/>
    <cellStyle name="Comma 12 2 2" xfId="627" xr:uid="{FFE505E0-6F0D-4E1D-BD7B-CBAF0B444815}"/>
    <cellStyle name="Comma 12 2 2 2" xfId="6961" xr:uid="{06E6942B-DDA6-4107-8E31-4366C0AC4199}"/>
    <cellStyle name="Comma 12 2 2 2 2" xfId="18297" xr:uid="{BFFFA69A-3935-4EC7-914F-D299365B8E0C}"/>
    <cellStyle name="Comma 12 2 2 2 2 2" xfId="40272" xr:uid="{C5617F48-B39E-4222-B2E5-12152FD0847A}"/>
    <cellStyle name="Comma 12 2 2 2 3" xfId="33241" xr:uid="{98554F51-67A1-47B3-8FEC-5EA232FD678E}"/>
    <cellStyle name="Comma 12 2 2 2 4" xfId="12520" xr:uid="{314828FC-66A0-40A1-BEE1-F93184AF750C}"/>
    <cellStyle name="Comma 12 2 2 3" xfId="6960" xr:uid="{4FAB856F-D391-4B74-BEDD-358FB1CB6427}"/>
    <cellStyle name="Comma 12 2 2 3 2" xfId="18296" xr:uid="{852EC486-0411-43CE-BABE-ACB131938139}"/>
    <cellStyle name="Comma 12 2 2 3 3" xfId="15549" xr:uid="{AAF6785F-0288-4705-9DFE-924299A91528}"/>
    <cellStyle name="Comma 12 2 2 4" xfId="15303" xr:uid="{8C4AC3BE-3641-4961-9E23-F33CE0AA33BB}"/>
    <cellStyle name="Comma 12 2 3" xfId="6962" xr:uid="{62BF9CBF-40BA-4111-A3E3-C137B8E2C219}"/>
    <cellStyle name="Comma 12 2 3 2" xfId="17034" xr:uid="{CE09A07E-E8CC-47CD-B409-02C7CC586546}"/>
    <cellStyle name="Comma 12 2 3 2 2" xfId="37145" xr:uid="{5E7C02A6-F7A7-4A2C-B1E8-109D50C063B6}"/>
    <cellStyle name="Comma 12 2 3 2 3" xfId="19499" xr:uid="{876A2EC8-AABB-46AE-9440-DDDC8ABFC786}"/>
    <cellStyle name="Comma 12 2 3 3" xfId="14135" xr:uid="{00434A8A-0254-4A15-BB82-8010B5C5AA15}"/>
    <cellStyle name="Comma 12 2 3 4" xfId="18298" xr:uid="{E9762305-9150-4A06-B212-D33EEADF1EF5}"/>
    <cellStyle name="Comma 12 2 3 4 2" xfId="40273" xr:uid="{05F7EE06-EB63-4F90-B7A0-1AFE8F4757EE}"/>
    <cellStyle name="Comma 12 2 3 5" xfId="33162" xr:uid="{875D47CC-5AC6-4193-BF7A-1566764879F0}"/>
    <cellStyle name="Comma 12 2 3 6" xfId="12455" xr:uid="{5CF81E30-F6AC-4B78-AD2E-B19F7F2E2A30}"/>
    <cellStyle name="Comma 12 2 4" xfId="6959" xr:uid="{81A7A087-5E3B-40B8-9822-01369458A696}"/>
    <cellStyle name="Comma 12 2 4 2" xfId="18295" xr:uid="{4CD75336-69EB-431D-B5D1-CCA78A51CAFF}"/>
    <cellStyle name="Comma 12 2 4 3" xfId="34462" xr:uid="{D6F50904-7ED1-49CA-AFC3-D062CBF453AD}"/>
    <cellStyle name="Comma 12 2 4 4" xfId="19500" xr:uid="{27930305-2522-4314-BE7B-A2ADBFF09D70}"/>
    <cellStyle name="Comma 12 2 4 5" xfId="13879" xr:uid="{0A4BB798-B2A5-49F6-9CAD-B04527472998}"/>
    <cellStyle name="Comma 12 2 5" xfId="15548" xr:uid="{37EF0709-B620-46BC-8CAA-CE3A91C34B98}"/>
    <cellStyle name="Comma 12 2 6" xfId="15290" xr:uid="{4EA2C341-CD5B-472A-99A4-D45DC4867C57}"/>
    <cellStyle name="Comma 12 3" xfId="628" xr:uid="{6B211B32-1B61-46C4-BA5C-E09E81EB44E7}"/>
    <cellStyle name="Comma 12 3 2" xfId="629" xr:uid="{7379D042-253E-44AE-9C73-6804EE5AA91A}"/>
    <cellStyle name="Comma 12 3 2 2" xfId="12492" xr:uid="{10AB813C-E677-4B0D-BBAB-26357ABBE64D}"/>
    <cellStyle name="Comma 12 3 2 2 2" xfId="33213" xr:uid="{D4565589-57DA-4959-BD5F-0C1E83E6F20D}"/>
    <cellStyle name="Comma 12 3 2 2 3" xfId="19501" xr:uid="{B53FAD20-A1AF-453A-A32E-FB3926CDD271}"/>
    <cellStyle name="Comma 12 3 2 3" xfId="15551" xr:uid="{EE8F6F3E-A62F-4FAD-B926-CC6414E0C93A}"/>
    <cellStyle name="Comma 12 3 2 4" xfId="14839" xr:uid="{7905A908-6DCB-4250-9B55-F1745981B802}"/>
    <cellStyle name="Comma 12 3 3" xfId="6964" xr:uid="{CB3A9A2A-3209-4ACF-A47E-A3D893FB7699}"/>
    <cellStyle name="Comma 12 3 3 2" xfId="18300" xr:uid="{2BC33129-596A-4620-B0A9-35AC8DE5562C}"/>
    <cellStyle name="Comma 12 3 3 2 2" xfId="40274" xr:uid="{E1AC81AF-AE36-4EBB-B48B-BEC9F621F439}"/>
    <cellStyle name="Comma 12 3 3 3" xfId="33135" xr:uid="{3569C289-FA8C-45BF-824C-40DE8825A4F4}"/>
    <cellStyle name="Comma 12 3 3 4" xfId="12428" xr:uid="{786015E5-B5AC-4EE3-9724-7DA2596B54ED}"/>
    <cellStyle name="Comma 12 3 4" xfId="6963" xr:uid="{0812EDC0-D5DB-40C8-B835-284D85F23883}"/>
    <cellStyle name="Comma 12 3 4 2" xfId="18299" xr:uid="{04DE2475-7E3A-40B0-855D-F236244C0793}"/>
    <cellStyle name="Comma 12 3 4 3" xfId="15550" xr:uid="{ECD53F4E-CB95-438F-973E-0B6D4B75CC3F}"/>
    <cellStyle name="Comma 12 3 5" xfId="14832" xr:uid="{452D86C3-9BC2-4A6D-82B6-4F1A004689CD}"/>
    <cellStyle name="Comma 12 4" xfId="630" xr:uid="{0B883E25-2A08-4B83-9E44-A3C608FF8666}"/>
    <cellStyle name="Comma 12 4 2" xfId="6966" xr:uid="{3BE38D3B-C957-4E6A-9F02-5A75EAE16002}"/>
    <cellStyle name="Comma 12 4 2 2" xfId="18302" xr:uid="{E762D5D1-76AA-46DA-B099-2D3C83F94BF3}"/>
    <cellStyle name="Comma 12 4 2 2 2" xfId="40275" xr:uid="{B886CE21-E60C-47F8-8087-52B16A3D2259}"/>
    <cellStyle name="Comma 12 4 2 3" xfId="33190" xr:uid="{B0C48307-C309-4E87-83CE-5444987DE02B}"/>
    <cellStyle name="Comma 12 4 2 4" xfId="12469" xr:uid="{88A9CCB9-FD81-41D4-B027-F10C80BACCB9}"/>
    <cellStyle name="Comma 12 4 3" xfId="6965" xr:uid="{98B252EC-4665-402C-B786-D2A6B99FC27C}"/>
    <cellStyle name="Comma 12 4 3 2" xfId="18301" xr:uid="{9664C6A7-8672-43ED-A0A2-3D71EADDA71B}"/>
    <cellStyle name="Comma 12 4 3 3" xfId="15552" xr:uid="{141BD2DD-1E67-4050-B7BD-3FEA4F7AA735}"/>
    <cellStyle name="Comma 12 4 4" xfId="14896" xr:uid="{B4AA8BF7-E60C-4019-9EEF-F1D7938BA23E}"/>
    <cellStyle name="Comma 12 5" xfId="2194" xr:uid="{7CEA4068-3359-49F9-8250-BBC23A4C5E1A}"/>
    <cellStyle name="Comma 12 5 2" xfId="6967" xr:uid="{E0B9990A-2313-42A1-B5D3-DD4126A7567C}"/>
    <cellStyle name="Comma 12 5 2 2" xfId="19503" xr:uid="{606C8F84-0A13-43D9-B57B-0344F10DB3C5}"/>
    <cellStyle name="Comma 12 5 2 3" xfId="19502" xr:uid="{F635573C-FFD9-455E-951B-584FC605AED3}"/>
    <cellStyle name="Comma 12 5 3" xfId="11162" xr:uid="{CC214E52-7B0E-4542-A09F-E8CA47B14464}"/>
    <cellStyle name="Comma 12 6" xfId="2433" xr:uid="{8F86B1AB-59CA-4CCB-BA1D-6E85238CBADF}"/>
    <cellStyle name="Comma 12 6 2" xfId="6968" xr:uid="{D2182448-B986-420D-B047-41A0B0519775}"/>
    <cellStyle name="Comma 12 6 2 2" xfId="18303" xr:uid="{4394E409-5F7C-472C-A03F-91544407CF48}"/>
    <cellStyle name="Comma 12 6 2 2 2" xfId="40276" xr:uid="{F62A92D4-A744-4CDE-A1D8-428B7A5E49FC}"/>
    <cellStyle name="Comma 12 6 2 3" xfId="19505" xr:uid="{6D1D915F-67FB-4F5B-99B9-14DF12DB8B1D}"/>
    <cellStyle name="Comma 12 6 2 4" xfId="37139" xr:uid="{148516D9-0763-449D-B9C3-CA68392879A0}"/>
    <cellStyle name="Comma 12 6 2 5" xfId="19504" xr:uid="{CBAE76C8-5942-4A35-A268-924CFC951CF4}"/>
    <cellStyle name="Comma 12 6 2 6" xfId="17027" xr:uid="{C603AC07-A3A4-47FE-B010-F450BB4A5C5C}"/>
    <cellStyle name="Comma 12 6 3" xfId="13789" xr:uid="{989080BB-2440-4501-BA68-692BF3587722}"/>
    <cellStyle name="Comma 12 6 3 2" xfId="34397" xr:uid="{7BD26331-81E8-4768-BEAC-C81059EA0439}"/>
    <cellStyle name="Comma 12 6 3 3" xfId="19506" xr:uid="{D4814326-2D15-4AA9-AED6-7C9A34DBE46B}"/>
    <cellStyle name="Comma 12 6 4" xfId="17483" xr:uid="{3F5F12D8-DCB6-46B9-9E7E-D2ED8748996C}"/>
    <cellStyle name="Comma 12 6 4 2" xfId="37586" xr:uid="{06EB226C-959C-4291-B99C-9EA3D5EA5FF8}"/>
    <cellStyle name="Comma 12 6 4 3" xfId="19507" xr:uid="{2C02B062-D89D-449E-B2AB-13A62BD48185}"/>
    <cellStyle name="Comma 12 6 5" xfId="33107" xr:uid="{A0FEE5C5-0749-4D14-A0BD-1EFD46D99A56}"/>
    <cellStyle name="Comma 12 6 6" xfId="12399" xr:uid="{225B8760-EDD7-43FC-AB62-80FF2841675A}"/>
    <cellStyle name="Comma 12 7" xfId="6958" xr:uid="{59656045-BE45-49BF-A5A2-5C705F1B1D7F}"/>
    <cellStyle name="Comma 12 7 2" xfId="18294" xr:uid="{44CBB054-D52C-420D-A492-D1499EFB48ED}"/>
    <cellStyle name="Comma 12 7 3" xfId="13821" xr:uid="{4FE33F9E-B994-4939-A88C-ECB5E9AAF6E7}"/>
    <cellStyle name="Comma 12 8" xfId="3595" xr:uid="{0D467586-DE02-47ED-97E7-6733E749B350}"/>
    <cellStyle name="Comma 12 8 2" xfId="16439" xr:uid="{1829E442-035F-4BD3-BE56-F513792E4240}"/>
    <cellStyle name="Comma 12 8 2 2" xfId="36595" xr:uid="{A0B3E410-83AD-4648-89B3-8B629E8EDF52}"/>
    <cellStyle name="Comma 12 8 2 3" xfId="19509" xr:uid="{73B10707-6897-47A0-85F8-E8AD74F08D7B}"/>
    <cellStyle name="Comma 12 8 3" xfId="17899" xr:uid="{34848610-8340-41F0-A7DE-429D29A35723}"/>
    <cellStyle name="Comma 12 8 4" xfId="34663" xr:uid="{5788D184-D72C-4B16-B23B-F6DE543415B9}"/>
    <cellStyle name="Comma 12 8 5" xfId="19508" xr:uid="{B0DDAD02-D2EC-4CC2-A2D7-2DC0DC7E3007}"/>
    <cellStyle name="Comma 12 8 6" xfId="14134" xr:uid="{90CD736C-E41D-4FDB-870F-DA5AE2012698}"/>
    <cellStyle name="Comma 12 9" xfId="14419" xr:uid="{71E8F069-23A3-4CFE-865D-FE9443A9A7A0}"/>
    <cellStyle name="Comma 12 9 2" xfId="34884" xr:uid="{7B313251-DCAF-4176-9D52-C5D348A0C0A6}"/>
    <cellStyle name="Comma 12 9 3" xfId="19510" xr:uid="{FAEB9D22-44F3-462F-B2EB-0799B746FAF6}"/>
    <cellStyle name="Comma 120" xfId="16454" xr:uid="{0E9188C3-7F08-4CC0-A5DC-1787BFA1C717}"/>
    <cellStyle name="Comma 121" xfId="15536" xr:uid="{4A5EC9C0-9A84-400B-8306-35EFE9EEDA5D}"/>
    <cellStyle name="Comma 122" xfId="15508" xr:uid="{97426B9B-53DA-4604-B9DE-03CEC7280C46}"/>
    <cellStyle name="Comma 123" xfId="15511" xr:uid="{7B6D1386-B008-4350-9793-BCD20DD42BE0}"/>
    <cellStyle name="Comma 124" xfId="17017" xr:uid="{23CE7A5C-D9F3-48DC-BC33-C07A431DDEFF}"/>
    <cellStyle name="Comma 124 2" xfId="37133" xr:uid="{DCE925D7-B966-4CE4-80D1-1E365A598742}"/>
    <cellStyle name="Comma 124 3" xfId="19511" xr:uid="{5286259E-77C2-4D3D-8BF9-69C9B994A782}"/>
    <cellStyle name="Comma 125" xfId="15220" xr:uid="{FC967996-64F2-43CE-B2E3-4B27FB8C82A6}"/>
    <cellStyle name="Comma 125 2" xfId="35537" xr:uid="{3C6ACF00-52AF-4B9F-8B15-CCBEFDA9771D}"/>
    <cellStyle name="Comma 125 3" xfId="19512" xr:uid="{B542A08A-17E6-489F-994A-4177054674FA}"/>
    <cellStyle name="Comma 126" xfId="17018" xr:uid="{2007F7DB-469D-4611-88EC-A362D6EDB337}"/>
    <cellStyle name="Comma 126 2" xfId="37134" xr:uid="{F67C6BF4-05DE-41C5-ACE4-6AF8A2CAAB8B}"/>
    <cellStyle name="Comma 126 3" xfId="19513" xr:uid="{A3B30FB0-06C7-4B6D-8901-FAB953CF9591}"/>
    <cellStyle name="Comma 127" xfId="16998" xr:uid="{DD15B3C3-2F6A-45E1-AA94-F5BEBA28DDD7}"/>
    <cellStyle name="Comma 128" xfId="16803" xr:uid="{293CD0EB-10B9-4CA8-8238-2595C759F982}"/>
    <cellStyle name="Comma 129" xfId="16987" xr:uid="{1F65842A-E3F8-4BFE-A369-1D8C7327EFA6}"/>
    <cellStyle name="Comma 13" xfId="262" xr:uid="{63351A82-947E-493B-8A5D-92DB621ED82D}"/>
    <cellStyle name="Comma 13 2" xfId="139" xr:uid="{44B28335-DE6A-4355-A66B-47C0F52EA468}"/>
    <cellStyle name="Comma 13 2 2" xfId="233" xr:uid="{C4402E0B-8CFE-46E2-B641-BC7CE0E3B2A4}"/>
    <cellStyle name="Comma 13 2 2 2" xfId="6971" xr:uid="{5FF293B6-41D3-4714-BF9B-7C9D333F266A}"/>
    <cellStyle name="Comma 13 2 3" xfId="6972" xr:uid="{F24E2AE9-C38E-4D11-9FA5-387DB310F11E}"/>
    <cellStyle name="Comma 13 2 4" xfId="6970" xr:uid="{46386559-3628-4DCB-8F14-26D9BB50185B}"/>
    <cellStyle name="Comma 13 2 5" xfId="632" xr:uid="{0B3AE684-FF76-482D-9814-F2B94EC09DB0}"/>
    <cellStyle name="Comma 13 3" xfId="2195" xr:uid="{1D38572E-B2CD-4465-BA25-B116D81AB2C1}"/>
    <cellStyle name="Comma 13 3 2" xfId="6973" xr:uid="{E26AAF89-AA66-487D-9777-A6E720BFE09B}"/>
    <cellStyle name="Comma 13 3 2 2" xfId="19515" xr:uid="{D24BC055-26AA-458C-95FD-7C21E754D24E}"/>
    <cellStyle name="Comma 13 3 2 3" xfId="19514" xr:uid="{81A7FC20-7097-41F0-892A-13A64869CFB0}"/>
    <cellStyle name="Comma 13 3 3" xfId="11163" xr:uid="{57BF5236-F7AB-4AD6-8C5E-87F4A57040E6}"/>
    <cellStyle name="Comma 13 4" xfId="2434" xr:uid="{49B50377-9E29-4419-B9AA-A2AA140B3774}"/>
    <cellStyle name="Comma 13 4 2" xfId="6974" xr:uid="{7E1E54CC-860B-4622-97C0-03745C7721A7}"/>
    <cellStyle name="Comma 13 4 2 2" xfId="19517" xr:uid="{2F40E49C-1F48-499F-94B5-76A8755D0608}"/>
    <cellStyle name="Comma 13 4 2 3" xfId="19516" xr:uid="{F361448B-7C36-47AA-8304-EF5EEC8659CA}"/>
    <cellStyle name="Comma 13 4 3" xfId="17484" xr:uid="{65CD4A4C-C4A8-4409-A05D-56FC79E81C87}"/>
    <cellStyle name="Comma 13 4 3 2" xfId="37587" xr:uid="{E6DE8D90-C965-4A0C-BD5A-1059F159DAB6}"/>
    <cellStyle name="Comma 13 4 3 3" xfId="19518" xr:uid="{74FB0CE4-FDA7-4789-8D7D-717E3ECBB0A8}"/>
    <cellStyle name="Comma 13 4 4" xfId="13803" xr:uid="{ACEE06DA-C467-4CC3-A056-CE294787763B}"/>
    <cellStyle name="Comma 13 5" xfId="6969" xr:uid="{A6B77B98-0C4D-4AC5-B1D0-FCB208EA971B}"/>
    <cellStyle name="Comma 13 5 2" xfId="18304" xr:uid="{7ADF7C57-6157-42CF-9B3B-CF85A221C942}"/>
    <cellStyle name="Comma 13 5 3" xfId="14136" xr:uid="{D79E33E1-A864-4E51-BEC6-8585FC599FAA}"/>
    <cellStyle name="Comma 13 6" xfId="3596" xr:uid="{5C4D8056-D707-42E6-AFA6-5B0840D00B64}"/>
    <cellStyle name="Comma 13 6 2" xfId="17900" xr:uid="{7053D68C-0E32-4588-A45A-33E927BF8DC6}"/>
    <cellStyle name="Comma 13 6 3" xfId="15325" xr:uid="{F921D72E-812A-443A-AFFE-0927AA562C30}"/>
    <cellStyle name="Comma 13 7" xfId="16446" xr:uid="{877AC492-BED2-406B-BF44-1143E796C65F}"/>
    <cellStyle name="Comma 13 8" xfId="631" xr:uid="{B2D9DE60-050A-4D4C-AC62-A96D7679D67C}"/>
    <cellStyle name="Comma 130" xfId="16798" xr:uid="{D8987F2B-85B3-4910-967F-2FE2D63A5C45}"/>
    <cellStyle name="Comma 131" xfId="17024" xr:uid="{BB1C84BF-7AB1-4DEE-B3DB-44C22893A96E}"/>
    <cellStyle name="Comma 132" xfId="16826" xr:uid="{5DC524F9-7462-464C-A3A8-5526419B1401}"/>
    <cellStyle name="Comma 133" xfId="16804" xr:uid="{68D13FF8-BCF4-43F9-B509-774EEFA80E00}"/>
    <cellStyle name="Comma 134" xfId="15318" xr:uid="{A05AB77E-12FA-4FAA-88CF-ED41EC3D63E2}"/>
    <cellStyle name="Comma 135" xfId="12883" xr:uid="{E1A70488-DB4D-4F5A-9297-7CF6372E29F6}"/>
    <cellStyle name="Comma 136" xfId="17053" xr:uid="{B948386F-A1BC-4C11-9D7A-9D28ACB87FEE}"/>
    <cellStyle name="Comma 136 2" xfId="37160" xr:uid="{4EBE410E-BD2E-4729-9A8A-97182FD329F8}"/>
    <cellStyle name="Comma 136 3" xfId="19519" xr:uid="{2E38EA33-6309-4FDE-B1CD-30828AD1FE47}"/>
    <cellStyle name="Comma 137" xfId="17239" xr:uid="{10DAB9AC-0205-4495-B541-2CC82C408F30}"/>
    <cellStyle name="Comma 138" xfId="31044" xr:uid="{F91CB6CC-AD1A-4BFE-931C-94F2CDC49A53}"/>
    <cellStyle name="Comma 139" xfId="19963" xr:uid="{11586208-EDEC-4359-B20F-82D78FCC2211}"/>
    <cellStyle name="Comma 14" xfId="264" xr:uid="{B35E5245-DC81-4AA1-9556-2BFD584CAE05}"/>
    <cellStyle name="Comma 14 10" xfId="14841" xr:uid="{6E0A34B4-9670-4B90-A7B4-B4DE77A76201}"/>
    <cellStyle name="Comma 14 10 2" xfId="35184" xr:uid="{98F8805F-524C-4877-A687-D945342A6079}"/>
    <cellStyle name="Comma 14 10 3" xfId="19520" xr:uid="{DFCF4953-804C-493D-AC65-85234310AFC1}"/>
    <cellStyle name="Comma 14 11" xfId="15326" xr:uid="{1A8975F5-32AC-41D0-8744-A5A33D02046A}"/>
    <cellStyle name="Comma 14 12" xfId="16768" xr:uid="{9D3E8DDA-083B-4315-B32D-B65581838F6A}"/>
    <cellStyle name="Comma 14 13" xfId="633" xr:uid="{89B251E1-800C-407C-A6FB-311889696DAE}"/>
    <cellStyle name="Comma 14 14" xfId="43485" xr:uid="{18EDA414-E769-42DC-81B5-79EA25F54611}"/>
    <cellStyle name="Comma 14 2" xfId="634" xr:uid="{5B0F635F-AA32-4FFF-96F9-5EDC556D952E}"/>
    <cellStyle name="Comma 14 2 2" xfId="635" xr:uid="{3FECFDBE-E2C7-4B75-B675-1ED65FA03ED9}"/>
    <cellStyle name="Comma 14 2 2 2" xfId="2121" xr:uid="{EF471D12-95CD-435D-9FFA-D0C1DAEFDF47}"/>
    <cellStyle name="Comma 14 2 2 2 2" xfId="12670" xr:uid="{7C23244D-2D2B-4658-9219-F02FD3E197BD}"/>
    <cellStyle name="Comma 14 2 2 2 2 2" xfId="16644" xr:uid="{2428D0FA-494E-4739-89A8-7E845CEB72F0}"/>
    <cellStyle name="Comma 14 2 2 2 2 2 2" xfId="36789" xr:uid="{4CF44CE0-9F5C-456F-A45C-2ECEA1F3ED57}"/>
    <cellStyle name="Comma 14 2 2 2 2 2 3" xfId="19522" xr:uid="{D72349C9-1109-45D1-A865-85846F2A8FBA}"/>
    <cellStyle name="Comma 14 2 2 2 2 3" xfId="14589" xr:uid="{BDD72A7F-AB98-4BAE-B0CC-C5A071D2E222}"/>
    <cellStyle name="Comma 14 2 2 2 2 3 2" xfId="35028" xr:uid="{66060EF9-B12E-4B1B-9AD8-48166D41B6C9}"/>
    <cellStyle name="Comma 14 2 2 2 2 3 3" xfId="19523" xr:uid="{58DF24CB-36E4-4042-B1EF-17771D646F36}"/>
    <cellStyle name="Comma 14 2 2 2 2 4" xfId="33391" xr:uid="{B6FF3FC8-F668-43EF-90CC-6C831F43E992}"/>
    <cellStyle name="Comma 14 2 2 2 2 5" xfId="19521" xr:uid="{2219CED3-1330-452C-9007-64F642A2E149}"/>
    <cellStyle name="Comma 14 2 2 2 3" xfId="15137" xr:uid="{4B57AA10-7650-443A-8805-1DEE0491262A}"/>
    <cellStyle name="Comma 14 2 2 2 3 2" xfId="35469" xr:uid="{902B9450-A5AD-4982-A977-C8FE5F9133C5}"/>
    <cellStyle name="Comma 14 2 2 2 3 3" xfId="19524" xr:uid="{193B4304-044F-4774-9934-975ECCA8DAB3}"/>
    <cellStyle name="Comma 14 2 2 2 4" xfId="15555" xr:uid="{D7C2F2BF-0DFD-4645-A2BE-A039BDB2FAF9}"/>
    <cellStyle name="Comma 14 2 2 2 5" xfId="14809" xr:uid="{1278FEC3-40B3-4664-A7EE-5AA77F7738B9}"/>
    <cellStyle name="Comma 14 2 2 3" xfId="12527" xr:uid="{835309DA-6CE2-48DB-AF98-6C435DEA29CC}"/>
    <cellStyle name="Comma 14 2 2 3 2" xfId="16419" xr:uid="{C8DADA37-9780-4DDC-8528-0F2D86A3BEDA}"/>
    <cellStyle name="Comma 14 2 2 3 2 2" xfId="36576" xr:uid="{3A800134-0974-4373-819C-94F211DDF6DD}"/>
    <cellStyle name="Comma 14 2 2 3 2 3" xfId="19526" xr:uid="{DD552FCF-1440-4CED-B2B8-C4FC4E35BA2E}"/>
    <cellStyle name="Comma 14 2 2 3 3" xfId="14091" xr:uid="{8BB84DB1-A09A-4CC9-8BC4-483C5C21DABD}"/>
    <cellStyle name="Comma 14 2 2 3 3 2" xfId="34639" xr:uid="{C5BAB160-E89B-4194-AA30-19CAF081A190}"/>
    <cellStyle name="Comma 14 2 2 3 3 3" xfId="19527" xr:uid="{769D445B-2FE5-49D9-A810-93739E08DB7B}"/>
    <cellStyle name="Comma 14 2 2 3 4" xfId="33248" xr:uid="{C92BB601-6574-45ED-B557-C9412223E8CC}"/>
    <cellStyle name="Comma 14 2 2 3 5" xfId="19525" xr:uid="{54F3A61A-8779-4AF2-96E9-30432BD17707}"/>
    <cellStyle name="Comma 14 2 2 4" xfId="14994" xr:uid="{8596144E-A36D-4CC6-8EEF-2EA9D458ABF1}"/>
    <cellStyle name="Comma 14 2 2 4 2" xfId="35326" xr:uid="{1D13DFB1-EE88-44AC-9727-C1B1C653CA3D}"/>
    <cellStyle name="Comma 14 2 2 4 3" xfId="19528" xr:uid="{858B0D54-B05D-434E-9FB4-BA13812FF085}"/>
    <cellStyle name="Comma 14 2 2 5" xfId="15554" xr:uid="{A921591B-91A6-4A04-9A5B-630A4C1F2360}"/>
    <cellStyle name="Comma 14 2 2 6" xfId="15185" xr:uid="{23CF20ED-CD7A-4958-A5E0-30BE92ABC826}"/>
    <cellStyle name="Comma 14 2 3" xfId="2120" xr:uid="{B48C1BF9-0E8C-499E-8B76-2AA0A36F9449}"/>
    <cellStyle name="Comma 14 2 3 2" xfId="12599" xr:uid="{D4286BAC-7913-4571-8729-E9AD52D480A3}"/>
    <cellStyle name="Comma 14 2 3 2 2" xfId="16573" xr:uid="{012494E4-488D-4971-A196-934E1E863DAD}"/>
    <cellStyle name="Comma 14 2 3 2 2 2" xfId="36718" xr:uid="{9DDCF09A-0979-4473-8316-76920DB5C8FB}"/>
    <cellStyle name="Comma 14 2 3 2 2 3" xfId="19530" xr:uid="{FC2FCAF2-BAB8-4B7B-B4C3-A3E44F2E1A39}"/>
    <cellStyle name="Comma 14 2 3 2 3" xfId="14518" xr:uid="{CFD94190-A4FE-465F-8541-E63C94264427}"/>
    <cellStyle name="Comma 14 2 3 2 3 2" xfId="34957" xr:uid="{2E255589-7BF0-4588-8822-86F4B66B05A0}"/>
    <cellStyle name="Comma 14 2 3 2 3 3" xfId="19531" xr:uid="{C04EDA18-064E-47CA-B136-DC07052A66CB}"/>
    <cellStyle name="Comma 14 2 3 2 4" xfId="33320" xr:uid="{87A61D73-1E3D-4DED-9BBE-68B359F10C88}"/>
    <cellStyle name="Comma 14 2 3 2 5" xfId="19529" xr:uid="{C23DEA60-F869-487F-A03C-87B0F8BF8DAD}"/>
    <cellStyle name="Comma 14 2 3 3" xfId="15066" xr:uid="{CC4FDB9F-A07A-41A2-9B30-794D269D07C5}"/>
    <cellStyle name="Comma 14 2 3 3 2" xfId="35398" xr:uid="{67F6780C-320F-4964-8C44-407514C0E735}"/>
    <cellStyle name="Comma 14 2 3 3 3" xfId="19532" xr:uid="{0FD6FCA9-0326-4F6D-B1F0-27CEFC67833A}"/>
    <cellStyle name="Comma 14 2 3 4" xfId="15556" xr:uid="{F4C02D01-A27B-49EB-BFC1-05689DC5993E}"/>
    <cellStyle name="Comma 14 2 3 5" xfId="16310" xr:uid="{2EBC8D6A-6194-4DD1-A05D-4EBCF77A5FBF}"/>
    <cellStyle name="Comma 14 2 4" xfId="12462" xr:uid="{5DFFB1A2-C76D-40F7-9F7D-4BBE6BB56E2A}"/>
    <cellStyle name="Comma 14 2 4 2" xfId="16537" xr:uid="{66F2BFF2-4C3D-434E-B748-1A38638442D1}"/>
    <cellStyle name="Comma 14 2 4 2 2" xfId="36682" xr:uid="{2FF1FFE9-ED5A-4D75-B95E-537CD326F7B5}"/>
    <cellStyle name="Comma 14 2 4 2 3" xfId="19534" xr:uid="{36902C0D-C0B7-479D-B2EA-92B62FF42463}"/>
    <cellStyle name="Comma 14 2 4 3" xfId="14459" xr:uid="{DD6E5A4F-6AB3-4274-A0BD-1D8CEE80E41F}"/>
    <cellStyle name="Comma 14 2 4 3 2" xfId="34914" xr:uid="{A33EF87D-5792-49D6-A5CE-EA92947BDEF6}"/>
    <cellStyle name="Comma 14 2 4 3 3" xfId="19535" xr:uid="{4E3A67A9-0D14-48F2-8B85-CA4EC8E83092}"/>
    <cellStyle name="Comma 14 2 4 4" xfId="33169" xr:uid="{E2C2520F-ADC6-41B7-BED5-16E6EA650359}"/>
    <cellStyle name="Comma 14 2 4 5" xfId="19533" xr:uid="{860F9324-D5FC-4C44-8AD9-2549E8A4E6E7}"/>
    <cellStyle name="Comma 14 2 5" xfId="14916" xr:uid="{B0593C48-A432-4367-B8A2-6F6C537E72D0}"/>
    <cellStyle name="Comma 14 2 5 2" xfId="35250" xr:uid="{2509AA05-38FB-43B8-A16F-6B95F487C65C}"/>
    <cellStyle name="Comma 14 2 5 3" xfId="19536" xr:uid="{202A87D4-2528-4E73-82F9-F66C3DCDE772}"/>
    <cellStyle name="Comma 14 2 6" xfId="15553" xr:uid="{F97CB804-C246-4A2A-90F9-4CC19B5E625E}"/>
    <cellStyle name="Comma 14 2 7" xfId="16309" xr:uid="{E0D1F168-6B1A-42F6-8BBD-A2133AEEBBC7}"/>
    <cellStyle name="Comma 14 3" xfId="636" xr:uid="{9619B898-EEC2-4061-9EEB-8C0136CC2C35}"/>
    <cellStyle name="Comma 14 3 2" xfId="6977" xr:uid="{AF52C4DE-4EF4-4D00-B6CF-A6B18169E74B}"/>
    <cellStyle name="Comma 14 3 3" xfId="6976" xr:uid="{89FD2275-F6B8-4109-BDF1-491B98A7651A}"/>
    <cellStyle name="Comma 14 4" xfId="637" xr:uid="{9FDA221C-AF7A-4EE2-973F-7E53C7CE5E40}"/>
    <cellStyle name="Comma 14 4 2" xfId="638" xr:uid="{A3DA2610-EC02-4379-823D-A058BF6B56A1}"/>
    <cellStyle name="Comma 14 4 2 2" xfId="2123" xr:uid="{E76EC9BE-A969-4052-AB4E-98F6C76C95B9}"/>
    <cellStyle name="Comma 14 4 2 2 2" xfId="12646" xr:uid="{19EE3C60-59B8-49E9-850C-237F17408269}"/>
    <cellStyle name="Comma 14 4 2 2 2 2" xfId="16620" xr:uid="{87B97AC0-3243-4173-B550-E20CE007596C}"/>
    <cellStyle name="Comma 14 4 2 2 2 2 2" xfId="36765" xr:uid="{CB715455-CD0F-4013-93DA-98A6FB766575}"/>
    <cellStyle name="Comma 14 4 2 2 2 2 3" xfId="19538" xr:uid="{B9856D74-E846-4E96-A8D6-F5B07E444A65}"/>
    <cellStyle name="Comma 14 4 2 2 2 3" xfId="14565" xr:uid="{83B6E3C0-7AD8-41FE-B5B4-593FA35A0ECC}"/>
    <cellStyle name="Comma 14 4 2 2 2 3 2" xfId="35004" xr:uid="{C9E3A242-E329-4E9E-B6DD-82CB5F89E3B3}"/>
    <cellStyle name="Comma 14 4 2 2 2 3 3" xfId="19539" xr:uid="{B54B7110-E864-47D8-B638-9FF0C6B09AFF}"/>
    <cellStyle name="Comma 14 4 2 2 2 4" xfId="33367" xr:uid="{E0F909D6-2267-4D3D-8029-C5904CF8F770}"/>
    <cellStyle name="Comma 14 4 2 2 2 5" xfId="19537" xr:uid="{B97AB378-D4CF-4BBA-BE47-7E868FE25A01}"/>
    <cellStyle name="Comma 14 4 2 2 3" xfId="15113" xr:uid="{BB4CA40F-E9E0-4768-90BD-0D0B25042BCB}"/>
    <cellStyle name="Comma 14 4 2 2 3 2" xfId="35445" xr:uid="{5786A24B-DF23-41C2-836F-5F6983E23575}"/>
    <cellStyle name="Comma 14 4 2 2 3 3" xfId="19540" xr:uid="{2B56BDED-93D2-43C2-9EC6-8B63B6217473}"/>
    <cellStyle name="Comma 14 4 2 2 4" xfId="15559" xr:uid="{52FC0253-C57E-4FE6-B302-2F55D955C717}"/>
    <cellStyle name="Comma 14 4 2 2 5" xfId="14831" xr:uid="{7C809DBF-9DC8-4BF5-B0EE-89E05C5B6ABC}"/>
    <cellStyle name="Comma 14 4 2 3" xfId="12500" xr:uid="{CD5BDEEF-D482-46EA-92FE-B3343498E70A}"/>
    <cellStyle name="Comma 14 4 2 3 2" xfId="16539" xr:uid="{84C2FE5D-D9E7-4E25-A4B4-716E28DA3953}"/>
    <cellStyle name="Comma 14 4 2 3 2 2" xfId="36684" xr:uid="{4BD650B1-D1E6-4F5A-8488-1304B957E16B}"/>
    <cellStyle name="Comma 14 4 2 3 2 3" xfId="19542" xr:uid="{D9AA8C76-4627-4AD8-918F-E4083CBD5E1E}"/>
    <cellStyle name="Comma 14 4 2 3 3" xfId="14461" xr:uid="{552D9C1F-9416-42A4-8C3C-A0B7ECE150C8}"/>
    <cellStyle name="Comma 14 4 2 3 3 2" xfId="34916" xr:uid="{5259AE91-C50F-4E6C-AB3C-940BB656955C}"/>
    <cellStyle name="Comma 14 4 2 3 3 3" xfId="19543" xr:uid="{29CA33C1-42DA-4DA6-9EB0-39A2F1B62DE8}"/>
    <cellStyle name="Comma 14 4 2 3 4" xfId="33221" xr:uid="{8462DD6F-2FAF-4281-8385-67F4A233397A}"/>
    <cellStyle name="Comma 14 4 2 3 5" xfId="19541" xr:uid="{38BD5E42-8414-4C99-AC66-F4FBAAC65D6B}"/>
    <cellStyle name="Comma 14 4 2 4" xfId="14969" xr:uid="{75B2F93F-BC95-40E7-9B31-7CE6E30DDF14}"/>
    <cellStyle name="Comma 14 4 2 4 2" xfId="35301" xr:uid="{00BCB516-C761-4331-82F2-C186533C306E}"/>
    <cellStyle name="Comma 14 4 2 4 3" xfId="19544" xr:uid="{1E7E6E6C-BA5E-456B-8FFE-A70658C0B2C9}"/>
    <cellStyle name="Comma 14 4 2 5" xfId="15558" xr:uid="{2511015D-6CF3-47AE-BBC2-8192BFAF576F}"/>
    <cellStyle name="Comma 14 4 2 6" xfId="15591" xr:uid="{7B4BFE79-440B-4F77-BF96-F4AC7EF68BD8}"/>
    <cellStyle name="Comma 14 4 3" xfId="2122" xr:uid="{ACD4410C-8F17-45C7-9D0D-196A732A9522}"/>
    <cellStyle name="Comma 14 4 3 2" xfId="12575" xr:uid="{9505FB3B-6ED6-42E2-96ED-15C810E464DF}"/>
    <cellStyle name="Comma 14 4 3 2 2" xfId="16307" xr:uid="{2C61C751-5E93-4BBD-AFDE-65313731B114}"/>
    <cellStyle name="Comma 14 4 3 2 2 2" xfId="36468" xr:uid="{45B733E3-0C10-422B-8718-60F2F398B500}"/>
    <cellStyle name="Comma 14 4 3 2 2 3" xfId="19546" xr:uid="{C5EAC8A9-F1A4-43DD-A2E5-9543CA33088F}"/>
    <cellStyle name="Comma 14 4 3 2 3" xfId="13845" xr:uid="{114B44F9-4F07-4B3C-BF19-1076A1CEA6E4}"/>
    <cellStyle name="Comma 14 4 3 2 3 2" xfId="34432" xr:uid="{9BC5E719-947D-4ACB-82C3-A7323161C1CE}"/>
    <cellStyle name="Comma 14 4 3 2 3 3" xfId="19547" xr:uid="{6E171E7B-6B34-4E9F-AC59-C39290A2C834}"/>
    <cellStyle name="Comma 14 4 3 2 4" xfId="33296" xr:uid="{A8D4C5DF-5C48-4C5D-AF87-DDC5F4EDB01E}"/>
    <cellStyle name="Comma 14 4 3 2 5" xfId="19545" xr:uid="{0581BB3F-098F-4F36-AFC1-856A6F435E9F}"/>
    <cellStyle name="Comma 14 4 3 3" xfId="15042" xr:uid="{65826A6A-CD55-4EA1-89D3-1BDBEF248F1B}"/>
    <cellStyle name="Comma 14 4 3 3 2" xfId="35374" xr:uid="{4C298AC4-A293-4CCB-9012-E60461FA856F}"/>
    <cellStyle name="Comma 14 4 3 3 3" xfId="19548" xr:uid="{F8AE5D94-6E9D-497C-9FF5-97C06D290359}"/>
    <cellStyle name="Comma 14 4 3 4" xfId="15560" xr:uid="{B4F58496-5552-48EF-B6F6-D8ADBF3275DC}"/>
    <cellStyle name="Comma 14 4 3 5" xfId="14907" xr:uid="{6895CF12-3F26-443A-8DF7-8A4CD528B28B}"/>
    <cellStyle name="Comma 14 4 4" xfId="6979" xr:uid="{6CCF7479-BBBA-43FD-A60C-9C40FB16973C}"/>
    <cellStyle name="Comma 14 4 4 2" xfId="16520" xr:uid="{1E47DFA1-6D5A-4A6F-B3FD-D48686155842}"/>
    <cellStyle name="Comma 14 4 4 2 2" xfId="36665" xr:uid="{5099D3C7-37B8-46B7-9DA0-CB141086C17C}"/>
    <cellStyle name="Comma 14 4 4 2 3" xfId="19549" xr:uid="{748463C5-4CA2-40C6-9F4C-2CA39FC5CDC0}"/>
    <cellStyle name="Comma 14 4 4 3" xfId="14433" xr:uid="{1438B9F3-565A-462E-BDC1-C944C518FAAC}"/>
    <cellStyle name="Comma 14 4 4 3 2" xfId="34893" xr:uid="{1A86DD82-BD70-441D-B43C-632B64A76E9A}"/>
    <cellStyle name="Comma 14 4 4 3 3" xfId="19550" xr:uid="{58693EED-AAF6-410F-9965-197C52DEB61C}"/>
    <cellStyle name="Comma 14 4 4 4" xfId="18307" xr:uid="{19884E5D-33D5-461A-A7A6-A01FD4F27C0E}"/>
    <cellStyle name="Comma 14 4 4 4 2" xfId="40277" xr:uid="{0F2829A2-5E81-4795-A169-156C0DE9C810}"/>
    <cellStyle name="Comma 14 4 4 5" xfId="33143" xr:uid="{0CD11D38-E61F-41A4-914D-33D23AFBE93F}"/>
    <cellStyle name="Comma 14 4 4 6" xfId="12436" xr:uid="{D9C3232F-9825-44AE-8663-F0C08C181D20}"/>
    <cellStyle name="Comma 14 4 5" xfId="6978" xr:uid="{C16526F4-A84B-4EB2-B283-0D2145116662}"/>
    <cellStyle name="Comma 14 4 5 2" xfId="18306" xr:uid="{5723EAF7-ED25-4DD2-B9D4-184F498BEFA9}"/>
    <cellStyle name="Comma 14 4 5 3" xfId="35218" xr:uid="{F6931D2F-F643-4085-A3DE-A37E17C0F1F9}"/>
    <cellStyle name="Comma 14 4 5 4" xfId="19551" xr:uid="{C7FF9215-69B8-4690-A041-B24DED5E1D61}"/>
    <cellStyle name="Comma 14 4 5 5" xfId="14877" xr:uid="{7376FD17-4E5E-4C4B-BA84-A43973723091}"/>
    <cellStyle name="Comma 14 4 6" xfId="15557" xr:uid="{76676850-E4C3-42EB-80A3-44A0521813F9}"/>
    <cellStyle name="Comma 14 4 7" xfId="15590" xr:uid="{D8E2DC5D-2DD7-4738-A46C-6F34B1A927EC}"/>
    <cellStyle name="Comma 14 5" xfId="639" xr:uid="{4A4C8ECC-C97B-4C13-AB82-3DFCF4869AF9}"/>
    <cellStyle name="Comma 14 5 2" xfId="2124" xr:uid="{3B7EA9D9-B821-454B-BD29-5F743A9E897E}"/>
    <cellStyle name="Comma 14 5 2 2" xfId="12623" xr:uid="{9B8823FB-45A6-4BD2-A69F-C324B1828C64}"/>
    <cellStyle name="Comma 14 5 2 2 2" xfId="16597" xr:uid="{4AF1ABAA-788B-428F-A6CD-9590AA8E6649}"/>
    <cellStyle name="Comma 14 5 2 2 2 2" xfId="36742" xr:uid="{E8057AF2-20F9-4F9C-810C-48B78535E189}"/>
    <cellStyle name="Comma 14 5 2 2 2 3" xfId="19553" xr:uid="{EC1BF854-23E0-4437-AA85-681A79113395}"/>
    <cellStyle name="Comma 14 5 2 2 3" xfId="14542" xr:uid="{34FA80ED-62CF-49F9-B960-1F94AFDA3956}"/>
    <cellStyle name="Comma 14 5 2 2 3 2" xfId="34981" xr:uid="{ACCFF17C-C419-454A-B8CA-4EF5424B2206}"/>
    <cellStyle name="Comma 14 5 2 2 3 3" xfId="19554" xr:uid="{68A0EEA6-7DF0-4FF3-8F08-6B4933AEDFB8}"/>
    <cellStyle name="Comma 14 5 2 2 4" xfId="33344" xr:uid="{1966FD87-9305-4DC4-BC48-89F240F2DDFD}"/>
    <cellStyle name="Comma 14 5 2 2 5" xfId="19552" xr:uid="{20B1D315-2124-4C5F-A63A-433D06949F3F}"/>
    <cellStyle name="Comma 14 5 2 3" xfId="15090" xr:uid="{9055A223-D669-486E-AC06-B6AEEE31BA37}"/>
    <cellStyle name="Comma 14 5 2 3 2" xfId="35422" xr:uid="{A68303D3-1C77-4FB3-874E-9408164BCE51}"/>
    <cellStyle name="Comma 14 5 2 3 3" xfId="19555" xr:uid="{7279607B-0EB4-4FA0-9785-FCF643F8785D}"/>
    <cellStyle name="Comma 14 5 2 4" xfId="15562" xr:uid="{297894DB-D905-4556-979A-F67E158A47CE}"/>
    <cellStyle name="Comma 14 5 2 5" xfId="15592" xr:uid="{2550FF62-4689-4482-ABF6-BB4E1FED1BAE}"/>
    <cellStyle name="Comma 14 5 3" xfId="6981" xr:uid="{9C508EA5-97DD-4A48-92DA-C55388032B99}"/>
    <cellStyle name="Comma 14 5 3 2" xfId="16366" xr:uid="{42B43910-FC58-4A09-A028-249C93D1E18F}"/>
    <cellStyle name="Comma 14 5 3 2 2" xfId="36525" xr:uid="{D4DCCD39-057F-4FF6-87A8-39175007AA7E}"/>
    <cellStyle name="Comma 14 5 3 2 3" xfId="19556" xr:uid="{358C946F-904D-4B0B-AB46-FDF19EC52D37}"/>
    <cellStyle name="Comma 14 5 3 3" xfId="13987" xr:uid="{092F8094-08EB-4329-9BAC-CC86DD4FB301}"/>
    <cellStyle name="Comma 14 5 3 3 2" xfId="34564" xr:uid="{C0B4D064-1151-4218-B84D-0BDBFEBB1229}"/>
    <cellStyle name="Comma 14 5 3 3 3" xfId="19557" xr:uid="{06AC96F7-3377-45F9-99AF-E93F95A8BF25}"/>
    <cellStyle name="Comma 14 5 3 4" xfId="18309" xr:uid="{EAC2C8E5-372E-436E-A935-C0D2D8C37F17}"/>
    <cellStyle name="Comma 14 5 3 4 2" xfId="40278" xr:uid="{FFD5B531-4280-42F3-BF06-32F1A7319452}"/>
    <cellStyle name="Comma 14 5 3 5" xfId="33195" xr:uid="{2D0FC93C-0329-4BCF-B409-900769BF6416}"/>
    <cellStyle name="Comma 14 5 3 6" xfId="12474" xr:uid="{E30CC4E3-8ABF-4976-87E5-F9B1FC687E63}"/>
    <cellStyle name="Comma 14 5 4" xfId="6980" xr:uid="{BBFE2B02-F3B4-44B0-B96C-36EB29A7576E}"/>
    <cellStyle name="Comma 14 5 4 2" xfId="18308" xr:uid="{275B44C7-1B70-4D18-B143-F6B3FA77FBF7}"/>
    <cellStyle name="Comma 14 5 4 3" xfId="35276" xr:uid="{7B5411D7-7684-4085-BCB4-7D3D49053069}"/>
    <cellStyle name="Comma 14 5 4 4" xfId="19558" xr:uid="{6194332C-1BD1-4FDE-B38C-798FE5ADE92B}"/>
    <cellStyle name="Comma 14 5 4 5" xfId="14942" xr:uid="{EF153B2F-B394-42E8-ADE3-3DCD61429AF3}"/>
    <cellStyle name="Comma 14 5 5" xfId="15561" xr:uid="{A2F7EF01-AB77-43D7-AB37-A1948A8A27BA}"/>
    <cellStyle name="Comma 14 5 6" xfId="15206" xr:uid="{698AFBA4-50D7-4D67-96FE-579A8137A60C}"/>
    <cellStyle name="Comma 14 6" xfId="2119" xr:uid="{5BBF6328-B51E-408E-8B8A-12EBD5B8C7A8}"/>
    <cellStyle name="Comma 14 6 2" xfId="6983" xr:uid="{9B76DA05-6B95-4947-9936-706F5A6F4F76}"/>
    <cellStyle name="Comma 14 6 2 2" xfId="16530" xr:uid="{A295647C-BB74-46BE-8C2A-EB1FB7DCA671}"/>
    <cellStyle name="Comma 14 6 2 2 2" xfId="36675" xr:uid="{63E35870-8205-4894-A65B-D2FC5CB670C9}"/>
    <cellStyle name="Comma 14 6 2 2 3" xfId="19559" xr:uid="{6725596B-54A8-4C31-8B8D-154A46E570F7}"/>
    <cellStyle name="Comma 14 6 2 3" xfId="14446" xr:uid="{6B05B08D-75AF-47C7-A32D-98CD593C9BA1}"/>
    <cellStyle name="Comma 14 6 2 3 2" xfId="34904" xr:uid="{2684D342-0D26-4937-AD76-8DAD23BE529E}"/>
    <cellStyle name="Comma 14 6 2 3 3" xfId="19560" xr:uid="{CDB09793-B339-4E8E-BE4C-84B28A43D866}"/>
    <cellStyle name="Comma 14 6 2 4" xfId="18311" xr:uid="{1B8166A4-F1B0-476E-A0D2-19328674C0F3}"/>
    <cellStyle name="Comma 14 6 2 4 2" xfId="40279" xr:uid="{3C65A89E-1230-428A-BD9D-31B6CC77EDC4}"/>
    <cellStyle name="Comma 14 6 2 5" xfId="33272" xr:uid="{BD22B74F-2E48-473F-84CC-E722A58B0B37}"/>
    <cellStyle name="Comma 14 6 2 6" xfId="12551" xr:uid="{10C747B7-1A39-4B2C-9BDE-A4ABBBDBAA30}"/>
    <cellStyle name="Comma 14 6 3" xfId="6982" xr:uid="{96A54846-17E9-4C40-B1AA-23AACF8A4169}"/>
    <cellStyle name="Comma 14 6 3 2" xfId="18310" xr:uid="{8B3D6338-B050-442A-A7A7-21828B2FD112}"/>
    <cellStyle name="Comma 14 6 3 3" xfId="35350" xr:uid="{BD8AB719-4126-48F7-AE37-EF6E90046C2E}"/>
    <cellStyle name="Comma 14 6 3 4" xfId="19561" xr:uid="{0F5A66CC-D707-4BB8-AB6C-12B5DA2ED0E2}"/>
    <cellStyle name="Comma 14 6 3 5" xfId="15018" xr:uid="{87100797-CDB6-41E1-96B1-CA49CA9245C2}"/>
    <cellStyle name="Comma 14 6 4" xfId="15563" xr:uid="{73F2A353-D76D-4287-97A9-FFFFF63F99B4}"/>
    <cellStyle name="Comma 14 6 5" xfId="15158" xr:uid="{B3B45C50-7439-4C0E-920D-C8A5E36DF890}"/>
    <cellStyle name="Comma 14 7" xfId="2196" xr:uid="{2538E212-4C87-4BEB-AEB7-4ACA98D3B759}"/>
    <cellStyle name="Comma 14 7 2" xfId="6984" xr:uid="{A3AEE50B-3545-4320-AE6E-CE45D3E7B51F}"/>
    <cellStyle name="Comma 14 7 2 2" xfId="19563" xr:uid="{AAFD8246-ADF9-4DE7-8176-DC4B504E3C53}"/>
    <cellStyle name="Comma 14 7 2 3" xfId="19562" xr:uid="{C78B7FCA-BEFF-480C-AEC1-FD4332485345}"/>
    <cellStyle name="Comma 14 7 3" xfId="11164" xr:uid="{42DE0328-0272-4185-92C0-70ECB7E1E345}"/>
    <cellStyle name="Comma 14 8" xfId="2435" xr:uid="{DABDB130-E0BB-4CE4-940D-ED0AF857836F}"/>
    <cellStyle name="Comma 14 8 2" xfId="6975" xr:uid="{88DCBD0B-DB89-4C21-A9AE-EDD6FF4DF3E4}"/>
    <cellStyle name="Comma 14 8 2 2" xfId="18305" xr:uid="{0391D85D-42B0-4870-A465-A5A7CC801DE8}"/>
    <cellStyle name="Comma 14 8 2 3" xfId="37144" xr:uid="{F2D2308A-5470-4024-99F5-CF320AB35C56}"/>
    <cellStyle name="Comma 14 8 2 4" xfId="17033" xr:uid="{1F4490EE-5208-493D-B0DD-CDD56C167986}"/>
    <cellStyle name="Comma 14 8 3" xfId="14137" xr:uid="{2DDE18E0-59F4-4DEA-AC26-8668132B3F19}"/>
    <cellStyle name="Comma 14 8 3 2" xfId="34664" xr:uid="{CAF99B08-22C4-41CE-A2D4-4DD508CCA1D9}"/>
    <cellStyle name="Comma 14 8 3 3" xfId="19564" xr:uid="{2DB5C665-C0FB-428B-8172-3EC769E349F3}"/>
    <cellStyle name="Comma 14 8 4" xfId="17485" xr:uid="{00B591D4-EBB0-4D5C-AC14-AF7C4CDAD607}"/>
    <cellStyle name="Comma 14 8 4 2" xfId="37588" xr:uid="{75EF0095-284D-41ED-BEB5-CFAEDB00916F}"/>
    <cellStyle name="Comma 14 8 4 3" xfId="19565" xr:uid="{08658ADC-0A63-48D4-9898-6E0A87E2117D}"/>
    <cellStyle name="Comma 14 8 5" xfId="33115" xr:uid="{6F396BAC-B007-449F-88D9-92E0428D2D3D}"/>
    <cellStyle name="Comma 14 8 6" xfId="12408" xr:uid="{EF71119D-070D-41F2-AFA5-CC7FD980F063}"/>
    <cellStyle name="Comma 14 9" xfId="3597" xr:uid="{5EBAC298-0079-4680-BE4E-56E7DD58BFCC}"/>
    <cellStyle name="Comma 14 9 2" xfId="16562" xr:uid="{D2385A0B-C4BD-4629-9374-41BA4A6706A5}"/>
    <cellStyle name="Comma 14 9 2 2" xfId="36707" xr:uid="{D87944B8-EC5F-40C2-ABA9-EBDFF7C1F28E}"/>
    <cellStyle name="Comma 14 9 2 3" xfId="19567" xr:uid="{348753A8-1A4D-47CD-865A-684B8B850FAA}"/>
    <cellStyle name="Comma 14 9 3" xfId="17901" xr:uid="{D6B6542C-F400-4CF7-B079-C44489CFCA58}"/>
    <cellStyle name="Comma 14 9 4" xfId="34946" xr:uid="{4797F7FD-0CE5-414F-B068-6B7D387F9E59}"/>
    <cellStyle name="Comma 14 9 5" xfId="19566" xr:uid="{DCBA7245-C0FB-42E7-BFFE-CD61BB6FB5EF}"/>
    <cellStyle name="Comma 14 9 6" xfId="14507" xr:uid="{E1CDD304-691D-417A-BC6B-A9B7712FB3BB}"/>
    <cellStyle name="Comma 14_K001_Lead" xfId="6985" xr:uid="{A22C7506-65AA-4FF0-AA67-7DE571AC3214}"/>
    <cellStyle name="Comma 140" xfId="19453" xr:uid="{98373951-586E-4AA5-BB3C-EEC4190F6BF9}"/>
    <cellStyle name="Comma 141" xfId="10578" xr:uid="{89DC7386-D4F7-4293-A89C-CFB272B8F097}"/>
    <cellStyle name="Comma 142" xfId="43388" xr:uid="{5995D8EE-4AFC-4D43-B896-01E8F5EA3B00}"/>
    <cellStyle name="Comma 143" xfId="43392" xr:uid="{07E3C450-44AB-4E00-B06D-D3FA4D7ADC80}"/>
    <cellStyle name="Comma 144" xfId="10557" xr:uid="{2A15342A-51B7-4BDF-BA1A-8B49A8EEE39D}"/>
    <cellStyle name="Comma 145" xfId="43397" xr:uid="{4085558E-6DF7-451F-B9CE-95EB609059E1}"/>
    <cellStyle name="Comma 146" xfId="43402" xr:uid="{E070B56A-576F-4193-BB4D-262C882DD498}"/>
    <cellStyle name="Comma 147" xfId="43406" xr:uid="{34141ACF-BA73-457C-8A79-FA6E614DFC45}"/>
    <cellStyle name="Comma 148" xfId="43405" xr:uid="{6732F53C-479A-40EC-BFCB-63AF0B5968F1}"/>
    <cellStyle name="Comma 149" xfId="43428" xr:uid="{0EF32AF7-322D-4CDE-BA48-5A0523863030}"/>
    <cellStyle name="Comma 15" xfId="640" xr:uid="{25AB7BF6-95B2-4F0D-90BB-F9F98F8DA016}"/>
    <cellStyle name="Comma 15 2" xfId="2197" xr:uid="{EACDBA0F-E9F6-408E-BD46-7014F9504A62}"/>
    <cellStyle name="Comma 15 2 2" xfId="6987" xr:uid="{44117C94-8B90-40A7-9CF3-2DFB41B39A3A}"/>
    <cellStyle name="Comma 15 2 2 2" xfId="19569" xr:uid="{B2D44F3F-F0CA-4AB2-A320-7634BE834747}"/>
    <cellStyle name="Comma 15 2 2 3" xfId="19568" xr:uid="{BC439839-2557-43AA-9E1C-29D9AA495E53}"/>
    <cellStyle name="Comma 15 2 3" xfId="17314" xr:uid="{18815FB0-BBD7-464A-AFDA-30A6CE5F63EB}"/>
    <cellStyle name="Comma 15 3" xfId="6988" xr:uid="{07FE7A09-0A9C-4955-8345-DBE1E3FC95F5}"/>
    <cellStyle name="Comma 15 3 2" xfId="18312" xr:uid="{BC6181A2-C48D-404A-8516-A9F287867464}"/>
    <cellStyle name="Comma 15 3 2 2" xfId="40280" xr:uid="{33E0110F-37A8-41B9-BED4-8655A95086B5}"/>
    <cellStyle name="Comma 15 3 2 3" xfId="19570" xr:uid="{12F9675D-700B-4F73-9584-77A8DB0C0501}"/>
    <cellStyle name="Comma 15 3 3" xfId="14138" xr:uid="{CCD72FF8-6EB4-40A8-8582-739B58F48972}"/>
    <cellStyle name="Comma 15 4" xfId="6986" xr:uid="{C144FBB7-BD7C-4FFB-BEA3-3D715C535568}"/>
    <cellStyle name="Comma 15 5" xfId="3598" xr:uid="{11C3C179-A65A-4C59-B0D2-D8187E40551A}"/>
    <cellStyle name="Comma 15 6" xfId="2097" xr:uid="{E7B1216B-E0BE-4F08-A911-4891A932775B}"/>
    <cellStyle name="Comma 150" xfId="43466" xr:uid="{B1B476F1-BCC4-4D9C-A30F-87BE7296387D}"/>
    <cellStyle name="Comma 151" xfId="2095" xr:uid="{EF40B7D3-1A00-489C-8E88-BF78EBDCC5E0}"/>
    <cellStyle name="Comma 152" xfId="267" xr:uid="{68642226-3AE2-4FED-A0F6-1BA4CCB42BFD}"/>
    <cellStyle name="Comma 153" xfId="43482" xr:uid="{A7CA5A45-C741-4852-A0D8-291B958706DF}"/>
    <cellStyle name="Comma 154" xfId="43488" xr:uid="{00225BDD-128C-4805-A6D9-57E65A0DAF88}"/>
    <cellStyle name="Comma 155" xfId="43490" xr:uid="{6FAE4F6E-7E34-427C-B84D-8DCF54DDECE2}"/>
    <cellStyle name="Comma 156" xfId="43493" xr:uid="{CF1E67B2-F598-4BA9-8718-14096D5522BE}"/>
    <cellStyle name="Comma 157" xfId="43494" xr:uid="{C7312125-7218-4684-B387-036E30DAAC56}"/>
    <cellStyle name="Comma 158" xfId="43498" xr:uid="{12FFAC4F-A19B-4BCA-AC1E-9E724F694A0C}"/>
    <cellStyle name="Comma 159" xfId="43501" xr:uid="{9A004C16-B600-4280-86C4-3A6BC46FCE07}"/>
    <cellStyle name="Comma 16" xfId="641" xr:uid="{6171B932-726E-46DC-85E4-26B665FB7A36}"/>
    <cellStyle name="Comma 16 2" xfId="2198" xr:uid="{0283674F-41FC-43D1-B9D2-2F25D8FCD36A}"/>
    <cellStyle name="Comma 16 2 2" xfId="6991" xr:uid="{12745F34-438D-4EAD-9820-728BF324ABC6}"/>
    <cellStyle name="Comma 16 2 3" xfId="6990" xr:uid="{D674CC65-8293-469A-9718-656BED4807E4}"/>
    <cellStyle name="Comma 16 2 3 2" xfId="19572" xr:uid="{FB8CB949-D189-4C2B-93EB-CA4C99B84E3C}"/>
    <cellStyle name="Comma 16 2 3 3" xfId="19571" xr:uid="{D58FA93A-FAB7-4B21-92D4-23E40CC3794A}"/>
    <cellStyle name="Comma 16 2 4" xfId="11165" xr:uid="{6CB27331-36C6-4941-8A97-867EE8AFCD3E}"/>
    <cellStyle name="Comma 16 3" xfId="2430" xr:uid="{188EA81D-A16F-4452-8865-1F26533A7990}"/>
    <cellStyle name="Comma 16 3 2" xfId="17480" xr:uid="{276E8C96-251A-4E75-95E3-CE0F8218B9E6}"/>
    <cellStyle name="Comma 16 3 2 2" xfId="37584" xr:uid="{01BF6C12-6834-4635-A3BC-F23CE8B7C549}"/>
    <cellStyle name="Comma 16 3 2 3" xfId="19573" xr:uid="{5FD3AD4D-F8C8-47EE-B123-F21D160A84F4}"/>
    <cellStyle name="Comma 16 3 3" xfId="13815" xr:uid="{189B86F0-68CB-4357-8B4E-6A8F77C9D02A}"/>
    <cellStyle name="Comma 16 4" xfId="6992" xr:uid="{6D5E7CD8-3AF6-4855-8E09-B95D86B7A31A}"/>
    <cellStyle name="Comma 16 4 2" xfId="16440" xr:uid="{34CF3316-DEE2-44BE-9759-022A04BFDF3C}"/>
    <cellStyle name="Comma 16 4 2 2" xfId="36596" xr:uid="{0206876C-D9AA-43B6-A062-BA61DEC66B55}"/>
    <cellStyle name="Comma 16 4 2 3" xfId="19574" xr:uid="{E129303E-2B46-497F-B85F-365FB204FC08}"/>
    <cellStyle name="Comma 16 4 3" xfId="18314" xr:uid="{D4339461-A39E-46C4-BBDF-E170CD3DC9F5}"/>
    <cellStyle name="Comma 16 4 3 2" xfId="40281" xr:uid="{78E55931-40DE-4EA2-B735-832C0E34D16E}"/>
    <cellStyle name="Comma 16 4 3 3" xfId="19575" xr:uid="{74F490E8-DF88-4FD4-951C-83A33BFAD2DC}"/>
    <cellStyle name="Comma 16 4 4" xfId="34665" xr:uid="{9E3C89D8-7994-48CC-B6AF-0773C633165A}"/>
    <cellStyle name="Comma 16 4 5" xfId="14139" xr:uid="{0336ADC0-8BA1-4073-944B-AE4576D5A631}"/>
    <cellStyle name="Comma 16 5" xfId="6989" xr:uid="{910EC1E8-94B0-41F6-A539-A62964BB3F31}"/>
    <cellStyle name="Comma 16 5 2" xfId="18313" xr:uid="{5083CC34-0AE2-40D9-A03D-6AD9F588F819}"/>
    <cellStyle name="Comma 16 5 3" xfId="15460" xr:uid="{6463D1F1-CE43-48B4-8262-4F9510F8A556}"/>
    <cellStyle name="Comma 16 6" xfId="15291" xr:uid="{C03E5B50-7647-48AF-82EE-58494AD02B0A}"/>
    <cellStyle name="Comma 16 7" xfId="2098" xr:uid="{CDDAE385-D5F9-4F75-97AD-B9E4BBFF5871}"/>
    <cellStyle name="Comma 160" xfId="43503" xr:uid="{E9DFEC70-335A-4281-BB70-B79810C16634}"/>
    <cellStyle name="Comma 161" xfId="14" xr:uid="{CA84A817-9039-4236-8D7F-05DEC321A051}"/>
    <cellStyle name="Comma 17" xfId="642" xr:uid="{D98128BB-557B-4041-90E9-D27BDC03EEF7}"/>
    <cellStyle name="Comma 17 2" xfId="2199" xr:uid="{3FAE056C-443C-47FB-BEC9-E7FE67AC195D}"/>
    <cellStyle name="Comma 17 2 2" xfId="6993" xr:uid="{83E0899B-BFD3-4910-A2E3-D48A087950C3}"/>
    <cellStyle name="Comma 17 2 2 2" xfId="19577" xr:uid="{572DFF68-26AE-4381-A503-6269FF00D514}"/>
    <cellStyle name="Comma 17 2 2 3" xfId="19576" xr:uid="{F7293E8F-244D-435C-A7F9-3612D4337476}"/>
    <cellStyle name="Comma 17 2 3" xfId="11167" xr:uid="{D435C669-91FE-4396-8956-E2234B0B064E}"/>
    <cellStyle name="Comma 17 3" xfId="2673" xr:uid="{62B92B05-F1C1-4FED-A996-BAE672243119}"/>
    <cellStyle name="Comma 17 3 2" xfId="6994" xr:uid="{D12E7193-7CE8-40E8-BEE4-243BFBCD21AB}"/>
    <cellStyle name="Comma 17 3 2 2" xfId="19579" xr:uid="{37D99633-A658-47F9-A906-FC70CE83F5EF}"/>
    <cellStyle name="Comma 17 3 2 3" xfId="19578" xr:uid="{9FACCDFA-BF09-4DA9-B9FF-F970460F4367}"/>
    <cellStyle name="Comma 17 3 3" xfId="17624" xr:uid="{BD751F27-9355-45EB-90B2-767FE6556C2A}"/>
    <cellStyle name="Comma 17 3 3 2" xfId="37702" xr:uid="{D4821A2C-21E7-4CA6-80F6-FBE3E0C67FE8}"/>
    <cellStyle name="Comma 17 3 3 3" xfId="19580" xr:uid="{526DAFF0-BDD0-47F2-A0BD-C2A5181BC8CC}"/>
    <cellStyle name="Comma 17 3 4" xfId="13818" xr:uid="{4C4668AC-CC7A-4FBD-9661-5DBE26CD8514}"/>
    <cellStyle name="Comma 17 4" xfId="3599" xr:uid="{D96A8315-1876-4CF4-9501-35D8968998BA}"/>
    <cellStyle name="Comma 17 4 2" xfId="17902" xr:uid="{0A855E71-110D-4914-83FB-B4A1EE64E074}"/>
    <cellStyle name="Comma 17 4 3" xfId="15564" xr:uid="{4ECC183F-30B1-4F08-BB12-CC16BF3269C9}"/>
    <cellStyle name="Comma 17 5" xfId="15246" xr:uid="{B423C35D-D721-4A39-BFC5-2B6891BF9C43}"/>
    <cellStyle name="Comma 17 6" xfId="11166" xr:uid="{2AF5B70B-98E2-4E6B-9501-363293DA8CED}"/>
    <cellStyle name="Comma 17 7" xfId="2099" xr:uid="{8CB89D54-6667-4DBE-816A-E2D6CBFC8E24}"/>
    <cellStyle name="Comma 18" xfId="643" xr:uid="{C5DB8F3C-4E08-4E58-8164-6B013A104EB8}"/>
    <cellStyle name="Comma 18 2" xfId="2200" xr:uid="{5E208554-BF3D-427B-8EBE-BAA58DA14676}"/>
    <cellStyle name="Comma 18 2 2" xfId="6997" xr:uid="{D578D555-5330-424E-81BF-CC1EC2628352}"/>
    <cellStyle name="Comma 18 2 2 2" xfId="18315" xr:uid="{81DEF992-8B0D-43D0-96AB-F60D2B7039B1}"/>
    <cellStyle name="Comma 18 2 2 2 2" xfId="40282" xr:uid="{68D8FAF1-DF7B-4D7F-971A-4E19227072C8}"/>
    <cellStyle name="Comma 18 2 2 2 3" xfId="19581" xr:uid="{FFDA09CF-3511-4DE7-A0F5-5224C25F6D41}"/>
    <cellStyle name="Comma 18 2 2 3" xfId="36597" xr:uid="{EB43A929-B802-4034-92DF-DE989655F58C}"/>
    <cellStyle name="Comma 18 2 2 4" xfId="16441" xr:uid="{9F2535D4-4E46-41F8-9BDB-54B6E2C5A603}"/>
    <cellStyle name="Comma 18 2 3" xfId="6996" xr:uid="{381F0B9B-F85F-41B8-A6CC-0F7ED3BBC5A4}"/>
    <cellStyle name="Comma 18 2 3 2" xfId="19583" xr:uid="{F58245D5-7AB1-47B8-A4BF-2B2233C902FD}"/>
    <cellStyle name="Comma 18 2 3 3" xfId="19582" xr:uid="{28EF0371-D72A-4455-9609-2BAAF9ED5EDC}"/>
    <cellStyle name="Comma 18 2 4" xfId="17315" xr:uid="{137A830C-226F-4DF4-9644-CE98F24560AE}"/>
    <cellStyle name="Comma 18 2 4 2" xfId="37413" xr:uid="{A7DEB6E2-C02A-46FD-BEB1-49DAD0F5EC43}"/>
    <cellStyle name="Comma 18 2 4 3" xfId="19584" xr:uid="{1A84D110-9045-4EBD-89C9-FE925FDDD3C5}"/>
    <cellStyle name="Comma 18 2 5" xfId="34666" xr:uid="{9EA703CC-3E03-4B58-9BF2-7E35F499AFC9}"/>
    <cellStyle name="Comma 18 2 6" xfId="14140" xr:uid="{0A211C80-8E04-4062-B02C-C232BAE03228}"/>
    <cellStyle name="Comma 18 3" xfId="2720" xr:uid="{BBFE06C7-08CE-402C-AFDB-DC29DA132017}"/>
    <cellStyle name="Comma 18 3 2" xfId="6998" xr:uid="{47DD6709-7369-4DB7-8186-DD2B676D2243}"/>
    <cellStyle name="Comma 18 3 2 2" xfId="19586" xr:uid="{F17E9700-5424-456F-BD49-8A19BAEA52AF}"/>
    <cellStyle name="Comma 18 3 2 3" xfId="19585" xr:uid="{487451F1-21C2-44A6-A02C-F223F12F9592}"/>
    <cellStyle name="Comma 18 3 3" xfId="17645" xr:uid="{E22592C4-DFD0-4362-A199-78ACEF658F5A}"/>
    <cellStyle name="Comma 18 4" xfId="6995" xr:uid="{87AF7817-80C4-4E2A-86DB-65E31DCDFB2E}"/>
    <cellStyle name="Comma 18 5" xfId="3600" xr:uid="{8B8082D3-E208-43F0-A5B0-7DDFE6B2D9F9}"/>
    <cellStyle name="Comma 18 6" xfId="2100" xr:uid="{5FEF2A64-86C9-42B5-823E-B65B428B376A}"/>
    <cellStyle name="Comma 19" xfId="644" xr:uid="{7608C59C-E1C0-4D95-9F20-4538134388D4}"/>
    <cellStyle name="Comma 19 2" xfId="2201" xr:uid="{BF406E23-65C9-451D-99FD-40F5B0232B31}"/>
    <cellStyle name="Comma 19 2 2" xfId="6999" xr:uid="{39349C2A-1E8C-4CC6-A72E-10FECACA8267}"/>
    <cellStyle name="Comma 19 2 2 2" xfId="19588" xr:uid="{4568487D-6D61-48A0-8CD9-B9CF968D2639}"/>
    <cellStyle name="Comma 19 2 2 3" xfId="19587" xr:uid="{2BC820BD-9204-496C-952A-74018A3170E4}"/>
    <cellStyle name="Comma 19 2 3" xfId="17316" xr:uid="{C79BF0A4-9621-48A3-AC96-8A80D2C425B2}"/>
    <cellStyle name="Comma 19 2 3 2" xfId="37414" xr:uid="{B2DE1FE8-514F-4656-B1DC-35BCA754E76F}"/>
    <cellStyle name="Comma 19 2 3 3" xfId="19589" xr:uid="{2FF2240B-4459-4226-85C1-47282EE4D4DE}"/>
    <cellStyle name="Comma 19 2 4" xfId="13817" xr:uid="{773F8F35-2CF7-4E78-95EE-8886FBE45640}"/>
    <cellStyle name="Comma 19 3" xfId="2600" xr:uid="{44325FCB-D179-4D68-848B-CE2EF9B11864}"/>
    <cellStyle name="Comma 19 3 2" xfId="19591" xr:uid="{3D371010-07BE-47E8-92D3-53E67246D6BB}"/>
    <cellStyle name="Comma 19 3 3" xfId="37641" xr:uid="{0B2AAD45-3249-4A6A-B430-C88F1999214A}"/>
    <cellStyle name="Comma 19 3 4" xfId="19590" xr:uid="{6F5412D2-85F1-4916-BBB2-C5F7F5BF716E}"/>
    <cellStyle name="Comma 2" xfId="19" xr:uid="{65C4E572-1507-452F-83B3-99D62877A824}"/>
    <cellStyle name="Comma 2 10" xfId="284" xr:uid="{BB5156AF-519B-43C2-98E5-094E14E055E0}"/>
    <cellStyle name="Comma 2 10 2" xfId="646" xr:uid="{69BF4EB0-19E0-467D-A1AE-465A392E3E67}"/>
    <cellStyle name="Comma 2 10 3" xfId="7000" xr:uid="{2C90A233-FB49-49D1-8722-E38DE1931607}"/>
    <cellStyle name="Comma 2 10 4" xfId="3602" xr:uid="{278C17B6-A9B5-4D5C-A4DE-068F2CF70398}"/>
    <cellStyle name="Comma 2 11" xfId="647" xr:uid="{FC95994A-139D-4A51-8812-3812D445845E}"/>
    <cellStyle name="Comma 2 11 2" xfId="648" xr:uid="{F062128C-90D6-44C0-AD6C-007B593B694A}"/>
    <cellStyle name="Comma 2 11 3" xfId="7001" xr:uid="{CEEB8F6F-FD9C-4F6B-9DA6-6E0E0FD0662B}"/>
    <cellStyle name="Comma 2 11 4" xfId="3603" xr:uid="{D831304C-C964-45E2-B980-ED5FFBC6E0D1}"/>
    <cellStyle name="Comma 2 12" xfId="649" xr:uid="{0E0FB15A-E2EA-4D6D-B4C8-8DA55DE14CB5}"/>
    <cellStyle name="Comma 2 12 2" xfId="650" xr:uid="{D9A401FB-37AE-469F-BD84-82CBABC090DB}"/>
    <cellStyle name="Comma 2 12 3" xfId="7002" xr:uid="{34BA8256-1BCB-4356-AB09-94BF5848B850}"/>
    <cellStyle name="Comma 2 12 4" xfId="3604" xr:uid="{00ACC961-3279-44F9-9C58-696CAF5CAFA0}"/>
    <cellStyle name="Comma 2 13" xfId="651" xr:uid="{BFFE92B5-8A68-4759-83E9-254394673015}"/>
    <cellStyle name="Comma 2 13 2" xfId="652" xr:uid="{FC68FF1B-13E6-4DA1-B0F8-736E1200DBB2}"/>
    <cellStyle name="Comma 2 13 3" xfId="7003" xr:uid="{6A3430F5-DF69-4F1C-8B4E-093A7F04D85A}"/>
    <cellStyle name="Comma 2 13 4" xfId="3605" xr:uid="{E634B2CD-2A3E-4000-BBB8-EF33325FCFA1}"/>
    <cellStyle name="Comma 2 14" xfId="653" xr:uid="{588194C9-7A56-4B6D-B48A-DECFCD75B4D5}"/>
    <cellStyle name="Comma 2 14 2" xfId="7004" xr:uid="{0A9E5583-39CC-4F0C-AAC6-02CDA31B5363}"/>
    <cellStyle name="Comma 2 14 3" xfId="3606" xr:uid="{C0D08F0E-7F11-4457-A738-81933D1A1913}"/>
    <cellStyle name="Comma 2 15" xfId="654" xr:uid="{62569348-7E2F-4FA5-8A32-839E5877087E}"/>
    <cellStyle name="Comma 2 16" xfId="655" xr:uid="{3E24602A-4B9B-40CB-A205-32B5FA0D6CC4}"/>
    <cellStyle name="Comma 2 16 2" xfId="7005" xr:uid="{703F5CBD-6D1B-4E54-97DF-390DA4FF4219}"/>
    <cellStyle name="Comma 2 16 3" xfId="3607" xr:uid="{D5134E41-A00E-4F7D-9980-AD95C45B14FA}"/>
    <cellStyle name="Comma 2 17" xfId="2202" xr:uid="{57E7E8DE-1B85-4AF6-8715-15D7E81D7835}"/>
    <cellStyle name="Comma 2 17 2" xfId="7006" xr:uid="{64599569-DBC7-4E7D-A865-60AA0D9B3B03}"/>
    <cellStyle name="Comma 2 17 2 2" xfId="18316" xr:uid="{F1CC968A-F700-44D4-B769-29C0F14EB728}"/>
    <cellStyle name="Comma 2 17 2 2 2" xfId="40283" xr:uid="{8D5FC813-2CEE-44AF-9798-E6C0ACF2B8AB}"/>
    <cellStyle name="Comma 2 17 2 2 3" xfId="19592" xr:uid="{0AED9AFE-6558-4CB4-8605-EF2A6BA96662}"/>
    <cellStyle name="Comma 2 17 2 3" xfId="12701" xr:uid="{AA6EB0D8-4288-43DC-B12A-23AA1D254A92}"/>
    <cellStyle name="Comma 2 17 3" xfId="3608" xr:uid="{2293D19E-A2BA-43BD-9C91-64A82C262FCD}"/>
    <cellStyle name="Comma 2 17 3 2" xfId="17903" xr:uid="{EADD0C39-8D3D-437D-AB78-15932DACB015}"/>
    <cellStyle name="Comma 2 17 3 3" xfId="15565" xr:uid="{59FF847A-4F20-40C5-8010-6248C7D11B90}"/>
    <cellStyle name="Comma 2 17 4" xfId="14908" xr:uid="{B65D46D5-26F8-437C-8DA4-A7DE5BC8A454}"/>
    <cellStyle name="Comma 2 17 4 2" xfId="19594" xr:uid="{1CECE34B-6419-47E8-9843-2FE1232A6371}"/>
    <cellStyle name="Comma 2 17 4 3" xfId="19593" xr:uid="{CB49424E-62E0-49A0-8571-5FB52B401541}"/>
    <cellStyle name="Comma 2 17 5" xfId="17317" xr:uid="{AACDD76E-384B-435D-AF64-F5C39368C3B0}"/>
    <cellStyle name="Comma 2 17 6" xfId="11168" xr:uid="{A5876677-1768-476E-B184-CF1A3B1DF0C1}"/>
    <cellStyle name="Comma 2 18" xfId="2436" xr:uid="{B988CB30-1DEB-4624-887E-519B12CA4078}"/>
    <cellStyle name="Comma 2 18 2" xfId="3609" xr:uid="{C7B64CD0-CC58-4FB8-99A6-87A761309A1B}"/>
    <cellStyle name="Comma 2 18 2 2" xfId="19596" xr:uid="{1CE2B562-5F22-43A5-A9F1-05B547E7E203}"/>
    <cellStyle name="Comma 2 18 2 3" xfId="19595" xr:uid="{238A0C27-47B1-40E5-9749-9BD34A03AA75}"/>
    <cellStyle name="Comma 2 18 3" xfId="17486" xr:uid="{0E5CA487-4F55-402E-8695-CE79EBBC9CB3}"/>
    <cellStyle name="Comma 2 18 4" xfId="11169" xr:uid="{0B77F8E1-A425-44A2-8FDA-C2A20828F46C}"/>
    <cellStyle name="Comma 2 19" xfId="3601" xr:uid="{53BE105F-B02E-4FC2-9723-3A1E276F9D8D}"/>
    <cellStyle name="Comma 2 2" xfId="20" xr:uid="{33C553B3-F44D-469C-AE31-28F1FE7C5E00}"/>
    <cellStyle name="Comma 2 2 10" xfId="3610" xr:uid="{A98EB6F8-6A4B-443B-9ED6-12393CDF8332}"/>
    <cellStyle name="Comma 2 2 11" xfId="7008" xr:uid="{FF766C66-7A96-4FB1-BF4B-70298304FE5E}"/>
    <cellStyle name="Comma 2 2 12" xfId="7007" xr:uid="{CAA288CB-5FB4-4F6E-A504-7F79DFD58955}"/>
    <cellStyle name="Comma 2 2 13" xfId="2737" xr:uid="{C1AC54AA-D3BD-4A5B-93E4-3E60E816D98F}"/>
    <cellStyle name="Comma 2 2 14" xfId="43430" xr:uid="{89724E11-B469-4654-8822-7F56FCDED1C9}"/>
    <cellStyle name="Comma 2 2 15" xfId="43465" xr:uid="{B1EE178B-14F1-417E-881F-32CA67B67E1F}"/>
    <cellStyle name="Comma 2 2 16" xfId="656" xr:uid="{C4886345-7136-47AC-AEBA-F74118A898E3}"/>
    <cellStyle name="Comma 2 2 2" xfId="102" xr:uid="{D52CD5D6-7568-4192-8876-7B6E242EB879}"/>
    <cellStyle name="Comma 2 2 2 10" xfId="43496" xr:uid="{0E4626CB-44A0-4C60-B5E4-DA2C594686C6}"/>
    <cellStyle name="Comma 2 2 2 2" xfId="2438" xr:uid="{764467CA-621A-40D9-ADE6-4C19F182B1C1}"/>
    <cellStyle name="Comma 2 2 2 2 2" xfId="7011" xr:uid="{5580C21C-C731-4939-9B62-1428BE8F1CCE}"/>
    <cellStyle name="Comma 2 2 2 2 2 2" xfId="18318" xr:uid="{B16716E5-5057-4A1C-AA13-EC206E9F60E4}"/>
    <cellStyle name="Comma 2 2 2 2 2 2 2" xfId="40284" xr:uid="{0C2115BB-EBD2-46E5-9F06-43FF2B81B4D6}"/>
    <cellStyle name="Comma 2 2 2 2 2 2 3" xfId="19597" xr:uid="{81C8A8E7-0A9E-4843-B182-2A098EC6B49C}"/>
    <cellStyle name="Comma 2 2 2 2 2 3" xfId="14142" xr:uid="{D218A708-72F9-418C-AE7E-E13A5116BBBA}"/>
    <cellStyle name="Comma 2 2 2 2 3" xfId="7012" xr:uid="{8C610B03-23C9-4803-99E8-E7F4EE4C4C3E}"/>
    <cellStyle name="Comma 2 2 2 2 4" xfId="7010" xr:uid="{EA666C81-1DDC-421A-B44A-3B428AA9D620}"/>
    <cellStyle name="Comma 2 2 2 2 5" xfId="3612" xr:uid="{E3535248-AA2A-4E9E-8769-1A46B1BB8C1E}"/>
    <cellStyle name="Comma 2 2 2 2 6" xfId="17488" xr:uid="{D28438AB-ABB6-4F9E-91BC-DC1406E24151}"/>
    <cellStyle name="Comma 2 2 2 3" xfId="7013" xr:uid="{DD72F49B-015D-40E6-B8E7-14A437A2C6AE}"/>
    <cellStyle name="Comma 2 2 2 3 2" xfId="18319" xr:uid="{4153A1C4-F314-41EA-AEE3-011451765DE8}"/>
    <cellStyle name="Comma 2 2 2 3 2 2" xfId="40285" xr:uid="{0A950274-5125-435D-BD82-847B1F5DCA60}"/>
    <cellStyle name="Comma 2 2 2 3 2 3" xfId="19598" xr:uid="{3631BC32-6EF9-44AD-BD13-62ED732B5606}"/>
    <cellStyle name="Comma 2 2 2 3 3" xfId="13772" xr:uid="{13568C40-4BE1-417A-8154-2B4E7B676933}"/>
    <cellStyle name="Comma 2 2 2 4" xfId="7009" xr:uid="{4A89C59C-2784-45CD-A55B-7302A468436F}"/>
    <cellStyle name="Comma 2 2 2 4 2" xfId="18317" xr:uid="{9615902B-B882-4C3F-8559-1CA32BD1603A}"/>
    <cellStyle name="Comma 2 2 2 4 3" xfId="14141" xr:uid="{EBAD86DE-E49B-403A-8CCD-DE20747F7B15}"/>
    <cellStyle name="Comma 2 2 2 5" xfId="3611" xr:uid="{3DDDBE0E-DC76-4D3D-A6D2-C7C2FAAF4650}"/>
    <cellStyle name="Comma 2 2 2 5 2" xfId="17904" xr:uid="{02600200-D71E-40F9-9FF9-03FB9C7382CA}"/>
    <cellStyle name="Comma 2 2 2 5 3" xfId="15328" xr:uid="{F073FB66-6BED-484F-9C62-1D375D4B7260}"/>
    <cellStyle name="Comma 2 2 2 6" xfId="14968" xr:uid="{DD2ED7E6-7A2D-4B77-A20D-602F7ED1FCED}"/>
    <cellStyle name="Comma 2 2 2 7" xfId="16767" xr:uid="{2D924B58-5B54-422B-ACA7-47F46BF29BC5}"/>
    <cellStyle name="Comma 2 2 2 8" xfId="43472" xr:uid="{E71BDEF2-8141-4FF5-BEE1-0647FE036853}"/>
    <cellStyle name="Comma 2 2 2 9" xfId="657" xr:uid="{223F4D58-0263-46C9-8BEF-7447195DB410}"/>
    <cellStyle name="Comma 2 2 3" xfId="658" xr:uid="{0176CAE0-6E6F-4917-B7CC-F34B372E9BCB}"/>
    <cellStyle name="Comma 2 2 3 10" xfId="7015" xr:uid="{E698617A-10D7-42C3-87F1-6ACAE0E29DF8}"/>
    <cellStyle name="Comma 2 2 3 11" xfId="7014" xr:uid="{1A69B8ED-087E-4B7C-98EF-CE6B36F4C4DE}"/>
    <cellStyle name="Comma 2 2 3 12" xfId="3613" xr:uid="{E386642D-FC10-4331-AF5D-D5D70ECF4B45}"/>
    <cellStyle name="Comma 2 2 3 2" xfId="3614" xr:uid="{99AAA928-1A80-409F-B462-5CF1D80FA1F1}"/>
    <cellStyle name="Comma 2 2 3 2 2" xfId="17905" xr:uid="{67343BBE-0342-4A61-946E-0527CE284260}"/>
    <cellStyle name="Comma 2 2 3 2 2 2" xfId="37931" xr:uid="{295F7D8D-96E5-4B01-9853-DA0F7037438E}"/>
    <cellStyle name="Comma 2 2 3 2 2 3" xfId="19599" xr:uid="{03D289FC-791B-45CF-99D8-C51B2E8261A7}"/>
    <cellStyle name="Comma 2 2 3 2 3" xfId="14352" xr:uid="{C92BF64F-024B-46BF-8C08-DBB01A678C3B}"/>
    <cellStyle name="Comma 2 2 3 3" xfId="3615" xr:uid="{47536E14-C5AF-4CF7-A030-524B2F85C928}"/>
    <cellStyle name="Comma 2 2 3 4" xfId="3616" xr:uid="{A32FD37D-E03A-4D6A-B90C-E3C78F8B5389}"/>
    <cellStyle name="Comma 2 2 3 5" xfId="3617" xr:uid="{508DE9F9-E26F-4AD2-940F-850639F34BD9}"/>
    <cellStyle name="Comma 2 2 3 6" xfId="3618" xr:uid="{9DFAC253-8024-4924-9B49-B0C9A685E19C}"/>
    <cellStyle name="Comma 2 2 3 7" xfId="3619" xr:uid="{7BDBE967-0264-43C4-9334-AEC0959B99D2}"/>
    <cellStyle name="Comma 2 2 3 8" xfId="3620" xr:uid="{4FF66F31-1F18-46CF-B7CD-68DB4F5C5697}"/>
    <cellStyle name="Comma 2 2 3 9" xfId="7016" xr:uid="{47DD2DB2-5C59-449C-AE76-7C9DF06B40E5}"/>
    <cellStyle name="Comma 2 2 4" xfId="2437" xr:uid="{D0EE28E9-1E29-4D7C-97F8-4ADC3F315BA9}"/>
    <cellStyle name="Comma 2 2 4 2" xfId="7018" xr:uid="{9F2AAA62-172E-4FE2-8CD7-C951639C7B94}"/>
    <cellStyle name="Comma 2 2 4 2 2" xfId="18321" xr:uid="{6ED3D6BF-C9A2-47EF-869F-2C8D2420B228}"/>
    <cellStyle name="Comma 2 2 4 2 2 2" xfId="40286" xr:uid="{711F09AE-ACD0-483F-913D-94776FA8B3B0}"/>
    <cellStyle name="Comma 2 2 4 2 2 3" xfId="19600" xr:uid="{D2184044-B2AE-4E36-AA3B-AA7326852C71}"/>
    <cellStyle name="Comma 2 2 4 2 3" xfId="12702" xr:uid="{958575D5-BFDE-4DCE-B93A-F63199F64606}"/>
    <cellStyle name="Comma 2 2 4 3" xfId="7019" xr:uid="{91C8DCD0-EABF-49D7-A23D-37260AAED6AA}"/>
    <cellStyle name="Comma 2 2 4 3 2" xfId="18322" xr:uid="{FD1519B8-1A4C-4DEF-B91F-C9BDFF97ED44}"/>
    <cellStyle name="Comma 2 2 4 3 2 2" xfId="40287" xr:uid="{49E01C57-83B2-4323-AAE8-6A485CE98941}"/>
    <cellStyle name="Comma 2 2 4 3 2 3" xfId="19601" xr:uid="{1338970F-5209-40C8-BC00-D439DF8774E1}"/>
    <cellStyle name="Comma 2 2 4 3 3" xfId="15566" xr:uid="{47E7E831-63EF-4ECF-BB32-A4D4CD15E33D}"/>
    <cellStyle name="Comma 2 2 4 4" xfId="7017" xr:uid="{CCF499C5-BBBF-4505-A85C-EDFCA1C19F4E}"/>
    <cellStyle name="Comma 2 2 4 4 2" xfId="18320" xr:uid="{A8272AAE-96F2-4D46-8F93-0E59712F09FB}"/>
    <cellStyle name="Comma 2 2 4 4 3" xfId="15238" xr:uid="{BEEB7190-1CBA-4DB7-A1BF-EF8B62C2C4FC}"/>
    <cellStyle name="Comma 2 2 4 5" xfId="3621" xr:uid="{07B2C9EE-8A03-40C2-9992-5F0969EC3A24}"/>
    <cellStyle name="Comma 2 2 4 6" xfId="17487" xr:uid="{F6384AA0-5D55-460C-8F7E-017EDB12D770}"/>
    <cellStyle name="Comma 2 2 5" xfId="3622" xr:uid="{7577CDD8-3187-4918-A9F0-2C8C5088A882}"/>
    <cellStyle name="Comma 2 2 5 2" xfId="17906" xr:uid="{2D0EF6E0-F189-4E51-BF4D-3713F94FB4B9}"/>
    <cellStyle name="Comma 2 2 5 2 2" xfId="37932" xr:uid="{FCAA27C9-32C8-4751-8E9C-7595DBB87DCA}"/>
    <cellStyle name="Comma 2 2 5 2 3" xfId="19602" xr:uid="{864D480B-7E69-4158-9CF5-863B2F2AE33D}"/>
    <cellStyle name="Comma 2 2 5 3" xfId="11170" xr:uid="{0BECD091-2E09-48B3-A54B-8254E072BD69}"/>
    <cellStyle name="Comma 2 2 6" xfId="3623" xr:uid="{72BD6BBC-D5FB-48D9-9CD0-B0C0BB271F81}"/>
    <cellStyle name="Comma 2 2 6 2" xfId="17907" xr:uid="{40C4B171-9E95-4305-87DA-536FDB8B62F7}"/>
    <cellStyle name="Comma 2 2 6 2 2" xfId="37933" xr:uid="{3059793B-C4F6-4745-8992-F83E43E235EF}"/>
    <cellStyle name="Comma 2 2 6 2 3" xfId="19603" xr:uid="{9CC61223-B1EE-4330-B071-64654F116E36}"/>
    <cellStyle name="Comma 2 2 6 3" xfId="15327" xr:uid="{9178173D-DFC9-4F47-B032-8D4726F808A1}"/>
    <cellStyle name="Comma 2 2 7" xfId="3624" xr:uid="{A3CCE40C-5B17-438F-BBC7-F205B2376C07}"/>
    <cellStyle name="Comma 2 2 7 2" xfId="17908" xr:uid="{B374BC6A-B4E9-4B19-A256-BF947AE724F6}"/>
    <cellStyle name="Comma 2 2 7 2 2" xfId="37934" xr:uid="{633CF69B-55E4-4409-87BC-8E361855B200}"/>
    <cellStyle name="Comma 2 2 7 2 3" xfId="19604" xr:uid="{756D7539-3081-4F43-9C6F-D65B64C5A851}"/>
    <cellStyle name="Comma 2 2 7 3" xfId="16685" xr:uid="{ACB12CCC-2515-4F3A-B2D3-73A6AC3008B1}"/>
    <cellStyle name="Comma 2 2 8" xfId="3625" xr:uid="{1B3CC0C2-E323-4969-B0E2-0B91152A5EAB}"/>
    <cellStyle name="Comma 2 2 9" xfId="3626" xr:uid="{85AA4F5C-EF40-4EAA-9B2F-72F891D1A6A2}"/>
    <cellStyle name="Comma 2 20" xfId="7020" xr:uid="{B6C6F9EB-CFC5-4A4C-BA77-91D964A06E33}"/>
    <cellStyle name="Comma 2 21" xfId="43429" xr:uid="{5858928A-03A8-4DC3-9594-A34928B676CE}"/>
    <cellStyle name="Comma 2 22" xfId="645" xr:uid="{CD89B546-0E7B-4C0D-88C6-3CFE3B04DB73}"/>
    <cellStyle name="Comma 2 23" xfId="282" xr:uid="{04D50CDC-6AD4-4596-9294-D1D0493CD22B}"/>
    <cellStyle name="Comma 2 24" xfId="43495" xr:uid="{B0EACB02-C9CE-4064-A803-17B24B1B1DEE}"/>
    <cellStyle name="Comma 2 25" xfId="43508" xr:uid="{C7CB2097-A278-438D-A6D8-F282F01FAAA4}"/>
    <cellStyle name="Comma 2 3" xfId="21" xr:uid="{00ABB444-3F07-46FB-B8DF-FBD634AB197A}"/>
    <cellStyle name="Comma 2 3 10" xfId="659" xr:uid="{38546417-4815-4308-81FE-86983C9A7FE4}"/>
    <cellStyle name="Comma 2 3 2" xfId="106" xr:uid="{C70BB119-1CFC-47DC-8AB4-6612B5719F1F}"/>
    <cellStyle name="Comma 2 3 2 2" xfId="6057" xr:uid="{46512A5C-DEF0-4BB5-AF04-194977F03978}"/>
    <cellStyle name="Comma 2 3 2 2 2" xfId="18209" xr:uid="{582E4730-A265-45A8-B4C7-9BB06E38720A}"/>
    <cellStyle name="Comma 2 3 2 2 2 2" xfId="40207" xr:uid="{0625D7FC-9F07-4C90-B5FC-F352AF132C2A}"/>
    <cellStyle name="Comma 2 3 2 2 2 3" xfId="19605" xr:uid="{44FCF205-201D-435C-AB60-8A2D5B7786B4}"/>
    <cellStyle name="Comma 2 3 2 2 3" xfId="13598" xr:uid="{4E31F5EB-2C71-4158-8ABC-304A04AD62E0}"/>
    <cellStyle name="Comma 2 3 2 3" xfId="7023" xr:uid="{3756BD40-B0C8-4EA2-A98A-E6679792B0B5}"/>
    <cellStyle name="Comma 2 3 2 4" xfId="7022" xr:uid="{AF811270-3C60-4CFB-88D3-EAFAE496398C}"/>
    <cellStyle name="Comma 2 3 2 5" xfId="2809" xr:uid="{9597B964-9D86-4193-B2C3-9EDA88681455}"/>
    <cellStyle name="Comma 2 3 2 6" xfId="660" xr:uid="{40C9EA6B-BB0C-4347-B1F4-01FC313B83F5}"/>
    <cellStyle name="Comma 2 3 3" xfId="661" xr:uid="{79E8D972-1E63-499A-9FA3-CD96390DF409}"/>
    <cellStyle name="Comma 2 3 3 2" xfId="7025" xr:uid="{8581990C-C8E9-4B47-8933-6927AB4C96F4}"/>
    <cellStyle name="Comma 2 3 3 3" xfId="7024" xr:uid="{6AE3334C-F063-4241-9C1C-91A634C99D9F}"/>
    <cellStyle name="Comma 2 3 3 4" xfId="3627" xr:uid="{F1CA85CC-5912-4A5B-86C6-D686D37FD7E1}"/>
    <cellStyle name="Comma 2 3 4" xfId="662" xr:uid="{D0C5033F-D12C-475A-B8FD-3CF4FCE8CC3A}"/>
    <cellStyle name="Comma 2 3 4 2" xfId="7027" xr:uid="{A7EA9DF8-5425-41E6-96DB-8F14DEF006DB}"/>
    <cellStyle name="Comma 2 3 4 2 2" xfId="18325" xr:uid="{184B3623-2FF6-4CCE-AFEE-890C2BF02A8E}"/>
    <cellStyle name="Comma 2 3 4 2 2 2" xfId="40288" xr:uid="{FCC7A2A5-D858-4AE3-8893-46AA6645037A}"/>
    <cellStyle name="Comma 2 3 4 2 2 3" xfId="19606" xr:uid="{B5559661-5001-42C6-A0B3-BFA11EE8915A}"/>
    <cellStyle name="Comma 2 3 4 2 3" xfId="12703" xr:uid="{1B969A91-175E-4D69-8981-5B9C9AE93A25}"/>
    <cellStyle name="Comma 2 3 4 3" xfId="7026" xr:uid="{99C8996B-04A2-4C0E-9737-E782B9587BCA}"/>
    <cellStyle name="Comma 2 3 4 3 2" xfId="18324" xr:uid="{8DCC4B35-FD07-414E-887B-55EE6BF33846}"/>
    <cellStyle name="Comma 2 3 4 3 3" xfId="15567" xr:uid="{EB33E91B-DD7F-4067-98F8-2B154526D6C2}"/>
    <cellStyle name="Comma 2 3 4 4" xfId="16243" xr:uid="{F04B872D-C763-42D0-9A6C-8C07BC1BBF42}"/>
    <cellStyle name="Comma 2 3 5" xfId="2439" xr:uid="{2259332F-532C-4650-8C0F-0AA49AB7B1A0}"/>
    <cellStyle name="Comma 2 3 5 2" xfId="7029" xr:uid="{0BBD8D86-82E5-4672-9F68-F51D83B645C7}"/>
    <cellStyle name="Comma 2 3 5 3" xfId="7028" xr:uid="{1C53D1B8-D7DC-4EC1-B064-951E5C20FBDE}"/>
    <cellStyle name="Comma 2 3 6" xfId="7030" xr:uid="{6AA96CA2-2276-49A1-84D0-4C3E04F343E8}"/>
    <cellStyle name="Comma 2 3 6 2" xfId="18326" xr:uid="{6278738B-ED4F-4C65-8A6E-BB47A2A2D511}"/>
    <cellStyle name="Comma 2 3 6 2 2" xfId="40289" xr:uid="{ECA6547B-44C9-4996-947F-2E03DD50E778}"/>
    <cellStyle name="Comma 2 3 6 2 3" xfId="19607" xr:uid="{956BAE11-3CAF-4155-87C5-8D234D93A760}"/>
    <cellStyle name="Comma 2 3 6 3" xfId="11172" xr:uid="{BBE0F2AA-9500-479B-A349-032C0201EF3D}"/>
    <cellStyle name="Comma 2 3 7" xfId="7021" xr:uid="{F9A8657F-9EC2-48D3-A472-CD24966E78DF}"/>
    <cellStyle name="Comma 2 3 7 2" xfId="18323" xr:uid="{EF02A41F-8B3A-4B90-ADAA-348A0AFCEE5D}"/>
    <cellStyle name="Comma 2 3 7 3" xfId="11171" xr:uid="{D06802E1-8B6B-4009-91FE-610031B9BF16}"/>
    <cellStyle name="Comma 2 3 8" xfId="2738" xr:uid="{E1C7A1FD-EE1A-4CF4-9B25-FAB7B3CCEDF8}"/>
    <cellStyle name="Comma 2 3 8 2" xfId="17656" xr:uid="{0BB000D4-B9D2-4402-AC87-845AA77A2593}"/>
    <cellStyle name="Comma 2 3 8 3" xfId="15253" xr:uid="{135B9DAD-B6ED-4BD3-BC65-0BCE96270943}"/>
    <cellStyle name="Comma 2 3 9" xfId="15282" xr:uid="{12273014-07E0-4BEF-9A9F-44210CEABE45}"/>
    <cellStyle name="Comma 2 4" xfId="104" xr:uid="{88B124C8-ABF7-40DB-A136-C23051F161E1}"/>
    <cellStyle name="Comma 2 4 2" xfId="664" xr:uid="{5CCF258B-4633-4DD3-B0C9-67A1205152C7}"/>
    <cellStyle name="Comma 2 4 2 2" xfId="2603" xr:uid="{5E0CA406-5EC0-49C4-B9EC-E2883245227F}"/>
    <cellStyle name="Comma 2 4 2 2 2" xfId="17560" xr:uid="{7AF81FC9-1AE3-467B-BA58-0630426DB52F}"/>
    <cellStyle name="Comma 2 4 2 2 2 2" xfId="37643" xr:uid="{72F3D7E8-C695-42F9-A6CE-64A5210EEFC0}"/>
    <cellStyle name="Comma 2 4 2 2 2 3" xfId="19608" xr:uid="{1908CFF6-4348-441D-8EF2-9C80E022920E}"/>
    <cellStyle name="Comma 2 4 2 2 3" xfId="13280" xr:uid="{AA66D9F3-A8C6-4543-AD06-BDC88F881502}"/>
    <cellStyle name="Comma 2 4 2 3" xfId="7032" xr:uid="{EE16CCBF-49AE-45F2-A303-96A88AB6BB01}"/>
    <cellStyle name="Comma 2 4 2 3 2" xfId="18328" xr:uid="{59838AF5-8C5F-4E84-A820-3FAC3EB24D01}"/>
    <cellStyle name="Comma 2 4 2 3 2 2" xfId="40290" xr:uid="{C79F2FA1-D42B-413D-A7CE-A2AF5C3C8F2A}"/>
    <cellStyle name="Comma 2 4 2 3 2 3" xfId="19609" xr:uid="{42090289-4D95-4C9F-943F-A5DD0557B187}"/>
    <cellStyle name="Comma 2 4 2 3 3" xfId="15461" xr:uid="{EAE99A9E-E866-43C2-9816-046A8FFE9A3C}"/>
    <cellStyle name="Comma 2 4 2 4" xfId="14836" xr:uid="{9C286305-B2CB-44E5-B274-FA9A3AED1B53}"/>
    <cellStyle name="Comma 2 4 2 5" xfId="12933" xr:uid="{D73DC16B-3130-4D38-A72A-CA1DBAEC3E9B}"/>
    <cellStyle name="Comma 2 4 3" xfId="665" xr:uid="{C62EF635-04C1-422E-ACA1-63B43051A417}"/>
    <cellStyle name="Comma 2 4 4" xfId="666" xr:uid="{FE9516EB-BF27-4C0F-820E-5D9A6CC766B1}"/>
    <cellStyle name="Comma 2 4 5" xfId="7033" xr:uid="{D622F200-230F-4387-AB0F-F2379475190C}"/>
    <cellStyle name="Comma 2 4 5 2" xfId="18329" xr:uid="{3439542B-D398-452A-874F-3C4C4AB7F83C}"/>
    <cellStyle name="Comma 2 4 5 2 2" xfId="40291" xr:uid="{F16773A4-4230-4D17-9906-B6E058FA814C}"/>
    <cellStyle name="Comma 2 4 5 2 3" xfId="19610" xr:uid="{C28F5566-1B8A-42A7-9ABF-6086E31E3382}"/>
    <cellStyle name="Comma 2 4 5 3" xfId="34366" xr:uid="{4FF419A9-8B2E-413F-8B41-7C14E3F661C6}"/>
    <cellStyle name="Comma 2 4 5 4" xfId="13730" xr:uid="{4E4D7FED-8595-49E0-B5C9-FA3585B6A3D5}"/>
    <cellStyle name="Comma 2 4 6" xfId="7031" xr:uid="{560294BE-7C32-4CDB-99A6-5660D3399912}"/>
    <cellStyle name="Comma 2 4 6 2" xfId="18327" xr:uid="{2B598900-A507-455A-9A25-626AE67153FF}"/>
    <cellStyle name="Comma 2 4 6 3" xfId="13990" xr:uid="{04D691E2-E5BF-49CD-9DD9-17B3C346712E}"/>
    <cellStyle name="Comma 2 4 7" xfId="2736" xr:uid="{706DBB1A-1006-4149-B1E2-2242830232C3}"/>
    <cellStyle name="Comma 2 4 7 2" xfId="17655" xr:uid="{5BF500CE-66BC-45A5-ACB2-75CBE6FDA8CC}"/>
    <cellStyle name="Comma 2 4 7 3" xfId="15235" xr:uid="{8F0FCDD9-AD89-4CC2-9368-6A4E00F8DE4F}"/>
    <cellStyle name="Comma 2 4 8" xfId="663" xr:uid="{D4B8CD90-BBBE-4700-B0E1-388A9A7C012A}"/>
    <cellStyle name="Comma 2 5" xfId="247" xr:uid="{E486963A-7E91-4D22-8D88-AC113141B20F}"/>
    <cellStyle name="Comma 2 5 2" xfId="667" xr:uid="{01FB48F8-D5D5-4665-8D90-139AF1D2B3F0}"/>
    <cellStyle name="Comma 2 5 2 2" xfId="7036" xr:uid="{5D4677D3-FAFF-4592-9E85-C51CF11435A4}"/>
    <cellStyle name="Comma 2 5 2 3" xfId="7035" xr:uid="{70AEA48A-30DD-4CB2-B1A0-DBDCF4CB36D1}"/>
    <cellStyle name="Comma 2 5 3" xfId="2604" xr:uid="{431DAA38-EE04-4258-A4B8-5E033EB2D727}"/>
    <cellStyle name="Comma 2 5 3 2" xfId="7038" xr:uid="{52CE0FA8-27D5-4BB2-A15F-B7E149ACD773}"/>
    <cellStyle name="Comma 2 5 3 2 2" xfId="16682" xr:uid="{F41BBC31-3C85-49CA-9BD8-90B4548C4529}"/>
    <cellStyle name="Comma 2 5 3 2 2 2" xfId="36824" xr:uid="{A281EB1C-E02F-472B-A45F-A34284F70381}"/>
    <cellStyle name="Comma 2 5 3 2 2 3" xfId="19611" xr:uid="{A59B6A25-3A1A-4A0A-9B92-282D82E6178E}"/>
    <cellStyle name="Comma 2 5 3 2 3" xfId="14706" xr:uid="{3EBDD10A-BC41-4BE0-A40B-D4CCB63B1D69}"/>
    <cellStyle name="Comma 2 5 3 2 3 2" xfId="35099" xr:uid="{1C74BAC1-F543-4F58-B606-7C3295DBA6D6}"/>
    <cellStyle name="Comma 2 5 3 2 3 3" xfId="19612" xr:uid="{A2840E6B-B932-4BBE-A2E6-95D9BECE9790}"/>
    <cellStyle name="Comma 2 5 3 2 4" xfId="18332" xr:uid="{7DF5AA9B-6C1B-49D4-97E7-FF58EFABC460}"/>
    <cellStyle name="Comma 2 5 3 2 4 2" xfId="40293" xr:uid="{2EA22FC1-C3B2-4D7A-BA1B-01DA0C5AD176}"/>
    <cellStyle name="Comma 2 5 3 2 4 3" xfId="19613" xr:uid="{0F41B1AB-21FE-429F-B495-31B2302DB759}"/>
    <cellStyle name="Comma 2 5 3 2 5" xfId="33467" xr:uid="{E3DA3A4E-EC1A-4576-AED4-A793C3C5CCBA}"/>
    <cellStyle name="Comma 2 5 3 2 6" xfId="12784" xr:uid="{787A6A21-9B27-44A9-8336-86BD82796F35}"/>
    <cellStyle name="Comma 2 5 3 3" xfId="7037" xr:uid="{A4096A6C-9771-4449-B619-A89DB5D84518}"/>
    <cellStyle name="Comma 2 5 3 3 2" xfId="18331" xr:uid="{0F8334C1-07A4-4A4E-81D3-2CAF282A27B4}"/>
    <cellStyle name="Comma 2 5 3 3 2 2" xfId="40292" xr:uid="{C83D8ABE-4BA1-45BB-95DE-445C11B080DD}"/>
    <cellStyle name="Comma 2 5 3 3 2 3" xfId="19615" xr:uid="{ACB1817F-4A89-4DD3-8B4D-4C19D9D87DB4}"/>
    <cellStyle name="Comma 2 5 3 3 3" xfId="19616" xr:uid="{68D5E6EB-76BF-4B5E-929C-9E088F673EE1}"/>
    <cellStyle name="Comma 2 5 3 3 4" xfId="35541" xr:uid="{2C902759-97A6-4EBD-9EE2-064FC36C2CD8}"/>
    <cellStyle name="Comma 2 5 3 3 5" xfId="19614" xr:uid="{8559DB17-C5FF-437E-8C02-272EFBE02D60}"/>
    <cellStyle name="Comma 2 5 3 3 6" xfId="15224" xr:uid="{BD69412E-2B93-41D9-BE93-5BADBE546371}"/>
    <cellStyle name="Comma 2 5 3 4" xfId="15568" xr:uid="{9BDC9AD4-033A-43F8-AC17-50649F24A52F}"/>
    <cellStyle name="Comma 2 5 3 5" xfId="15184" xr:uid="{AC5D1CD4-A297-4615-8377-5AB448643107}"/>
    <cellStyle name="Comma 2 5 3 6" xfId="17561" xr:uid="{F1C49BE9-B54D-4C35-A15E-000B91C09A8C}"/>
    <cellStyle name="Comma 2 5 3 7" xfId="11173" xr:uid="{D38DC089-03A8-479A-BB97-98C4F8240EBA}"/>
    <cellStyle name="Comma 2 5 4" xfId="7039" xr:uid="{18E73A0F-8584-4288-B6C8-3DB0994FE715}"/>
    <cellStyle name="Comma 2 5 4 2" xfId="18333" xr:uid="{72DFFA80-8665-4D88-8286-A72FCF0E64FF}"/>
    <cellStyle name="Comma 2 5 4 2 2" xfId="40294" xr:uid="{579BAFAA-DDA0-46BA-AC2C-DF2BB6948EC1}"/>
    <cellStyle name="Comma 2 5 4 2 3" xfId="19617" xr:uid="{8EBBB985-BF92-4710-9B84-5A821B210ECD}"/>
    <cellStyle name="Comma 2 5 4 3" xfId="34667" xr:uid="{6443C857-6E60-4117-BC3B-36D9AF5FACE4}"/>
    <cellStyle name="Comma 2 5 4 4" xfId="14143" xr:uid="{CF6C4935-E2A6-4E3F-8408-95729FD15AEC}"/>
    <cellStyle name="Comma 2 5 5" xfId="7040" xr:uid="{11832473-F7AB-48D5-9412-4FEEAB94A5A5}"/>
    <cellStyle name="Comma 2 5 5 2" xfId="18334" xr:uid="{F6D2F74D-3746-4285-A390-D7BAAEFBD699}"/>
    <cellStyle name="Comma 2 5 5 2 2" xfId="40295" xr:uid="{21598EB4-A50B-4294-9C42-EDA51252E203}"/>
    <cellStyle name="Comma 2 5 5 2 3" xfId="19618" xr:uid="{0E01A623-3F28-4768-B9B6-5522FA41A901}"/>
    <cellStyle name="Comma 2 5 5 3" xfId="15329" xr:uid="{EB57AC2A-1896-466D-BE23-6BA199499091}"/>
    <cellStyle name="Comma 2 5 6" xfId="7034" xr:uid="{10EBBBFC-5573-4700-A860-412C08B0FC4B}"/>
    <cellStyle name="Comma 2 5 6 2" xfId="18330" xr:uid="{485355B5-BDF4-48B8-A06E-979891C83FBB}"/>
    <cellStyle name="Comma 2 5 6 3" xfId="14897" xr:uid="{ED4FA61C-B988-4004-980D-9BCB967443EC}"/>
    <cellStyle name="Comma 2 5 7" xfId="3628" xr:uid="{0BF1C74A-9AD3-46A1-ADAB-03F1631B9CC2}"/>
    <cellStyle name="Comma 2 6" xfId="248" xr:uid="{B9F50E69-0AB6-42FF-8AB8-8B088196A6C6}"/>
    <cellStyle name="Comma 2 6 2" xfId="255" xr:uid="{AA69AB48-CDCC-4C51-AFA4-62090BB4AE4E}"/>
    <cellStyle name="Comma 2 6 2 2" xfId="7043" xr:uid="{C2E58E83-B377-4968-AB55-9CCC398F51E2}"/>
    <cellStyle name="Comma 2 6 2 3" xfId="7042" xr:uid="{2E8C9554-6596-4B36-B0BE-1FFAD25A7F9C}"/>
    <cellStyle name="Comma 2 6 3" xfId="2605" xr:uid="{61FC78C2-795C-497D-8DAD-ACF18914E1EA}"/>
    <cellStyle name="Comma 2 6 3 2" xfId="17562" xr:uid="{CDBBB850-A830-4801-A652-57D3B961CFF6}"/>
    <cellStyle name="Comma 2 6 3 2 2" xfId="37644" xr:uid="{5B8E5C93-8CD3-44ED-AA0B-82C2920E1313}"/>
    <cellStyle name="Comma 2 6 3 2 3" xfId="19619" xr:uid="{89ECCBF4-88D3-4F1B-809E-7F5BC8481316}"/>
    <cellStyle name="Comma 2 6 3 3" xfId="11175" xr:uid="{8E7D9BEC-EA1E-4A1C-86D4-6BBF9A249DD1}"/>
    <cellStyle name="Comma 2 6 4" xfId="7044" xr:uid="{C61D2A4B-ACBB-45CE-A4B9-75FD067F7694}"/>
    <cellStyle name="Comma 2 6 4 2" xfId="18336" xr:uid="{7DD980AE-57A1-417B-81B8-59A7DB3A2E07}"/>
    <cellStyle name="Comma 2 6 4 2 2" xfId="40296" xr:uid="{0D06FA69-E243-4082-8FCC-295C38C514D2}"/>
    <cellStyle name="Comma 2 6 4 2 3" xfId="19620" xr:uid="{90A0F7D8-C2AC-40CA-86BF-48391C2CDAB1}"/>
    <cellStyle name="Comma 2 6 4 3" xfId="14144" xr:uid="{8A1FB539-FC5F-45C9-BA1D-B6ED26DD5F61}"/>
    <cellStyle name="Comma 2 6 5" xfId="7041" xr:uid="{6D3579C8-37C5-463B-A652-1F9FF7E7ED78}"/>
    <cellStyle name="Comma 2 6 5 2" xfId="18335" xr:uid="{7861A278-6FC5-48A4-BC8B-7AC621DD984F}"/>
    <cellStyle name="Comma 2 6 5 3" xfId="15278" xr:uid="{BA0DD2E8-3BEF-4A26-964D-8008E939BD89}"/>
    <cellStyle name="Comma 2 6 6" xfId="15245" xr:uid="{351F840C-AB8E-4C00-B5C3-4A290E3D6D00}"/>
    <cellStyle name="Comma 2 6 7" xfId="15305" xr:uid="{4116611D-B38D-4FE1-A728-FF9CC521494B}"/>
    <cellStyle name="Comma 2 6 8" xfId="11174" xr:uid="{520E6D67-27C6-4CD2-9643-9D2C697C5EAA}"/>
    <cellStyle name="Comma 2 7" xfId="668" xr:uid="{72AF7E51-5255-4BB4-AE79-6DFDEF1A9F25}"/>
    <cellStyle name="Comma 2 7 2" xfId="669" xr:uid="{B79DDB1D-D1A6-491F-9093-B685D81BD52C}"/>
    <cellStyle name="Comma 2 7 2 2" xfId="7047" xr:uid="{FB42714C-A708-4697-828B-BB3F68F80BA9}"/>
    <cellStyle name="Comma 2 7 2 3" xfId="7046" xr:uid="{FF601FB4-6B6A-43D7-A54E-32E885542C6B}"/>
    <cellStyle name="Comma 2 7 3" xfId="2606" xr:uid="{50F107DF-DD4A-4D2E-96FE-D1A5C8026F3F}"/>
    <cellStyle name="Comma 2 7 4" xfId="7045" xr:uid="{EA77777F-B9D4-4D9C-9970-8E9CDE9D2AA4}"/>
    <cellStyle name="Comma 2 8" xfId="670" xr:uid="{0B247CA8-51EB-42FA-9FD6-4AF4F5BF6830}"/>
    <cellStyle name="Comma 2 8 2" xfId="671" xr:uid="{8EA867BE-8C50-4D8C-A262-756A931B91EB}"/>
    <cellStyle name="Comma 2 8 2 2" xfId="7050" xr:uid="{122BFAB8-5E86-47F9-A131-FAF18D176CBF}"/>
    <cellStyle name="Comma 2 8 2 3" xfId="7049" xr:uid="{9E7AA355-5634-4E31-8FC1-B42C951056B0}"/>
    <cellStyle name="Comma 2 8 3" xfId="7048" xr:uid="{61332C84-B300-428E-B243-3870362A1857}"/>
    <cellStyle name="Comma 2 8 4" xfId="3629" xr:uid="{DFEAAE87-1EFB-44FF-84E2-E0A5316E1361}"/>
    <cellStyle name="Comma 2 9" xfId="672" xr:uid="{940773CC-BA90-4F43-9A48-CBC3AA77584A}"/>
    <cellStyle name="Comma 2 9 2" xfId="673" xr:uid="{DA08CC93-42A3-4D6D-91E7-1CAC4CB2A635}"/>
    <cellStyle name="Comma 2 9 2 2" xfId="7053" xr:uid="{A68A2A18-21E7-4407-87FB-DD74A3354CE7}"/>
    <cellStyle name="Comma 2 9 2 3" xfId="7052" xr:uid="{6BAA42C0-BEB3-4392-AA60-F822D3ED6BBB}"/>
    <cellStyle name="Comma 2 9 3" xfId="7054" xr:uid="{48892DDB-07BA-468B-A70D-324448F340FD}"/>
    <cellStyle name="Comma 2 9 4" xfId="7051" xr:uid="{5AE723B3-C701-4657-B1B4-D7A1ED34E2A0}"/>
    <cellStyle name="Comma 2 9 5" xfId="3630" xr:uid="{6F4FF1F1-7BE0-4D5A-9DF8-CDF4F8A86F33}"/>
    <cellStyle name="Comma 2_【決算集計】11年4Q BSPL（アジア）_20120502" xfId="3631" xr:uid="{A65AEF1F-B4B9-4C8A-8657-BF785556F366}"/>
    <cellStyle name="Comma 20" xfId="674" xr:uid="{E91D351C-1B24-4980-AC97-9C00CD5E4459}"/>
    <cellStyle name="Comma 20 2" xfId="2203" xr:uid="{0690B00C-3B60-40D8-97D4-5F0124AD90E1}"/>
    <cellStyle name="Comma 20 2 2" xfId="7057" xr:uid="{83539CF8-0ADF-4847-B00B-E909530C4024}"/>
    <cellStyle name="Comma 20 2 3" xfId="7056" xr:uid="{395A69C1-DA24-4EC9-A096-92DB50084F17}"/>
    <cellStyle name="Comma 20 2 3 2" xfId="19622" xr:uid="{A6433BA5-2111-4DD3-90C7-E37AD3C590E7}"/>
    <cellStyle name="Comma 20 2 3 3" xfId="19621" xr:uid="{0314F740-93A0-450E-82B3-FC18C094DCD1}"/>
    <cellStyle name="Comma 20 2 4" xfId="17318" xr:uid="{C8C53373-2656-411E-9E04-421A702BA12B}"/>
    <cellStyle name="Comma 20 2 4 2" xfId="37415" xr:uid="{07A2204B-381D-4C23-9B40-441AC8411630}"/>
    <cellStyle name="Comma 20 2 4 3" xfId="19623" xr:uid="{B8C9C482-16E0-4E87-ABD8-4FE9E5D64DEB}"/>
    <cellStyle name="Comma 20 2 5" xfId="15357" xr:uid="{969096C2-5934-42F7-A9DD-051D225DC0A6}"/>
    <cellStyle name="Comma 20 3" xfId="2719" xr:uid="{6ADB4FB7-AA20-4253-9ABE-1CD7A66ED2DE}"/>
    <cellStyle name="Comma 20 3 2" xfId="7055" xr:uid="{6556A139-D7F1-4718-A029-EF47AE5F98D7}"/>
    <cellStyle name="Comma 20 3 3" xfId="17644" xr:uid="{C2BA9147-EA8A-4A9F-9BEA-CAC1A04E8C8B}"/>
    <cellStyle name="Comma 20 4" xfId="6056" xr:uid="{ED1D322A-42C6-4D68-B3D9-44448A58BEE1}"/>
    <cellStyle name="Comma 20 4 2" xfId="40206" xr:uid="{9F1F2AE6-70F0-4B79-9480-417315B56774}"/>
    <cellStyle name="Comma 20 4 3" xfId="19624" xr:uid="{BD61816D-3C9D-4CEE-8F10-B23AB092BF79}"/>
    <cellStyle name="Comma 21" xfId="675" xr:uid="{8A54270E-4310-47A9-ACA9-E11F62FE1CA2}"/>
    <cellStyle name="Comma 21 2" xfId="2204" xr:uid="{DEAA2EB4-B9F7-47DC-BDA2-42FAE58229B4}"/>
    <cellStyle name="Comma 22" xfId="676" xr:uid="{F9C3CA99-300E-45CA-ADEA-3F28B1BF8742}"/>
    <cellStyle name="Comma 22 2" xfId="2205" xr:uid="{A079259C-219E-4F68-8DD5-D034D2B7AFD5}"/>
    <cellStyle name="Comma 22 3" xfId="2914" xr:uid="{724DD73F-8DE7-4016-A2E4-DF7D7C0ABCC0}"/>
    <cellStyle name="Comma 23" xfId="677" xr:uid="{F9A59506-C0A2-425D-A19D-5C8D0CB381C4}"/>
    <cellStyle name="Comma 23 2" xfId="2206" xr:uid="{23DF97AC-53A4-4ED7-9EFE-2EFE5EBEEA4F}"/>
    <cellStyle name="Comma 24" xfId="678" xr:uid="{F18A8A1D-B4A9-48CA-B4B8-F2C93B0D2202}"/>
    <cellStyle name="Comma 24 2" xfId="2207" xr:uid="{5FCF53B3-97E5-42C8-A3F7-98F8E11ED572}"/>
    <cellStyle name="Comma 25" xfId="679" xr:uid="{0536E924-6B97-4583-8368-C8A0DD254455}"/>
    <cellStyle name="Comma 25 2" xfId="2208" xr:uid="{951953C0-5AD8-493B-85E8-D19BB7E2E4E6}"/>
    <cellStyle name="Comma 25 3" xfId="7058" xr:uid="{EFD3FDE1-4856-4C59-9F90-38D5190C3806}"/>
    <cellStyle name="Comma 25 4" xfId="3996" xr:uid="{CCB00F80-2A36-479B-9023-EE11826CE628}"/>
    <cellStyle name="Comma 26" xfId="680" xr:uid="{F7CA34E5-C3B6-4271-BC92-213D9ED92E88}"/>
    <cellStyle name="Comma 26 2" xfId="2209" xr:uid="{1BD84D87-7CC3-4BB5-9AFA-A0CBC546CFBA}"/>
    <cellStyle name="Comma 26 3" xfId="7059" xr:uid="{3921810D-17A4-4F57-8022-D49873A93C9E}"/>
    <cellStyle name="Comma 26 4" xfId="6061" xr:uid="{3DF417C2-C83D-4D31-A135-5298A03AC083}"/>
    <cellStyle name="Comma 27" xfId="681" xr:uid="{63FE2AB7-E851-4D6F-B938-3C0F86980F7A}"/>
    <cellStyle name="Comma 27 2" xfId="2210" xr:uid="{EB9ED0E1-53BC-4340-B07A-4589F1F62800}"/>
    <cellStyle name="Comma 27 3" xfId="7060" xr:uid="{DC6FC93D-7CA5-49DE-B1D4-201ABFB0F0AF}"/>
    <cellStyle name="Comma 27 4" xfId="6070" xr:uid="{88B9BCA7-79DF-4E33-A122-9578BB97CB1D}"/>
    <cellStyle name="Comma 28" xfId="682" xr:uid="{827F6E71-1CCA-435A-B9C9-94304F78C5A4}"/>
    <cellStyle name="Comma 28 2" xfId="2211" xr:uid="{FD361323-7B05-40CD-A73B-13C360905EF5}"/>
    <cellStyle name="Comma 28 2 2" xfId="7062" xr:uid="{033C8C00-0DF8-4526-BFA5-3E3E1396AA69}"/>
    <cellStyle name="Comma 28 2 2 2" xfId="19626" xr:uid="{A9909CEF-1FD8-40C1-B9B8-054B404F72C4}"/>
    <cellStyle name="Comma 28 2 2 3" xfId="19625" xr:uid="{CBBE562A-A54C-43A7-852A-906CE6C97B06}"/>
    <cellStyle name="Comma 28 2 3" xfId="17319" xr:uid="{F10C6BE1-73A9-4018-8DEC-884B35B47EB4}"/>
    <cellStyle name="Comma 28 3" xfId="7063" xr:uid="{050298EB-2784-46C6-80E6-19360D95A859}"/>
    <cellStyle name="Comma 28 4" xfId="7061" xr:uid="{1B98C14D-0B90-4615-9BD3-D87B8FF71506}"/>
    <cellStyle name="Comma 29" xfId="683" xr:uid="{9305DFE4-0811-476A-A41A-EF4166356778}"/>
    <cellStyle name="Comma 29 2" xfId="2212" xr:uid="{EE62985F-929F-4EA8-9256-242A4E12FD67}"/>
    <cellStyle name="Comma 29 2 2" xfId="7065" xr:uid="{BAD287FD-ABF6-4576-BBC4-10C95909803D}"/>
    <cellStyle name="Comma 29 2 2 2" xfId="19628" xr:uid="{0489A38E-644A-4CF9-AE31-960565180838}"/>
    <cellStyle name="Comma 29 2 2 3" xfId="19627" xr:uid="{D5A71FF3-1A0E-45DB-A8DD-7BD0B883EC6A}"/>
    <cellStyle name="Comma 29 2 3" xfId="17320" xr:uid="{E1BD56FC-1F24-44E7-9BAC-C550032A19BD}"/>
    <cellStyle name="Comma 29 3" xfId="7066" xr:uid="{2993C07F-217A-47E0-806C-E7B74C9AD1E8}"/>
    <cellStyle name="Comma 29 4" xfId="7064" xr:uid="{0771C93F-3EC4-4FAB-A8F7-CC80D12A89B4}"/>
    <cellStyle name="Comma 3" xfId="22" xr:uid="{42C8C027-7AE6-4067-8256-F04D7CA4BCEC}"/>
    <cellStyle name="Comma 3 10" xfId="7067" xr:uid="{83E03DCE-5CB1-41B1-818F-A18EEE6D2388}"/>
    <cellStyle name="Comma 3 11" xfId="2733" xr:uid="{6203E4A0-74F2-44EB-B664-BD68C2048411}"/>
    <cellStyle name="Comma 3 12" xfId="2101" xr:uid="{A3C34689-7781-4E2D-BAFA-7C84D9EF3669}"/>
    <cellStyle name="Comma 3 13" xfId="684" xr:uid="{64EF26D2-F191-47A7-8E67-04F4D4836258}"/>
    <cellStyle name="Comma 3 2" xfId="23" xr:uid="{0FC8642F-195A-418B-B82A-E76A7EAB6362}"/>
    <cellStyle name="Comma 3 2 10" xfId="16406" xr:uid="{2B597B52-E11F-470C-9022-C7D7BF120019}"/>
    <cellStyle name="Comma 3 2 11" xfId="685" xr:uid="{FCA6A0CE-C153-4B72-8673-C2650F45CAED}"/>
    <cellStyle name="Comma 3 2 2" xfId="107" xr:uid="{B16E5B8F-5EBF-4B4D-84F3-D49AE0CE822D}"/>
    <cellStyle name="Comma 3 2 2 2" xfId="172" xr:uid="{D70E4D5E-05BF-4E16-B4CC-C4E820E84328}"/>
    <cellStyle name="Comma 3 2 2 2 2" xfId="252" xr:uid="{C262ED07-23B5-494B-9874-BCDC3D064831}"/>
    <cellStyle name="Comma 3 2 2 2 2 2" xfId="18339" xr:uid="{F7DF440E-A779-4000-A332-2B3FC2ABF817}"/>
    <cellStyle name="Comma 3 2 2 2 2 2 2" xfId="40298" xr:uid="{E2D968A3-1168-4A78-AD89-3D873A74CA32}"/>
    <cellStyle name="Comma 3 2 2 2 2 2 3" xfId="19629" xr:uid="{2059A691-5586-425C-B1F8-206E4408E510}"/>
    <cellStyle name="Comma 3 2 2 2 2 3" xfId="19630" xr:uid="{D9263FB9-1BA7-46CA-8A25-B8176DCCD0A1}"/>
    <cellStyle name="Comma 3 2 2 2 2 4" xfId="36448" xr:uid="{6D26DE0B-BB05-4D8F-ACBB-5DF4489651D3}"/>
    <cellStyle name="Comma 3 2 2 2 2 5" xfId="16284" xr:uid="{58345E15-1CEE-44FE-BBA6-8B1105E04C20}"/>
    <cellStyle name="Comma 3 2 2 2 2 6" xfId="7070" xr:uid="{2670CC47-D398-4708-8E1A-35F22B59D54D}"/>
    <cellStyle name="Comma 3 2 2 2 3" xfId="3634" xr:uid="{0EA8901A-72CA-4A99-8286-942869DD8388}"/>
    <cellStyle name="Comma 3 2 2 2 3 2" xfId="17910" xr:uid="{89045CEE-9825-4BC6-964A-9A27BF1D330D}"/>
    <cellStyle name="Comma 3 2 2 2 3 2 2" xfId="37935" xr:uid="{24A9C738-3B7B-4F83-9F21-A7218E2F80BA}"/>
    <cellStyle name="Comma 3 2 2 2 3 2 3" xfId="19632" xr:uid="{379717C8-598E-4DAB-8015-6E2664DDDB3C}"/>
    <cellStyle name="Comma 3 2 2 2 3 3" xfId="19633" xr:uid="{FA2B0901-BD09-47FD-B5B5-3CE869ACB006}"/>
    <cellStyle name="Comma 3 2 2 2 3 4" xfId="37149" xr:uid="{9C5D0BF1-08C3-413A-A5A5-233AA611396B}"/>
    <cellStyle name="Comma 3 2 2 2 3 5" xfId="19631" xr:uid="{13278E62-E321-49BE-B483-B6BF351616B6}"/>
    <cellStyle name="Comma 3 2 2 2 3 6" xfId="17038" xr:uid="{893F46D1-C25C-4E33-B6FD-834F1D5D6E47}"/>
    <cellStyle name="Comma 3 2 2 2 4" xfId="13774" xr:uid="{58D9EAA4-BFC9-4DA0-87C3-7A8BD63D0CD3}"/>
    <cellStyle name="Comma 3 2 2 2 4 2" xfId="34382" xr:uid="{5AC13781-14CC-42C5-B203-23014E3DB3B7}"/>
    <cellStyle name="Comma 3 2 2 2 4 3" xfId="19634" xr:uid="{4B4BA242-E0F3-425B-9347-5B371F8CAFAE}"/>
    <cellStyle name="Comma 3 2 2 2 5" xfId="17563" xr:uid="{15DCDAFA-2B92-4886-B487-F235535936F7}"/>
    <cellStyle name="Comma 3 2 2 2 5 2" xfId="37645" xr:uid="{2078EF7A-9CA0-4222-9F4D-E79F94A501F4}"/>
    <cellStyle name="Comma 3 2 2 2 6" xfId="33410" xr:uid="{D67FB20C-42E5-46CB-875B-F3D31EFFA78B}"/>
    <cellStyle name="Comma 3 2 2 2 7" xfId="12689" xr:uid="{CFBA17D5-4B4A-4501-B808-E6F91351F996}"/>
    <cellStyle name="Comma 3 2 2 2 8" xfId="2607" xr:uid="{E844ACE7-3499-4DBA-94F8-D0A349BDD03A}"/>
    <cellStyle name="Comma 3 2 2 3" xfId="208" xr:uid="{263FC9E2-FC4A-47D9-99C2-98A9D6D9050C}"/>
    <cellStyle name="Comma 3 2 2 3 2" xfId="2441" xr:uid="{7931D79E-1CCC-44E7-8DBB-877E942728E8}"/>
    <cellStyle name="Comma 3 2 2 4" xfId="7071" xr:uid="{15ECE1E6-7BF8-4C25-BF75-63742239EB27}"/>
    <cellStyle name="Comma 3 2 2 4 2" xfId="18340" xr:uid="{69ECFCC4-E573-47D0-A0D2-4DE2239EFF1A}"/>
    <cellStyle name="Comma 3 2 2 4 2 2" xfId="40299" xr:uid="{2497F9D9-CB8C-4EC7-A073-79C4155D7386}"/>
    <cellStyle name="Comma 3 2 2 4 3" xfId="19635" xr:uid="{8133B6AE-E286-440E-A371-FC98CC396856}"/>
    <cellStyle name="Comma 3 2 2 4 4" xfId="35051" xr:uid="{427CC880-2069-45F1-8E05-22097FAC7C73}"/>
    <cellStyle name="Comma 3 2 2 4 5" xfId="14619" xr:uid="{FBE69B8B-5B71-41A5-9255-81EE6C8FF31E}"/>
    <cellStyle name="Comma 3 2 2 5" xfId="7069" xr:uid="{965CDA7F-2287-4BF3-81FF-735CB9554841}"/>
    <cellStyle name="Comma 3 2 2 5 2" xfId="18338" xr:uid="{3D860B37-3F3A-455C-B3E2-EB03DBA667C8}"/>
    <cellStyle name="Comma 3 2 2 5 3" xfId="15569" xr:uid="{89ABEA99-53E7-4DEA-8B9F-A5250581ACF5}"/>
    <cellStyle name="Comma 3 2 2 6" xfId="2810" xr:uid="{F995BAAB-3FFB-439E-9B65-35DAE73019D2}"/>
    <cellStyle name="Comma 3 2 2 6 2" xfId="17678" xr:uid="{54B6B141-7758-4269-B8DB-9D64B850941F}"/>
    <cellStyle name="Comma 3 2 2 6 2 2" xfId="37772" xr:uid="{32D11095-441D-4384-A1C5-5C4788820970}"/>
    <cellStyle name="Comma 3 2 2 6 2 3" xfId="19636" xr:uid="{25BA08EB-B1D6-45A8-B9D9-7B3AE8771954}"/>
    <cellStyle name="Comma 3 2 2 6 3" xfId="15358" xr:uid="{73F71569-EED7-472A-ACEB-0295BCB6FC7F}"/>
    <cellStyle name="Comma 3 2 2 7" xfId="15594" xr:uid="{A18734E9-2540-4D35-A236-D75F28655F74}"/>
    <cellStyle name="Comma 3 2 2 8" xfId="686" xr:uid="{40FAD3F4-9948-4BBE-AB7D-3343734CBD8B}"/>
    <cellStyle name="Comma 3 2 3" xfId="143" xr:uid="{A5AA8B1E-7D00-4761-B522-CE6AA63319F3}"/>
    <cellStyle name="Comma 3 2 3 2" xfId="194" xr:uid="{FBC139B2-C64F-46BD-A697-C147D5D6AA74}"/>
    <cellStyle name="Comma 3 2 3 2 2" xfId="254" xr:uid="{CFBF3F58-E25F-4509-BCD3-33EF444E898E}"/>
    <cellStyle name="Comma 3 2 3 2 2 2" xfId="40300" xr:uid="{91A5C9AF-0DEC-4502-9A10-CF47B5CF8B4A}"/>
    <cellStyle name="Comma 3 2 3 2 2 3" xfId="19637" xr:uid="{68C07627-44CD-4544-85D2-2CBF259F5A50}"/>
    <cellStyle name="Comma 3 2 3 2 2 4" xfId="18342" xr:uid="{7E4DCDF4-B5BF-4C54-85BE-4052EB4DB657}"/>
    <cellStyle name="Comma 3 2 3 2 3" xfId="33421" xr:uid="{16E10730-CD9A-4EE2-B1C5-4CBDE1678C01}"/>
    <cellStyle name="Comma 3 2 3 2 4" xfId="12704" xr:uid="{48345A8D-F4D9-4FE7-BEE0-0A5246FCB87F}"/>
    <cellStyle name="Comma 3 2 3 2 5" xfId="7073" xr:uid="{AC51A975-3AFB-4F27-B593-9915D591A5E0}"/>
    <cellStyle name="Comma 3 2 3 3" xfId="229" xr:uid="{44AB0155-B16F-4460-A02D-2962FE26ACE0}"/>
    <cellStyle name="Comma 3 2 3 3 2" xfId="18341" xr:uid="{F927FACA-4B5B-4197-862E-C17C90E0846B}"/>
    <cellStyle name="Comma 3 2 3 3 3" xfId="15570" xr:uid="{635A7E98-471A-4519-AE4C-355CCC16E7E1}"/>
    <cellStyle name="Comma 3 2 3 3 4" xfId="7072" xr:uid="{AD73D76A-AC7E-4542-8F30-C51970C9CBB5}"/>
    <cellStyle name="Comma 3 2 3 4" xfId="3633" xr:uid="{613331A3-27EE-46C6-80BA-269B9EFFD524}"/>
    <cellStyle name="Comma 3 2 3 4 2" xfId="17909" xr:uid="{5FCA0E7D-DEA1-402D-8C68-184B42223FCC}"/>
    <cellStyle name="Comma 3 2 3 4 3" xfId="15359" xr:uid="{08564866-1467-405E-8C34-CC53F8E4C131}"/>
    <cellStyle name="Comma 3 2 3 5" xfId="15160" xr:uid="{DB28F527-B77C-4E80-8B8A-1B4CDBBD7F86}"/>
    <cellStyle name="Comma 3 2 3 6" xfId="687" xr:uid="{F1AFCE77-92B4-419E-A596-BBF82FBB4866}"/>
    <cellStyle name="Comma 3 2 4" xfId="155" xr:uid="{DCA03FB6-8A08-4C46-9EA8-95DEAAAA0B15}"/>
    <cellStyle name="Comma 3 2 4 2" xfId="251" xr:uid="{E2A8B4C2-5495-4AB4-B8C4-BED5C79B0338}"/>
    <cellStyle name="Comma 3 2 4 2 2" xfId="18343" xr:uid="{90050AF7-9162-4117-8426-6F0771FB9001}"/>
    <cellStyle name="Comma 3 2 4 2 2 2" xfId="40301" xr:uid="{F9E11B97-5B06-4FC4-953A-15FBDFA95651}"/>
    <cellStyle name="Comma 3 2 4 2 2 3" xfId="19638" xr:uid="{AE494899-46E2-45A9-8B41-ED6F4D61303D}"/>
    <cellStyle name="Comma 3 2 4 2 3" xfId="35505" xr:uid="{18D9092E-7DEA-4096-8E4F-E42572160B8E}"/>
    <cellStyle name="Comma 3 2 4 2 4" xfId="15182" xr:uid="{115CEBAB-69A3-475B-9065-3BC8787F0EB9}"/>
    <cellStyle name="Comma 3 2 4 2 5" xfId="7075" xr:uid="{BDBA9DDB-7472-4DE9-BC88-FD37AD565460}"/>
    <cellStyle name="Comma 3 2 4 3" xfId="7074" xr:uid="{D556171E-8A90-4E01-9F79-8188AD369FAE}"/>
    <cellStyle name="Comma 3 2 4 4" xfId="6063" xr:uid="{CC1A9C0C-6887-4477-80E9-D90CB5A52966}"/>
    <cellStyle name="Comma 3 2 4 4 2" xfId="40209" xr:uid="{F901DC1F-64E6-4E36-A0DC-8BE643F6B7AB}"/>
    <cellStyle name="Comma 3 2 4 4 3" xfId="19639" xr:uid="{FEDBCB8C-87DE-486E-B180-FAE0144543DC}"/>
    <cellStyle name="Comma 3 2 4 5" xfId="17321" xr:uid="{B6CA2713-9B9E-44E0-A23C-553728AFD8C8}"/>
    <cellStyle name="Comma 3 2 4 6" xfId="2214" xr:uid="{79DC7087-A41F-4629-A931-AFB2086413FE}"/>
    <cellStyle name="Comma 3 2 5" xfId="202" xr:uid="{41E89D14-2A58-47E5-A87D-F76D3B67EA48}"/>
    <cellStyle name="Comma 3 2 5 2" xfId="7076" xr:uid="{7AABA5C9-735D-46C9-A7FE-3F457D6D5998}"/>
    <cellStyle name="Comma 3 2 5 2 2" xfId="19641" xr:uid="{354DCD00-68C5-480B-92B4-1B435925F259}"/>
    <cellStyle name="Comma 3 2 5 2 3" xfId="19640" xr:uid="{5D6AA913-9D5A-4CDC-99A9-19D72EE25089}"/>
    <cellStyle name="Comma 3 2 5 3" xfId="6068" xr:uid="{9D818AFF-FB05-4838-BDD4-4B2668119D78}"/>
    <cellStyle name="Comma 3 2 5 3 2" xfId="19642" xr:uid="{DC10D710-04D8-471D-BD1E-E3A03237C743}"/>
    <cellStyle name="Comma 3 2 5 4" xfId="17475" xr:uid="{6B14F007-6555-46E8-A142-1B0C3ADC69A0}"/>
    <cellStyle name="Comma 3 2 5 4 2" xfId="37579" xr:uid="{28ACB3F6-85FE-478D-9E99-75597B97C012}"/>
    <cellStyle name="Comma 3 2 5 4 3" xfId="19643" xr:uid="{CA72240D-4149-4210-B40B-74B0EFE7F852}"/>
    <cellStyle name="Comma 3 2 5 5" xfId="34255" xr:uid="{69B8CE66-61EB-422E-B7AD-A525DD6B63CD}"/>
    <cellStyle name="Comma 3 2 5 6" xfId="13603" xr:uid="{16EF657F-D75E-4C3D-9EFA-F959DDAFF3D3}"/>
    <cellStyle name="Comma 3 2 5 7" xfId="2403" xr:uid="{0950F59F-FFC3-46B4-B25A-D4BB3CD058B5}"/>
    <cellStyle name="Comma 3 2 6" xfId="7077" xr:uid="{3716498E-A6BD-4B5E-8451-7659F9AC4E17}"/>
    <cellStyle name="Comma 3 2 6 2" xfId="18344" xr:uid="{A9ACAFB2-608A-4723-8D6B-A134A29F378C}"/>
    <cellStyle name="Comma 3 2 6 2 2" xfId="40302" xr:uid="{80F7F562-CDFF-46A4-A270-4BC07CE557D8}"/>
    <cellStyle name="Comma 3 2 6 2 3" xfId="19644" xr:uid="{9A074099-49FA-41FE-AA96-E7CD4E84CDB7}"/>
    <cellStyle name="Comma 3 2 6 3" xfId="13692" xr:uid="{21424715-FBBE-44CC-A826-D02BC893810E}"/>
    <cellStyle name="Comma 3 2 7" xfId="7078" xr:uid="{43580A17-9808-4812-9CAE-9B6A80057311}"/>
    <cellStyle name="Comma 3 2 7 2" xfId="18345" xr:uid="{5E650A80-5F7C-41A1-9619-2C312E987A02}"/>
    <cellStyle name="Comma 3 2 7 2 2" xfId="40303" xr:uid="{3751100F-E86B-4D3F-94B6-D7A0C79D2399}"/>
    <cellStyle name="Comma 3 2 7 3" xfId="19645" xr:uid="{F87C7873-557A-4C4E-B685-B031131957C8}"/>
    <cellStyle name="Comma 3 2 7 4" xfId="34588" xr:uid="{70FC99A9-4D0E-4681-940C-FF64A833C4C0}"/>
    <cellStyle name="Comma 3 2 7 5" xfId="14016" xr:uid="{7DA870E7-8900-451B-B93A-24B207185A9B}"/>
    <cellStyle name="Comma 3 2 8" xfId="7068" xr:uid="{94350EC8-2773-4A11-BD2C-ACA612362EF5}"/>
    <cellStyle name="Comma 3 2 8 2" xfId="18337" xr:uid="{26CFF542-ADE6-490E-A94E-FBFCBED243A0}"/>
    <cellStyle name="Comma 3 2 8 2 2" xfId="40297" xr:uid="{E84189D9-2664-490D-AB56-FCACC570BCFD}"/>
    <cellStyle name="Comma 3 2 8 2 3" xfId="19647" xr:uid="{AB89596A-8387-4E1C-8008-E0F7ACF8F252}"/>
    <cellStyle name="Comma 3 2 8 3" xfId="19648" xr:uid="{AA9F835A-7C14-448E-B318-9D347DF8CC7D}"/>
    <cellStyle name="Comma 3 2 8 4" xfId="19646" xr:uid="{8D0B4B19-5D1B-490C-AF3C-D2FC201BF7E6}"/>
    <cellStyle name="Comma 3 2 8 5" xfId="15330" xr:uid="{6EF8332C-38BE-4113-94DB-7E7DF6DC3612}"/>
    <cellStyle name="Comma 3 2 9" xfId="2739" xr:uid="{7DBB238D-2053-43DE-B340-DA0E989543D4}"/>
    <cellStyle name="Comma 3 2 9 2" xfId="17657" xr:uid="{2EE664D9-7599-46D2-8013-C348712D05D3}"/>
    <cellStyle name="Comma 3 2 9 2 2" xfId="37733" xr:uid="{442EB67F-A824-4979-8338-ACACFC5C2E08}"/>
    <cellStyle name="Comma 3 2 9 2 3" xfId="19649" xr:uid="{7BD33FA5-AA40-4546-8D5D-149B36B1F179}"/>
    <cellStyle name="Comma 3 2 9 3" xfId="15610" xr:uid="{83FFC0CB-513F-48CF-AF84-34C7D21928E1}"/>
    <cellStyle name="Comma 3 2_20120320 Worksheet PT Sanoh 31-Des-2011_sent to client" xfId="3635" xr:uid="{9F24C3EE-3AE2-4185-A071-1F45B83AE6BE}"/>
    <cellStyle name="Comma 3 3" xfId="250" xr:uid="{3BE1D848-0B49-4B10-BDB8-434B292B8AA6}"/>
    <cellStyle name="Comma 3 3 10" xfId="16495" xr:uid="{72FD57D5-FD61-4AFF-9641-88838CEDAC3D}"/>
    <cellStyle name="Comma 3 3 10 2" xfId="36642" xr:uid="{D4218805-0AB5-4538-A852-972CF139A622}"/>
    <cellStyle name="Comma 3 3 10 3" xfId="19650" xr:uid="{14CF95E7-AD68-4D85-B743-B0B5E732C128}"/>
    <cellStyle name="Comma 3 3 11" xfId="12908" xr:uid="{9A6F53AF-8BB9-4D1F-83F6-EAAB15AD4C80}"/>
    <cellStyle name="Comma 3 3 11 2" xfId="33581" xr:uid="{81B8A82F-FEBA-4BAC-BC38-3AF18BCF8D47}"/>
    <cellStyle name="Comma 3 3 11 3" xfId="19651" xr:uid="{B2BA21E5-549E-4058-8CE4-D12818B2DC36}"/>
    <cellStyle name="Comma 3 3 12" xfId="19652" xr:uid="{D806CAA6-06EA-4DFA-89B0-7C66F6F6B5B4}"/>
    <cellStyle name="Comma 3 3 13" xfId="31045" xr:uid="{CA24ED88-743D-486C-B42F-4B6DE8D3838E}"/>
    <cellStyle name="Comma 3 3 14" xfId="10579" xr:uid="{ADC5E632-5736-4F38-8B9D-196DCF05FBAE}"/>
    <cellStyle name="Comma 3 3 15" xfId="688" xr:uid="{B73AA95B-92B8-4FAE-9A61-47F8D7B78F10}"/>
    <cellStyle name="Comma 3 3 2" xfId="2215" xr:uid="{EAF01488-8399-424A-8276-19BB9E6CDADC}"/>
    <cellStyle name="Comma 3 3 2 2" xfId="7080" xr:uid="{5B655B07-B66E-40A6-A62D-59078A0ACEB3}"/>
    <cellStyle name="Comma 3 3 2 2 2" xfId="18347" xr:uid="{552294E2-DB11-4BD7-904A-F1DCF542B67B}"/>
    <cellStyle name="Comma 3 3 2 2 2 2" xfId="40305" xr:uid="{54E4930D-46A2-4861-BD08-3F90DE89C833}"/>
    <cellStyle name="Comma 3 3 2 2 2 3" xfId="19653" xr:uid="{4CB83F62-048D-498E-9654-C1A0F714282A}"/>
    <cellStyle name="Comma 3 3 2 2 3" xfId="19654" xr:uid="{1E096272-A37A-4FA8-ADC5-62AC63236FF2}"/>
    <cellStyle name="Comma 3 3 2 2 4" xfId="13281" xr:uid="{50FD967C-3014-4831-8743-E9F2228A5BD6}"/>
    <cellStyle name="Comma 3 3 2 3" xfId="7079" xr:uid="{1EAA322B-2686-49F3-B7A5-E9624DE23C0A}"/>
    <cellStyle name="Comma 3 3 2 3 2" xfId="16517" xr:uid="{0A2DB39D-CF60-434E-B363-E54B9E5532FC}"/>
    <cellStyle name="Comma 3 3 2 3 2 2" xfId="36662" xr:uid="{F7134978-04A7-490F-9A40-A209C27A40D0}"/>
    <cellStyle name="Comma 3 3 2 3 2 3" xfId="19656" xr:uid="{1D1A1F9B-E573-4E95-8893-8D6C42B19259}"/>
    <cellStyle name="Comma 3 3 2 3 3" xfId="18346" xr:uid="{E0DEEA1A-1D22-461A-8980-F609DFAFF6DF}"/>
    <cellStyle name="Comma 3 3 2 3 3 2" xfId="40304" xr:uid="{7A597B70-7C4E-4A8E-9B89-C729C11D383F}"/>
    <cellStyle name="Comma 3 3 2 3 3 3" xfId="19657" xr:uid="{1A1BC8FC-E67D-4045-9724-B0F2C09F950F}"/>
    <cellStyle name="Comma 3 3 2 3 4" xfId="19658" xr:uid="{587340EC-C780-4A57-9F1D-417F36749189}"/>
    <cellStyle name="Comma 3 3 2 3 5" xfId="34879" xr:uid="{D1271C58-0EDC-4C9A-A6CD-56A3ED61BCC1}"/>
    <cellStyle name="Comma 3 3 2 3 6" xfId="19655" xr:uid="{6F55A080-0CB8-42F4-9D15-D5848813E81A}"/>
    <cellStyle name="Comma 3 3 2 3 7" xfId="14411" xr:uid="{13CFCBE5-732C-4D9D-954A-03F8FCDE8099}"/>
    <cellStyle name="Comma 3 3 2 4" xfId="3636" xr:uid="{BDA3ABA7-BB6C-485C-8FE4-6EC6D54FC1B8}"/>
    <cellStyle name="Comma 3 3 2 4 2" xfId="17911" xr:uid="{F6E2D6B6-0A29-4724-9C4F-706D1315FF3B}"/>
    <cellStyle name="Comma 3 3 2 4 3" xfId="35707" xr:uid="{9088EA2F-497F-4B4C-9BE3-F9FF53AFEFF9}"/>
    <cellStyle name="Comma 3 3 2 4 4" xfId="19659" xr:uid="{7CD75403-390B-4F25-AA12-F5A061736168}"/>
    <cellStyle name="Comma 3 3 2 4 5" xfId="15462" xr:uid="{5F7C6D13-2DF2-4474-8DAB-0ADCB9F54C7C}"/>
    <cellStyle name="Comma 3 3 2 5" xfId="12934" xr:uid="{84F3B3E8-256B-4FB4-80C5-113568A106DF}"/>
    <cellStyle name="Comma 3 3 2 5 2" xfId="33603" xr:uid="{9B1B2894-DAF9-4383-A45A-6A402FAE7B6E}"/>
    <cellStyle name="Comma 3 3 2 5 3" xfId="19660" xr:uid="{9CBE53D7-E5CE-4A38-A2CE-4B1A687B5FEB}"/>
    <cellStyle name="Comma 3 3 2 6" xfId="11177" xr:uid="{B8A0543A-4C45-485F-A891-45E2A816797B}"/>
    <cellStyle name="Comma 3 3 3" xfId="2442" xr:uid="{F00AE22E-6D08-43C7-A4E1-7247B7986B04}"/>
    <cellStyle name="Comma 3 3 3 2" xfId="94" xr:uid="{89719792-4364-4DE8-8EE5-F926FDD41CAA}"/>
    <cellStyle name="Comma 3 3 3 2 2" xfId="19662" xr:uid="{E8152A92-E33C-4182-A0E4-FAAFD5246737}"/>
    <cellStyle name="Comma 3 3 3 2 3" xfId="19661" xr:uid="{C6492710-5959-4C33-BD11-2E014AE636C3}"/>
    <cellStyle name="Comma 3 3 3 2 4" xfId="7081" xr:uid="{68F46686-5C75-4300-B8F8-3E978DE7F4D1}"/>
    <cellStyle name="Comma 3 3 3 3" xfId="17490" xr:uid="{0A8D5CEC-A11C-4A03-8082-D0E327D2D59A}"/>
    <cellStyle name="Comma 3 3 3 3 2" xfId="37589" xr:uid="{F2275050-2370-4285-ADC2-EC81808A75C6}"/>
    <cellStyle name="Comma 3 3 3 3 3" xfId="19663" xr:uid="{8C6297F4-3FBD-4FF4-840C-8FF79BD75B75}"/>
    <cellStyle name="Comma 3 3 3 4" xfId="19664" xr:uid="{21162B55-BEDD-4C8A-BABF-FD59E5770639}"/>
    <cellStyle name="Comma 3 3 3 5" xfId="11178" xr:uid="{55A9F3CF-C79B-4AE4-BCD7-AD2F011AB410}"/>
    <cellStyle name="Comma 3 3 4" xfId="7082" xr:uid="{387DDD0E-0BDB-49E2-B012-5988BAE7B5E4}"/>
    <cellStyle name="Comma 3 3 4 2" xfId="18348" xr:uid="{E785F63A-5189-467D-8573-C21C9EEFEDAC}"/>
    <cellStyle name="Comma 3 3 4 2 2" xfId="40306" xr:uid="{51994376-FF00-4992-AF3F-383F3E6221F3}"/>
    <cellStyle name="Comma 3 3 4 2 3" xfId="19665" xr:uid="{60E1F3A5-BC98-402A-9284-E16BD68202E2}"/>
    <cellStyle name="Comma 3 3 4 3" xfId="19666" xr:uid="{3FAAEC3D-43EE-4906-95F3-1C4777D3058C}"/>
    <cellStyle name="Comma 3 3 4 4" xfId="11179" xr:uid="{6F76CF45-8119-43BE-87B4-E8769384AAD2}"/>
    <cellStyle name="Comma 3 3 5" xfId="11176" xr:uid="{2485E544-A220-45F0-AB78-B40BCE2A48A0}"/>
    <cellStyle name="Comma 3 3 6" xfId="13253" xr:uid="{6B6408F0-F8AE-427D-B089-B38CD5E982AF}"/>
    <cellStyle name="Comma 3 3 6 2" xfId="15933" xr:uid="{5B580372-A947-4EAC-8702-9C888C874E73}"/>
    <cellStyle name="Comma 3 3 6 2 2" xfId="36102" xr:uid="{738DEBF5-0891-42D1-9654-7195CF0B0333}"/>
    <cellStyle name="Comma 3 3 6 2 3" xfId="19668" xr:uid="{51E284DF-6237-4560-8900-2D42773AF346}"/>
    <cellStyle name="Comma 3 3 6 3" xfId="19669" xr:uid="{BCAACAD2-07B8-4809-B320-111C241AC60C}"/>
    <cellStyle name="Comma 3 3 6 4" xfId="33917" xr:uid="{31CA292C-8CA5-4E2F-9E0B-03285E45BE02}"/>
    <cellStyle name="Comma 3 3 6 5" xfId="19667" xr:uid="{316E95AE-7D25-4D45-A5B8-6AD476703D6A}"/>
    <cellStyle name="Comma 3 3 7" xfId="13728" xr:uid="{93D1AF70-91A7-4503-8DAE-0FD2F030F28D}"/>
    <cellStyle name="Comma 3 3 7 2" xfId="16281" xr:uid="{A6B6E881-4263-4A4C-A1A9-7B9ACC60138D}"/>
    <cellStyle name="Comma 3 3 7 2 2" xfId="36445" xr:uid="{E810D6F1-A046-4829-965A-CF516602DAA0}"/>
    <cellStyle name="Comma 3 3 7 2 3" xfId="19671" xr:uid="{72031A28-D3EA-4DD2-893F-67C52C754B5A}"/>
    <cellStyle name="Comma 3 3 7 3" xfId="34364" xr:uid="{E4A2CE91-6B1A-49FC-89CE-F9AC1F956AF6}"/>
    <cellStyle name="Comma 3 3 7 4" xfId="19670" xr:uid="{79E162D7-A234-405B-9E40-31147CD961BB}"/>
    <cellStyle name="Comma 3 3 8" xfId="15331" xr:uid="{530C7706-D84D-40E2-B071-0B4ABFA96128}"/>
    <cellStyle name="Comma 3 3 8 2" xfId="35594" xr:uid="{C2BCE952-F24E-4A4B-A9E7-8A089FE22C85}"/>
    <cellStyle name="Comma 3 3 8 3" xfId="19672" xr:uid="{BBB1DB15-D845-4CDB-9158-937FA93F0993}"/>
    <cellStyle name="Comma 3 3 9" xfId="14875" xr:uid="{91550A57-6CF3-4018-9A07-EAE6D56B4227}"/>
    <cellStyle name="Comma 3 4" xfId="2213" xr:uid="{3F3C6DD0-E92A-4C20-8E9D-1B40CD20F1A8}"/>
    <cellStyle name="Comma 3 4 2" xfId="7084" xr:uid="{00924DB0-F80A-4BC9-8EEE-F81C853615F3}"/>
    <cellStyle name="Comma 3 4 3" xfId="7085" xr:uid="{89F8C191-FC5B-449C-BAB1-BF02AA5A8359}"/>
    <cellStyle name="Comma 3 4 4" xfId="7083" xr:uid="{885FBD4E-DF0F-4377-BA57-B2AD21F62F95}"/>
    <cellStyle name="Comma 3 4 5" xfId="3637" xr:uid="{97CD1336-5FE5-4505-AFFA-D5CB0056C04C}"/>
    <cellStyle name="Comma 3 5" xfId="2440" xr:uid="{9D0FFE77-8635-453B-A918-A5CCECBD589E}"/>
    <cellStyle name="Comma 3 5 2" xfId="7087" xr:uid="{C69768FB-8227-4C71-85CF-49D39CD78E24}"/>
    <cellStyle name="Comma 3 5 3" xfId="7086" xr:uid="{CDE2C9EA-3552-42DD-915F-AA10017BF05A}"/>
    <cellStyle name="Comma 3 5 4" xfId="3632" xr:uid="{25AC2AC6-A4B0-4B73-B2ED-D94BD59B53D0}"/>
    <cellStyle name="Comma 3 5 5" xfId="17489" xr:uid="{F368DB6C-CEF0-485D-848C-FB9E81B15B6D}"/>
    <cellStyle name="Comma 3 6" xfId="6058" xr:uid="{D7FA3571-C6E7-437B-8406-438967BA8162}"/>
    <cellStyle name="Comma 3 6 2" xfId="7088" xr:uid="{539D1A58-637B-4BC0-B7D9-7A93D335497B}"/>
    <cellStyle name="Comma 3 6 3" xfId="19673" xr:uid="{BBC9B2D8-1793-453D-A0D2-56922289859B}"/>
    <cellStyle name="Comma 3 7" xfId="6062" xr:uid="{2BB703B9-DA02-4AA4-BB7D-B456DAF3A4C2}"/>
    <cellStyle name="Comma 3 7 2" xfId="7089" xr:uid="{E4506EAC-A069-4F9B-B548-AC61F54BF9A5}"/>
    <cellStyle name="Comma 3 7 3" xfId="19674" xr:uid="{838D8DD4-204E-42B4-9D91-E28B0CBF5307}"/>
    <cellStyle name="Comma 3 8" xfId="6069" xr:uid="{98079657-2F72-4CB1-8662-32D7171F0FA4}"/>
    <cellStyle name="Comma 3 8 2" xfId="7090" xr:uid="{A907145A-D95B-4874-994F-E93289B4D5AF}"/>
    <cellStyle name="Comma 3 8 3" xfId="19675" xr:uid="{583BED74-C90A-410C-86C6-AFCCD1F034A9}"/>
    <cellStyle name="Comma 3 9" xfId="7091" xr:uid="{FD43DD13-F552-4961-98EC-31BC9482F140}"/>
    <cellStyle name="Comma 3_20120320 Worksheet PT Sanoh 31-Des-2011_sent to client" xfId="3638" xr:uid="{5A9A6C98-00FF-4535-B550-625AE999E76D}"/>
    <cellStyle name="Comma 30" xfId="689" xr:uid="{61AF3BE2-0EC3-449B-8396-86EBCD4AD1F8}"/>
    <cellStyle name="Comma 30 2" xfId="2216" xr:uid="{E969C0D7-49DE-4297-98B9-780D1AF4B208}"/>
    <cellStyle name="Comma 30 2 2" xfId="7093" xr:uid="{8A8C9C41-9E79-4F0E-B8D8-939273B35C6D}"/>
    <cellStyle name="Comma 30 2 2 2" xfId="19677" xr:uid="{02AB7F9B-15E0-474D-A0D4-22240A482762}"/>
    <cellStyle name="Comma 30 2 2 3" xfId="19676" xr:uid="{86CF12BB-0D4D-430C-AF66-0BEDE069F35D}"/>
    <cellStyle name="Comma 30 2 3" xfId="17322" xr:uid="{68763DC3-1C4F-4135-BA04-417DEFF3864F}"/>
    <cellStyle name="Comma 30 3" xfId="7094" xr:uid="{5976EBDA-E159-41F9-B6D5-EC31A402DDB6}"/>
    <cellStyle name="Comma 30 4" xfId="7092" xr:uid="{82824056-0EB7-433F-9A52-72B07DF69B3E}"/>
    <cellStyle name="Comma 31" xfId="690" xr:uid="{F941C2DC-75B2-4BDD-BBCB-71E0B8E992A7}"/>
    <cellStyle name="Comma 31 2" xfId="2217" xr:uid="{D3134CD6-F75B-412C-B793-AC0CCE18F529}"/>
    <cellStyle name="Comma 31 2 2" xfId="7096" xr:uid="{98AF4C1B-08BE-46D5-9D0D-FC89FE8EF15E}"/>
    <cellStyle name="Comma 31 2 2 2" xfId="19679" xr:uid="{A2409B22-275D-42BE-9DD6-DC591E5FF687}"/>
    <cellStyle name="Comma 31 2 2 3" xfId="19678" xr:uid="{62906A63-EC8C-4403-A106-BA694689AEA6}"/>
    <cellStyle name="Comma 31 2 3" xfId="17323" xr:uid="{8826B18D-C28F-4349-A658-93E2755ADD50}"/>
    <cellStyle name="Comma 31 3" xfId="7097" xr:uid="{F6EE10B0-C83D-4D3D-87AE-F8F6DC03E159}"/>
    <cellStyle name="Comma 31 4" xfId="7095" xr:uid="{EDAB9345-332E-4148-88D4-0C8447A0F01B}"/>
    <cellStyle name="Comma 32" xfId="691" xr:uid="{CD1E052D-63BD-46B1-95B5-56F96CBE9C19}"/>
    <cellStyle name="Comma 32 2" xfId="2218" xr:uid="{EF01E033-3328-4313-B939-F6603E7CFA06}"/>
    <cellStyle name="Comma 32 3" xfId="7098" xr:uid="{FECA0A4A-0EDC-4BFD-A292-E52AEA6E82BD}"/>
    <cellStyle name="Comma 33" xfId="692" xr:uid="{C2118B31-16CC-4625-A123-E9E3F0012E02}"/>
    <cellStyle name="Comma 33 2" xfId="693" xr:uid="{B487A990-C513-466A-8C2B-E41E6BF5B496}"/>
    <cellStyle name="Comma 33 2 2" xfId="17447" xr:uid="{7235615D-DEAC-4A03-9B79-4ED45111E5C8}"/>
    <cellStyle name="Comma 33 2 2 2" xfId="37541" xr:uid="{525E571A-A43E-4218-8A16-9452CBD1AC08}"/>
    <cellStyle name="Comma 33 2 2 3" xfId="19680" xr:uid="{0E5DA9C3-F04B-4170-9E3C-EADF483C3308}"/>
    <cellStyle name="Comma 33 2 3" xfId="12700" xr:uid="{04BA2AF3-9C8C-455B-9CE2-545560897891}"/>
    <cellStyle name="Comma 33 2 4" xfId="2363" xr:uid="{C1F420BE-947C-456D-9CCD-CF9F3EFC0938}"/>
    <cellStyle name="Comma 33 3" xfId="7099" xr:uid="{84178F2E-8F47-442F-8CEA-F919171E0AAE}"/>
    <cellStyle name="Comma 33 3 2" xfId="18349" xr:uid="{F85A9933-4CEF-4830-B693-1C1D69C938C0}"/>
    <cellStyle name="Comma 33 3 3" xfId="15571" xr:uid="{9B3F1775-1D1C-4C75-9267-EECF346050B2}"/>
    <cellStyle name="Comma 33 4" xfId="15595" xr:uid="{6F41F7CE-81EA-4029-AB1B-61D8715D7DEB}"/>
    <cellStyle name="Comma 33 5" xfId="17250" xr:uid="{B43CD92E-16BC-4CFB-9772-884505CCE48D}"/>
    <cellStyle name="Comma 33 6" xfId="11180" xr:uid="{F19CDD2C-B947-40D7-A3BF-887891CE45D5}"/>
    <cellStyle name="Comma 33 7" xfId="2115" xr:uid="{0E75149C-B212-4AD7-A6C6-9BE2C30830C1}"/>
    <cellStyle name="Comma 34" xfId="694" xr:uid="{D7C02DFF-22B7-4480-9C49-FE61F0781B23}"/>
    <cellStyle name="Comma 34 2" xfId="2365" xr:uid="{FC931AE6-2C04-47AD-8057-3DAFDFCA653E}"/>
    <cellStyle name="Comma 34 3" xfId="7100" xr:uid="{19D433EE-CCB3-45C5-8E1B-5EB1CB0589F5}"/>
    <cellStyle name="Comma 34 3 2" xfId="19682" xr:uid="{B195A68F-A7D3-4DEB-BAF5-0AEEA7264BD6}"/>
    <cellStyle name="Comma 34 3 3" xfId="19681" xr:uid="{76606AE7-1FEC-49F2-96D8-CC55712CE4F8}"/>
    <cellStyle name="Comma 34 4" xfId="17254" xr:uid="{71B65E5A-CFD5-40C5-9E89-96BF68F04BC9}"/>
    <cellStyle name="Comma 34 5" xfId="11181" xr:uid="{E0C90870-53F6-448F-A984-BC13F63FA68C}"/>
    <cellStyle name="Comma 34 6" xfId="2118" xr:uid="{C9B98480-F932-464D-AA94-0ED07E58BB0F}"/>
    <cellStyle name="Comma 35" xfId="695" xr:uid="{6D20C0B2-8AD2-454B-832B-9BBA48CE5588}"/>
    <cellStyle name="Comma 35 2" xfId="7102" xr:uid="{81E833AD-14EE-4741-A5F7-2A1908EBE85C}"/>
    <cellStyle name="Comma 35 3" xfId="7101" xr:uid="{FCE556CD-EFCF-434E-8AE8-65E6363FB481}"/>
    <cellStyle name="Comma 35 3 2" xfId="19684" xr:uid="{41CAE599-0989-413F-9CC0-A33DA1D70E06}"/>
    <cellStyle name="Comma 35 3 3" xfId="19683" xr:uid="{F967C862-4DBD-43E4-A82D-125D702E3832}"/>
    <cellStyle name="Comma 35 4" xfId="17259" xr:uid="{30007A75-BC7B-4806-8D32-5A493910BA66}"/>
    <cellStyle name="Comma 35 5" xfId="11182" xr:uid="{5EEAF82B-4A15-4F2A-970B-C91F564C042A}"/>
    <cellStyle name="Comma 35 6" xfId="2130" xr:uid="{1517221A-18DA-4145-8CAF-0866C1B6BDBC}"/>
    <cellStyle name="Comma 36" xfId="2191" xr:uid="{B239D25A-82C0-4EE2-93E2-845D2E320236}"/>
    <cellStyle name="Comma 36 2" xfId="7104" xr:uid="{0A7BC7D4-42C2-4794-BA34-C52FEAB5D6CD}"/>
    <cellStyle name="Comma 36 2 2" xfId="19685" xr:uid="{E2B44370-B501-436E-BFCE-14ECBA7FE3F4}"/>
    <cellStyle name="Comma 36 3" xfId="7103" xr:uid="{8570B271-BA8C-494E-80DD-D51F67B403A6}"/>
    <cellStyle name="Comma 36 3 2" xfId="19687" xr:uid="{27B8A10D-D576-489B-A183-477F431CEA9A}"/>
    <cellStyle name="Comma 36 3 3" xfId="19686" xr:uid="{A1A39DFF-A771-4D08-8218-1555B9F3D34F}"/>
    <cellStyle name="Comma 36 4" xfId="17313" xr:uid="{049797C2-B597-4077-BE97-555595C90DBE}"/>
    <cellStyle name="Comma 36 5" xfId="11183" xr:uid="{6A9BCA74-2554-435A-B379-2F5D5D389C90}"/>
    <cellStyle name="Comma 37" xfId="2368" xr:uid="{0FAE59F2-2AB1-4F8F-A245-C4F74A47101F}"/>
    <cellStyle name="Comma 37 2" xfId="7106" xr:uid="{CC12AD21-0544-4417-B84B-103CD6FEDD71}"/>
    <cellStyle name="Comma 37 2 2" xfId="19688" xr:uid="{0004D686-E89F-4C5E-B3EC-A0BEE33BF7B0}"/>
    <cellStyle name="Comma 37 3" xfId="7105" xr:uid="{6F83DECC-3983-4F2B-80DB-97619AA411B4}"/>
    <cellStyle name="Comma 37 3 2" xfId="19690" xr:uid="{64C0F010-D935-43F9-8322-9AB269690E98}"/>
    <cellStyle name="Comma 37 3 3" xfId="19689" xr:uid="{5AC1A5BD-9A84-4FD7-B21F-3A6D8253850D}"/>
    <cellStyle name="Comma 37 4" xfId="17451" xr:uid="{96417A5F-6984-4030-9252-177EBBE35FC8}"/>
    <cellStyle name="Comma 37 5" xfId="11184" xr:uid="{DDB1CCA0-EC37-4131-9233-7699B464F2A3}"/>
    <cellStyle name="Comma 38" xfId="2371" xr:uid="{BE644D43-9D7A-440A-BC02-EBDE61AE85C3}"/>
    <cellStyle name="Comma 38 2" xfId="2397" xr:uid="{46A236C4-9AB6-450B-8100-0A3238B67C58}"/>
    <cellStyle name="Comma 38 2 2" xfId="7108" xr:uid="{DE4CBC9C-F77A-48B0-959E-CD1FB6D6A591}"/>
    <cellStyle name="Comma 38 2 2 2" xfId="19692" xr:uid="{CE30004C-7740-4CBE-834B-9EA0B4237A78}"/>
    <cellStyle name="Comma 38 2 2 3" xfId="19691" xr:uid="{0D23B4B7-68B2-4089-AA1A-64E99D3B2D75}"/>
    <cellStyle name="Comma 38 2 3" xfId="19693" xr:uid="{D7249235-57D4-4271-8BFD-88E1860673DF}"/>
    <cellStyle name="Comma 38 2 4" xfId="37573" xr:uid="{B32954F5-A704-48D2-B780-9E41111114A3}"/>
    <cellStyle name="Comma 38 2 5" xfId="17469" xr:uid="{A65A242F-92D1-46ED-8B30-3B1AC70841B3}"/>
    <cellStyle name="Comma 38 3" xfId="7107" xr:uid="{54E8FD06-1D23-4681-82E9-480A7E449C3D}"/>
    <cellStyle name="Comma 38 3 2" xfId="19695" xr:uid="{2D45BCB8-BDD4-4976-8964-9364CDA4DB65}"/>
    <cellStyle name="Comma 38 3 3" xfId="19694" xr:uid="{43D87CE2-2319-44FE-B1AA-FF45A534E9CA}"/>
    <cellStyle name="Comma 38 4" xfId="17454" xr:uid="{D251510D-56C6-4159-833B-3F3B0D0E87B6}"/>
    <cellStyle name="Comma 38 4 2" xfId="37547" xr:uid="{B57FE021-5732-4AEC-9812-27750299ED4C}"/>
    <cellStyle name="Comma 38 4 3" xfId="19696" xr:uid="{483F5B39-B009-474F-95EC-D0A33E84F1CE}"/>
    <cellStyle name="Comma 38 5" xfId="19697" xr:uid="{7032C502-F195-4133-9417-EF92FA339944}"/>
    <cellStyle name="Comma 38 6" xfId="11185" xr:uid="{436C6F12-CAB4-4978-8534-A0D0770C8921}"/>
    <cellStyle name="Comma 39" xfId="2373" xr:uid="{EDC7439E-D2F1-456B-ACD4-9DC4C8FF35F1}"/>
    <cellStyle name="Comma 39 2" xfId="2399" xr:uid="{05CAEF09-D25C-4A5F-8EA7-ADAC203D885F}"/>
    <cellStyle name="Comma 39 2 2" xfId="7110" xr:uid="{8886FA4E-26A7-4A98-95D5-6973DCFBA220}"/>
    <cellStyle name="Comma 39 2 2 2" xfId="19699" xr:uid="{3D97DFF4-058C-45FD-B2F4-7EF59973BB68}"/>
    <cellStyle name="Comma 39 2 2 3" xfId="19698" xr:uid="{0C5B9083-22D7-47F9-9297-72E0218D5219}"/>
    <cellStyle name="Comma 39 2 3" xfId="19700" xr:uid="{D562DBC1-0625-4E98-B2C6-CD8B318F3FDD}"/>
    <cellStyle name="Comma 39 2 4" xfId="37575" xr:uid="{A977F317-14E2-4BB0-A60E-E2F96423D3FF}"/>
    <cellStyle name="Comma 39 2 5" xfId="17471" xr:uid="{EA8E6286-F0AB-4507-B512-03ECF328D076}"/>
    <cellStyle name="Comma 39 3" xfId="7109" xr:uid="{A275713E-62D5-431C-8D87-F57182C60B79}"/>
    <cellStyle name="Comma 39 3 2" xfId="19702" xr:uid="{08B03BDD-B7B7-4E04-B59A-A6D2EFF5A7D4}"/>
    <cellStyle name="Comma 39 3 3" xfId="19701" xr:uid="{BC5D1EAC-43C1-4625-817A-7885DC1BC66C}"/>
    <cellStyle name="Comma 39 4" xfId="17456" xr:uid="{4C1D078C-DE8F-4EE1-B1C5-DACDE8A89DF1}"/>
    <cellStyle name="Comma 39 4 2" xfId="37549" xr:uid="{D0E81393-3E60-443C-A3D0-DD3B1C2B032F}"/>
    <cellStyle name="Comma 39 4 3" xfId="19703" xr:uid="{87CD677B-674A-435B-A436-6DDF59C08E3E}"/>
    <cellStyle name="Comma 39 5" xfId="19704" xr:uid="{552C01DB-58DA-482E-A0CD-86DFE850FD79}"/>
    <cellStyle name="Comma 39 6" xfId="11186" xr:uid="{37B5A373-5606-4C19-8FFD-00601BD5B8E6}"/>
    <cellStyle name="Comma 4" xfId="24" xr:uid="{A9928167-BD40-44B9-A01B-0A9045073A61}"/>
    <cellStyle name="Comma 4 10" xfId="7111" xr:uid="{A2C6B036-610D-4CA6-B22D-DE020E7FD9E6}"/>
    <cellStyle name="Comma 4 10 2" xfId="18350" xr:uid="{CEA6B6F4-7F8D-4C44-8727-C03BF6E3F75E}"/>
    <cellStyle name="Comma 4 10 3" xfId="33569" xr:uid="{2F4F777D-8EF9-4A1C-8CF3-D0E140CB72AB}"/>
    <cellStyle name="Comma 4 10 4" xfId="19705" xr:uid="{F809BE68-BF45-46CC-B7DF-8C49431FC76E}"/>
    <cellStyle name="Comma 4 10 5" xfId="12895" xr:uid="{6BC92762-0686-4BE3-8E0C-8D0D44296E5A}"/>
    <cellStyle name="Comma 4 11" xfId="2740" xr:uid="{3E2676D2-A59F-459D-BC33-281B480E9F18}"/>
    <cellStyle name="Comma 4 11 2" xfId="37734" xr:uid="{8FEB2CC9-2F86-485B-9D94-0F5CF602CBEA}"/>
    <cellStyle name="Comma 4 11 3" xfId="19706" xr:uid="{4F39D004-8ADD-4F5E-82E2-8C14BC0E72C9}"/>
    <cellStyle name="Comma 4 12" xfId="43431" xr:uid="{D44CD846-194D-48B4-994B-B8EF64FB5737}"/>
    <cellStyle name="Comma 4 13" xfId="43470" xr:uid="{EE548B24-C4E6-40C9-8012-555A2732C9C2}"/>
    <cellStyle name="Comma 4 14" xfId="2102" xr:uid="{EF6B3C3E-EF70-4120-93AB-4343E9C3DA1E}"/>
    <cellStyle name="Comma 4 15" xfId="696" xr:uid="{A8532826-1E90-43C2-9D30-AD1B00071C35}"/>
    <cellStyle name="Comma 4 2" xfId="256" xr:uid="{D567DEDC-0E51-4F36-B0F1-346854667FCD}"/>
    <cellStyle name="Comma 4 2 10" xfId="697" xr:uid="{DDD6F6F7-B672-476E-89FD-82551E009D8E}"/>
    <cellStyle name="Comma 4 2 2" xfId="2609" xr:uid="{F68583DD-A1F7-4347-AF43-D3E8B59EA020}"/>
    <cellStyle name="Comma 4 2 2 2" xfId="7114" xr:uid="{0F38BF8B-3A03-4478-89BB-7FB6F30D8CE0}"/>
    <cellStyle name="Comma 4 2 2 2 2" xfId="18353" xr:uid="{3B13AE30-7C3C-4E49-8DA4-19731A025729}"/>
    <cellStyle name="Comma 4 2 2 2 2 2" xfId="40308" xr:uid="{AF9AC346-6B52-4D96-A2C5-4FAB966611E1}"/>
    <cellStyle name="Comma 4 2 2 2 2 3" xfId="19707" xr:uid="{2B115B06-40A5-4E53-B6BD-BDAC8B779F67}"/>
    <cellStyle name="Comma 4 2 2 2 3" xfId="19708" xr:uid="{A29198AD-0CEE-4ECA-AC70-7099E2C9A213}"/>
    <cellStyle name="Comma 4 2 2 2 4" xfId="36817" xr:uid="{5BB4553D-7200-4049-8F0C-5B39330A2298}"/>
    <cellStyle name="Comma 4 2 2 2 5" xfId="16674" xr:uid="{1865EAEE-B9F6-40E6-8751-CD1F05F40142}"/>
    <cellStyle name="Comma 4 2 2 3" xfId="7113" xr:uid="{8B7006A0-3521-4B68-A56A-97F0F3430ADB}"/>
    <cellStyle name="Comma 4 2 2 3 2" xfId="18352" xr:uid="{4A83B8A7-D598-4439-AE6B-048F16D9742F}"/>
    <cellStyle name="Comma 4 2 2 3 2 2" xfId="40307" xr:uid="{186B783E-3417-41CD-AE48-AF189BBCFF40}"/>
    <cellStyle name="Comma 4 2 2 3 3" xfId="19710" xr:uid="{E702E8F6-3A1E-4460-83D9-9E0AB9412FEF}"/>
    <cellStyle name="Comma 4 2 2 3 4" xfId="35089" xr:uid="{07099EEE-DC50-4DBF-85A1-1612986E702B}"/>
    <cellStyle name="Comma 4 2 2 3 5" xfId="19709" xr:uid="{5AADC50C-B0E9-49AD-A9CE-9B8FFEBA990C}"/>
    <cellStyle name="Comma 4 2 2 3 6" xfId="14695" xr:uid="{220BF4D6-6667-49A4-B5D8-5E6A51F58891}"/>
    <cellStyle name="Comma 4 2 2 4" xfId="17565" xr:uid="{83C9E342-DF07-4963-A06E-CFAD70C82BA3}"/>
    <cellStyle name="Comma 4 2 2 4 2" xfId="37646" xr:uid="{B3FD1853-2CB6-49FA-89A2-B9016C9A6459}"/>
    <cellStyle name="Comma 4 2 2 4 3" xfId="19711" xr:uid="{C0CD89B7-FEFA-43BE-9ADB-CEC73FBAED14}"/>
    <cellStyle name="Comma 4 2 2 5" xfId="33422" xr:uid="{AF2A1664-091B-4CDE-A9AC-6E8A31599227}"/>
    <cellStyle name="Comma 4 2 2 6" xfId="12705" xr:uid="{B12F2461-B655-47FF-96B1-DE3C73DF8655}"/>
    <cellStyle name="Comma 4 2 3" xfId="2444" xr:uid="{D537B2E7-01E7-4AB6-992E-C2069723FFD8}"/>
    <cellStyle name="Comma 4 2 3 2" xfId="7115" xr:uid="{E9616D3B-D5F1-4F9A-8DE0-079F06345058}"/>
    <cellStyle name="Comma 4 2 3 2 2" xfId="19713" xr:uid="{EAFE2B3D-B9CD-4565-B7B6-75DE61336FE7}"/>
    <cellStyle name="Comma 4 2 3 2 3" xfId="19712" xr:uid="{4A986651-532A-47CE-9A7F-83E0CF26999B}"/>
    <cellStyle name="Comma 4 2 3 3" xfId="17492" xr:uid="{8982824C-0D6F-4050-B752-942B8943A9D7}"/>
    <cellStyle name="Comma 4 2 3 3 2" xfId="37590" xr:uid="{21D56525-F3F5-4573-B6B2-2469E1FB2EE0}"/>
    <cellStyle name="Comma 4 2 3 3 3" xfId="19714" xr:uid="{78E54488-B8E8-4CDD-BB28-E4784BC3AFF4}"/>
    <cellStyle name="Comma 4 2 3 4" xfId="35528" xr:uid="{39284893-6F23-45D7-BB7F-EBEB6FB87021}"/>
    <cellStyle name="Comma 4 2 3 5" xfId="15210" xr:uid="{9CE8F9E0-11E9-45A5-91C3-45928B0E7BE0}"/>
    <cellStyle name="Comma 4 2 4" xfId="7116" xr:uid="{CE7984EB-E612-43F1-A0FF-615446C808E3}"/>
    <cellStyle name="Comma 4 2 4 2" xfId="18354" xr:uid="{3972299C-1376-425E-B5AB-A81BA174D0A7}"/>
    <cellStyle name="Comma 4 2 4 2 2" xfId="40309" xr:uid="{120EE5E5-1E2D-48B0-AB0A-F5BCD8773755}"/>
    <cellStyle name="Comma 4 2 4 2 3" xfId="19715" xr:uid="{64BD5299-CA73-4D3A-AC54-10A94327F590}"/>
    <cellStyle name="Comma 4 2 4 3" xfId="19716" xr:uid="{F4847842-41E2-4634-A520-7635231BE745}"/>
    <cellStyle name="Comma 4 2 4 4" xfId="15332" xr:uid="{2EC05D04-A036-4F69-B1B9-8F069F1B38F0}"/>
    <cellStyle name="Comma 4 2 5" xfId="7112" xr:uid="{75D407A1-D530-427C-8CC5-22B187DA65FA}"/>
    <cellStyle name="Comma 4 2 5 2" xfId="18351" xr:uid="{B08FCE7F-21D2-4315-8E11-811EEAFD62D9}"/>
    <cellStyle name="Comma 4 2 5 3" xfId="15242" xr:uid="{EBDCA88C-9614-473A-AA25-C18515912693}"/>
    <cellStyle name="Comma 4 2 6" xfId="3640" xr:uid="{932EBCC7-A4ED-4728-9275-72F35BF06E38}"/>
    <cellStyle name="Comma 4 2 6 2" xfId="19718" xr:uid="{A15DDF1C-5319-40C9-BB60-0A33A32DB4F3}"/>
    <cellStyle name="Comma 4 2 6 3" xfId="19717" xr:uid="{2241819B-0DE5-478E-8265-9224A774D76B}"/>
    <cellStyle name="Comma 4 2 7" xfId="17324" xr:uid="{42FF53BE-834E-4E98-928E-E46230910C30}"/>
    <cellStyle name="Comma 4 2 8" xfId="10580" xr:uid="{DD33C0C3-4851-4C31-AB92-05C29AB51CC1}"/>
    <cellStyle name="Comma 4 2 9" xfId="2219" xr:uid="{A4EC2EB7-8373-4C31-B77D-B4C856BB426E}"/>
    <cellStyle name="Comma 4 3" xfId="2610" xr:uid="{F47884A0-5E99-4CBA-A6E2-EF1E1E7604B2}"/>
    <cellStyle name="Comma 4 3 2" xfId="7118" xr:uid="{841241FE-13EB-4451-9F0E-9041AF4DDBA1}"/>
    <cellStyle name="Comma 4 3 2 2" xfId="18356" xr:uid="{C72C370F-A72C-46F0-AC25-634372DCDD70}"/>
    <cellStyle name="Comma 4 3 2 2 2" xfId="40311" xr:uid="{50AE8F6B-A690-46E2-AD98-D0195D6982A8}"/>
    <cellStyle name="Comma 4 3 2 2 3" xfId="19719" xr:uid="{C628FB00-039F-4937-A5AD-6300461EA8B2}"/>
    <cellStyle name="Comma 4 3 2 3" xfId="13283" xr:uid="{C9A74612-E70D-498E-BB21-45038BE05C37}"/>
    <cellStyle name="Comma 4 3 3" xfId="7119" xr:uid="{CEB2E3D9-DB5E-4650-AF1A-5D65E865535D}"/>
    <cellStyle name="Comma 4 3 3 2" xfId="18357" xr:uid="{3D1C0480-477F-43DB-87E2-6AF091517FEB}"/>
    <cellStyle name="Comma 4 3 3 2 2" xfId="40312" xr:uid="{3B082E5C-F657-43AB-94A0-C44DE18653C2}"/>
    <cellStyle name="Comma 4 3 3 2 3" xfId="19720" xr:uid="{29ED5DAB-EA38-44CA-AF6F-9F3769076C76}"/>
    <cellStyle name="Comma 4 3 3 3" xfId="19721" xr:uid="{4CD227D3-4E52-4C39-B384-9F40176409CF}"/>
    <cellStyle name="Comma 4 3 3 4" xfId="13823" xr:uid="{95AFD7C4-C03E-49F7-8C91-80B9952E71B5}"/>
    <cellStyle name="Comma 4 3 4" xfId="7117" xr:uid="{59E8A9A5-FB1F-4D97-9370-6F9A8F74E1A4}"/>
    <cellStyle name="Comma 4 3 4 2" xfId="18355" xr:uid="{F4110262-68B5-4467-A9C0-E414CD737056}"/>
    <cellStyle name="Comma 4 3 4 2 2" xfId="40310" xr:uid="{AF16E388-7CB7-4293-8CDE-4EB9654C9DFF}"/>
    <cellStyle name="Comma 4 3 4 2 3" xfId="19723" xr:uid="{7A257147-3EA9-47DE-BEDB-FE2E3F94F724}"/>
    <cellStyle name="Comma 4 3 4 3" xfId="19724" xr:uid="{8B6BE03F-BCE4-4132-833B-6D1F150F4D22}"/>
    <cellStyle name="Comma 4 3 4 4" xfId="19722" xr:uid="{84BA4D34-D9FD-47FB-AF87-7CD00EAC138B}"/>
    <cellStyle name="Comma 4 3 4 5" xfId="14145" xr:uid="{B5CC591C-4160-4038-843F-A925DFBCAD95}"/>
    <cellStyle name="Comma 4 3 5" xfId="3641" xr:uid="{8EC8F7E0-2860-44B4-8E25-270C55992965}"/>
    <cellStyle name="Comma 4 3 5 2" xfId="17912" xr:uid="{853ABA7E-F957-4AA2-A9DF-0D4BB4CB499A}"/>
    <cellStyle name="Comma 4 3 5 2 2" xfId="37936" xr:uid="{E35A4965-FE07-4BA3-BB00-4D74EBBC9503}"/>
    <cellStyle name="Comma 4 3 5 2 3" xfId="19726" xr:uid="{89A430DA-54FE-407E-AC40-74BEFA5CBADE}"/>
    <cellStyle name="Comma 4 3 5 3" xfId="19727" xr:uid="{8968EDAF-0F90-4865-AC73-9A37393E0AE9}"/>
    <cellStyle name="Comma 4 3 5 4" xfId="19725" xr:uid="{9367F4C7-F131-4B71-ADF3-BB8A771EBB9F}"/>
    <cellStyle name="Comma 4 3 5 5" xfId="12935" xr:uid="{C3B58352-C950-4987-B32A-A2EE42A690E6}"/>
    <cellStyle name="Comma 4 3 6" xfId="17566" xr:uid="{6D0A1F92-36FC-4059-B03C-1AD0914BDA8F}"/>
    <cellStyle name="Comma 4 3 7" xfId="11187" xr:uid="{AD77B664-06F0-40DC-8F0F-25E6ABA27AD0}"/>
    <cellStyle name="Comma 4 4" xfId="2611" xr:uid="{90899B7D-B889-4046-8163-FF4870822E26}"/>
    <cellStyle name="Comma 4 4 2" xfId="7121" xr:uid="{97DCAB1C-4288-4B82-8E29-555DDEB5CDE6}"/>
    <cellStyle name="Comma 4 4 2 2" xfId="18358" xr:uid="{5CD8D63D-B912-4821-8AD2-50AB7F74384A}"/>
    <cellStyle name="Comma 4 4 2 2 2" xfId="40313" xr:uid="{2EC168D4-067F-4A26-8912-D3169A38CF26}"/>
    <cellStyle name="Comma 4 4 2 2 3" xfId="19728" xr:uid="{08B69F62-3EFC-4035-BA76-045AB1E9528B}"/>
    <cellStyle name="Comma 4 4 2 3" xfId="19729" xr:uid="{0D5A9D99-D0C2-4B6B-B33C-6BD966D72438}"/>
    <cellStyle name="Comma 4 4 2 4" xfId="14353" xr:uid="{87FB5098-DBCE-4180-96A4-2C89831C5A8F}"/>
    <cellStyle name="Comma 4 4 3" xfId="7120" xr:uid="{EC12ECCF-260B-4962-AB8B-0B012DF6CB02}"/>
    <cellStyle name="Comma 4 4 3 2" xfId="19731" xr:uid="{4B38FAD2-2D19-4D43-A300-8D32A6C7C5C2}"/>
    <cellStyle name="Comma 4 4 3 3" xfId="19730" xr:uid="{4260355E-4AB6-4527-8117-F15CF0D138C5}"/>
    <cellStyle name="Comma 4 4 4" xfId="17567" xr:uid="{F56F3E11-D317-435A-BBCB-FCCE678A5729}"/>
    <cellStyle name="Comma 4 4 5" xfId="11188" xr:uid="{E82F6B82-5432-4D5B-B409-F9C485D25F2B}"/>
    <cellStyle name="Comma 4 5" xfId="2608" xr:uid="{C2FA2F2D-E6EC-41D9-87DD-D9D3A138D553}"/>
    <cellStyle name="Comma 4 5 2" xfId="7123" xr:uid="{66A4290E-5686-4B04-AEB1-FF3357A6348C}"/>
    <cellStyle name="Comma 4 5 2 2" xfId="18359" xr:uid="{46F634B1-7D33-4487-B70B-99E2A5315C0F}"/>
    <cellStyle name="Comma 4 5 2 2 2" xfId="40314" xr:uid="{898D686B-743C-4F73-BCB0-BEBF5040D2E2}"/>
    <cellStyle name="Comma 4 5 2 2 3" xfId="19732" xr:uid="{948E3AD0-B3AC-403D-90E3-E10A52834649}"/>
    <cellStyle name="Comma 4 5 2 3" xfId="36411" xr:uid="{BA7EC942-8831-4889-98A7-89C349681F0F}"/>
    <cellStyle name="Comma 4 5 2 4" xfId="16245" xr:uid="{1D7E3080-5FF2-4214-B9CC-4E68DA7A84F6}"/>
    <cellStyle name="Comma 4 5 3" xfId="7122" xr:uid="{1D262FE2-7EB5-4D8C-8310-A21D9CC7AD8F}"/>
    <cellStyle name="Comma 4 5 3 2" xfId="19734" xr:uid="{4A1D9B0E-A8BA-4C90-9D40-F3C538053E18}"/>
    <cellStyle name="Comma 4 5 3 3" xfId="19733" xr:uid="{C05105F9-5ABE-45BC-A0A0-E6773D796391}"/>
    <cellStyle name="Comma 4 5 4" xfId="3639" xr:uid="{F2190519-9DB3-4DDA-9FA8-9ECE3848C861}"/>
    <cellStyle name="Comma 4 5 5" xfId="17564" xr:uid="{1461FECD-DC0F-42DF-A954-EB6370FC8064}"/>
    <cellStyle name="Comma 4 5 6" xfId="34254" xr:uid="{314A2C5F-D789-46CC-9C27-7776DB8598C0}"/>
    <cellStyle name="Comma 4 5 7" xfId="13602" xr:uid="{16AE5903-5DCD-41B0-9583-7B9544C00E01}"/>
    <cellStyle name="Comma 4 6" xfId="2443" xr:uid="{D7D737EC-E4D0-4969-9763-01F312636F74}"/>
    <cellStyle name="Comma 4 6 2" xfId="7125" xr:uid="{2B09E366-7BCA-4B40-A221-660DF6CCBE9A}"/>
    <cellStyle name="Comma 4 6 2 2" xfId="18360" xr:uid="{2F7BE644-9AF2-471C-9565-5D59466EA41B}"/>
    <cellStyle name="Comma 4 6 2 2 2" xfId="40315" xr:uid="{847235C0-0544-453C-8458-0E009BE9560C}"/>
    <cellStyle name="Comma 4 6 2 2 3" xfId="19735" xr:uid="{415000FE-DD26-457A-B72F-2FB6F31D4C70}"/>
    <cellStyle name="Comma 4 6 2 3" xfId="36427" xr:uid="{21175C4F-E528-46D7-9F5F-962FA8D1E2A7}"/>
    <cellStyle name="Comma 4 6 2 4" xfId="16263" xr:uid="{8B3531CD-F6A6-4FA3-9B5C-F91F89712034}"/>
    <cellStyle name="Comma 4 6 3" xfId="7124" xr:uid="{DD390491-CA3D-4985-8568-B9AD05632ACC}"/>
    <cellStyle name="Comma 4 6 3 2" xfId="19737" xr:uid="{9DC20855-82C1-4541-90CF-65044837BB9C}"/>
    <cellStyle name="Comma 4 6 3 3" xfId="19736" xr:uid="{C05179C5-CD1F-4E6C-8FC5-894D7C1FEC21}"/>
    <cellStyle name="Comma 4 6 4" xfId="6067" xr:uid="{17D715FE-272C-4214-8DF8-900B005A4B15}"/>
    <cellStyle name="Comma 4 6 5" xfId="17491" xr:uid="{98CB9569-3E15-4874-BF63-1CC51BD806E8}"/>
    <cellStyle name="Comma 4 6 6" xfId="34334" xr:uid="{3EFA4F26-EFCF-488D-A59F-6F07A14BB9EB}"/>
    <cellStyle name="Comma 4 6 7" xfId="13695" xr:uid="{60F61980-40C5-4AD0-A633-76C21CFEE76A}"/>
    <cellStyle name="Comma 4 7" xfId="7126" xr:uid="{149232E3-5BEA-4035-8954-DF833A63C919}"/>
    <cellStyle name="Comma 4 7 2" xfId="18361" xr:uid="{61BFAB1C-1B1F-433B-803D-6B3D5A6530A0}"/>
    <cellStyle name="Comma 4 7 2 2" xfId="40316" xr:uid="{AC858A97-4914-44B8-82C0-698BA503CB9C}"/>
    <cellStyle name="Comma 4 7 2 3" xfId="19738" xr:uid="{3EF47FB6-6118-47B7-AEF5-B76572A6AE81}"/>
    <cellStyle name="Comma 4 7 3" xfId="13826" xr:uid="{C231723D-A796-415F-A064-2119EDCC4CD6}"/>
    <cellStyle name="Comma 4 8" xfId="7127" xr:uid="{4DEAD88E-97A9-4B85-AD10-C824ADC28F1F}"/>
    <cellStyle name="Comma 4 8 2" xfId="18362" xr:uid="{086A4FA3-1CC7-477A-BF07-30231B8B172C}"/>
    <cellStyle name="Comma 4 8 2 2" xfId="40317" xr:uid="{E99C1F25-F229-4241-8F07-3EF6D6794C34}"/>
    <cellStyle name="Comma 4 8 2 3" xfId="19739" xr:uid="{3838CE8B-58EC-464F-8D82-961FDC539D7A}"/>
    <cellStyle name="Comma 4 8 3" xfId="35567" xr:uid="{9F54AA68-BE77-44A6-B41E-2C7BE772D8FD}"/>
    <cellStyle name="Comma 4 8 4" xfId="15264" xr:uid="{02022ACD-90E6-46BE-8EF1-F80904A91740}"/>
    <cellStyle name="Comma 4 9" xfId="7128" xr:uid="{E94262A3-A7BB-46A6-83AC-660DFD66C49E}"/>
    <cellStyle name="Comma 4 9 2" xfId="18363" xr:uid="{2006BD30-8138-40EC-BD9F-EF63C59E8766}"/>
    <cellStyle name="Comma 4 9 2 2" xfId="40318" xr:uid="{F94876A4-3ED4-4AA8-AEF7-193F7ADB1070}"/>
    <cellStyle name="Comma 4 9 2 3" xfId="19740" xr:uid="{7F359A4B-D1B4-4AF9-9CB8-1A407C7FC837}"/>
    <cellStyle name="Comma 4 9 3" xfId="35549" xr:uid="{2774DD0C-8C7C-42FF-9656-7A3E06A38DFE}"/>
    <cellStyle name="Comma 4 9 4" xfId="15233" xr:uid="{143F0A43-2E75-48E5-A992-D859B656B2FF}"/>
    <cellStyle name="Comma 4_20120320 Worksheet PT Sanoh 31-Des-2011_sent to client" xfId="3642" xr:uid="{518AE62B-F756-4C7F-A5EC-EE284DF7CE6E}"/>
    <cellStyle name="Comma 40" xfId="2375" xr:uid="{4E0BE30D-1858-4514-A8E8-4A97A0724E2E}"/>
    <cellStyle name="Comma 40 2" xfId="7130" xr:uid="{21C19224-F283-4F07-AA18-08CCE3F8B4BA}"/>
    <cellStyle name="Comma 40 2 2" xfId="18365" xr:uid="{E4C53607-8E42-4500-BC4B-7F728724B7DA}"/>
    <cellStyle name="Comma 40 2 2 2" xfId="40320" xr:uid="{8651D776-78E0-47FA-9679-BE75937FFD82}"/>
    <cellStyle name="Comma 40 2 2 3" xfId="19741" xr:uid="{7D3F692E-66FD-4615-89D9-81AA3BEF2834}"/>
    <cellStyle name="Comma 40 2 3" xfId="19742" xr:uid="{EF9ED688-7AE6-4C98-BF18-471360595B4B}"/>
    <cellStyle name="Comma 40 2 4" xfId="17026" xr:uid="{4C5FF1CA-C2AA-43F7-8B3B-68FBDD22D585}"/>
    <cellStyle name="Comma 40 3" xfId="7129" xr:uid="{5241022D-F13C-49F4-899D-5B7BD43C36EF}"/>
    <cellStyle name="Comma 40 3 2" xfId="18364" xr:uid="{3A72065D-1E8F-41C3-975D-9E0A53077E99}"/>
    <cellStyle name="Comma 40 3 2 2" xfId="40319" xr:uid="{2F6231FF-3B8A-4618-8D1A-1C6D4AC76AA9}"/>
    <cellStyle name="Comma 40 3 2 3" xfId="19744" xr:uid="{F3FF49CE-6B20-41DF-8347-F83866DB44B1}"/>
    <cellStyle name="Comma 40 3 3" xfId="19745" xr:uid="{14E17D41-00F4-4642-9D3C-FF59C9A22775}"/>
    <cellStyle name="Comma 40 3 4" xfId="19743" xr:uid="{4C580AAB-800B-435F-B639-82093B627BE3}"/>
    <cellStyle name="Comma 40 3 5" xfId="13252" xr:uid="{DADEAEA6-EA49-47D8-B0AD-8CC565672FE6}"/>
    <cellStyle name="Comma 40 4" xfId="17458" xr:uid="{45D5EB71-2B65-41AC-9207-6952C3AD4196}"/>
    <cellStyle name="Comma 40 4 2" xfId="37551" xr:uid="{FBEFB9B3-AC0A-41E4-9F58-46ECE7242B54}"/>
    <cellStyle name="Comma 40 4 3" xfId="19746" xr:uid="{B2D4917C-E38D-409A-A0BE-D2D7DACA3993}"/>
    <cellStyle name="Comma 40 5" xfId="12398" xr:uid="{51693BBB-8783-4899-9EE3-237FEAC2558D}"/>
    <cellStyle name="Comma 41" xfId="92" xr:uid="{DBBDBCA3-6F8C-4498-9001-0DDC0F548993}"/>
    <cellStyle name="Comma 41 2" xfId="7132" xr:uid="{86AFFDD2-AF53-4796-A9F1-AC1B23F0AF08}"/>
    <cellStyle name="Comma 41 2 2" xfId="18367" xr:uid="{C994D387-D213-407D-AD04-09D8ADD072BD}"/>
    <cellStyle name="Comma 41 2 2 2" xfId="40322" xr:uid="{BE10EF21-79F6-4A44-8996-E5CDC27DDBA9}"/>
    <cellStyle name="Comma 41 2 2 3" xfId="19747" xr:uid="{FF60BE5A-3CF9-416E-B760-DCE5F1327B41}"/>
    <cellStyle name="Comma 41 2 3" xfId="19748" xr:uid="{8582F367-59F8-4577-8C72-103A5DEBFBE5}"/>
    <cellStyle name="Comma 41 2 4" xfId="17032" xr:uid="{5E61B4EF-B5D9-4199-9EDB-EE9199AC163F}"/>
    <cellStyle name="Comma 41 3" xfId="7131" xr:uid="{1040B98A-7777-411A-A748-B86769766222}"/>
    <cellStyle name="Comma 41 3 2" xfId="18366" xr:uid="{92A2080D-CB3F-4DFD-B4B5-076F3F46B075}"/>
    <cellStyle name="Comma 41 3 2 2" xfId="40321" xr:uid="{A0EEB1F8-7A9E-4FE2-8362-762B138B0132}"/>
    <cellStyle name="Comma 41 3 2 3" xfId="19750" xr:uid="{81A314D6-B7DA-4353-8721-F20BF6D5814C}"/>
    <cellStyle name="Comma 41 3 3" xfId="19751" xr:uid="{C283F29A-4C3D-4E50-92C2-59C754536A41}"/>
    <cellStyle name="Comma 41 3 4" xfId="19749" xr:uid="{BAB08F91-71CC-4F85-9F0F-A9722AB88FE9}"/>
    <cellStyle name="Comma 41 3 5" xfId="13610" xr:uid="{88B49EA8-ED88-47E9-B926-22653421C1E0}"/>
    <cellStyle name="Comma 41 4" xfId="17461" xr:uid="{1A622064-FDF0-4888-9207-DBCADEA78BBD}"/>
    <cellStyle name="Comma 41 4 2" xfId="37554" xr:uid="{E2DDF18A-A839-44F7-B9D3-70933D73856F}"/>
    <cellStyle name="Comma 41 4 3" xfId="19752" xr:uid="{76A1C50A-E9C7-4202-9F43-1AA29315DC70}"/>
    <cellStyle name="Comma 41 5" xfId="12407" xr:uid="{F77CCCAF-3195-4615-B438-8EE7ACFCCF59}"/>
    <cellStyle name="Comma 41 6" xfId="2378" xr:uid="{FE774F1E-9BBF-4B6B-82BF-7D616DCCDA28}"/>
    <cellStyle name="Comma 42" xfId="2394" xr:uid="{A707E4F5-FB4C-40C6-A9DB-7C2F93F5722E}"/>
    <cellStyle name="Comma 42 2" xfId="7134" xr:uid="{5D963499-F227-404D-88C8-4C248970D249}"/>
    <cellStyle name="Comma 42 2 2" xfId="19753" xr:uid="{A77D8569-1777-4777-80B9-C2507E5AEF7D}"/>
    <cellStyle name="Comma 42 3" xfId="7133" xr:uid="{2F8CED01-870C-4671-A771-96A7EE8387DF}"/>
    <cellStyle name="Comma 42 3 2" xfId="19755" xr:uid="{D522FF1A-0B50-4800-85CE-B274502381EE}"/>
    <cellStyle name="Comma 42 3 3" xfId="19754" xr:uid="{03E3FD93-27DC-4106-9E69-3FA76FC1F308}"/>
    <cellStyle name="Comma 42 4" xfId="17466" xr:uid="{B41D0FFC-919B-4959-8B54-22E455AE700A}"/>
    <cellStyle name="Comma 42 4 2" xfId="37570" xr:uid="{126ABE9B-C656-49E1-946F-F23239E5D69E}"/>
    <cellStyle name="Comma 42 4 3" xfId="19756" xr:uid="{12C2DFB1-CFCC-4A71-A205-F3D0F599EABE}"/>
    <cellStyle name="Comma 42 5" xfId="13588" xr:uid="{740259F3-C9DE-421B-A556-7360353B9263}"/>
    <cellStyle name="Comma 43" xfId="2404" xr:uid="{92E9EC59-7730-4FDA-8133-FA44D18CF9A4}"/>
    <cellStyle name="Comma 43 2" xfId="7136" xr:uid="{6F06B2ED-89F8-413D-AFF8-E581FAF38F42}"/>
    <cellStyle name="Comma 43 2 2" xfId="19757" xr:uid="{94B2E0F1-A743-40C9-B1CB-46F8D97A28EE}"/>
    <cellStyle name="Comma 43 3" xfId="7135" xr:uid="{EC2AD9A1-3AAE-402B-A4BA-E93CD239CBC3}"/>
    <cellStyle name="Comma 43 3 2" xfId="19759" xr:uid="{B89F8CFB-039D-4345-A866-FB46A18B43B6}"/>
    <cellStyle name="Comma 43 3 3" xfId="19758" xr:uid="{2054B9A5-E4A9-4919-BCE5-8F815B508B10}"/>
    <cellStyle name="Comma 43 4" xfId="17476" xr:uid="{1A86703C-5C63-4989-A3C8-3B67C07270BC}"/>
    <cellStyle name="Comma 43 4 2" xfId="37580" xr:uid="{0527FBD1-8FFC-48FA-A9E6-52D22FCCE9A7}"/>
    <cellStyle name="Comma 43 4 3" xfId="19760" xr:uid="{A0B0AC48-E7A4-4EA2-BFA9-FD8333DF52C8}"/>
    <cellStyle name="Comma 44" xfId="2572" xr:uid="{3422536F-4D5E-4428-83C3-88D59C564AA6}"/>
    <cellStyle name="Comma 44 2" xfId="7137" xr:uid="{C697D1A4-0D84-491A-AC26-31D0711CD2CD}"/>
    <cellStyle name="Comma 44 2 2" xfId="19762" xr:uid="{FA9E6A64-3E4E-40A4-9FAD-968237861912}"/>
    <cellStyle name="Comma 44 2 3" xfId="19761" xr:uid="{EB8EC3B3-1391-486B-B580-43FAC96DA2A5}"/>
    <cellStyle name="Comma 44 3" xfId="17549" xr:uid="{505BBA20-2185-47A4-8C46-A9F40E288B0A}"/>
    <cellStyle name="Comma 44 3 2" xfId="37631" xr:uid="{11A1C994-6E61-4261-A5A4-6C06447C657D}"/>
    <cellStyle name="Comma 44 3 3" xfId="19763" xr:uid="{97FF4E51-9AC4-4B12-9AD8-982E543DD865}"/>
    <cellStyle name="Comma 45" xfId="2554" xr:uid="{A3CAED21-5723-4BB8-8969-13126F41C259}"/>
    <cellStyle name="Comma 45 2" xfId="7138" xr:uid="{854FFE1D-81CB-40E9-A2BF-263D77FA979C}"/>
    <cellStyle name="Comma 45 2 2" xfId="19765" xr:uid="{55D1417F-6551-4977-B749-76BAD4CF611D}"/>
    <cellStyle name="Comma 45 2 3" xfId="19764" xr:uid="{6BCA1E23-716E-4CF6-92F8-06271C9AA70F}"/>
    <cellStyle name="Comma 45 3" xfId="17541" xr:uid="{D9F67806-52E4-4C00-AD61-52F9DA1D53DB}"/>
    <cellStyle name="Comma 45 3 2" xfId="37623" xr:uid="{713701F3-40E5-4C6A-AD91-25D1362F61DA}"/>
    <cellStyle name="Comma 45 3 3" xfId="19766" xr:uid="{D03BADCB-1E3E-4B6D-9CAF-C7F2875366C0}"/>
    <cellStyle name="Comma 45 4" xfId="19767" xr:uid="{6FEE1F0E-38DC-4FB2-9B9E-30528545D26E}"/>
    <cellStyle name="Comma 45 5" xfId="13582" xr:uid="{6BC4C46A-6C9F-4437-A12B-842A9DF93814}"/>
    <cellStyle name="Comma 46" xfId="7139" xr:uid="{6D6C0655-BDA9-4289-9510-1834435549A4}"/>
    <cellStyle name="Comma 47" xfId="7140" xr:uid="{642F5855-CCA0-4EA8-97E7-0EBA26D0D0AE}"/>
    <cellStyle name="Comma 48" xfId="293" xr:uid="{13BFA87A-375B-4D95-814B-E19E5ED382F7}"/>
    <cellStyle name="Comma 48 2" xfId="18368" xr:uid="{DBEACD66-6ADC-4D3C-8F6C-DF2AD465F08E}"/>
    <cellStyle name="Comma 48 2 2" xfId="40323" xr:uid="{C0150758-C9A1-41C9-B518-99BEBE2F25A8}"/>
    <cellStyle name="Comma 48 2 3" xfId="19768" xr:uid="{786E9F87-4B50-4B9B-957D-96A7C8732B69}"/>
    <cellStyle name="Comma 48 3" xfId="19769" xr:uid="{BB53E21A-800F-4691-B028-F5E4D078A211}"/>
    <cellStyle name="Comma 48 4" xfId="13613" xr:uid="{5A1FEBCC-24FA-40C2-B416-8A7A91EAE22A}"/>
    <cellStyle name="Comma 48 5" xfId="7141" xr:uid="{B62D69D1-32A2-41DA-B01F-0E8BAA19029B}"/>
    <cellStyle name="Comma 49" xfId="7142" xr:uid="{D3422E61-5671-420B-977D-A4755A1C273F}"/>
    <cellStyle name="Comma 49 2" xfId="18369" xr:uid="{4FD3E053-7264-4EC7-B228-99E6DBCB5309}"/>
    <cellStyle name="Comma 49 2 2" xfId="40324" xr:uid="{0F5B7CC3-CB2A-4FAD-B9F3-E79D38CED4E7}"/>
    <cellStyle name="Comma 49 2 3" xfId="19770" xr:uid="{74EB1152-5221-41FA-9916-F184D25589EA}"/>
    <cellStyle name="Comma 49 3" xfId="19771" xr:uid="{CA2D3CFF-4A26-4D5D-B5B8-1916546DB50E}"/>
    <cellStyle name="Comma 49 4" xfId="13615" xr:uid="{27CB4BEB-7E0A-44FD-8BB1-443DC9A714C0}"/>
    <cellStyle name="Comma 5" xfId="98" xr:uid="{362AA273-98C5-4FAB-A885-E5C0AC172FA1}"/>
    <cellStyle name="Comma 5 10" xfId="15317" xr:uid="{69257729-94F5-43A6-B295-F11A1C936E33}"/>
    <cellStyle name="Comma 5 10 2" xfId="35592" xr:uid="{0F0F9F27-B304-478A-BD18-9894BAF6AE86}"/>
    <cellStyle name="Comma 5 10 3" xfId="19772" xr:uid="{841B00F1-33DF-49C3-B748-1BB8E2377323}"/>
    <cellStyle name="Comma 5 11" xfId="12897" xr:uid="{E4352092-FF55-45B5-8A50-DD3AD4290EF5}"/>
    <cellStyle name="Comma 5 11 2" xfId="33571" xr:uid="{2DDA8446-54EF-4AB0-A95C-3895C045AB07}"/>
    <cellStyle name="Comma 5 11 3" xfId="19773" xr:uid="{D9932C9B-C68E-4A09-B97F-D5280C667C85}"/>
    <cellStyle name="Comma 5 12" xfId="43432" xr:uid="{D2CFB84C-05B6-4DE0-B684-AD9E914F6257}"/>
    <cellStyle name="Comma 5 13" xfId="2103" xr:uid="{B5DD0983-43F9-405A-B819-BA2993D604DF}"/>
    <cellStyle name="Comma 5 14" xfId="698" xr:uid="{16C22BB6-3DB5-48B0-8778-08D037C5F0D3}"/>
    <cellStyle name="Comma 5 2" xfId="101" xr:uid="{4A7765DE-5876-423E-8574-E8F02CBDE0BF}"/>
    <cellStyle name="Comma 5 2 2" xfId="2125" xr:uid="{6A304199-40FA-4CFC-A43F-522944FA370C}"/>
    <cellStyle name="Comma 5 2 2 2" xfId="7146" xr:uid="{BE7A9B77-00B1-4DDE-9768-639DE4B9B45B}"/>
    <cellStyle name="Comma 5 2 2 3" xfId="7145" xr:uid="{91B68815-5E51-45EB-9948-D2FBDDA9B4E4}"/>
    <cellStyle name="Comma 5 2 3" xfId="2446" xr:uid="{2056E92D-F433-4926-937D-B4F6808EAA21}"/>
    <cellStyle name="Comma 5 2 3 2" xfId="7147" xr:uid="{6CD4DE48-6EB5-4F27-AC02-60C5979A6264}"/>
    <cellStyle name="Comma 5 2 3 2 2" xfId="18372" xr:uid="{277A61F0-787C-4A99-94B4-63EBB822445C}"/>
    <cellStyle name="Comma 5 2 3 2 2 2" xfId="40325" xr:uid="{2BBBEB92-FD17-4D1E-9374-95782E339EE4}"/>
    <cellStyle name="Comma 5 2 3 2 2 3" xfId="19775" xr:uid="{5628515F-3D0D-419B-92AF-3F851BE96BA5}"/>
    <cellStyle name="Comma 5 2 3 2 3" xfId="19776" xr:uid="{77DC0874-FF71-409E-9E98-B75564ACF3BE}"/>
    <cellStyle name="Comma 5 2 3 2 4" xfId="36598" xr:uid="{FCFC9079-DF33-45F9-95B7-04CED015E215}"/>
    <cellStyle name="Comma 5 2 3 2 5" xfId="19774" xr:uid="{4A6A0EEE-80AB-4C4F-8104-77856F36DD5B}"/>
    <cellStyle name="Comma 5 2 3 2 6" xfId="16442" xr:uid="{6B909FAE-D68D-4BB6-96C3-ADBCB9D5F9BF}"/>
    <cellStyle name="Comma 5 2 3 3" xfId="14146" xr:uid="{0F870898-6421-4BAA-835D-630CE688A7D8}"/>
    <cellStyle name="Comma 5 2 3 3 2" xfId="34668" xr:uid="{AA8D0EAA-FD51-4EA8-94DC-DD95E600068D}"/>
    <cellStyle name="Comma 5 2 3 3 3" xfId="19777" xr:uid="{5255D978-2A7A-4664-A747-F06400EFB356}"/>
    <cellStyle name="Comma 5 2 3 4" xfId="17493" xr:uid="{9CC23B7D-7326-4450-BE90-02EB654C2B6A}"/>
    <cellStyle name="Comma 5 2 3 4 2" xfId="37591" xr:uid="{27CC6289-3512-45AB-B638-5256CA88DE29}"/>
    <cellStyle name="Comma 5 2 3 4 3" xfId="19778" xr:uid="{71A34FD4-E63B-4AF8-8AF5-C2B7C1B26DF5}"/>
    <cellStyle name="Comma 5 2 3 5" xfId="33416" xr:uid="{B1B2F4F7-F7C4-4BB1-9CE8-B2470EE18739}"/>
    <cellStyle name="Comma 5 2 3 6" xfId="12695" xr:uid="{2082AF17-5CF3-445A-9932-E19BF42D8F3E}"/>
    <cellStyle name="Comma 5 2 4" xfId="7148" xr:uid="{15823021-1061-404A-8F3F-CB1D582A7A40}"/>
    <cellStyle name="Comma 5 2 4 2" xfId="18373" xr:uid="{694D1ECB-A37D-4AE1-89FB-3052E444D618}"/>
    <cellStyle name="Comma 5 2 4 2 2" xfId="40326" xr:uid="{79CC00F3-C32E-4C79-B763-E8D6A70A3FAC}"/>
    <cellStyle name="Comma 5 2 4 3" xfId="35515" xr:uid="{2175BA7B-F744-47A7-86CD-BE764A53A866}"/>
    <cellStyle name="Comma 5 2 4 4" xfId="15196" xr:uid="{85CB112B-6DD7-47C0-9403-EF806E3FC826}"/>
    <cellStyle name="Comma 5 2 5" xfId="7144" xr:uid="{888BC19F-DEA5-4169-91E0-5534F34223CA}"/>
    <cellStyle name="Comma 5 2 5 2" xfId="18371" xr:uid="{D53B9BD2-F448-4EDA-9DDB-E1BA151921C8}"/>
    <cellStyle name="Comma 5 2 5 3" xfId="15333" xr:uid="{2DC9CBD4-760F-4BF6-AA01-E0E24BEC5D00}"/>
    <cellStyle name="Comma 5 2 6" xfId="3643" xr:uid="{B511F6E4-AAD5-42D7-B7B7-288CAAA4F4F0}"/>
    <cellStyle name="Comma 5 2 6 2" xfId="17913" xr:uid="{C87B9C07-917A-4733-A6D3-3D063AB0B9A7}"/>
    <cellStyle name="Comma 5 2 6 3" xfId="16447" xr:uid="{4685411C-A962-4276-A216-FBC2B610BC2C}"/>
    <cellStyle name="Comma 5 2 7" xfId="10581" xr:uid="{86F2D6C9-E8B5-4B64-ABC1-B3CAFA3CF3DE}"/>
    <cellStyle name="Comma 5 2 8" xfId="699" xr:uid="{216B307F-293E-4CBF-8C18-C48852481A91}"/>
    <cellStyle name="Comma 5 3" xfId="2220" xr:uid="{CB0E4789-932D-4E11-8AFA-7B9000625178}"/>
    <cellStyle name="Comma 5 3 2" xfId="2612" xr:uid="{2FA4EC7C-9997-4539-A177-57F55A4432D6}"/>
    <cellStyle name="Comma 5 3 2 2" xfId="17047" xr:uid="{DC38CEE1-DBE6-4BE1-B730-673FD967A17D}"/>
    <cellStyle name="Comma 5 3 2 3" xfId="13284" xr:uid="{C9F3BECB-1EE7-4F18-9E5A-3BF2AB54C906}"/>
    <cellStyle name="Comma 5 3 3" xfId="7149" xr:uid="{E78360A7-FFD5-46C6-8F9B-FBD587638860}"/>
    <cellStyle name="Comma 5 3 3 2" xfId="18374" xr:uid="{2147024C-5AD1-41B5-9360-46290A6CB345}"/>
    <cellStyle name="Comma 5 3 3 2 2" xfId="40327" xr:uid="{216076B3-F83A-4539-A996-C2518C1C140C}"/>
    <cellStyle name="Comma 5 3 3 2 3" xfId="19780" xr:uid="{C63439A0-377C-4FDD-A06D-CB575452B9F1}"/>
    <cellStyle name="Comma 5 3 3 3" xfId="19781" xr:uid="{3F086534-C916-4BB2-95AC-1D28188A1503}"/>
    <cellStyle name="Comma 5 3 3 4" xfId="19779" xr:uid="{58F255DA-E72A-4798-9BC4-1C047E1BF90D}"/>
    <cellStyle name="Comma 5 3 3 5" xfId="14147" xr:uid="{5B74D310-EFEF-4552-82E3-F0D122736F3F}"/>
    <cellStyle name="Comma 5 3 4" xfId="15463" xr:uid="{884747F9-DEC3-4C9A-B5FF-DE1358A1639B}"/>
    <cellStyle name="Comma 5 3 5" xfId="14794" xr:uid="{301BD990-6D1A-4BEE-8BD4-FA9CBFBEC959}"/>
    <cellStyle name="Comma 5 3 6" xfId="15448" xr:uid="{82C8FA1C-8469-4CDD-BB5D-43095C755F3A}"/>
    <cellStyle name="Comma 5 3 7" xfId="12936" xr:uid="{4B60733E-B4EB-4BFE-BEE7-8F9248CD2A99}"/>
    <cellStyle name="Comma 5 3 8" xfId="11190" xr:uid="{F56C94A6-6F6E-462F-B263-409F68EA2FE0}"/>
    <cellStyle name="Comma 5 4" xfId="2445" xr:uid="{293D26EB-B9AD-4111-9591-EF60FB669CDB}"/>
    <cellStyle name="Comma 5 4 2" xfId="7151" xr:uid="{07CCC65A-669F-4D1F-B1A0-57EE2FBF5054}"/>
    <cellStyle name="Comma 5 4 2 2" xfId="16443" xr:uid="{12CF9FC8-D219-4BDD-9C6B-27C13E3F2FF4}"/>
    <cellStyle name="Comma 5 4 2 2 2" xfId="36599" xr:uid="{DD3A488D-578D-4701-B881-31B0FF31D6F7}"/>
    <cellStyle name="Comma 5 4 2 2 3" xfId="19782" xr:uid="{2BD8710B-A3E4-4BC4-AA36-9FEFDC343286}"/>
    <cellStyle name="Comma 5 4 2 3" xfId="14148" xr:uid="{2A15116F-D9A4-4E34-AB60-2D0B54F337BB}"/>
    <cellStyle name="Comma 5 4 2 3 2" xfId="34669" xr:uid="{2B606E54-9E13-4912-AB4F-148DC3F965E1}"/>
    <cellStyle name="Comma 5 4 2 3 3" xfId="19783" xr:uid="{6AB607C4-3A1A-466E-9E05-0A992FF76FE3}"/>
    <cellStyle name="Comma 5 4 2 4" xfId="18376" xr:uid="{264301CD-C6EE-4CEE-8FBC-1A85955D9ADF}"/>
    <cellStyle name="Comma 5 4 2 4 2" xfId="40328" xr:uid="{E8A807EC-46A4-4E45-8F11-CBCC864078E9}"/>
    <cellStyle name="Comma 5 4 2 4 3" xfId="19784" xr:uid="{CE0F3400-D0E3-4367-AE16-15E48AC68860}"/>
    <cellStyle name="Comma 5 4 2 5" xfId="33468" xr:uid="{39A97D82-4B93-4DE8-BE24-7267C9115912}"/>
    <cellStyle name="Comma 5 4 2 6" xfId="12785" xr:uid="{DAC02D40-6AF0-4475-9148-B0E4AFDDD3DA}"/>
    <cellStyle name="Comma 5 4 3" xfId="7150" xr:uid="{BB0B69C8-98B0-44D9-B418-379B01ECC310}"/>
    <cellStyle name="Comma 5 4 3 2" xfId="18375" xr:uid="{905342BF-EB02-4CD7-BA5C-B1CF10D311D6}"/>
    <cellStyle name="Comma 5 4 3 3" xfId="35542" xr:uid="{F8F47782-A514-4F7A-B284-B17CE1848FED}"/>
    <cellStyle name="Comma 5 4 3 4" xfId="19785" xr:uid="{474DD3D5-5E6C-401F-80E9-F9194E526D31}"/>
    <cellStyle name="Comma 5 4 3 5" xfId="15225" xr:uid="{6717FA34-61B9-4601-99C0-973D29A2725E}"/>
    <cellStyle name="Comma 5 4 4" xfId="15573" xr:uid="{9F30FE29-D7AF-4710-96D0-D445A755BD17}"/>
    <cellStyle name="Comma 5 4 5" xfId="16455" xr:uid="{457A054A-2938-48D5-B7FD-99E703D212D8}"/>
    <cellStyle name="Comma 5 4 6" xfId="15320" xr:uid="{0D8C03C4-EC30-4B9C-8581-4FC71581B6D3}"/>
    <cellStyle name="Comma 5 5" xfId="7152" xr:uid="{C1847E70-1826-47B3-B3F4-ABDD69E3D726}"/>
    <cellStyle name="Comma 5 5 2" xfId="12786" xr:uid="{C6A59ED5-2D4D-49A1-8616-03816F43A2C4}"/>
    <cellStyle name="Comma 5 5 2 2" xfId="19787" xr:uid="{25A51CDB-19DE-46F3-B0A3-4C2322FC1994}"/>
    <cellStyle name="Comma 5 5 2 3" xfId="19786" xr:uid="{44B29BDF-B11E-4F44-BED1-A541CF6EC78E}"/>
    <cellStyle name="Comma 5 5 3" xfId="15574" xr:uid="{ECCC2C7F-4EE1-418E-9ACB-12FB5EB7F5CD}"/>
    <cellStyle name="Comma 5 5 4" xfId="14830" xr:uid="{BDEBEDCF-FCBB-48DD-BE09-DB9B3276F33D}"/>
    <cellStyle name="Comma 5 5 5" xfId="18377" xr:uid="{D3827400-6617-4C50-825A-CFCF100997EF}"/>
    <cellStyle name="Comma 5 5 6" xfId="11189" xr:uid="{C4A7EA03-CB61-48CF-A53B-31F72DE74FE4}"/>
    <cellStyle name="Comma 5 6" xfId="7153" xr:uid="{68FD3BF2-EA6F-476F-8739-BD11A43258BE}"/>
    <cellStyle name="Comma 5 6 2" xfId="18378" xr:uid="{2D627406-CAEA-47DF-935B-8372DD588DAF}"/>
    <cellStyle name="Comma 5 6 2 2" xfId="40329" xr:uid="{91139191-6323-4282-99F8-B65C61BE4E22}"/>
    <cellStyle name="Comma 5 6 2 3" xfId="19788" xr:uid="{1EC1A445-75B3-4297-A347-DAE2C4E66648}"/>
    <cellStyle name="Comma 5 6 3" xfId="34358" xr:uid="{A1052A34-D383-4DFF-8264-3C01BA716949}"/>
    <cellStyle name="Comma 5 6 4" xfId="13722" xr:uid="{7C5864CE-EBBE-482F-A69A-419192FC2D72}"/>
    <cellStyle name="Comma 5 7" xfId="7143" xr:uid="{D5CF8C00-1D8C-4974-A735-18AA20C25C44}"/>
    <cellStyle name="Comma 5 7 2" xfId="18370" xr:uid="{A395733B-87FE-408F-9228-54EF58B03B1D}"/>
    <cellStyle name="Comma 5 7 3" xfId="13831" xr:uid="{C5184EE9-486F-4AA3-ADDC-8661C5E7FBDE}"/>
    <cellStyle name="Comma 5 8" xfId="15266" xr:uid="{9360026A-6BE3-4008-B1AD-2EC1C689151E}"/>
    <cellStyle name="Comma 5 8 2" xfId="35569" xr:uid="{0D6A03E9-0542-49BF-8380-88F172636AF1}"/>
    <cellStyle name="Comma 5 8 3" xfId="19789" xr:uid="{995ECC65-9BA3-413E-AC02-2413702ADCAB}"/>
    <cellStyle name="Comma 5 9" xfId="15611" xr:uid="{74AFCA6C-B8DA-4219-8102-47008008E6E3}"/>
    <cellStyle name="Comma 5_K001_Lead" xfId="7154" xr:uid="{C28E219B-4A31-4DCC-BBF6-799108F4EA15}"/>
    <cellStyle name="Comma 50" xfId="129" xr:uid="{FAEB0D87-F643-426C-A724-B9DB0CEC5A51}"/>
    <cellStyle name="Comma 50 2" xfId="185" xr:uid="{36A37625-D6BD-4200-8D74-A8D151404A07}"/>
    <cellStyle name="Comma 50 2 2" xfId="40330" xr:uid="{9E42A75A-5601-40AC-8743-F3C496853A0E}"/>
    <cellStyle name="Comma 50 2 3" xfId="19790" xr:uid="{3E8CDBB1-02A1-425C-BF58-B59BE9DF83F3}"/>
    <cellStyle name="Comma 50 2 4" xfId="18379" xr:uid="{28CDBCEB-A3B7-4280-8E9F-99C2804E7A32}"/>
    <cellStyle name="Comma 50 3" xfId="221" xr:uid="{2F9E12EA-64BD-44BF-B48A-0E89D1DA9FA0}"/>
    <cellStyle name="Comma 50 3 2" xfId="19791" xr:uid="{4D985935-ADFA-4223-99D8-2DC5B51EF815}"/>
    <cellStyle name="Comma 50 4" xfId="13616" xr:uid="{8CD629E1-39F5-4850-B37D-AB589D8322EA}"/>
    <cellStyle name="Comma 50 5" xfId="7155" xr:uid="{5431D24D-F9EC-4C59-9FC4-FB57467AA11B}"/>
    <cellStyle name="Comma 51" xfId="7156" xr:uid="{42871F27-06EA-4574-BC87-F22E3F8BB0E5}"/>
    <cellStyle name="Comma 52" xfId="7157" xr:uid="{36C7859B-0965-4053-9833-E2A26400D0D3}"/>
    <cellStyle name="Comma 53" xfId="7158" xr:uid="{98BD7577-2647-4B15-BEB4-FD6E305A2214}"/>
    <cellStyle name="Comma 54" xfId="7159" xr:uid="{5EFCE3EA-A940-4761-96DD-E25F32F61B9B}"/>
    <cellStyle name="Comma 54 2" xfId="18380" xr:uid="{2AC0630D-0168-432C-9E98-28A1AAB80919}"/>
    <cellStyle name="Comma 54 2 2" xfId="40331" xr:uid="{38539D69-C5CB-46A1-825F-53CA5412FE73}"/>
    <cellStyle name="Comma 54 2 3" xfId="19792" xr:uid="{4EFD4EE5-3332-4224-8816-6CCD6105F49A}"/>
    <cellStyle name="Comma 54 3" xfId="13798" xr:uid="{BFAF9A91-7E6E-4F60-9E4B-485510EBE063}"/>
    <cellStyle name="Comma 55" xfId="7160" xr:uid="{55727B3B-6BEF-488B-858D-385ADC34D973}"/>
    <cellStyle name="Comma 55 2" xfId="18381" xr:uid="{384FB4BB-3BF2-4621-B1B8-E05B8D925F47}"/>
    <cellStyle name="Comma 55 2 2" xfId="40332" xr:uid="{9EA4066A-23F1-4D00-AF9B-4820DDD8D4B2}"/>
    <cellStyle name="Comma 55 2 3" xfId="19793" xr:uid="{ADCBAB4C-4621-4F2A-ABE0-8FE1F6173BD3}"/>
    <cellStyle name="Comma 55 3" xfId="13710" xr:uid="{23CFD25F-E0EE-4DAC-9A72-9938902B7FE1}"/>
    <cellStyle name="Comma 56" xfId="7161" xr:uid="{3E7AD109-676D-458A-86A9-19CF0DD0798C}"/>
    <cellStyle name="Comma 56 2" xfId="18382" xr:uid="{99CDB271-8CA4-4DBD-A62C-A270DEE3A4BD}"/>
    <cellStyle name="Comma 56 2 2" xfId="40333" xr:uid="{4D390962-9068-4E36-A879-F4D8FF5FE437}"/>
    <cellStyle name="Comma 56 2 3" xfId="19794" xr:uid="{02724F68-4DC7-4F18-A3B7-A5BEF5963CF7}"/>
    <cellStyle name="Comma 56 3" xfId="13801" xr:uid="{77A0895A-495F-4B61-BFE4-543658D4D58D}"/>
    <cellStyle name="Comma 57" xfId="7162" xr:uid="{DBB1D1F4-D15B-4167-B712-EE45ED6EEF7C}"/>
    <cellStyle name="Comma 57 2" xfId="18383" xr:uid="{F59E19B0-90F5-4E2C-A822-7104620BA18C}"/>
    <cellStyle name="Comma 57 2 2" xfId="40334" xr:uid="{BBE505B3-D636-46E1-8E1C-A423DAA23FF0}"/>
    <cellStyle name="Comma 57 2 3" xfId="19795" xr:uid="{3619E615-9F71-4195-8D52-400371D6422E}"/>
    <cellStyle name="Comma 57 3" xfId="13805" xr:uid="{80FA1AC3-74BF-461B-83BD-3CC2DC339492}"/>
    <cellStyle name="Comma 58" xfId="97" xr:uid="{CA811E2E-2246-473B-8985-46B33AC821D5}"/>
    <cellStyle name="Comma 58 2" xfId="115" xr:uid="{84469554-5763-4AE1-AE85-6DC1CA6C42F1}"/>
    <cellStyle name="Comma 58 2 2" xfId="175" xr:uid="{A997AD7B-B20A-40B9-B48F-FF19FA67A285}"/>
    <cellStyle name="Comma 58 2 3" xfId="211" xr:uid="{F17D9B27-17D0-45E8-B5F0-3000120743CF}"/>
    <cellStyle name="Comma 58 3" xfId="170" xr:uid="{5DFEE627-6523-4D05-8BBF-D4EE60A419FB}"/>
    <cellStyle name="Comma 58 4" xfId="206" xr:uid="{34A88F47-5935-4439-8F48-E186EC41C5EA}"/>
    <cellStyle name="Comma 58 5" xfId="7163" xr:uid="{AD80D7F3-5CCF-4B6F-AF5E-9BA3D7E4E83E}"/>
    <cellStyle name="Comma 59" xfId="2731" xr:uid="{AC8D9417-F269-419F-BA13-D18956725FAF}"/>
    <cellStyle name="Comma 59 2" xfId="17653" xr:uid="{C0767C4A-99A4-46F7-9FB5-B07B8B305EEF}"/>
    <cellStyle name="Comma 59 2 2" xfId="37729" xr:uid="{54E8347C-458B-4F73-B95D-FE37C2D62B50}"/>
    <cellStyle name="Comma 59 2 3" xfId="19796" xr:uid="{4FB4C2FE-4808-47B3-8E32-2D990BB9D543}"/>
    <cellStyle name="Comma 59 3" xfId="10566" xr:uid="{AD442530-2EF9-40C9-B068-DBE6E6503CB6}"/>
    <cellStyle name="Comma 6" xfId="118" xr:uid="{DC63B004-76B7-463C-B597-5DD520A746B4}"/>
    <cellStyle name="Comma 6 10" xfId="15268" xr:uid="{02AF4FD4-9DB8-4FD0-A81D-950E3C9678C7}"/>
    <cellStyle name="Comma 6 10 2" xfId="35571" xr:uid="{7EDC2A3B-0090-415C-9092-EFBBB9549B5A}"/>
    <cellStyle name="Comma 6 10 3" xfId="19797" xr:uid="{46A36276-C00D-4831-8C27-DF36B3222E5D}"/>
    <cellStyle name="Comma 6 11" xfId="16536" xr:uid="{7A6B363F-61B1-4E19-BFB8-8DE67A586904}"/>
    <cellStyle name="Comma 6 11 2" xfId="36681" xr:uid="{267FD84F-D084-4029-B8A2-DA2C382633F9}"/>
    <cellStyle name="Comma 6 11 3" xfId="19798" xr:uid="{34F7E385-71BB-4F77-A534-E15783221D63}"/>
    <cellStyle name="Comma 6 12" xfId="12899" xr:uid="{DAEF543D-D663-49C3-BF13-CEA00DC646F9}"/>
    <cellStyle name="Comma 6 12 2" xfId="33573" xr:uid="{20A10382-8E81-44EC-9458-FBACFD9247EB}"/>
    <cellStyle name="Comma 6 12 3" xfId="19799" xr:uid="{C08DE7E6-7027-408B-BA9F-FA7BAB58313B}"/>
    <cellStyle name="Comma 6 13" xfId="43433" xr:uid="{97B36BEE-D03A-467C-A9B8-FD8BAD97CC6B}"/>
    <cellStyle name="Comma 6 14" xfId="2104" xr:uid="{59E94B75-48C7-40C6-8346-DF01414578A6}"/>
    <cellStyle name="Comma 6 15" xfId="700" xr:uid="{BA50B544-2447-4E73-BD64-B802C669FDF0}"/>
    <cellStyle name="Comma 6 2" xfId="178" xr:uid="{AD32570F-430A-4147-8B64-8A835B991A87}"/>
    <cellStyle name="Comma 6 2 2" xfId="2614" xr:uid="{2A9979CC-65A9-42F5-8329-5EBAA8490FD9}"/>
    <cellStyle name="Comma 6 2 2 2" xfId="16683" xr:uid="{716A25BD-BC63-4C2E-948E-49F1CA86A5D8}"/>
    <cellStyle name="Comma 6 2 2 2 2" xfId="19801" xr:uid="{7AEEB96C-1B90-405B-BAE6-F34A4A2593C7}"/>
    <cellStyle name="Comma 6 2 2 2 3" xfId="36825" xr:uid="{8E2EF0BD-206D-4032-BB08-478AFA2F3AC5}"/>
    <cellStyle name="Comma 6 2 2 2 4" xfId="19800" xr:uid="{D29100C6-25F3-4BF1-8A2E-9DCD3C8FD081}"/>
    <cellStyle name="Comma 6 2 2 3" xfId="14707" xr:uid="{7C07DC91-288E-4423-87A7-6F0F007ECF92}"/>
    <cellStyle name="Comma 6 2 2 3 2" xfId="35100" xr:uid="{B98897A5-5F3A-4DDF-8442-3D5917935E9E}"/>
    <cellStyle name="Comma 6 2 2 3 3" xfId="19802" xr:uid="{47D5F6C0-9D33-47E7-A7AD-9407CC135F86}"/>
    <cellStyle name="Comma 6 2 2 4" xfId="17569" xr:uid="{168BA0C0-AAB2-4FC5-B8D9-F93170F41E62}"/>
    <cellStyle name="Comma 6 2 2 4 2" xfId="37648" xr:uid="{EE7D7285-B3E2-4902-9C3F-5962B096BBFC}"/>
    <cellStyle name="Comma 6 2 2 4 3" xfId="19803" xr:uid="{47A2CFE1-4820-4E68-8D1A-C608329FE688}"/>
    <cellStyle name="Comma 6 2 2 5" xfId="33469" xr:uid="{3266B7AA-3B66-4BBC-9DDE-C76EF91C10A2}"/>
    <cellStyle name="Comma 6 2 2 6" xfId="12787" xr:uid="{0BB907B1-236B-4F3C-84F2-D28E4020C701}"/>
    <cellStyle name="Comma 6 2 3" xfId="2448" xr:uid="{7EAAF1AE-D2C0-4CCF-BD9E-9273CBBDAD48}"/>
    <cellStyle name="Comma 6 2 3 2" xfId="7166" xr:uid="{D7002527-FF88-47AA-988D-D13B78EF2BD3}"/>
    <cellStyle name="Comma 6 2 3 2 2" xfId="19805" xr:uid="{AECD5BF3-3C68-41DD-9A6A-3D9C99070283}"/>
    <cellStyle name="Comma 6 2 3 2 3" xfId="19804" xr:uid="{1B0A9C93-E0AB-4626-8462-EAA6659E7BDB}"/>
    <cellStyle name="Comma 6 2 3 3" xfId="17494" xr:uid="{DEB01B94-F32F-425C-9F82-955C1D6B6DE3}"/>
    <cellStyle name="Comma 6 2 3 3 2" xfId="37592" xr:uid="{9600F96E-00DD-4B19-9B7E-67766B844A0C}"/>
    <cellStyle name="Comma 6 2 3 3 3" xfId="19806" xr:uid="{3A3D426D-A467-49AE-91D5-6F0E0179113E}"/>
    <cellStyle name="Comma 6 2 3 4" xfId="35543" xr:uid="{76D81E95-3010-4E71-8F5D-EB3D92C75E52}"/>
    <cellStyle name="Comma 6 2 3 5" xfId="15226" xr:uid="{99CD6FC8-56C7-4D75-88CC-9593CB7871E7}"/>
    <cellStyle name="Comma 6 2 4" xfId="7165" xr:uid="{3D14B480-0D85-4E26-BA56-5D671FF88B2E}"/>
    <cellStyle name="Comma 6 2 4 2" xfId="18385" xr:uid="{2D0AC33F-417D-4B19-BFC4-5DE281E699A8}"/>
    <cellStyle name="Comma 6 2 4 3" xfId="15334" xr:uid="{6295172D-5EC3-4A52-BBE2-76060974347D}"/>
    <cellStyle name="Comma 6 2 5" xfId="3644" xr:uid="{FF23E95B-8B26-493B-98F6-BF7AD5AD7395}"/>
    <cellStyle name="Comma 6 2 5 2" xfId="17914" xr:uid="{EB275F2E-5668-45E6-BBA4-D5FFAA41A5F5}"/>
    <cellStyle name="Comma 6 2 5 2 2" xfId="37937" xr:uid="{724C7AAD-DB97-4035-A135-BFCBE0E88691}"/>
    <cellStyle name="Comma 6 2 5 2 3" xfId="19808" xr:uid="{4B60A405-E17F-40BA-B5A8-0D99D927221C}"/>
    <cellStyle name="Comma 6 2 5 3" xfId="19809" xr:uid="{6AEFE9AB-8FA1-40FB-9245-CB0968243D70}"/>
    <cellStyle name="Comma 6 2 5 4" xfId="19807" xr:uid="{F21C7E64-E4CD-4875-8958-7BD71E692E4A}"/>
    <cellStyle name="Comma 6 2 5 5" xfId="16684" xr:uid="{6532E769-84A3-482E-AC73-109F332CD3C3}"/>
    <cellStyle name="Comma 6 2 6" xfId="17325" xr:uid="{F3842FB0-B695-468D-BEC3-EB8648AB2C19}"/>
    <cellStyle name="Comma 6 2 7" xfId="10582" xr:uid="{E29ADEAC-40E6-4D4C-9C40-408D59CBC198}"/>
    <cellStyle name="Comma 6 2 8" xfId="43434" xr:uid="{FDBA6D5A-B7B4-4377-BD01-0C1E2FD0152A}"/>
    <cellStyle name="Comma 6 2 9" xfId="2221" xr:uid="{C47304CC-DF0F-447C-A807-12105DFD8BB8}"/>
    <cellStyle name="Comma 6 3" xfId="214" xr:uid="{0B20DC57-F0E5-4408-96D0-B20BC9D86CA3}"/>
    <cellStyle name="Comma 6 3 2" xfId="7168" xr:uid="{1BD28345-14BB-4155-99D4-2E6A762D6F76}"/>
    <cellStyle name="Comma 6 3 2 2" xfId="18387" xr:uid="{3A7B80EB-2FC5-4E23-A2D0-ED8BD878EA65}"/>
    <cellStyle name="Comma 6 3 2 2 2" xfId="40336" xr:uid="{3178171F-56BD-4DBC-BC35-22EB5EFE1CEA}"/>
    <cellStyle name="Comma 6 3 2 2 3" xfId="19810" xr:uid="{78229CAE-E3D9-4A57-BE86-C044841FC72E}"/>
    <cellStyle name="Comma 6 3 2 3" xfId="13285" xr:uid="{AC5D7CF8-BBDA-45F0-A3F1-2F35CE3FA532}"/>
    <cellStyle name="Comma 6 3 3" xfId="7167" xr:uid="{577D4213-CED6-4421-8363-5D517CCEAC6A}"/>
    <cellStyle name="Comma 6 3 3 2" xfId="18386" xr:uid="{BE31AEA5-FA06-4A60-8C65-B508E932A4A4}"/>
    <cellStyle name="Comma 6 3 3 2 2" xfId="40335" xr:uid="{CD387521-2BDC-406D-9F9D-35C43548B1DD}"/>
    <cellStyle name="Comma 6 3 3 2 3" xfId="19812" xr:uid="{D33342A0-E24B-4614-A79A-5316C361A1C4}"/>
    <cellStyle name="Comma 6 3 3 3" xfId="19813" xr:uid="{8868862E-6388-4221-95C2-91AE17F1B560}"/>
    <cellStyle name="Comma 6 3 3 4" xfId="19811" xr:uid="{FB9162D0-02AB-44B7-A157-67EED3D71306}"/>
    <cellStyle name="Comma 6 3 3 5" xfId="12937" xr:uid="{2B0B1D77-F5F5-466E-AE1B-C19605C927B5}"/>
    <cellStyle name="Comma 6 3 4" xfId="17568" xr:uid="{ACBAF1F0-2FD5-4B13-AAF9-5F895A84E802}"/>
    <cellStyle name="Comma 6 3 4 2" xfId="37647" xr:uid="{243364CE-D62A-4A26-BCBF-0559528708A0}"/>
    <cellStyle name="Comma 6 3 4 3" xfId="19814" xr:uid="{8C19394E-65BC-4C1C-B0F4-10C4DF6BB312}"/>
    <cellStyle name="Comma 6 3 5" xfId="19815" xr:uid="{BEEF57FF-7ED4-4993-A516-7EDF0B0FC7B7}"/>
    <cellStyle name="Comma 6 3 6" xfId="11192" xr:uid="{503470AB-C4D7-45DE-BF11-DFB703028086}"/>
    <cellStyle name="Comma 6 3 7" xfId="2613" xr:uid="{5A0C90FD-3CDC-4E06-8F3B-07D86EC041F6}"/>
    <cellStyle name="Comma 6 4" xfId="2447" xr:uid="{CD8132E6-0550-4AFA-ACB8-4D774A6F3DAB}"/>
    <cellStyle name="Comma 6 4 2" xfId="7170" xr:uid="{111239AD-34C2-469F-9C32-A09FD0E16BDA}"/>
    <cellStyle name="Comma 6 4 3" xfId="7169" xr:uid="{C44D54A7-63A3-4362-8076-CEAC4C185D06}"/>
    <cellStyle name="Comma 6 5" xfId="7171" xr:uid="{A5781592-A700-4D92-B2FA-5A6B2DE3B2CB}"/>
    <cellStyle name="Comma 6 5 2" xfId="18388" xr:uid="{4D8D8124-A7B1-4B99-A142-6AD6FB6827F4}"/>
    <cellStyle name="Comma 6 5 2 2" xfId="40337" xr:uid="{FF1F55C0-3C39-4376-93FE-64CC6403B686}"/>
    <cellStyle name="Comma 6 5 2 3" xfId="19816" xr:uid="{BD09FBB4-58D7-479B-88F4-C1207A012F26}"/>
    <cellStyle name="Comma 6 5 3" xfId="11191" xr:uid="{3C354913-C086-4B83-A285-2CDADB45FB8C}"/>
    <cellStyle name="Comma 6 6" xfId="7172" xr:uid="{E21D50DD-CED4-4EDF-A579-A02477FE0FA4}"/>
    <cellStyle name="Comma 6 6 2" xfId="18389" xr:uid="{FF7B7D26-D747-4C1C-8525-7C46366A0E4D}"/>
    <cellStyle name="Comma 6 6 2 2" xfId="40338" xr:uid="{98DFCD9C-4D7B-4FB2-B709-F9D64E93329D}"/>
    <cellStyle name="Comma 6 6 2 3" xfId="19817" xr:uid="{01554A8A-E918-4960-B052-42A9DABC9A02}"/>
    <cellStyle name="Comma 6 6 3" xfId="13597" xr:uid="{87F9C58A-5E18-43F4-B9AE-4AD796512053}"/>
    <cellStyle name="Comma 6 7" xfId="7164" xr:uid="{5C155A00-B6B9-4DCD-AEF5-C4266B9A9B26}"/>
    <cellStyle name="Comma 6 7 2" xfId="18384" xr:uid="{1C41F044-6862-4744-B41B-93F15E178BAB}"/>
    <cellStyle name="Comma 6 7 3" xfId="34383" xr:uid="{75204098-7C71-4BE5-8012-217948D5AE96}"/>
    <cellStyle name="Comma 6 7 4" xfId="19818" xr:uid="{2F8FE500-2FA9-44F8-8DC7-6CA71A7472E3}"/>
    <cellStyle name="Comma 6 7 5" xfId="13775" xr:uid="{23F0092F-3B1F-4BBE-933D-5F80CB98EC39}"/>
    <cellStyle name="Comma 6 8" xfId="2886" xr:uid="{88065C88-A89C-42DC-8673-374ED22B1529}"/>
    <cellStyle name="Comma 6 8 2" xfId="17691" xr:uid="{74B2D1FE-5F73-41D6-8E7F-775420E36371}"/>
    <cellStyle name="Comma 6 8 3" xfId="13839" xr:uid="{26FD1F42-6B1E-4FCE-9C28-E826376FF348}"/>
    <cellStyle name="Comma 6 9" xfId="14501" xr:uid="{3CECC48A-F243-48A1-BFE4-CB5FF523EC8A}"/>
    <cellStyle name="Comma 6 9 2" xfId="16559" xr:uid="{5B28ED00-2996-4BC0-B5F7-41296AD95C06}"/>
    <cellStyle name="Comma 6 9 2 2" xfId="36704" xr:uid="{00799D6A-1834-46BE-8B8E-97A7D658EC2B}"/>
    <cellStyle name="Comma 6 9 2 3" xfId="19820" xr:uid="{E01A7BED-D8E6-436C-94F6-54D1B91CF21A}"/>
    <cellStyle name="Comma 6 9 3" xfId="34942" xr:uid="{024F0F76-595A-4A4B-A988-6E8E22818EB0}"/>
    <cellStyle name="Comma 6 9 4" xfId="19819" xr:uid="{83C064F5-E71E-45D7-959B-B677C2B25FCA}"/>
    <cellStyle name="Comma 60" xfId="13706" xr:uid="{0D13C4EE-C394-4BC7-9659-BF99763AC425}"/>
    <cellStyle name="Comma 60 2" xfId="19822" xr:uid="{D6CBD08A-7F97-4B49-8C43-679AF812E122}"/>
    <cellStyle name="Comma 60 3" xfId="19821" xr:uid="{F1B66F0B-370B-4C50-AEB4-9BA0E9513741}"/>
    <cellStyle name="Comma 61" xfId="13699" xr:uid="{9A44BDD1-4A94-4FB9-9A2D-F45F068A4EEC}"/>
    <cellStyle name="Comma 62" xfId="13704" xr:uid="{92B05E04-4B10-439B-8950-82C9959C018C}"/>
    <cellStyle name="Comma 62 2" xfId="19824" xr:uid="{12E8CA6C-5A99-471E-8DA7-52F08AD7CBDD}"/>
    <cellStyle name="Comma 62 3" xfId="19823" xr:uid="{EC1F573F-3B3A-4538-A53C-F66B1EC57051}"/>
    <cellStyle name="Comma 63" xfId="13701" xr:uid="{0207EF61-A8F8-4AFC-89EF-5262BB5FD654}"/>
    <cellStyle name="Comma 64" xfId="95" xr:uid="{6815A3A2-9406-4867-B6FE-B00FCA638E42}"/>
    <cellStyle name="Comma 64 2" xfId="16374" xr:uid="{BA530D4C-CD9A-4DEE-9673-42D53F27A7B9}"/>
    <cellStyle name="Comma 64 2 2" xfId="36533" xr:uid="{D0093673-BE53-4B42-BE44-C295288D6D63}"/>
    <cellStyle name="Comma 64 2 3" xfId="19826" xr:uid="{E8436E16-7EBC-42A5-B324-AF2B4676ACB1}"/>
    <cellStyle name="Comma 64 3" xfId="19827" xr:uid="{53785E66-5EE8-48FB-9127-0EF202A21296}"/>
    <cellStyle name="Comma 64 4" xfId="34578" xr:uid="{89346328-7E59-450F-A490-AB902BDD18D7}"/>
    <cellStyle name="Comma 64 5" xfId="19825" xr:uid="{9BE50ACA-F956-476A-8851-2B3E51230DCC}"/>
    <cellStyle name="Comma 64 6" xfId="14002" xr:uid="{46872EF7-E9CC-4BF0-B3BD-5DAE143E5092}"/>
    <cellStyle name="Comma 65" xfId="14041" xr:uid="{F930FBB3-BE35-4656-8A5E-F051BF402CEA}"/>
    <cellStyle name="Comma 65 2" xfId="16392" xr:uid="{7EAD1DAF-7691-40DF-9E43-6219E2B31E98}"/>
    <cellStyle name="Comma 65 2 2" xfId="36551" xr:uid="{25857688-0D00-42E4-B3D9-099E90744010}"/>
    <cellStyle name="Comma 65 2 3" xfId="19829" xr:uid="{BE6618B7-AC09-419A-B2DF-C1FACA243CA6}"/>
    <cellStyle name="Comma 65 3" xfId="19830" xr:uid="{61F4F52A-126B-43A2-A596-C8ABC3E124FB}"/>
    <cellStyle name="Comma 65 4" xfId="34604" xr:uid="{C7E8964D-3E15-40C9-877A-B06312B8270F}"/>
    <cellStyle name="Comma 65 5" xfId="19828" xr:uid="{DEF81FE5-1A2E-40E0-8D96-05015220B521}"/>
    <cellStyle name="Comma 66" xfId="14035" xr:uid="{0D8DE49C-F7CA-4BAC-9D12-BAD93A3EB749}"/>
    <cellStyle name="Comma 66 2" xfId="16390" xr:uid="{40DE53AB-3D87-4989-862D-3D60B554A674}"/>
    <cellStyle name="Comma 66 2 2" xfId="36549" xr:uid="{13DC4D3C-0E7A-426F-AFF3-23EC9EBB8474}"/>
    <cellStyle name="Comma 66 2 3" xfId="19832" xr:uid="{B3C37F98-65E7-4BE5-B5B5-A7524F7DFCFF}"/>
    <cellStyle name="Comma 66 3" xfId="19833" xr:uid="{070447DD-26AC-45B3-A3AA-F4B7B36FD613}"/>
    <cellStyle name="Comma 66 4" xfId="34601" xr:uid="{12B7E7F2-382A-4B25-BAF6-CCBDEC273F82}"/>
    <cellStyle name="Comma 66 5" xfId="19831" xr:uid="{36EE1067-64D9-4D25-B728-8B5142CBD177}"/>
    <cellStyle name="Comma 67" xfId="14346" xr:uid="{BCA2C1D1-34DE-4241-8B2D-693AA247A0D3}"/>
    <cellStyle name="Comma 67 2" xfId="16497" xr:uid="{3828B644-0950-4117-AB46-3621AF48BBEB}"/>
    <cellStyle name="Comma 67 2 2" xfId="36644" xr:uid="{9C34E0B8-4C15-4A06-AA00-AE9BF36963E6}"/>
    <cellStyle name="Comma 67 2 3" xfId="19835" xr:uid="{98724D24-F33E-49AC-86B5-3AC93842EE8C}"/>
    <cellStyle name="Comma 67 3" xfId="19836" xr:uid="{023434EC-47AF-4FE2-8AC2-D964462AE4E2}"/>
    <cellStyle name="Comma 67 4" xfId="34826" xr:uid="{98114490-30FB-47B0-8C39-03853C37DB42}"/>
    <cellStyle name="Comma 67 5" xfId="19834" xr:uid="{A183A176-64BB-4E15-B87E-C34E32F58E24}"/>
    <cellStyle name="Comma 68" xfId="14465" xr:uid="{3034EF7A-3F33-44AE-BBC0-28404719E8DC}"/>
    <cellStyle name="Comma 68 2" xfId="16543" xr:uid="{96548DE1-266E-4F8A-8A00-8CE85BC8119E}"/>
    <cellStyle name="Comma 68 2 2" xfId="36688" xr:uid="{DCD94D92-159B-4A93-982E-8D4D4ACF8BF7}"/>
    <cellStyle name="Comma 68 2 3" xfId="19838" xr:uid="{B736D535-2407-4D3D-9A32-019FBDBEDE5E}"/>
    <cellStyle name="Comma 68 3" xfId="34920" xr:uid="{FD507872-B15D-4C76-A04F-73B7F41B928B}"/>
    <cellStyle name="Comma 68 4" xfId="19837" xr:uid="{E7EAF3A1-EB97-4D5F-A426-1B86EC33987B}"/>
    <cellStyle name="Comma 69" xfId="13827" xr:uid="{8D6A1E93-1B84-4AF8-9981-A7B6017F8B95}"/>
    <cellStyle name="Comma 69 2" xfId="16297" xr:uid="{5BE6EE46-5B33-4917-A052-CC194D9904FE}"/>
    <cellStyle name="Comma 69 2 2" xfId="36459" xr:uid="{C41C1029-1730-426D-954A-2FAF09773BA9}"/>
    <cellStyle name="Comma 69 2 3" xfId="19840" xr:uid="{CC0B69AA-05D2-4C40-B6C4-F91D76971C69}"/>
    <cellStyle name="Comma 69 3" xfId="34421" xr:uid="{E502FE46-865E-43B3-A59C-1FBE0E340B9B}"/>
    <cellStyle name="Comma 69 4" xfId="19839" xr:uid="{CBDBD7F7-0D88-4588-BF60-36CD47A1BDF2}"/>
    <cellStyle name="Comma 7" xfId="132" xr:uid="{202916A6-64AC-48F7-B779-874E8E57B3D3}"/>
    <cellStyle name="Comma 7 10" xfId="16770" xr:uid="{09D13D53-065C-43CE-8434-B7AE43E9628D}"/>
    <cellStyle name="Comma 7 10 2" xfId="36902" xr:uid="{AAF02855-E8BF-4C4E-BD1E-03E828E8D079}"/>
    <cellStyle name="Comma 7 10 3" xfId="19841" xr:uid="{C976FEC5-4A00-42B3-B17B-590ED6AB1D42}"/>
    <cellStyle name="Comma 7 11" xfId="12901" xr:uid="{0B1C31CE-98BD-4AF3-A9CA-76189FB52E25}"/>
    <cellStyle name="Comma 7 11 2" xfId="33575" xr:uid="{369F8843-C469-4F3C-874E-A9DA7BD7E5B5}"/>
    <cellStyle name="Comma 7 11 3" xfId="19842" xr:uid="{3FD96A44-566C-4DAE-B6BA-81894F9EA709}"/>
    <cellStyle name="Comma 7 12" xfId="701" xr:uid="{8D8A9B26-EB70-400A-A7DA-6F8AFD30D174}"/>
    <cellStyle name="Comma 7 2" xfId="188" xr:uid="{F435819D-6A68-4217-9D91-2390DF5CE8E3}"/>
    <cellStyle name="Comma 7 2 2" xfId="2450" xr:uid="{4A6B7BF5-3A53-47D7-8F6E-6B9ED02C4AAB}"/>
    <cellStyle name="Comma 7 2 2 2" xfId="7176" xr:uid="{687E1B4D-3CBB-409D-8B04-D4753E142C1C}"/>
    <cellStyle name="Comma 7 2 2 2 2" xfId="19843" xr:uid="{EC8D8A80-AF23-4BC6-AC05-5393D241F25B}"/>
    <cellStyle name="Comma 7 2 2 3" xfId="7175" xr:uid="{0742CD3B-DA74-4AD0-A725-C1E277D4AAAA}"/>
    <cellStyle name="Comma 7 2 2 3 2" xfId="19845" xr:uid="{75E9D108-828C-4247-BE02-B7A49AED293D}"/>
    <cellStyle name="Comma 7 2 2 3 3" xfId="19844" xr:uid="{F7A6F046-7461-45C2-8F58-46084B872C1A}"/>
    <cellStyle name="Comma 7 2 2 4" xfId="17496" xr:uid="{2DDE61BD-6E87-4611-BB5A-520DA9ABB0F3}"/>
    <cellStyle name="Comma 7 2 2 5" xfId="11194" xr:uid="{9B8CD6BA-8A7B-447E-A573-CF762288E6B0}"/>
    <cellStyle name="Comma 7 2 3" xfId="7177" xr:uid="{DB53CF47-EACA-4145-A86F-C0CD7D2EE61B}"/>
    <cellStyle name="Comma 7 2 3 2" xfId="18392" xr:uid="{20D0DE23-809D-4955-B389-B7FE7B37EF76}"/>
    <cellStyle name="Comma 7 2 3 2 2" xfId="40339" xr:uid="{08A1AAC5-DEC5-4359-BB8B-B610C0C895A9}"/>
    <cellStyle name="Comma 7 2 3 2 3" xfId="19846" xr:uid="{76B2DCC8-2447-4841-A789-58D2B8613E04}"/>
    <cellStyle name="Comma 7 2 3 3" xfId="15335" xr:uid="{442D56BA-6D2A-4889-9FDD-DC0B5F273428}"/>
    <cellStyle name="Comma 7 2 4" xfId="7174" xr:uid="{F194AEFB-23E5-45D6-B7E5-EBB2E1C30CC0}"/>
    <cellStyle name="Comma 7 2 4 2" xfId="18391" xr:uid="{2ECA512C-3E69-4AEC-B69C-2658B0A5982E}"/>
    <cellStyle name="Comma 7 2 4 3" xfId="16285" xr:uid="{07A0F64B-E689-4E80-9A71-FD1D15226D69}"/>
    <cellStyle name="Comma 7 2 5" xfId="3645" xr:uid="{E00B4E34-37D1-4EA2-A2EC-69BE59C72F21}"/>
    <cellStyle name="Comma 7 2 6" xfId="10583" xr:uid="{3557CA2D-8A92-40B1-BE32-154DA3C53B76}"/>
    <cellStyle name="Comma 7 2 7" xfId="702" xr:uid="{D0B4CC16-BEDA-42E8-844E-E620809A5770}"/>
    <cellStyle name="Comma 7 3" xfId="224" xr:uid="{5714A80D-F6DA-44B3-B255-806A8F60E69F}"/>
    <cellStyle name="Comma 7 3 2" xfId="7179" xr:uid="{C66BEA4B-2DB2-4160-AB92-EB5B4D3168BE}"/>
    <cellStyle name="Comma 7 3 3" xfId="7178" xr:uid="{36153AB9-29D8-4A01-9790-6F3C27675799}"/>
    <cellStyle name="Comma 7 3 3 2" xfId="18393" xr:uid="{B2263F2A-D32B-4E76-AE2B-A495734B1AA4}"/>
    <cellStyle name="Comma 7 3 3 3" xfId="12938" xr:uid="{6DDAEC11-FB89-4A25-9DF1-5BB2D4ED484C}"/>
    <cellStyle name="Comma 7 3 4" xfId="703" xr:uid="{0AC1AFF9-6D66-4119-A87B-A98796C94EE7}"/>
    <cellStyle name="Comma 7 4" xfId="2222" xr:uid="{4A959D04-D67B-4A07-9668-5E39F0CCFFF1}"/>
    <cellStyle name="Comma 7 4 2" xfId="7181" xr:uid="{6938B932-80AC-456D-AB42-5602C9B9EF65}"/>
    <cellStyle name="Comma 7 4 3" xfId="7180" xr:uid="{78C875EE-139E-4988-8AAA-E60434DBB184}"/>
    <cellStyle name="Comma 7 4 3 2" xfId="19848" xr:uid="{299B3E25-E8D2-476D-BAD4-1BBF1F3F593B}"/>
    <cellStyle name="Comma 7 4 3 3" xfId="19847" xr:uid="{02BF181F-86B0-4DBC-892C-6D3E64C6F1DE}"/>
    <cellStyle name="Comma 7 4 4" xfId="17326" xr:uid="{F1CD0ECC-07A9-4F7C-8B0A-CBBF57255A76}"/>
    <cellStyle name="Comma 7 5" xfId="2449" xr:uid="{2DF0D322-211F-41DB-968E-50444A585418}"/>
    <cellStyle name="Comma 7 5 2" xfId="7182" xr:uid="{5101B059-6C5A-443F-B21D-AD8E10E1C9E9}"/>
    <cellStyle name="Comma 7 5 2 2" xfId="19850" xr:uid="{8CFA999B-6615-4E06-B3C0-826C7EAACD5B}"/>
    <cellStyle name="Comma 7 5 2 3" xfId="19849" xr:uid="{628B5F96-D171-4FA5-A29D-A68B0087E62D}"/>
    <cellStyle name="Comma 7 5 3" xfId="17495" xr:uid="{74D6C4A7-0059-43E2-91B3-2A1DAA03DBF2}"/>
    <cellStyle name="Comma 7 5 4" xfId="11193" xr:uid="{4F13496D-27A4-486B-9300-8643C46F9CFD}"/>
    <cellStyle name="Comma 7 6" xfId="7183" xr:uid="{C6D14F6D-C6C0-4C89-9655-CA89E24E269D}"/>
    <cellStyle name="Comma 7 6 2" xfId="18394" xr:uid="{444DE889-C9B9-45EC-BBFB-926D5FFC62ED}"/>
    <cellStyle name="Comma 7 6 2 2" xfId="40340" xr:uid="{8096EC4F-F9D7-4D97-A640-B5F566C77EBE}"/>
    <cellStyle name="Comma 7 6 2 3" xfId="19851" xr:uid="{7F0C5DE3-795F-4DCB-94D1-023747DA4C5C}"/>
    <cellStyle name="Comma 7 6 3" xfId="34390" xr:uid="{78230092-7DAD-42AA-A58F-4EF753630F1A}"/>
    <cellStyle name="Comma 7 6 4" xfId="13782" xr:uid="{B7D02A06-F772-491F-8C49-0F4F984512EE}"/>
    <cellStyle name="Comma 7 7" xfId="7173" xr:uid="{D0DEEE0B-F246-4314-9026-B38F65B9F580}"/>
    <cellStyle name="Comma 7 7 2" xfId="18390" xr:uid="{49687756-6548-466C-B9E4-FC36E760D5D2}"/>
    <cellStyle name="Comma 7 7 3" xfId="13691" xr:uid="{736FA15C-213C-4986-A850-7CB7BA217DF1}"/>
    <cellStyle name="Comma 7 8" xfId="2832" xr:uid="{8DD426F2-84A2-4333-BA3B-E0411AF97456}"/>
    <cellStyle name="Comma 7 8 2" xfId="16560" xr:uid="{A32E424F-DF33-4F6B-AA70-5A9D2AF18B8C}"/>
    <cellStyle name="Comma 7 8 2 2" xfId="36705" xr:uid="{E8513164-5C3F-4821-8CB1-D720B60D713B}"/>
    <cellStyle name="Comma 7 8 2 3" xfId="19853" xr:uid="{96745D56-F725-48AF-97E4-3892DEA08201}"/>
    <cellStyle name="Comma 7 8 3" xfId="17689" xr:uid="{5B289F14-4606-4D6E-BDF7-2E88E204A894}"/>
    <cellStyle name="Comma 7 8 4" xfId="34943" xr:uid="{F22C9A20-2E7C-470F-9FEF-B52F8926A473}"/>
    <cellStyle name="Comma 7 8 5" xfId="19852" xr:uid="{16A4046E-36B8-4B77-84A3-ABC715A50144}"/>
    <cellStyle name="Comma 7 8 6" xfId="14502" xr:uid="{26A34007-0B28-4CE8-BFC3-069EFFBEC151}"/>
    <cellStyle name="Comma 7 9" xfId="15270" xr:uid="{E732BBB5-BBBE-445C-BDD2-BA7F33E0441F}"/>
    <cellStyle name="Comma 7 9 2" xfId="35573" xr:uid="{95F7714E-1F53-4DDD-8F04-3B4CA0DD1379}"/>
    <cellStyle name="Comma 7 9 3" xfId="19854" xr:uid="{68C8A4E2-4A48-48D0-A2A5-10FAAB1052B0}"/>
    <cellStyle name="Comma 7_GL and oracle_Sep'12" xfId="7184" xr:uid="{E9FAB784-A694-4493-82DC-7703845484D8}"/>
    <cellStyle name="Comma 70" xfId="14114" xr:uid="{8562BEFF-7144-46C7-A401-F0A409EEB917}"/>
    <cellStyle name="Comma 71" xfId="14473" xr:uid="{29C522DB-666F-4945-8F19-3407DA860F27}"/>
    <cellStyle name="Comma 71 2" xfId="34924" xr:uid="{A8444319-57DF-41D9-86F8-5F3F9B9DA61C}"/>
    <cellStyle name="Comma 71 3" xfId="19855" xr:uid="{0B2BB72F-D625-4DB8-954D-5C900B64505B}"/>
    <cellStyle name="Comma 72" xfId="14714" xr:uid="{165B336B-2A44-44A6-9DFE-28F4D6868213}"/>
    <cellStyle name="Comma 72 2" xfId="35103" xr:uid="{AB8D6290-1588-47D1-B579-DFF3E7D6419D}"/>
    <cellStyle name="Comma 72 3" xfId="19856" xr:uid="{D5EDD466-0729-4B09-A16F-9BAE277E4216}"/>
    <cellStyle name="Comma 73" xfId="14616" xr:uid="{73E1C2D1-2381-4710-AFFA-5D7457533EC8}"/>
    <cellStyle name="Comma 73 2" xfId="35048" xr:uid="{73414684-090E-4A08-B289-E5F32AF1DB47}"/>
    <cellStyle name="Comma 73 3" xfId="19857" xr:uid="{C1C99138-0482-4F27-802C-D480A8046C54}"/>
    <cellStyle name="Comma 74" xfId="14629" xr:uid="{0A7B252D-9605-4F29-874D-8C4BD1A5128A}"/>
    <cellStyle name="Comma 74 2" xfId="35058" xr:uid="{537659C6-359C-4E2F-B04C-9AB3A6C81247}"/>
    <cellStyle name="Comma 74 3" xfId="19858" xr:uid="{4DE50E13-B83D-4C09-9EE4-F3176720FACF}"/>
    <cellStyle name="Comma 75" xfId="14437" xr:uid="{B05BA36A-B951-411F-951C-7E59D2C980D9}"/>
    <cellStyle name="Comma 75 2" xfId="34897" xr:uid="{881FE8D1-76CD-4E18-B838-1890A7B8979D}"/>
    <cellStyle name="Comma 75 3" xfId="19859" xr:uid="{8719E96E-A7D5-45D8-A137-CB3BAC22A892}"/>
    <cellStyle name="Comma 76" xfId="13945" xr:uid="{9BB64AD0-E341-4AF6-BE49-4D596B5FB5D9}"/>
    <cellStyle name="Comma 76 2" xfId="16341" xr:uid="{B9A86CA3-D7FD-4D65-8D9E-9C241260924C}"/>
    <cellStyle name="Comma 76 2 2" xfId="36500" xr:uid="{9C45830C-5070-4416-9923-4377BEB53BA4}"/>
    <cellStyle name="Comma 76 2 3" xfId="19861" xr:uid="{24FF1E60-2F7A-4ECB-87F9-4160C4621109}"/>
    <cellStyle name="Comma 76 3" xfId="34526" xr:uid="{CADA00F6-2122-404C-B69E-FD98F8AF7778}"/>
    <cellStyle name="Comma 76 4" xfId="19860" xr:uid="{DF25EE25-2867-4F81-A986-ECA0B67463FF}"/>
    <cellStyle name="Comma 77" xfId="14632" xr:uid="{700715D8-2B15-4495-AAD7-AB3F3142F8CA}"/>
    <cellStyle name="Comma 77 2" xfId="35060" xr:uid="{4BF61E44-35EC-43CB-BD6B-0374C98229C9}"/>
    <cellStyle name="Comma 77 3" xfId="19862" xr:uid="{0CA56069-AD01-49C4-A181-C32B60800DCA}"/>
    <cellStyle name="Comma 78" xfId="14723" xr:uid="{F04FF963-09C7-4435-AB3A-4A0A2F69648B}"/>
    <cellStyle name="Comma 78 2" xfId="35106" xr:uid="{7719903D-1424-49B4-9A9B-2C5875471788}"/>
    <cellStyle name="Comma 78 3" xfId="19863" xr:uid="{7A307DEA-F4B2-4003-A43A-D9541C554881}"/>
    <cellStyle name="Comma 79" xfId="14725" xr:uid="{CBA0A8C6-F91E-49F9-A9B9-590329D846A9}"/>
    <cellStyle name="Comma 79 2" xfId="35108" xr:uid="{DC27F881-E3B9-4875-BC7C-D3FBBBF8B98E}"/>
    <cellStyle name="Comma 79 3" xfId="19864" xr:uid="{39E8A62B-1B52-4F5D-A989-1CB819198B23}"/>
    <cellStyle name="Comma 8" xfId="141" xr:uid="{7762BEEB-C807-4ED8-A8C3-782AC7F3AE15}"/>
    <cellStyle name="Comma 8 10" xfId="12903" xr:uid="{75CE2185-F8C2-4B05-918F-47907789A1A4}"/>
    <cellStyle name="Comma 8 10 2" xfId="33577" xr:uid="{C0BB16D3-E2A6-4DE8-92F8-B07B0387593E}"/>
    <cellStyle name="Comma 8 10 3" xfId="19865" xr:uid="{BF6790B9-1B55-4126-81EB-0F0ED5DF873B}"/>
    <cellStyle name="Comma 8 11" xfId="2105" xr:uid="{936912A2-9251-4A08-85BF-B33323746DC1}"/>
    <cellStyle name="Comma 8 12" xfId="704" xr:uid="{D6F51CCB-E019-4D05-B84E-4EE4E62C195C}"/>
    <cellStyle name="Comma 8 2" xfId="192" xr:uid="{FDBA6885-083B-4FA7-B4DE-E328AB4661A5}"/>
    <cellStyle name="Comma 8 2 2" xfId="2452" xr:uid="{023A5DE1-DE3C-487D-933A-5A136157BDC6}"/>
    <cellStyle name="Comma 8 2 2 2" xfId="7187" xr:uid="{358D7247-B639-4AE7-AFB1-C0B6715C7099}"/>
    <cellStyle name="Comma 8 2 2 2 2" xfId="19867" xr:uid="{90E755FF-A074-49DA-8B44-6DDC4735E4A3}"/>
    <cellStyle name="Comma 8 2 2 2 3" xfId="19866" xr:uid="{917DB81D-B665-45AA-AFC6-F02AB983EC05}"/>
    <cellStyle name="Comma 8 2 2 3" xfId="17497" xr:uid="{A30BA410-F4BC-4CFC-9BE4-BAADCFE22FD2}"/>
    <cellStyle name="Comma 8 2 2 3 2" xfId="37593" xr:uid="{2826CC01-EC99-4ABC-8F6F-6CE073F73B99}"/>
    <cellStyle name="Comma 8 2 2 3 3" xfId="19868" xr:uid="{A96AC083-B865-4060-AB06-02653B203439}"/>
    <cellStyle name="Comma 8 2 2 4" xfId="12788" xr:uid="{01148829-FC33-42A9-8F60-E5671BB8E1CC}"/>
    <cellStyle name="Comma 8 2 3" xfId="7186" xr:uid="{E3E6D54C-FAEB-4E20-82E3-8CB732919B7D}"/>
    <cellStyle name="Comma 8 2 3 2" xfId="18396" xr:uid="{2BB90827-F66C-4783-9777-4C1BC68C4CF3}"/>
    <cellStyle name="Comma 8 2 3 3" xfId="15336" xr:uid="{71CA214A-66D1-4E18-A1C6-6B5D13207EE6}"/>
    <cellStyle name="Comma 8 2 4" xfId="3646" xr:uid="{6CD01F2C-4390-4AA5-BDDF-A9EEC8CBC124}"/>
    <cellStyle name="Comma 8 2 4 2" xfId="17915" xr:uid="{669CDB5C-2312-4452-8508-A424F69235E5}"/>
    <cellStyle name="Comma 8 2 4 2 2" xfId="37938" xr:uid="{3B4AF5FA-8161-4637-915C-9F3B60C7E3AD}"/>
    <cellStyle name="Comma 8 2 4 2 3" xfId="19870" xr:uid="{33C7DCB3-7840-453C-AFAA-17E384E7F7C1}"/>
    <cellStyle name="Comma 8 2 4 3" xfId="19871" xr:uid="{2FE4B988-D169-4826-8F36-4911A517D723}"/>
    <cellStyle name="Comma 8 2 4 4" xfId="19869" xr:uid="{19E39114-8435-4904-9B39-BCDE95EB5290}"/>
    <cellStyle name="Comma 8 2 4 5" xfId="16448" xr:uid="{07F08637-397C-4340-9A5F-547D20EF9990}"/>
    <cellStyle name="Comma 8 2 5" xfId="17327" xr:uid="{48085F51-0892-42C1-AF25-8EF303331C5A}"/>
    <cellStyle name="Comma 8 2 6" xfId="10584" xr:uid="{A51EB322-CCD1-4AB5-B53F-9F43402FBA51}"/>
    <cellStyle name="Comma 8 2 7" xfId="2223" xr:uid="{757E2B55-8EA9-49C3-B856-AB40597CBE52}"/>
    <cellStyle name="Comma 8 3" xfId="227" xr:uid="{ECC58DAB-783E-4E51-BF08-EDF352942E69}"/>
    <cellStyle name="Comma 8 3 2" xfId="7189" xr:uid="{A6ACB3A5-DEDC-4684-A615-C1665B6627FC}"/>
    <cellStyle name="Comma 8 3 3" xfId="7188" xr:uid="{281D6FAD-6321-46BC-B203-1A8242C2BD93}"/>
    <cellStyle name="Comma 8 3 4" xfId="2451" xr:uid="{82C99954-44BF-4AD4-8B0C-3B79E41C7329}"/>
    <cellStyle name="Comma 8 4" xfId="7190" xr:uid="{19BE7379-C596-4CBE-9E55-3C11EAED1352}"/>
    <cellStyle name="Comma 8 4 2" xfId="18397" xr:uid="{5C5FFC65-2DA1-4CBC-B304-AF2D3727B371}"/>
    <cellStyle name="Comma 8 4 2 2" xfId="40341" xr:uid="{468ABEDF-69C9-4535-8789-79BA015BB7C2}"/>
    <cellStyle name="Comma 8 4 2 3" xfId="19872" xr:uid="{2A4FB212-99F8-4F01-AAA1-C42A9BF036C7}"/>
    <cellStyle name="Comma 8 4 3" xfId="11195" xr:uid="{5299879B-C68D-46DA-8A9D-EC4B8E08FF66}"/>
    <cellStyle name="Comma 8 5" xfId="7191" xr:uid="{A2D4EDFB-9F2D-4A8D-878C-5B69B9E57E06}"/>
    <cellStyle name="Comma 8 5 2" xfId="18398" xr:uid="{E528F011-8BD3-4F64-A20D-2AE227E3B33E}"/>
    <cellStyle name="Comma 8 5 2 2" xfId="40342" xr:uid="{AC4CE435-CB99-4D01-BA9E-2EA232E7909F}"/>
    <cellStyle name="Comma 8 5 2 3" xfId="19873" xr:uid="{F3087917-E5DA-453B-9D7A-8F197D8B48DA}"/>
    <cellStyle name="Comma 8 5 3" xfId="34386" xr:uid="{DE5307DC-D6F4-46DD-BE33-56738043F4B4}"/>
    <cellStyle name="Comma 8 5 4" xfId="13778" xr:uid="{8BE2DCCC-CB4A-4253-A3F1-677076777097}"/>
    <cellStyle name="Comma 8 6" xfId="7185" xr:uid="{56DC6A19-B0E1-44A4-95D4-6BC9A19C6140}"/>
    <cellStyle name="Comma 8 6 2" xfId="18395" xr:uid="{44DB1347-871B-403E-8CA5-D25E5EB8E546}"/>
    <cellStyle name="Comma 8 6 3" xfId="14149" xr:uid="{0A6F72EF-0C98-484D-B7A3-8D4B9E1871EC}"/>
    <cellStyle name="Comma 8 7" xfId="2910" xr:uid="{09950AFC-9876-44F5-B0B9-2B45E9409195}"/>
    <cellStyle name="Comma 8 7 2" xfId="16541" xr:uid="{F26593B0-D4D3-4808-BA8B-61D8C3ADFD59}"/>
    <cellStyle name="Comma 8 7 2 2" xfId="36686" xr:uid="{094E5B21-B610-4E01-826E-5742DD2BA5C7}"/>
    <cellStyle name="Comma 8 7 2 3" xfId="19875" xr:uid="{9CD2AD5C-708A-4B48-8B28-6077B7CC7D16}"/>
    <cellStyle name="Comma 8 7 3" xfId="17693" xr:uid="{5C2CF835-CC63-4EF0-A820-9FC2B1EB1024}"/>
    <cellStyle name="Comma 8 7 4" xfId="34918" xr:uid="{4E570CE5-94A3-4313-8FCF-1BF24786982A}"/>
    <cellStyle name="Comma 8 7 5" xfId="19874" xr:uid="{1E474963-EC64-4C2C-99F5-B6615719F6B0}"/>
    <cellStyle name="Comma 8 7 6" xfId="14463" xr:uid="{A0B09B89-E74C-44E8-B5E4-373458294ADA}"/>
    <cellStyle name="Comma 8 8" xfId="15272" xr:uid="{ACE7A5C9-E2B8-4599-9F0E-27B17B8E448D}"/>
    <cellStyle name="Comma 8 8 2" xfId="35575" xr:uid="{7EB8963B-38A7-4FD4-B0CF-37D9034D5857}"/>
    <cellStyle name="Comma 8 8 3" xfId="19876" xr:uid="{6553ABF1-A83B-4489-B586-381C961185EF}"/>
    <cellStyle name="Comma 8 9" xfId="15198" xr:uid="{D3A79826-4ABD-466D-9704-0A7966C23603}"/>
    <cellStyle name="Comma 8 9 2" xfId="35517" xr:uid="{36A4E28E-96E4-4796-8743-B44401E4E57A}"/>
    <cellStyle name="Comma 8 9 3" xfId="19877" xr:uid="{6FF7CFFE-7620-4E34-93FC-65A24820079E}"/>
    <cellStyle name="Comma 80" xfId="14056" xr:uid="{DF67C939-BABF-4505-A9A5-849695228AA1}"/>
    <cellStyle name="Comma 80 2" xfId="34612" xr:uid="{C376EE78-DFF2-4C03-A9EE-B7267415396B}"/>
    <cellStyle name="Comma 80 3" xfId="19878" xr:uid="{D8C8E732-3C01-45B3-80F0-9C21E7F63C7D}"/>
    <cellStyle name="Comma 81" xfId="14420" xr:uid="{FC45B6B3-B59A-41F4-BB76-3EC4C3CAF5BD}"/>
    <cellStyle name="Comma 81 2" xfId="34885" xr:uid="{3087A8E0-8686-4923-A1C7-71BA2CCEE3EA}"/>
    <cellStyle name="Comma 81 3" xfId="19879" xr:uid="{CFBB4260-A0AB-459D-9BF8-3A4012D1A03B}"/>
    <cellStyle name="Comma 82" xfId="13889" xr:uid="{D625EF16-734B-4AEC-9793-3EBB7D66A141}"/>
    <cellStyle name="Comma 82 2" xfId="16322" xr:uid="{11148D45-832E-495D-A911-0E333E3DC3F4}"/>
    <cellStyle name="Comma 82 2 2" xfId="36481" xr:uid="{4C955929-E293-4AFC-B8C5-7B9C10E511FF}"/>
    <cellStyle name="Comma 82 2 3" xfId="19881" xr:uid="{5661B36C-391B-495E-911B-49F473D4B89A}"/>
    <cellStyle name="Comma 82 3" xfId="34469" xr:uid="{3F12410A-CD77-4915-8B14-4390DAF47BFA}"/>
    <cellStyle name="Comma 82 4" xfId="19880" xr:uid="{82444E52-F0C8-4D3C-8B03-03109F9B4656}"/>
    <cellStyle name="Comma 83" xfId="14677" xr:uid="{25EAD44A-E86E-463D-AD74-82DF8E3DF8A9}"/>
    <cellStyle name="Comma 83 2" xfId="35080" xr:uid="{B3671A6E-4858-4FF0-B195-8EA7239920FD}"/>
    <cellStyle name="Comma 83 3" xfId="19882" xr:uid="{EB7444B6-4682-45A5-9C9D-9C7F04E02D99}"/>
    <cellStyle name="Comma 84" xfId="14316" xr:uid="{6683624B-8EF0-4846-85A0-4898D758F4E3}"/>
    <cellStyle name="Comma 84 2" xfId="34803" xr:uid="{C19E533A-3AB5-445D-B714-0CEAD33A9D55}"/>
    <cellStyle name="Comma 84 3" xfId="19883" xr:uid="{E6294A5F-E736-4AF0-AE12-A34504CD93B1}"/>
    <cellStyle name="Comma 85" xfId="14312" xr:uid="{2A1A3CC2-06F1-4D92-B2F0-C940FA20501B}"/>
    <cellStyle name="Comma 85 2" xfId="34801" xr:uid="{69FD29B2-8E09-48D6-A875-B3A963EDB89B}"/>
    <cellStyle name="Comma 85 3" xfId="19884" xr:uid="{8CC61281-EE06-4A36-978E-0EF5FA92EDCF}"/>
    <cellStyle name="Comma 86" xfId="14320" xr:uid="{8B35824C-0D18-434B-8B40-780C12BB472C}"/>
    <cellStyle name="Comma 86 2" xfId="34806" xr:uid="{94EA94BD-A55F-4BCA-AD38-2C82262E941B}"/>
    <cellStyle name="Comma 86 3" xfId="19885" xr:uid="{B4BE24D4-7B12-4604-ACD7-EC28B4A7F6D0}"/>
    <cellStyle name="Comma 87" xfId="13717" xr:uid="{1CB71B78-29EF-4AF8-ADE7-0097F612445E}"/>
    <cellStyle name="Comma 87 2" xfId="34352" xr:uid="{E3352319-D3DA-40FF-A91D-D38BCB4DD745}"/>
    <cellStyle name="Comma 87 3" xfId="19886" xr:uid="{805A2799-E34F-4A8C-9592-A20EF44007E7}"/>
    <cellStyle name="Comma 88" xfId="14413" xr:uid="{46345CE2-1151-4662-8ED3-ABFDB75F5F25}"/>
    <cellStyle name="Comma 88 2" xfId="16518" xr:uid="{881C9E9B-601B-4C41-B2F9-19EB57DEEFFA}"/>
    <cellStyle name="Comma 88 2 2" xfId="36663" xr:uid="{FCCAF8E4-E186-4941-9984-C880BED33205}"/>
    <cellStyle name="Comma 88 2 3" xfId="19888" xr:uid="{44FBCA2C-E5D7-4562-817E-6F75826BFE53}"/>
    <cellStyle name="Comma 88 3" xfId="34880" xr:uid="{601A9091-6BCC-4E6F-892D-A63432EDFE47}"/>
    <cellStyle name="Comma 88 4" xfId="19887" xr:uid="{A1D84D0B-9DB6-46AE-B9F6-861028ED334C}"/>
    <cellStyle name="Comma 89" xfId="14319" xr:uid="{361843A4-4F94-4B06-9A3B-5F64657D9722}"/>
    <cellStyle name="Comma 89 2" xfId="34805" xr:uid="{55E2B708-6FBF-41EE-AF22-313965DDE64A}"/>
    <cellStyle name="Comma 89 3" xfId="19889" xr:uid="{F8EBED6C-1134-4444-A42E-93B2F15C4A6F}"/>
    <cellStyle name="Comma 9" xfId="135" xr:uid="{6A4B349C-25AF-43C8-B810-38887AA800C3}"/>
    <cellStyle name="Comma 9 10" xfId="705" xr:uid="{0D65D77B-9DB2-4B0C-AB24-F83C90E2FA9C}"/>
    <cellStyle name="Comma 9 2" xfId="230" xr:uid="{51EF9108-AE61-4540-BB9C-66E7801B4E96}"/>
    <cellStyle name="Comma 9 2 2" xfId="7194" xr:uid="{64BB860B-402B-4B2C-9647-9B548DF53ADA}"/>
    <cellStyle name="Comma 9 2 2 2" xfId="18401" xr:uid="{E9E82F41-A722-44D6-A70E-1A28EA65AABF}"/>
    <cellStyle name="Comma 9 2 2 2 2" xfId="40343" xr:uid="{5D8DA56F-F8B5-4C8A-BE62-D07A7E938DE1}"/>
    <cellStyle name="Comma 9 2 2 2 3" xfId="19890" xr:uid="{F54312C2-F651-4B7C-9783-89C7D9F18C12}"/>
    <cellStyle name="Comma 9 2 2 3" xfId="13286" xr:uid="{3439C7E5-99D6-44B9-97F8-5897A56CA255}"/>
    <cellStyle name="Comma 9 2 3" xfId="7195" xr:uid="{FC95A2B3-953B-4AE9-845F-588828304ACE}"/>
    <cellStyle name="Comma 9 2 3 2" xfId="18402" xr:uid="{B103DAE7-AF85-400A-81DD-33D0E0C02EF4}"/>
    <cellStyle name="Comma 9 2 3 2 2" xfId="40344" xr:uid="{9DE4AE33-AB72-4C26-AF36-ABD5D396961A}"/>
    <cellStyle name="Comma 9 2 3 2 3" xfId="19891" xr:uid="{B5E81A3D-E6D1-4172-BB29-AEDEDAFECA80}"/>
    <cellStyle name="Comma 9 2 3 3" xfId="14152" xr:uid="{23FDDA7A-B4D1-4920-943E-65746E38CDF3}"/>
    <cellStyle name="Comma 9 2 4" xfId="7193" xr:uid="{FAAFB9D2-C855-4755-AA11-FC492B4CBE18}"/>
    <cellStyle name="Comma 9 2 4 2" xfId="18400" xr:uid="{A8FA1598-7DB3-4CD0-AF55-CC34798F4F98}"/>
    <cellStyle name="Comma 9 2 4 3" xfId="15464" xr:uid="{ECB0CEBC-FD9B-42B5-BB27-1FE34315CFD2}"/>
    <cellStyle name="Comma 9 2 5" xfId="16790" xr:uid="{4F0FA20E-1372-45BD-8580-4258D795DD4F}"/>
    <cellStyle name="Comma 9 2 6" xfId="12939" xr:uid="{03525ED8-8202-45E4-90B7-969CE51ABFBC}"/>
    <cellStyle name="Comma 9 2 7" xfId="706" xr:uid="{28CEB952-0AFB-4D1A-82AA-5926265EFFEF}"/>
    <cellStyle name="Comma 9 3" xfId="2224" xr:uid="{29D951B5-94A1-44AD-895B-9BE929EC4D73}"/>
    <cellStyle name="Comma 9 3 2" xfId="7197" xr:uid="{E439DA5F-2FA4-4E19-9B0C-FA7C4ADA9301}"/>
    <cellStyle name="Comma 9 3 2 2" xfId="17048" xr:uid="{C29ED75D-E5B2-4D00-9118-C0F4477971EB}"/>
    <cellStyle name="Comma 9 3 2 3" xfId="14153" xr:uid="{1DB734F9-D91F-46C1-A58A-0126BEC237FB}"/>
    <cellStyle name="Comma 9 3 2 4" xfId="18404" xr:uid="{720B8123-7DBB-4685-8E3D-5AD35863EB6A}"/>
    <cellStyle name="Comma 9 3 2 4 2" xfId="40346" xr:uid="{D916A72E-0A84-4A62-9FA4-D0D15A55BC07}"/>
    <cellStyle name="Comma 9 3 2 4 3" xfId="19892" xr:uid="{1241E1E4-AF1C-4640-BDF0-E36DF2A7F692}"/>
    <cellStyle name="Comma 9 3 2 5" xfId="12789" xr:uid="{7624D8D3-8A76-4D67-A424-3D787306B810}"/>
    <cellStyle name="Comma 9 3 3" xfId="7196" xr:uid="{C17086C3-4356-46C1-BBD9-6331B4ED5F0C}"/>
    <cellStyle name="Comma 9 3 3 2" xfId="18403" xr:uid="{F914B1F9-DC64-4952-A7C5-D2F3FC294AB1}"/>
    <cellStyle name="Comma 9 3 3 2 2" xfId="40345" xr:uid="{D904D56A-0083-46E2-8AD6-1E4CABF5E7D6}"/>
    <cellStyle name="Comma 9 3 3 2 3" xfId="19894" xr:uid="{54332482-B2E7-4856-907F-D593AD52E4F0}"/>
    <cellStyle name="Comma 9 3 3 3" xfId="19895" xr:uid="{E0DC4368-02E2-4523-A1AE-7D89D0182039}"/>
    <cellStyle name="Comma 9 3 3 4" xfId="19893" xr:uid="{2C18FA15-BAB9-42F5-ABE6-3E99FA2265EE}"/>
    <cellStyle name="Comma 9 3 3 5" xfId="14708" xr:uid="{AC22447B-C2C3-4DB6-B40A-DD3269AA9965}"/>
    <cellStyle name="Comma 9 3 4" xfId="15575" xr:uid="{D31FE487-1426-4221-A04E-AAD9BEEC3B50}"/>
    <cellStyle name="Comma 9 3 5" xfId="15175" xr:uid="{F5C27476-8D6E-4F73-B11A-E1978DE81999}"/>
    <cellStyle name="Comma 9 3 6" xfId="15230" xr:uid="{43449C64-44BB-4B1B-8241-0E30742688F0}"/>
    <cellStyle name="Comma 9 3 7" xfId="11196" xr:uid="{1B3CBB71-9C95-4D44-A153-39474205E38C}"/>
    <cellStyle name="Comma 9 4" xfId="2453" xr:uid="{B10E5961-BAEC-426B-BA9F-16F42EC28E86}"/>
    <cellStyle name="Comma 9 4 2" xfId="7198" xr:uid="{987BF7D2-23FA-4ED0-AAD0-89322E09253C}"/>
    <cellStyle name="Comma 9 4 2 2" xfId="18405" xr:uid="{573E1764-E2D2-4D09-8AAC-5C4589147D09}"/>
    <cellStyle name="Comma 9 4 2 2 2" xfId="40347" xr:uid="{64EAE625-6DDC-489C-AE6B-67DFACDC587F}"/>
    <cellStyle name="Comma 9 4 2 2 3" xfId="19897" xr:uid="{2323CD1A-825A-4B24-BD75-4B00807671DC}"/>
    <cellStyle name="Comma 9 4 2 3" xfId="19898" xr:uid="{7CAA245F-AF77-4D2D-A09E-55582F705868}"/>
    <cellStyle name="Comma 9 4 2 4" xfId="19896" xr:uid="{36403960-F026-47A9-9C20-7D52AE2163FA}"/>
    <cellStyle name="Comma 9 4 2 5" xfId="14154" xr:uid="{59638D20-1D05-4EDE-BDD2-E30018DD0B86}"/>
    <cellStyle name="Comma 9 4 3" xfId="17498" xr:uid="{AD2E7F30-C0F1-4944-A64F-8912F9B0D135}"/>
    <cellStyle name="Comma 9 4 3 2" xfId="37594" xr:uid="{EC138F0A-A3DA-4771-9C38-30022EE6EB0D}"/>
    <cellStyle name="Comma 9 4 3 3" xfId="19899" xr:uid="{BBD49AEF-F7BA-4CEF-87C0-D6E8B73CB3BC}"/>
    <cellStyle name="Comma 9 4 4" xfId="34392" xr:uid="{DD12DBF3-F7B8-4BB7-9D7F-19261EEBC002}"/>
    <cellStyle name="Comma 9 4 5" xfId="13784" xr:uid="{3618998E-ACD8-4960-8556-AE6D448C7D5C}"/>
    <cellStyle name="Comma 9 5" xfId="7199" xr:uid="{575F2220-081E-46CE-BEF0-A95C50AA16C9}"/>
    <cellStyle name="Comma 9 5 2" xfId="18406" xr:uid="{B8D9BE2F-394C-40D4-A785-E131CAE825BB}"/>
    <cellStyle name="Comma 9 5 2 2" xfId="40348" xr:uid="{AAA1CDE0-67F1-4026-B181-C2BCE2221BA3}"/>
    <cellStyle name="Comma 9 5 2 3" xfId="19900" xr:uid="{435B6F7B-CADD-4470-8AE0-D86AD16CED0B}"/>
    <cellStyle name="Comma 9 5 3" xfId="13716" xr:uid="{9D0A7DC4-002D-47FE-ABD0-AF3E492ED29F}"/>
    <cellStyle name="Comma 9 6" xfId="7200" xr:uid="{63F13696-4454-4CB9-8F1D-846A39310219}"/>
    <cellStyle name="Comma 9 6 2" xfId="16445" xr:uid="{8153AFC9-E91D-474B-91D9-595C7D177B48}"/>
    <cellStyle name="Comma 9 6 2 2" xfId="36600" xr:uid="{C6528330-21A6-4D78-9C00-FF6BB6EEE3EA}"/>
    <cellStyle name="Comma 9 6 2 3" xfId="19901" xr:uid="{C82E5933-1AE5-44C2-B97C-6557C786395A}"/>
    <cellStyle name="Comma 9 6 3" xfId="18407" xr:uid="{C5B84FC4-35D4-407C-A436-FCB841839992}"/>
    <cellStyle name="Comma 9 6 3 2" xfId="40349" xr:uid="{0F033EFB-BA78-439C-B6FD-1864937AE8C5}"/>
    <cellStyle name="Comma 9 6 3 3" xfId="19902" xr:uid="{C57A8CAE-8994-406B-B378-3C010F9E1214}"/>
    <cellStyle name="Comma 9 6 4" xfId="34670" xr:uid="{3716EEF8-B40A-45A9-9759-D53B8EC8D589}"/>
    <cellStyle name="Comma 9 6 5" xfId="14151" xr:uid="{5EB47B3F-B417-48E2-A0DC-75CBDC9F07A0}"/>
    <cellStyle name="Comma 9 7" xfId="7192" xr:uid="{9458247E-9519-4EAA-A3EE-7ECD1967E1A9}"/>
    <cellStyle name="Comma 9 7 2" xfId="18399" xr:uid="{EE486CBF-8B22-4AE8-A4BE-3247A889CB55}"/>
    <cellStyle name="Comma 9 7 3" xfId="35577" xr:uid="{2239E468-A69F-436D-A962-919F91200CE6}"/>
    <cellStyle name="Comma 9 7 4" xfId="19903" xr:uid="{1B14189A-584C-4902-B3D3-3D2550E481E2}"/>
    <cellStyle name="Comma 9 7 5" xfId="15274" xr:uid="{5580FF77-D77D-4B34-B81A-774D3774A6EA}"/>
    <cellStyle name="Comma 9 8" xfId="3647" xr:uid="{8EBB4ECE-889F-4AF3-B093-5A4C4E9463FF}"/>
    <cellStyle name="Comma 9 8 2" xfId="17916" xr:uid="{CB98A897-F532-4D98-B534-37BBE7A71669}"/>
    <cellStyle name="Comma 9 8 3" xfId="35530" xr:uid="{2085ED0C-5603-4C7C-859B-311F87CFCA1D}"/>
    <cellStyle name="Comma 9 8 4" xfId="19904" xr:uid="{CD9C34CD-08B9-4AB8-8ECA-EEABB482D28C}"/>
    <cellStyle name="Comma 9 8 5" xfId="15212" xr:uid="{F8F9F63C-BEB9-480F-B5F5-31BBE09A2635}"/>
    <cellStyle name="Comma 9 9" xfId="12905" xr:uid="{7DA9C9EE-2850-4F2C-8DE1-0FDECB9AF382}"/>
    <cellStyle name="Comma 9 9 2" xfId="33579" xr:uid="{0AC92D9E-0FE3-4CB7-8DC9-6A21CC8890BE}"/>
    <cellStyle name="Comma 9 9 3" xfId="19905" xr:uid="{FF11E7CC-F639-4D80-815F-4A29E1E8BB79}"/>
    <cellStyle name="Comma 90" xfId="14658" xr:uid="{9063C092-90FF-4290-808C-D54EA0913459}"/>
    <cellStyle name="Comma 90 2" xfId="35073" xr:uid="{DCECA423-C378-4EAA-B3AB-FA16354E1BB9}"/>
    <cellStyle name="Comma 90 3" xfId="19906" xr:uid="{A89442EA-78E0-4FE9-9C5C-416F6DD8BB5C}"/>
    <cellStyle name="Comma 91" xfId="14678" xr:uid="{DA871251-00C5-4391-AB7A-12BF06ABCAF2}"/>
    <cellStyle name="Comma 91 2" xfId="35081" xr:uid="{86AB8266-D5E6-49A1-88F9-EDA07BED03CD}"/>
    <cellStyle name="Comma 91 3" xfId="19907" xr:uid="{E7AB9160-5432-4BC5-958F-FD7636DC34A5}"/>
    <cellStyle name="Comma 92" xfId="14618" xr:uid="{3E9677EE-F23A-4459-8FCC-E96601CF55B4}"/>
    <cellStyle name="Comma 92 2" xfId="35050" xr:uid="{FA3F2CBB-B5B1-40B7-B4DD-0C641993CAE8}"/>
    <cellStyle name="Comma 92 3" xfId="19908" xr:uid="{E11F4972-A6CF-4234-A3D8-D1F6AEF84205}"/>
    <cellStyle name="Comma 93" xfId="14294" xr:uid="{3B66270C-7EC0-4B9E-9DB8-F8D02F982FCF}"/>
    <cellStyle name="Comma 93 2" xfId="34784" xr:uid="{7DF58695-3A77-45EB-AEBB-BD3B0EE64025}"/>
    <cellStyle name="Comma 93 3" xfId="19909" xr:uid="{DF2EE79D-051F-4CAA-B9AA-5B8D1D5765B5}"/>
    <cellStyle name="Comma 94" xfId="14680" xr:uid="{50D99417-B4BF-476C-8213-E96CA68704C6}"/>
    <cellStyle name="Comma 94 2" xfId="16670" xr:uid="{CBF00B88-7EC7-4349-A798-97B493329F91}"/>
    <cellStyle name="Comma 94 2 2" xfId="36813" xr:uid="{C16B55FE-B8D1-41AF-BFBD-B5D94451DA1B}"/>
    <cellStyle name="Comma 94 2 3" xfId="19911" xr:uid="{DCF70CBA-407E-4ED9-BA64-D2524B007BE9}"/>
    <cellStyle name="Comma 94 3" xfId="35083" xr:uid="{9B3EC369-4826-461B-B0AF-CE70A5AB0109}"/>
    <cellStyle name="Comma 94 4" xfId="19910" xr:uid="{34F3B7B6-3CC5-4E4C-84BA-E321207F775D}"/>
    <cellStyle name="Comma 95" xfId="14620" xr:uid="{69A44668-A300-4AB9-970B-BFE2AE1A0DFB}"/>
    <cellStyle name="Comma 95 2" xfId="35052" xr:uid="{F2F07D93-ADE4-4CA6-8541-4B5C39C9B392}"/>
    <cellStyle name="Comma 95 3" xfId="19912" xr:uid="{AAF8E349-C084-4C3E-AC9F-6619EDA89584}"/>
    <cellStyle name="Comma 96" xfId="14424" xr:uid="{35510E0C-89F2-4D94-B010-00CE657AE837}"/>
    <cellStyle name="Comma 96 2" xfId="34888" xr:uid="{EC9FC3ED-CF1A-4C76-BE66-2A0D13687A6D}"/>
    <cellStyle name="Comma 96 3" xfId="19913" xr:uid="{9457B981-A254-4866-874E-7C3C7515B59A}"/>
    <cellStyle name="Comma 97" xfId="14311" xr:uid="{9D622951-CD4E-4A7C-9D70-85BB9C05CADB}"/>
    <cellStyle name="Comma 97 2" xfId="34800" xr:uid="{AA395746-079F-411B-B14F-F01F92137CE0}"/>
    <cellStyle name="Comma 97 3" xfId="19914" xr:uid="{38174347-D77F-43E8-9502-9E29DA3CB009}"/>
    <cellStyle name="Comma 98" xfId="14610" xr:uid="{5959037F-772F-4F81-8B2B-6F4CE13DD570}"/>
    <cellStyle name="Comma 98 2" xfId="35047" xr:uid="{5AF44AB3-63E9-49E6-9724-A721B26CC083}"/>
    <cellStyle name="Comma 98 3" xfId="19915" xr:uid="{7B874FB4-876F-4622-86B6-7B304FA57A6C}"/>
    <cellStyle name="Comma 99" xfId="13876" xr:uid="{911B5AEC-6EE6-40E9-8DC7-A7DB32F33097}"/>
    <cellStyle name="Comma 99 2" xfId="34459" xr:uid="{9906A094-BF7C-4204-9466-497D27AC12DF}"/>
    <cellStyle name="Comma 99 3" xfId="19916" xr:uid="{C445FEC8-3685-4EF1-81C1-50B7CC03315A}"/>
    <cellStyle name="Comma M" xfId="707" xr:uid="{F131F122-B141-42ED-A3BA-0EADA13967C5}"/>
    <cellStyle name="Comma T" xfId="708" xr:uid="{FE01D71E-8FDF-4CDB-8C04-D6C6EDC85368}"/>
    <cellStyle name="comma zerodec" xfId="2" xr:uid="{00000000-0005-0000-0000-000001000000}"/>
    <cellStyle name="comma zerodec 2" xfId="709" xr:uid="{A5FDE72B-4771-48F5-AA4E-66B49A9AA93C}"/>
    <cellStyle name="comma zerodec 2 2" xfId="710" xr:uid="{8129C2D9-084C-4746-A919-61C45355372F}"/>
    <cellStyle name="comma zerodec 2 3" xfId="2615" xr:uid="{380A76F5-1B97-4EDB-B796-AE5CB50A2C77}"/>
    <cellStyle name="comma zerodec 2 3 2" xfId="17570" xr:uid="{1381AAC1-AAC2-4F56-B875-ADB95939724F}"/>
    <cellStyle name="comma zerodec 2 3 2 2" xfId="37649" xr:uid="{3405D293-44A3-4DA7-B37C-0EC2CB7334E1}"/>
    <cellStyle name="comma zerodec 2 3 2 3" xfId="19917" xr:uid="{33FBF6B9-7FFB-4401-880F-231B7C902C24}"/>
    <cellStyle name="comma zerodec 2 3 3" xfId="12790" xr:uid="{CDEF46E8-960E-48FD-A3CE-BC2AEA920FCC}"/>
    <cellStyle name="comma zerodec 2 4" xfId="7202" xr:uid="{5D62D47E-30B8-441B-B41E-55D4DED18C17}"/>
    <cellStyle name="comma zerodec 2 5" xfId="7201" xr:uid="{3C80211C-07D6-4A2A-A58D-52C48572C1F2}"/>
    <cellStyle name="comma zerodec 3" xfId="711" xr:uid="{95970D8A-FF27-494E-A866-6DB895D2987A}"/>
    <cellStyle name="comma zerodec 3 2" xfId="712" xr:uid="{446E1F91-698A-42F7-B9F1-F0D368CD63F1}"/>
    <cellStyle name="comma zerodec 3 3" xfId="12791" xr:uid="{F16EDAF9-3E62-4CDD-9660-F460519ED7C8}"/>
    <cellStyle name="comma zerodec 4" xfId="713" xr:uid="{738BFB9E-5D9D-4662-8E54-F69CE1022130}"/>
    <cellStyle name="comma zerodec 4 2" xfId="714" xr:uid="{3A1710E2-DEDD-4801-9880-6054551B136F}"/>
    <cellStyle name="comma zerodec 5" xfId="715" xr:uid="{05120B29-01AC-4674-A140-EE395DF66C79}"/>
    <cellStyle name="Comma0" xfId="716" xr:uid="{4F2379D7-C93F-43AC-8198-9EC69CA956CC}"/>
    <cellStyle name="Comma0 2" xfId="717" xr:uid="{A906829A-9624-4A5E-9817-0DFE1125BA99}"/>
    <cellStyle name="Comma0 2 2" xfId="7205" xr:uid="{6D0164E9-AC29-4241-98D0-024235B31845}"/>
    <cellStyle name="Comma0 2 3" xfId="7204" xr:uid="{8E23CC2A-00EF-47FD-B58C-8993CA4EAD8B}"/>
    <cellStyle name="Comma0 3" xfId="718" xr:uid="{36F851E3-7834-4946-AF3A-565A0814509B}"/>
    <cellStyle name="Comma0 3 2" xfId="7207" xr:uid="{27EBDB0B-B50C-4581-AE12-74928842529A}"/>
    <cellStyle name="Comma0 3 3" xfId="7206" xr:uid="{6FEA6133-A65B-4974-89B7-A00D96BDE614}"/>
    <cellStyle name="Comma0 4" xfId="2225" xr:uid="{4AE36F3C-5431-4EFE-892B-8743FD125027}"/>
    <cellStyle name="Comma0 4 2" xfId="17328" xr:uid="{3B4AF62D-9AEF-41F1-8382-9D6C9ABBED63}"/>
    <cellStyle name="Comma0 4 2 2" xfId="37416" xr:uid="{9D3A7F3A-3AD0-42AE-8BCB-F2CC4B028E5E}"/>
    <cellStyle name="Comma0 4 2 3" xfId="19918" xr:uid="{EFF29E12-E9EE-4DE2-90D1-3005A1040B02}"/>
    <cellStyle name="Comma0 4 3" xfId="11197" xr:uid="{F25A3920-6544-4D87-BBED-EE685116C73D}"/>
    <cellStyle name="Comma0 5" xfId="7203" xr:uid="{C134AF74-D1E9-4C52-A56D-368F4AFFF8F8}"/>
    <cellStyle name="Comma0 5 2" xfId="18408" xr:uid="{584E1E38-C89F-4679-817C-7B3B83A43CC6}"/>
    <cellStyle name="Comma0 5 3" xfId="15172" xr:uid="{DF529439-3973-4B71-9C26-A873E0A0D5AB}"/>
    <cellStyle name="Comma0 6" xfId="3648" xr:uid="{1EF4E820-6797-481E-8499-5F0E954D7642}"/>
    <cellStyle name="Comma1 - Style1" xfId="3649" xr:uid="{E2C00A6F-F8B3-464D-9093-E8D07897137A}"/>
    <cellStyle name="Copied" xfId="719" xr:uid="{04E56A99-7EFD-440E-A5F8-6ECC0369C1FF}"/>
    <cellStyle name="Copied 2" xfId="720" xr:uid="{B6EC9A43-8151-442F-9BA5-C412FE6233F1}"/>
    <cellStyle name="Copied 2 2" xfId="7209" xr:uid="{750E4246-2476-45A6-91FB-0AB0DB20483C}"/>
    <cellStyle name="Copied 2 3" xfId="7208" xr:uid="{F01168B6-B9F1-45D6-A269-8C5E956DCBB3}"/>
    <cellStyle name="Copied 3" xfId="721" xr:uid="{A15877A9-857C-409F-8CBB-B59B939610F9}"/>
    <cellStyle name="Copied 3 2" xfId="17061" xr:uid="{88EE8C62-80B9-4B9B-82FB-157BBA1F595F}"/>
    <cellStyle name="Copied 3 2 2" xfId="37168" xr:uid="{5437B4F6-4004-4577-9B51-1284D658E84F}"/>
    <cellStyle name="Copied 3 2 3" xfId="19919" xr:uid="{ABDBC54B-DE91-41D2-9713-EA6DA1711005}"/>
    <cellStyle name="Copied 3 3" xfId="14912" xr:uid="{245F2E29-E789-4C88-A5BC-9A482BF10A03}"/>
    <cellStyle name="Copied 4" xfId="2226" xr:uid="{B02B9F11-0E3F-40BC-A4DA-0D85DED212A5}"/>
    <cellStyle name="Cover Date" xfId="25" xr:uid="{1710DEE6-1922-4E70-8029-2A9E66460FAA}"/>
    <cellStyle name="Cover Date 2" xfId="723" xr:uid="{3E8242B7-3A57-4D2A-9540-21E02A553636}"/>
    <cellStyle name="Cover Date 2 2" xfId="7210" xr:uid="{B9D46BB4-C630-467F-BA31-8B3E552CD4B9}"/>
    <cellStyle name="Cover Date 2 2 2" xfId="18409" xr:uid="{454BCD60-C3D5-47C5-B4FD-7CF88843C630}"/>
    <cellStyle name="Cover Date 2 2 2 2" xfId="40350" xr:uid="{1E5A6943-F43B-4F41-A9DC-4F8A64589333}"/>
    <cellStyle name="Cover Date 2 2 2 3" xfId="19920" xr:uid="{AB18E7BA-6885-4177-8547-E45218D76724}"/>
    <cellStyle name="Cover Date 2 2 3" xfId="14155" xr:uid="{5854E9FF-5974-46AF-B5AD-B12BFE6A68D3}"/>
    <cellStyle name="Cover Date 2 3" xfId="2741" xr:uid="{D6BE3B52-02C1-4EBD-8E73-DBFF289BBA7B}"/>
    <cellStyle name="Cover Date 3" xfId="724" xr:uid="{BD9227B4-1329-46D9-84AC-F990315F9271}"/>
    <cellStyle name="Cover Date 3 2" xfId="7212" xr:uid="{41C38571-B570-4426-BC6F-5182970579F2}"/>
    <cellStyle name="Cover Date 3 2 2" xfId="18410" xr:uid="{668FC212-3F31-47EA-A3AA-56172B005C3D}"/>
    <cellStyle name="Cover Date 3 2 2 2" xfId="40351" xr:uid="{4793EE57-7A68-4EA0-B9E3-FB7A5E0650FA}"/>
    <cellStyle name="Cover Date 3 2 2 3" xfId="19921" xr:uid="{8603592E-22B2-4622-8C1B-C13BFAABE5D0}"/>
    <cellStyle name="Cover Date 3 2 3" xfId="14156" xr:uid="{B2B9667A-6D35-4AAA-B8F7-A91A8B62AA2C}"/>
    <cellStyle name="Cover Date 3 3" xfId="7211" xr:uid="{2CF47789-DF68-4A0F-82BB-94261B5DBC47}"/>
    <cellStyle name="Cover Date 4" xfId="725" xr:uid="{E7894BBC-8EDE-483B-80F5-4286687159E3}"/>
    <cellStyle name="Cover Date 4 2" xfId="12706" xr:uid="{1B26655D-3A89-4028-AC97-CBD7BA9445EC}"/>
    <cellStyle name="Cover Date 4 3" xfId="15578" xr:uid="{9E9E45DF-572B-4DC9-ACC2-B0EF3AE09C0E}"/>
    <cellStyle name="Cover Date 4 4" xfId="14915" xr:uid="{5C8FF3D3-3EAC-45D1-BCE8-6B01C08FB503}"/>
    <cellStyle name="Cover Date 5" xfId="2227" xr:uid="{E92DDE79-9A1F-491E-A117-948D4D45B2F5}"/>
    <cellStyle name="Cover Date 5 2" xfId="17329" xr:uid="{F65CDCF3-48DF-423D-A5CE-8FF53CDD61A2}"/>
    <cellStyle name="Cover Date 5 2 2" xfId="37417" xr:uid="{2E7DBFFF-2F04-484E-8100-C7B40704B562}"/>
    <cellStyle name="Cover Date 5 2 3" xfId="19922" xr:uid="{5C0DEB77-7217-47AB-8DE8-DC2538C20356}"/>
    <cellStyle name="Cover Date 5 3" xfId="11198" xr:uid="{4CF800CA-DAD7-4FA9-B4C1-8D1CA9E2BB68}"/>
    <cellStyle name="Cover Date 6" xfId="722" xr:uid="{E3D46C2B-6926-4CF0-8589-0316796C7738}"/>
    <cellStyle name="Cover Subtitle" xfId="26" xr:uid="{D913E3CE-FBDC-496A-853C-53663B9DCCF4}"/>
    <cellStyle name="Cover Subtitle 2" xfId="727" xr:uid="{CF1648B3-87BF-4EE7-8455-5AC7BEA31DD8}"/>
    <cellStyle name="Cover Subtitle 2 2" xfId="7213" xr:uid="{65B1A108-65D6-4BB3-B1A5-59EDF0AB7F56}"/>
    <cellStyle name="Cover Subtitle 2 2 2" xfId="18411" xr:uid="{FA76E704-0FA8-481A-A51D-A3842CFCF2C6}"/>
    <cellStyle name="Cover Subtitle 2 2 2 2" xfId="40352" xr:uid="{E94BB54C-DC73-4546-A848-17171CCE9E2F}"/>
    <cellStyle name="Cover Subtitle 2 2 2 3" xfId="19923" xr:uid="{407573A6-8CF5-42C9-A53E-6E8DC9F8ED96}"/>
    <cellStyle name="Cover Subtitle 2 2 3" xfId="14157" xr:uid="{ACB11752-F616-4688-AD74-3A33F21E8E28}"/>
    <cellStyle name="Cover Subtitle 2 3" xfId="2742" xr:uid="{0B238FD7-5109-44A0-85F4-94A28CDE9009}"/>
    <cellStyle name="Cover Subtitle 3" xfId="728" xr:uid="{6155EEBA-3DD5-4E7E-8682-3BFEA47C68DF}"/>
    <cellStyle name="Cover Subtitle 3 2" xfId="7215" xr:uid="{9CCAA7FC-AA57-4984-A342-F31A62FAA104}"/>
    <cellStyle name="Cover Subtitle 3 2 2" xfId="18412" xr:uid="{45C60B6B-8ED0-4455-8BDC-DC060C4A4674}"/>
    <cellStyle name="Cover Subtitle 3 2 2 2" xfId="40353" xr:uid="{586E2A16-AE10-4D7D-B1BB-EAC88B98EA8D}"/>
    <cellStyle name="Cover Subtitle 3 2 2 3" xfId="19924" xr:uid="{D611222F-BDD9-4AB0-AAA5-FD2B58138C0F}"/>
    <cellStyle name="Cover Subtitle 3 2 3" xfId="14158" xr:uid="{7C2116F6-0597-4E7C-9775-42635DA362FB}"/>
    <cellStyle name="Cover Subtitle 3 3" xfId="7214" xr:uid="{9A00E954-BA02-4904-9984-08A3C8506AAE}"/>
    <cellStyle name="Cover Subtitle 4" xfId="729" xr:uid="{942908F9-57BD-40CF-B152-087188D320AE}"/>
    <cellStyle name="Cover Subtitle 4 2" xfId="12707" xr:uid="{3C2C8DE4-392A-45D7-BC7C-D6380038EF4A}"/>
    <cellStyle name="Cover Subtitle 4 3" xfId="15580" xr:uid="{2451FB9A-E66D-426F-91DE-CA88F66276B6}"/>
    <cellStyle name="Cover Subtitle 4 4" xfId="14810" xr:uid="{0101F6C3-D74F-409E-812D-CCEECD68B960}"/>
    <cellStyle name="Cover Subtitle 5" xfId="2228" xr:uid="{4A177ACA-29DE-422E-8614-77D27CB7187F}"/>
    <cellStyle name="Cover Subtitle 5 2" xfId="17330" xr:uid="{6780B833-17F0-4456-BE62-E6C8F25B0DB0}"/>
    <cellStyle name="Cover Subtitle 5 2 2" xfId="37418" xr:uid="{F8617301-4763-4A49-B974-656AE0BC4DBF}"/>
    <cellStyle name="Cover Subtitle 5 2 3" xfId="19925" xr:uid="{386B2D34-DE03-4216-A307-3E314C547D91}"/>
    <cellStyle name="Cover Subtitle 5 3" xfId="11199" xr:uid="{1210CD45-E02F-410C-9F18-89AA106D8DEC}"/>
    <cellStyle name="Cover Subtitle 6" xfId="726" xr:uid="{5A2145AB-B5C9-4E8C-B7B1-667254315B06}"/>
    <cellStyle name="Cover Title" xfId="27" xr:uid="{82935EAA-1CC9-49FE-8FC1-2922B13943E6}"/>
    <cellStyle name="Cover Title 2" xfId="731" xr:uid="{992505AD-FC94-4778-9964-D5ED95149493}"/>
    <cellStyle name="Cover Title 2 2" xfId="7216" xr:uid="{3444681D-EADC-413B-88B7-3ABBA2BE3146}"/>
    <cellStyle name="Cover Title 2 2 2" xfId="18413" xr:uid="{FD06645E-E0C1-4A31-9380-2589C48785D4}"/>
    <cellStyle name="Cover Title 2 2 2 2" xfId="40354" xr:uid="{AEEF3AF4-A63D-4B35-9AD4-706735634317}"/>
    <cellStyle name="Cover Title 2 2 2 3" xfId="19926" xr:uid="{8006087F-17DA-456E-B4C9-19C65DD9EC68}"/>
    <cellStyle name="Cover Title 2 2 3" xfId="14159" xr:uid="{43B9985F-9CE5-4027-B4CA-E616B4223840}"/>
    <cellStyle name="Cover Title 2 3" xfId="2743" xr:uid="{98D0DFE9-6061-4423-AB50-76AF5C731EB5}"/>
    <cellStyle name="Cover Title 3" xfId="732" xr:uid="{B322A8CD-DC21-485D-AFD5-3201CAA00C04}"/>
    <cellStyle name="Cover Title 3 2" xfId="7218" xr:uid="{6893A963-80AB-4C4C-9EBE-0D9C232F6589}"/>
    <cellStyle name="Cover Title 3 2 2" xfId="18414" xr:uid="{22684874-E95F-44E1-8237-DD4715384203}"/>
    <cellStyle name="Cover Title 3 2 2 2" xfId="40355" xr:uid="{22CF6605-5009-4205-B53A-98374A00B0D4}"/>
    <cellStyle name="Cover Title 3 2 2 3" xfId="19927" xr:uid="{772BE321-7060-4F2C-AD2C-6B5D441F051C}"/>
    <cellStyle name="Cover Title 3 2 3" xfId="14160" xr:uid="{A6969E1F-02F1-4217-BF15-76B33DB6D286}"/>
    <cellStyle name="Cover Title 3 3" xfId="7217" xr:uid="{92DB8710-7B13-4ED3-9953-E61A1A4A4CDD}"/>
    <cellStyle name="Cover Title 4" xfId="733" xr:uid="{2DD82C9F-29F0-4079-81CA-2B3B43C3EC51}"/>
    <cellStyle name="Cover Title 4 2" xfId="12708" xr:uid="{57CB3E1D-2017-4369-B211-96B1BEA8A56E}"/>
    <cellStyle name="Cover Title 4 3" xfId="15581" xr:uid="{40C3DCD9-9366-41A2-BC9F-E1996256E08F}"/>
    <cellStyle name="Cover Title 4 4" xfId="15159" xr:uid="{C262B499-96D1-4011-85FD-4CB724F06AD0}"/>
    <cellStyle name="Cover Title 5" xfId="2229" xr:uid="{47F218B9-4032-441B-AC48-2ADE8DF87BF4}"/>
    <cellStyle name="Cover Title 5 2" xfId="17331" xr:uid="{FEDB07A8-570D-47BF-9902-6CE3800DDE26}"/>
    <cellStyle name="Cover Title 5 2 2" xfId="37419" xr:uid="{FAC396D3-F60D-47B7-9D3F-013AA44EB05D}"/>
    <cellStyle name="Cover Title 5 2 3" xfId="19928" xr:uid="{2306DA98-9864-43AB-9A89-7FA5431C61DF}"/>
    <cellStyle name="Cover Title 5 3" xfId="11200" xr:uid="{832E6A42-3CB4-486A-8656-113BA2E65A23}"/>
    <cellStyle name="Cover Title 6" xfId="730" xr:uid="{D38F3AB7-41D9-463B-A52C-7641B942F3F9}"/>
    <cellStyle name="cumentSummaryInformation" xfId="7219" xr:uid="{904B8BFA-0076-44CE-B822-89D64E937300}"/>
    <cellStyle name="cumentSummaryInformation 2" xfId="7220" xr:uid="{BFFF7505-C5D0-4AEC-BAD8-8ADE3AE01C40}"/>
    <cellStyle name="Curren - Style2" xfId="3650" xr:uid="{23D93CEE-1ECD-4B79-A386-7A7CE7D72F3A}"/>
    <cellStyle name="Curren - Style2 2" xfId="7222" xr:uid="{F31E4BB2-9AD5-4510-A135-441710FFABCA}"/>
    <cellStyle name="Curren - Style2 3" xfId="7221" xr:uid="{C89D0EB7-9649-4B0A-BBE7-ED9FDC28A921}"/>
    <cellStyle name="Curren - Style2 4" xfId="17917" xr:uid="{2CD74222-7DEA-4D51-AD4E-F2AD47376338}"/>
    <cellStyle name="Curren - Style3" xfId="3651" xr:uid="{56EB81EF-C638-4B78-92C6-518828C3DEF9}"/>
    <cellStyle name="Curren - Style4" xfId="3652" xr:uid="{90B3CBA5-BEDD-4F80-8EE3-63A908035201}"/>
    <cellStyle name="Currency (0.00)" xfId="3653" xr:uid="{43BF53E3-59BC-46CD-9B02-761B002F1B0F}"/>
    <cellStyle name="Currency (hidden)" xfId="28" xr:uid="{30FCD10F-DA38-440B-8B99-DC6102EEC83A}"/>
    <cellStyle name="Currency (hidden) 10" xfId="7223" xr:uid="{EB33F0B1-9C65-4954-9F5A-E3F0A9B28BC4}"/>
    <cellStyle name="Currency (hidden) 11" xfId="734" xr:uid="{56CE629F-523A-4B22-8549-EFEB4DBB728C}"/>
    <cellStyle name="Currency (hidden) 2" xfId="735" xr:uid="{C79EA841-C923-4B07-BCAD-E76CF4BF8A69}"/>
    <cellStyle name="Currency (hidden) 2 2" xfId="736" xr:uid="{D30BC4C6-2AFA-43D1-A425-4DE1F87BBBAD}"/>
    <cellStyle name="Currency (hidden) 2 3" xfId="7225" xr:uid="{94DC4FD0-7488-4866-8214-3D9FA79CD545}"/>
    <cellStyle name="Currency (hidden) 2 3 2" xfId="18415" xr:uid="{00679361-BF55-4E20-8273-E3A02779EA30}"/>
    <cellStyle name="Currency (hidden) 2 3 2 2" xfId="40356" xr:uid="{FE5E938C-46CB-4196-8FBE-47ED85259F5E}"/>
    <cellStyle name="Currency (hidden) 2 3 2 3" xfId="19929" xr:uid="{1B79C8DA-2EB2-4BEF-B321-6A8126E045A4}"/>
    <cellStyle name="Currency (hidden) 2 3 3" xfId="12792" xr:uid="{01B57B9B-F3EB-4143-8E3A-F023576EEA0F}"/>
    <cellStyle name="Currency (hidden) 2 4" xfId="7224" xr:uid="{329CD272-3FDB-4907-9208-69238F035A5D}"/>
    <cellStyle name="Currency (hidden) 3" xfId="737" xr:uid="{8B9A83E5-08E1-497D-9161-5C28DBD09758}"/>
    <cellStyle name="Currency (hidden) 3 2" xfId="738" xr:uid="{E5C8CD8D-E8CE-4697-8BBF-D1CA9FAC45E2}"/>
    <cellStyle name="Currency (hidden) 3 3" xfId="12793" xr:uid="{5BAEA877-7A87-4926-BFEA-E740FBF0688D}"/>
    <cellStyle name="Currency (hidden) 4" xfId="739" xr:uid="{413F1BA2-CB20-49E7-B309-E8E9735CA174}"/>
    <cellStyle name="Currency (hidden) 4 2" xfId="740" xr:uid="{50E7A412-DCE9-4D7E-BD57-630A683AB57F}"/>
    <cellStyle name="Currency (hidden) 5" xfId="741" xr:uid="{B44742A3-B54E-491F-BD5F-5E4BEFAB395D}"/>
    <cellStyle name="Currency (hidden) 6" xfId="742" xr:uid="{154DAFB6-04C8-4586-A674-F8B18F2AC09D}"/>
    <cellStyle name="Currency (hidden) 7" xfId="743" xr:uid="{448D7577-FBFF-4679-AA0E-CDDD7F1E356C}"/>
    <cellStyle name="Currency (hidden) 7 2" xfId="12709" xr:uid="{3121B1C6-7066-4E35-BBFD-658631CF42F9}"/>
    <cellStyle name="Currency (hidden) 7 3" xfId="15582" xr:uid="{4C5996B4-7793-426B-8D02-F2A033430F37}"/>
    <cellStyle name="Currency (hidden) 7 4" xfId="14829" xr:uid="{5EC069DE-C74F-40E0-9713-7136F1312177}"/>
    <cellStyle name="Currency (hidden) 8" xfId="2230" xr:uid="{D1A3CF9C-9B39-4CEB-B1A3-523FC0ACFEF8}"/>
    <cellStyle name="Currency (hidden) 8 2" xfId="7226" xr:uid="{3F29ACEF-9663-457F-9EBC-3CE08E390E59}"/>
    <cellStyle name="Currency (hidden) 8 2 2" xfId="19967" xr:uid="{AB5F5289-9EF4-4B01-BC59-45D5C361A55F}"/>
    <cellStyle name="Currency (hidden) 8 2 3" xfId="40357" xr:uid="{03FD4CCC-EEA4-4511-87D7-D8E7DD9C712E}"/>
    <cellStyle name="Currency (hidden) 8 2 4" xfId="19966" xr:uid="{50CF2689-CCB5-476D-B349-07DAA9B82905}"/>
    <cellStyle name="Currency (hidden) 8 3" xfId="17332" xr:uid="{982F1D53-7537-48B2-90FF-E59A18D96447}"/>
    <cellStyle name="Currency (hidden) 8 4" xfId="31466" xr:uid="{099B03B9-D0E0-4A4D-A9AA-76258A93C3AE}"/>
    <cellStyle name="Currency (hidden) 8 5" xfId="19965" xr:uid="{60823F37-45BD-4A87-9E7C-515148999AC8}"/>
    <cellStyle name="Currency (hidden) 9" xfId="2454" xr:uid="{8E7B636A-2651-409C-BF82-1EA9A46FE735}"/>
    <cellStyle name="Currency (hidden) 9 2" xfId="7227" xr:uid="{5890F863-020D-4949-820C-0B24D244D01D}"/>
    <cellStyle name="Currency (hidden) 9 2 2" xfId="19970" xr:uid="{A133776A-31C7-4920-9D4C-B57BCD746028}"/>
    <cellStyle name="Currency (hidden) 9 2 3" xfId="40358" xr:uid="{959DF2D7-79A3-4A7E-858B-B9867544C49E}"/>
    <cellStyle name="Currency (hidden) 9 2 4" xfId="19969" xr:uid="{9D0EB193-93D6-4D61-A227-E4F1A228BDE0}"/>
    <cellStyle name="Currency (hidden) 9 3" xfId="17499" xr:uid="{E5CA2A94-4002-4E87-B1E0-CDDAD142C2AD}"/>
    <cellStyle name="Currency (hidden) 9 3 2" xfId="37595" xr:uid="{26BAE72F-2F42-4FA7-BEF6-E742125A52D9}"/>
    <cellStyle name="Currency (hidden) 9 3 3" xfId="19971" xr:uid="{DC4F679A-7C9F-4F91-9EB0-6375C6BFE179}"/>
    <cellStyle name="Currency (hidden) 9 4" xfId="31465" xr:uid="{AA5EE461-CEA5-47AB-8F8E-12734D4BB308}"/>
    <cellStyle name="Currency (hidden) 9 5" xfId="19968" xr:uid="{DFEAA7C4-0EB5-41CB-A91D-E1CA63B65DBB}"/>
    <cellStyle name="Currency (hidden) 9 6" xfId="11201" xr:uid="{3B31BF32-3D6D-41B9-A1A1-7CC7459AA02B}"/>
    <cellStyle name="Currency [00]" xfId="744" xr:uid="{35B70271-CF59-4D59-BC5A-EC32964BDF6B}"/>
    <cellStyle name="Currency [00] 2" xfId="745" xr:uid="{D54C2E43-47F3-4EC4-89BB-B2CEBA8A11D3}"/>
    <cellStyle name="Currency [00] 2 2" xfId="31047" xr:uid="{C99D66F9-5F88-4E39-85C8-E4255737C697}"/>
    <cellStyle name="Currency [00] 2 3" xfId="19973" xr:uid="{E10342AE-BD58-479A-B38A-1E07424C49BF}"/>
    <cellStyle name="Currency [00] 3" xfId="2455" xr:uid="{790FF5EC-005F-4CF4-873B-588C656C4EE5}"/>
    <cellStyle name="Currency [00] 3 2" xfId="31048" xr:uid="{C93F5A26-5C99-43EE-B5AB-1A849A9E3AFD}"/>
    <cellStyle name="Currency [00] 3 3" xfId="19974" xr:uid="{65ABCE1E-2472-434F-B770-96548E56FA3E}"/>
    <cellStyle name="Currency [00] 4" xfId="2456" xr:uid="{09825CAD-DA09-4E20-A2B0-36CBAB873BAD}"/>
    <cellStyle name="Currency [00] 4 2" xfId="7230" xr:uid="{2B675AD2-53D0-4DC6-9552-9BC14472494D}"/>
    <cellStyle name="Currency [00] 4 2 2" xfId="40361" xr:uid="{4ACE5E00-379C-4836-B173-2E036461503A}"/>
    <cellStyle name="Currency [00] 4 2 3" xfId="19976" xr:uid="{64CAA456-30E5-4B96-9D6B-6A565E2835BF}"/>
    <cellStyle name="Currency [00] 4 3" xfId="7229" xr:uid="{B532E5EA-3D2E-41C5-B738-C5C40D87CCBF}"/>
    <cellStyle name="Currency [00] 4 3 2" xfId="40360" xr:uid="{D69C13AB-DBA1-41F4-B11D-FAF67494D4F4}"/>
    <cellStyle name="Currency [00] 4 3 3" xfId="19977" xr:uid="{651ACB1C-82CF-4C5E-AE50-D5641F1423B3}"/>
    <cellStyle name="Currency [00] 4 4" xfId="31049" xr:uid="{4F6392CF-B11C-48A6-9B6E-C2B73F432D7C}"/>
    <cellStyle name="Currency [00] 4 5" xfId="19975" xr:uid="{DA264F54-3DF4-4CF1-A596-EE8AF53971BA}"/>
    <cellStyle name="Currency [00] 5" xfId="2457" xr:uid="{4BF9A1DC-BE7E-4253-A018-BCB89E0EDE80}"/>
    <cellStyle name="Currency [00] 5 2" xfId="31050" xr:uid="{F08D0CDF-62EE-4CA5-A573-0E14A9323366}"/>
    <cellStyle name="Currency [00] 5 3" xfId="19978" xr:uid="{468ABBAE-2BA7-4EC4-927C-7FF3DEB7C91E}"/>
    <cellStyle name="Currency [00] 6" xfId="7228" xr:uid="{7534F647-A855-4D06-A955-AEB54CDBF716}"/>
    <cellStyle name="Currency [00] 6 2" xfId="40359" xr:uid="{5D4668F8-1F3B-4894-8B2A-2490E67BB396}"/>
    <cellStyle name="Currency [00] 6 3" xfId="19979" xr:uid="{E57CE42D-7BD7-4ED2-88DD-F5637ACD8A12}"/>
    <cellStyle name="Currency [00] 7" xfId="3654" xr:uid="{C928A5B4-E90D-49E4-A49E-D19F92C315FB}"/>
    <cellStyle name="Currency [00] 7 2" xfId="37939" xr:uid="{125F62F7-4B2E-4CEC-8572-3F1FF3A6B814}"/>
    <cellStyle name="Currency [00] 7 3" xfId="19980" xr:uid="{469D1370-8A2C-4D9C-9E60-8F04143BA1A6}"/>
    <cellStyle name="Currency [00] 8" xfId="31046" xr:uid="{F8ECE4EB-A298-46C4-BDB6-E9171CF49716}"/>
    <cellStyle name="Currency [00] 9" xfId="19972" xr:uid="{D0CF8EA7-F215-4818-97EB-A517FE9E8F57}"/>
    <cellStyle name="Currency [1]" xfId="3655" xr:uid="{724F7EC5-9EB3-463D-926A-1077E155E53D}"/>
    <cellStyle name="Currency [1] 2" xfId="37940" xr:uid="{66808153-6290-4E21-81BD-2AB04347106C}"/>
    <cellStyle name="Currency [1] 3" xfId="19981" xr:uid="{9F00E52E-70C1-4774-AEA4-CA6E541DCD8D}"/>
    <cellStyle name="Currency [2]" xfId="3656" xr:uid="{2F5235A3-3635-4EB2-8D20-B1F981E90C87}"/>
    <cellStyle name="Currency [2] 2" xfId="37941" xr:uid="{E9FB2208-E170-48A9-92DF-A6EE674464AA}"/>
    <cellStyle name="Currency [2] 3" xfId="19982" xr:uid="{3D4498E4-3442-4E76-8900-5973E187C9FA}"/>
    <cellStyle name="Currency 10" xfId="746" xr:uid="{3F301674-31EB-4E4A-B092-363E4C70138A}"/>
    <cellStyle name="Currency 10 2" xfId="7232" xr:uid="{C4D61928-7CF3-4C39-A623-76334884E63E}"/>
    <cellStyle name="Currency 10 2 2" xfId="40363" xr:uid="{95EEE593-E9DF-4E0E-8066-582BB547818C}"/>
    <cellStyle name="Currency 10 2 3" xfId="19984" xr:uid="{FAE8BB4C-62D3-470E-BBA6-72D97B1FF1E1}"/>
    <cellStyle name="Currency 10 3" xfId="7231" xr:uid="{A4AFEF3A-5F7F-47B0-9CF0-9ACFA92D3A75}"/>
    <cellStyle name="Currency 10 3 2" xfId="40362" xr:uid="{526B9A9A-CC76-45D6-8DBF-16655B99B557}"/>
    <cellStyle name="Currency 10 3 3" xfId="19985" xr:uid="{133E2283-9DBE-49C1-B88D-4EB38FA17650}"/>
    <cellStyle name="Currency 10 4" xfId="31467" xr:uid="{A7F8B73B-C355-41C9-9BF5-95992FCAECC4}"/>
    <cellStyle name="Currency 10 5" xfId="19983" xr:uid="{B17450CD-A6F8-4435-806A-3548085F9056}"/>
    <cellStyle name="Currency 11" xfId="747" xr:uid="{5DFA83E9-0C9D-4835-9BAB-C5821A6EC927}"/>
    <cellStyle name="Currency 11 2" xfId="7234" xr:uid="{5D61BD4B-840B-484C-8BEE-06F913D3FE4F}"/>
    <cellStyle name="Currency 11 2 2" xfId="40365" xr:uid="{348EBFE6-51BE-42C0-AFB6-D8AB65F0F2B8}"/>
    <cellStyle name="Currency 11 2 3" xfId="19987" xr:uid="{448D0786-43E1-461A-A97B-7624D4F23186}"/>
    <cellStyle name="Currency 11 3" xfId="7233" xr:uid="{6795A010-C06B-48F0-950C-8E1F9EAB7996}"/>
    <cellStyle name="Currency 11 3 2" xfId="40364" xr:uid="{0A54CEB0-0E30-4276-9CF7-12038891BF21}"/>
    <cellStyle name="Currency 11 3 3" xfId="19988" xr:uid="{714E95CC-79E6-4514-9381-5F4879D4C6FD}"/>
    <cellStyle name="Currency 11 4" xfId="31468" xr:uid="{742CF4AB-3954-476C-84F5-9C7D1FF229E2}"/>
    <cellStyle name="Currency 11 5" xfId="19986" xr:uid="{23B94F34-F34B-407F-AD51-93EB637CA9BD}"/>
    <cellStyle name="Currency 12" xfId="748" xr:uid="{E7827513-678A-4E8A-ABF4-E0AE979DF3E4}"/>
    <cellStyle name="Currency 12 2" xfId="31469" xr:uid="{82354777-E37E-4374-A153-F9F150C58DCF}"/>
    <cellStyle name="Currency 12 3" xfId="19989" xr:uid="{5D52E0BD-E838-480E-9B07-3C817ECB8D89}"/>
    <cellStyle name="Currency 13" xfId="749" xr:uid="{5CBD6E7A-167C-486D-A172-86DFB29E49FD}"/>
    <cellStyle name="Currency 13 2" xfId="31470" xr:uid="{7037AA7E-7A4E-422F-80C2-4ACBACF705CF}"/>
    <cellStyle name="Currency 13 3" xfId="19990" xr:uid="{0DAEA3F4-F64C-46C7-B48E-851F29983CA9}"/>
    <cellStyle name="Currency 14" xfId="750" xr:uid="{02D71AAA-C6CF-4DD9-878F-A6F422C09B40}"/>
    <cellStyle name="Currency 14 2" xfId="31471" xr:uid="{B1DA1D22-70C7-4753-AE5F-6B66CE24B5F9}"/>
    <cellStyle name="Currency 14 3" xfId="19991" xr:uid="{C9E4F13F-1A28-46DC-8305-573BF2A985B2}"/>
    <cellStyle name="Currency 15" xfId="751" xr:uid="{213AE208-46A2-497A-B97D-6214CC15E026}"/>
    <cellStyle name="Currency 15 2" xfId="31472" xr:uid="{7AD4C2E3-A698-4E39-9C70-7CA45C7DE1F1}"/>
    <cellStyle name="Currency 15 3" xfId="19992" xr:uid="{83A7435D-910B-41D3-AD6B-5E5B2690E14B}"/>
    <cellStyle name="Currency 16" xfId="752" xr:uid="{A6BC8CF5-758B-4530-9539-57BBA67CF8C6}"/>
    <cellStyle name="Currency 16 2" xfId="31473" xr:uid="{AE9E0E9E-0B20-49AE-9FE9-347CD2D67A75}"/>
    <cellStyle name="Currency 16 3" xfId="19993" xr:uid="{8B48B7DB-B6ED-4DCD-B8E6-DBADEA916BA3}"/>
    <cellStyle name="Currency 17" xfId="753" xr:uid="{57AEF6CB-29EE-4A24-87A7-8D0DE91968A9}"/>
    <cellStyle name="Currency 17 2" xfId="31474" xr:uid="{C74F8562-CA54-4AB1-9767-B8AB912E8993}"/>
    <cellStyle name="Currency 17 3" xfId="19994" xr:uid="{77B3A700-0802-4892-BFE3-CAB803A29742}"/>
    <cellStyle name="Currency 18" xfId="754" xr:uid="{0CDCF814-FADA-46FC-8B7B-9A4832F0E3E4}"/>
    <cellStyle name="Currency 18 2" xfId="31475" xr:uid="{938D3941-C18D-4A71-A101-9A769E27BFC3}"/>
    <cellStyle name="Currency 18 3" xfId="19995" xr:uid="{6DCBC4FE-8B3E-4C3A-8352-7A6C1642A6E2}"/>
    <cellStyle name="Currency 19" xfId="755" xr:uid="{04F7249F-6AF3-4D11-B586-D01E596E5CC9}"/>
    <cellStyle name="Currency 19 2" xfId="31476" xr:uid="{786E752F-DEB8-40EF-A141-955E9D27872B}"/>
    <cellStyle name="Currency 19 3" xfId="19996" xr:uid="{14E2BD72-2E65-4191-BCA9-982695354D49}"/>
    <cellStyle name="Currency 2" xfId="756" xr:uid="{BA501F47-1214-408C-9647-304E0057FDF2}"/>
    <cellStyle name="Currency 2 2" xfId="2458" xr:uid="{70A36519-E5CD-4A87-BEB0-299BAE043D1B}"/>
    <cellStyle name="Currency 2 2 2" xfId="7236" xr:uid="{F7627019-0F4B-4480-B877-A5CD2C3D4A56}"/>
    <cellStyle name="Currency 2 2 2 2" xfId="40367" xr:uid="{5E36B2E4-4445-40AD-BBE3-A99818559B65}"/>
    <cellStyle name="Currency 2 2 2 3" xfId="19999" xr:uid="{6F46902F-D758-4444-A9E5-161AF995DC4E}"/>
    <cellStyle name="Currency 2 2 3" xfId="3658" xr:uid="{20FA2A50-F5E2-42AF-BED5-C5DE70603DD4}"/>
    <cellStyle name="Currency 2 2 3 2" xfId="20001" xr:uid="{1EF1C9E7-5535-4E43-A863-022EA0321FA6}"/>
    <cellStyle name="Currency 2 2 3 3" xfId="37943" xr:uid="{4A527DC4-9B42-4D17-BA1A-743E57F11AAD}"/>
    <cellStyle name="Currency 2 2 3 4" xfId="20000" xr:uid="{7E4F83E6-F511-4776-AB0B-00EEBC773118}"/>
    <cellStyle name="Currency 2 2 4" xfId="17500" xr:uid="{649DBBD0-8379-4FCB-84FF-18CA62967CB5}"/>
    <cellStyle name="Currency 2 2 5" xfId="31477" xr:uid="{A2BB2D72-DA8D-458E-8D02-9C1F63BD2B4E}"/>
    <cellStyle name="Currency 2 2 6" xfId="19998" xr:uid="{0B3A18B6-D91E-4576-B0A9-4F539E2B72A8}"/>
    <cellStyle name="Currency 2 2 7" xfId="11202" xr:uid="{36B74DEE-CA1D-432D-9073-F766AA9FD949}"/>
    <cellStyle name="Currency 2 3" xfId="7237" xr:uid="{208C3F08-32C2-4F4C-9085-0980EAD0076D}"/>
    <cellStyle name="Currency 2 3 2" xfId="18416" xr:uid="{359CCF2D-9720-4509-AE07-5465CB5B630E}"/>
    <cellStyle name="Currency 2 3 2 2" xfId="40368" xr:uid="{26318463-D422-4976-96C7-22104415452F}"/>
    <cellStyle name="Currency 2 3 2 3" xfId="20003" xr:uid="{4EB14323-04A8-44D8-9E62-4B359FA968A8}"/>
    <cellStyle name="Currency 2 3 3" xfId="35597" xr:uid="{0EC22681-B2D3-441F-9E7C-3FC3807649A2}"/>
    <cellStyle name="Currency 2 3 4" xfId="20002" xr:uid="{97A6E4D2-EC37-4C88-BB00-1D7FA8180693}"/>
    <cellStyle name="Currency 2 3 5" xfId="15339" xr:uid="{429F6267-B2CB-4ECA-99B8-AD64497E80CA}"/>
    <cellStyle name="Currency 2 4" xfId="7238" xr:uid="{2328456B-87CD-456B-AC7B-0D365E6DC6D4}"/>
    <cellStyle name="Currency 2 4 2" xfId="18417" xr:uid="{518C3C1C-C5DF-4E07-AA5D-2633435135B3}"/>
    <cellStyle name="Currency 2 4 2 2" xfId="40369" xr:uid="{E5104547-48D9-425B-B882-5056D1B1542C}"/>
    <cellStyle name="Currency 2 4 2 3" xfId="20005" xr:uid="{F3170714-23D2-4330-B5E2-A7B1DFD3CD7A}"/>
    <cellStyle name="Currency 2 4 3" xfId="35752" xr:uid="{FC794226-977F-4066-9C54-DD037C655521}"/>
    <cellStyle name="Currency 2 4 4" xfId="20004" xr:uid="{E9606578-287D-43AC-97E7-DA6373753A9F}"/>
    <cellStyle name="Currency 2 4 5" xfId="15517" xr:uid="{44EC96F2-E967-4C65-BD48-1A512D5F5C7E}"/>
    <cellStyle name="Currency 2 5" xfId="7239" xr:uid="{49BC2B21-668B-466D-9B2C-1A3852B64CD7}"/>
    <cellStyle name="Currency 2 5 2" xfId="40370" xr:uid="{67F19289-E1AC-4654-AD1D-1399D82E56C0}"/>
    <cellStyle name="Currency 2 5 3" xfId="20006" xr:uid="{5B8C6872-E084-4A37-BBAE-4577923075EF}"/>
    <cellStyle name="Currency 2 6" xfId="7235" xr:uid="{15EDDC2E-3D47-4B26-81DC-F6C731184DB3}"/>
    <cellStyle name="Currency 2 6 2" xfId="40366" xr:uid="{B8EA45E9-D1C8-4E78-A353-C51A0CE13BC6}"/>
    <cellStyle name="Currency 2 6 3" xfId="20007" xr:uid="{0F853AA5-D618-44C2-A801-62F047A5A8AB}"/>
    <cellStyle name="Currency 2 7" xfId="3657" xr:uid="{CD65EA88-92C9-42F8-88E8-B37C8EFE9F59}"/>
    <cellStyle name="Currency 2 7 2" xfId="37942" xr:uid="{F053CE9F-0959-407C-908A-DDFBBB8EA4B2}"/>
    <cellStyle name="Currency 2 7 3" xfId="20008" xr:uid="{27668D3F-A748-4ED2-B6F9-601C555E3FC4}"/>
    <cellStyle name="Currency 2 8" xfId="31051" xr:uid="{7A6E0C40-C501-4237-B711-DD68A6AF9EC5}"/>
    <cellStyle name="Currency 2 9" xfId="19997" xr:uid="{8C8ADBE1-50D8-4862-8C17-B8E14D90530F}"/>
    <cellStyle name="Currency 20" xfId="757" xr:uid="{0875BE93-0B85-4AF9-A98F-90D013DDA3E2}"/>
    <cellStyle name="Currency 20 2" xfId="31478" xr:uid="{6BC7DC82-865A-42E6-91D7-418F54807B7C}"/>
    <cellStyle name="Currency 20 3" xfId="20009" xr:uid="{68A7364B-77A1-4388-BEC7-AE31DFC93CDD}"/>
    <cellStyle name="Currency 21" xfId="758" xr:uid="{F1A044E5-324C-4FE4-8F42-B6056E351B7B}"/>
    <cellStyle name="Currency 21 2" xfId="31479" xr:uid="{B0A5AEB7-D920-464F-BAF6-1FF6E027EFF7}"/>
    <cellStyle name="Currency 21 3" xfId="20010" xr:uid="{471CE389-C21D-41FA-88E4-19CA676C0D07}"/>
    <cellStyle name="Currency 22" xfId="11203" xr:uid="{3371EEB1-6FF4-442E-A50E-144636A26A1B}"/>
    <cellStyle name="Currency 22 2" xfId="31480" xr:uid="{447A4F80-1DF5-43AB-9528-7EE328B0571B}"/>
    <cellStyle name="Currency 22 3" xfId="20011" xr:uid="{A0CAD00C-0304-4F6A-B465-BF686A31F81E}"/>
    <cellStyle name="Currency 23" xfId="11204" xr:uid="{47951954-3586-425C-BCF7-5A5DB1302169}"/>
    <cellStyle name="Currency 23 2" xfId="31481" xr:uid="{629BA015-DF0B-4BB4-BBC7-A059F4F6A220}"/>
    <cellStyle name="Currency 23 3" xfId="20012" xr:uid="{419B0C1A-EC55-4495-96CC-9335F00E270F}"/>
    <cellStyle name="Currency 24" xfId="11205" xr:uid="{C1784752-D2AD-4949-B349-7D872F19118A}"/>
    <cellStyle name="Currency 24 2" xfId="31482" xr:uid="{1B9F7447-8B8A-4C75-AF4E-F55EB9D83A1A}"/>
    <cellStyle name="Currency 24 3" xfId="20013" xr:uid="{BDE44A41-9926-4E92-852B-D223D8E4AA1B}"/>
    <cellStyle name="Currency 25" xfId="11206" xr:uid="{B4EB35B3-07C9-4A87-8A2B-879469BA3483}"/>
    <cellStyle name="Currency 25 2" xfId="31483" xr:uid="{3C6CE9AA-2BC4-45F1-955C-AB3CBB3E08FD}"/>
    <cellStyle name="Currency 25 3" xfId="20014" xr:uid="{C2ADE301-B9F2-40A0-AEB3-70F8D95AC0F0}"/>
    <cellStyle name="Currency 26" xfId="12426" xr:uid="{60CC3A48-A59E-4B74-85F0-F99F60B78C0B}"/>
    <cellStyle name="Currency 26 2" xfId="33133" xr:uid="{29E7F6F1-6D5C-4EF0-9B9D-E763C2DC093D}"/>
    <cellStyle name="Currency 26 3" xfId="20015" xr:uid="{0A364D27-9E6C-4652-AC29-A1ABDF8D069C}"/>
    <cellStyle name="Currency 27" xfId="12493" xr:uid="{38567FD8-0795-4AD9-B728-4A945F9FC1B2}"/>
    <cellStyle name="Currency 27 2" xfId="33214" xr:uid="{3F66A7B7-1458-406B-9CCC-1C3D6FBA1E98}"/>
    <cellStyle name="Currency 27 3" xfId="20016" xr:uid="{FDD48BAE-82D0-439A-BF83-EA59E29B144A}"/>
    <cellStyle name="Currency 28" xfId="14755" xr:uid="{C1F5B99C-192D-4CB8-944A-6DF625C4DAA9}"/>
    <cellStyle name="Currency 28 2" xfId="35126" xr:uid="{F050CAB4-8B7F-4EF3-BB7B-5A50EA0D706E}"/>
    <cellStyle name="Currency 28 3" xfId="20017" xr:uid="{A20E429C-96E1-4BB7-97A6-9DA2D2E11155}"/>
    <cellStyle name="Currency 29" xfId="14757" xr:uid="{3D790840-44ED-490C-A376-B6E486837EDE}"/>
    <cellStyle name="Currency 29 2" xfId="35127" xr:uid="{B666237F-1961-43F4-9A26-C0CF37E590C8}"/>
    <cellStyle name="Currency 29 3" xfId="20018" xr:uid="{F2362535-2527-4ED4-9EC5-A712085C7BA1}"/>
    <cellStyle name="Currency 3" xfId="759" xr:uid="{E725CEA0-3EDC-420D-B5E8-46C538E6342D}"/>
    <cellStyle name="Currency 3 2" xfId="7241" xr:uid="{1F16BA67-24DD-4F0F-ABEC-9E1D0D407558}"/>
    <cellStyle name="Currency 3 2 2" xfId="40372" xr:uid="{AB114E07-2313-4A87-91E1-9994CC6EE425}"/>
    <cellStyle name="Currency 3 2 3" xfId="20020" xr:uid="{9D1B5665-507C-4035-9097-454AAEB030A8}"/>
    <cellStyle name="Currency 3 3" xfId="7240" xr:uid="{93F951E2-2002-4CCD-B23A-DAF381D80769}"/>
    <cellStyle name="Currency 3 3 2" xfId="40371" xr:uid="{78B5D378-8E96-47FC-991B-F4B21CFF4F6C}"/>
    <cellStyle name="Currency 3 3 3" xfId="20021" xr:uid="{8442DA04-1800-4F2D-83BF-2781F8587E7B}"/>
    <cellStyle name="Currency 3 4" xfId="31484" xr:uid="{EB5D8A0C-827C-4BA0-8112-21F769E38F42}"/>
    <cellStyle name="Currency 3 5" xfId="20019" xr:uid="{94AC2F97-DE11-48FA-9E57-ADBA6AB24C97}"/>
    <cellStyle name="Currency 30" xfId="14760" xr:uid="{27DC5E14-0F5A-490C-9CB5-56D6A3716008}"/>
    <cellStyle name="Currency 30 2" xfId="35129" xr:uid="{59DC18D2-230F-44FB-87F5-8031817C49D0}"/>
    <cellStyle name="Currency 30 3" xfId="20022" xr:uid="{6654C390-24A0-415B-A061-88690F2DC639}"/>
    <cellStyle name="Currency 31" xfId="14862" xr:uid="{D644B62C-90D7-4C7F-BA1E-F9901442E5B8}"/>
    <cellStyle name="Currency 31 2" xfId="35205" xr:uid="{D10C9708-6BCD-4F3C-9AD8-D02CD63C10A2}"/>
    <cellStyle name="Currency 31 3" xfId="20023" xr:uid="{1DACDC49-E47C-4A17-84C2-07CADE867F5E}"/>
    <cellStyle name="Currency 32" xfId="14766" xr:uid="{7CBA312E-104C-4609-ADE5-81D058CD3F96}"/>
    <cellStyle name="Currency 32 2" xfId="35135" xr:uid="{4B01716B-6F77-48EB-B80E-AEE5B94815E3}"/>
    <cellStyle name="Currency 32 3" xfId="20024" xr:uid="{36E021C7-9748-4744-B1F5-C904CA820C3E}"/>
    <cellStyle name="Currency 33" xfId="15908" xr:uid="{1126ECEA-1BC6-4EE0-B49A-EA45720D1147}"/>
    <cellStyle name="Currency 33 2" xfId="36078" xr:uid="{EEEC5C41-4393-4722-A548-AC9D0BB6A3B9}"/>
    <cellStyle name="Currency 33 3" xfId="20025" xr:uid="{976FA203-D818-4D37-B5D2-1191305949B3}"/>
    <cellStyle name="Currency 34" xfId="15513" xr:uid="{6DAF7066-7AAD-421A-93F7-0F0F2DF45F72}"/>
    <cellStyle name="Currency 34 2" xfId="35751" xr:uid="{B2DFA980-CD84-43DE-A69D-4BCC8E5E73F1}"/>
    <cellStyle name="Currency 34 3" xfId="20026" xr:uid="{8D1FD5ED-8B36-472D-91E7-1D6673B36C93}"/>
    <cellStyle name="Currency 4" xfId="760" xr:uid="{9BBC4811-BE31-46DA-AEB0-0F6AE56DC697}"/>
    <cellStyle name="Currency 4 2" xfId="7243" xr:uid="{07801D5F-0FD7-410C-BB02-F87ED4775235}"/>
    <cellStyle name="Currency 4 2 2" xfId="40374" xr:uid="{C1364081-3DC9-463C-B329-5B7B425DBBFE}"/>
    <cellStyle name="Currency 4 2 3" xfId="20028" xr:uid="{EA8ECC1B-94BD-4775-8A28-AC249CF4B6DD}"/>
    <cellStyle name="Currency 4 3" xfId="7242" xr:uid="{E3B3E11B-41C3-4D72-8B0E-9BB819A4B4F2}"/>
    <cellStyle name="Currency 4 3 2" xfId="40373" xr:uid="{65AF7B7F-8442-4F48-89E9-6A63AE647847}"/>
    <cellStyle name="Currency 4 3 3" xfId="20029" xr:uid="{D53424D3-9A4C-445D-8D35-8FB6ADDD9EE3}"/>
    <cellStyle name="Currency 4 4" xfId="31485" xr:uid="{43CE8276-999A-4711-A75C-37A8A2D5E7D0}"/>
    <cellStyle name="Currency 4 5" xfId="20027" xr:uid="{15EAAF2D-EED8-49A0-A0FB-623598388517}"/>
    <cellStyle name="Currency 5" xfId="761" xr:uid="{AC562C98-31CC-47D8-8B08-743ABCE16B3F}"/>
    <cellStyle name="Currency 5 2" xfId="7245" xr:uid="{2EA79D79-7AB1-4A5B-9878-CF3B0EA9C747}"/>
    <cellStyle name="Currency 5 2 2" xfId="40376" xr:uid="{A64FE00C-E8F6-4CE3-8CA0-89FCB05E932D}"/>
    <cellStyle name="Currency 5 2 3" xfId="20031" xr:uid="{F612626F-3F05-450C-B7B2-15F34EEC34D8}"/>
    <cellStyle name="Currency 5 3" xfId="7244" xr:uid="{0A9E3804-8362-4CBA-B9F5-C80D75B2D47B}"/>
    <cellStyle name="Currency 5 3 2" xfId="40375" xr:uid="{F0941E09-100D-4583-A503-F9F7984B831D}"/>
    <cellStyle name="Currency 5 3 3" xfId="20032" xr:uid="{E29D3C24-E619-4899-BD06-E9594B3EDF27}"/>
    <cellStyle name="Currency 5 4" xfId="31486" xr:uid="{1B560ADF-8227-456B-B3B3-4273B13DCDC7}"/>
    <cellStyle name="Currency 5 5" xfId="20030" xr:uid="{BA12F795-7AA0-4649-82AC-AB5D93375DEB}"/>
    <cellStyle name="Currency 6" xfId="762" xr:uid="{EE50EA9B-8D75-4CEE-B0F0-976BC1DFC20B}"/>
    <cellStyle name="Currency 6 2" xfId="7247" xr:uid="{8454A5FE-9941-4936-9C4C-E1A024424ECB}"/>
    <cellStyle name="Currency 6 2 2" xfId="40378" xr:uid="{E2C5513A-83F4-44CE-B09D-AF516026AD4C}"/>
    <cellStyle name="Currency 6 2 3" xfId="20034" xr:uid="{B2877C85-2CC7-4C4B-87DF-BF9957F66269}"/>
    <cellStyle name="Currency 6 3" xfId="7246" xr:uid="{44BFBD4D-D454-42AC-83E1-555FC5853A51}"/>
    <cellStyle name="Currency 6 3 2" xfId="40377" xr:uid="{2A9EE9D7-1E40-4DB9-8EA3-C511B9558483}"/>
    <cellStyle name="Currency 6 3 3" xfId="20035" xr:uid="{DFD05D1C-DFF2-49CE-B23E-172625BD7A6D}"/>
    <cellStyle name="Currency 6 4" xfId="31487" xr:uid="{99325AF7-5354-4B88-B940-36FFFD854583}"/>
    <cellStyle name="Currency 6 5" xfId="20033" xr:uid="{7CDAE65E-43A5-47A2-ABB4-E365FFED71A3}"/>
    <cellStyle name="Currency 7" xfId="763" xr:uid="{CAE4689E-4015-4056-B8D5-BC295284B445}"/>
    <cellStyle name="Currency 7 2" xfId="7249" xr:uid="{4DC2F5D2-B18E-40CF-8DA1-880837EB0652}"/>
    <cellStyle name="Currency 7 2 2" xfId="40380" xr:uid="{23222DA2-8A3D-4B45-B170-26D85DABF7EA}"/>
    <cellStyle name="Currency 7 2 3" xfId="20037" xr:uid="{D2391F22-9398-4B78-87BF-62F43DAE9328}"/>
    <cellStyle name="Currency 7 3" xfId="7248" xr:uid="{7C2A843A-918C-4AE7-B1CC-35F4E2C8C643}"/>
    <cellStyle name="Currency 7 3 2" xfId="40379" xr:uid="{7FC7EB3D-8DD5-45CA-AA4F-9D344B3F6067}"/>
    <cellStyle name="Currency 7 3 3" xfId="20038" xr:uid="{D60F53B9-5536-4B66-BAE0-852B204ECDEE}"/>
    <cellStyle name="Currency 7 4" xfId="31488" xr:uid="{BEB0FA2D-158B-44BC-90D0-1773234DF580}"/>
    <cellStyle name="Currency 7 5" xfId="20036" xr:uid="{A5A23D37-C746-4144-83B7-581E31051066}"/>
    <cellStyle name="Currency 8" xfId="764" xr:uid="{E70D9B4F-5C14-462A-87A1-72D15E0AF46E}"/>
    <cellStyle name="Currency 8 2" xfId="7251" xr:uid="{D41D7489-3870-4493-9991-819E26DF9AC5}"/>
    <cellStyle name="Currency 8 2 2" xfId="40382" xr:uid="{2288792E-9740-4315-803F-AA4B58E42376}"/>
    <cellStyle name="Currency 8 2 3" xfId="20040" xr:uid="{C37D8E08-D46B-4462-A4A9-7D705B0C95A4}"/>
    <cellStyle name="Currency 8 3" xfId="7250" xr:uid="{5A796046-00D1-4297-BFA2-216A1B65F066}"/>
    <cellStyle name="Currency 8 3 2" xfId="40381" xr:uid="{7A722692-6738-48EF-B86C-5620A317EAEA}"/>
    <cellStyle name="Currency 8 3 3" xfId="20041" xr:uid="{24CDD2D8-2713-43D6-B5B0-70E860A8E2FC}"/>
    <cellStyle name="Currency 8 4" xfId="31489" xr:uid="{0F1A3BEE-0830-4349-BD14-6FA80FBBC91E}"/>
    <cellStyle name="Currency 8 5" xfId="20039" xr:uid="{2CBB228A-CE6A-4A66-BAB8-80C09E931B5E}"/>
    <cellStyle name="Currency 9" xfId="765" xr:uid="{82DE100A-6351-4B75-87AE-198AFDC57D06}"/>
    <cellStyle name="Currency 9 2" xfId="7253" xr:uid="{4FBF5FDE-E79C-4B88-9F4E-80C48E96A189}"/>
    <cellStyle name="Currency 9 2 2" xfId="40384" xr:uid="{914E4E38-D3AD-4743-93EC-94CCEEAE55AD}"/>
    <cellStyle name="Currency 9 2 3" xfId="20043" xr:uid="{DBA7A6DD-2573-4562-9429-942D0F260497}"/>
    <cellStyle name="Currency 9 3" xfId="7252" xr:uid="{FFB4E6A7-80EA-42E6-948D-B61FBFF8BD9B}"/>
    <cellStyle name="Currency 9 3 2" xfId="40383" xr:uid="{488F457B-924E-403E-A8CE-A1A5652A8D88}"/>
    <cellStyle name="Currency 9 3 3" xfId="20044" xr:uid="{FAA98381-4B22-441A-B69E-6B740D2116A2}"/>
    <cellStyle name="Currency 9 4" xfId="31490" xr:uid="{03ACA61E-F4BF-4C11-87B0-A92CAC5A70B4}"/>
    <cellStyle name="Currency 9 5" xfId="20042" xr:uid="{FB620DC6-0A97-43E0-9987-6CA9B2F1D734}"/>
    <cellStyle name="Currency(000)" xfId="3659" xr:uid="{B16C4685-F402-41CA-B48B-103944D7EDF5}"/>
    <cellStyle name="Currency(000) 2" xfId="37944" xr:uid="{3A51D19F-EFA4-4C67-89B1-E7AD5EC901C0}"/>
    <cellStyle name="Currency(000) 3" xfId="20045" xr:uid="{D80B29F1-0560-4382-AE6C-A902A9D3440E}"/>
    <cellStyle name="Currency0" xfId="766" xr:uid="{7ACA3151-126E-4D33-8F90-DC572F38D11A}"/>
    <cellStyle name="Currency0 2" xfId="767" xr:uid="{4E33BE0E-3DE0-4E4A-9EAC-EADBB1D35341}"/>
    <cellStyle name="Currency0 2 2" xfId="7256" xr:uid="{9D1DD515-E52D-4E7C-8C7D-7959CB789FBA}"/>
    <cellStyle name="Currency0 2 2 2" xfId="40387" xr:uid="{E2DAFA00-1A1E-4DF3-9433-43092C258B63}"/>
    <cellStyle name="Currency0 2 2 3" xfId="20048" xr:uid="{8CAD7C4D-2AD7-40C3-AFEF-B869249D5926}"/>
    <cellStyle name="Currency0 2 3" xfId="7255" xr:uid="{CE517251-D81B-49AB-8A34-04EF3A3150D8}"/>
    <cellStyle name="Currency0 2 3 2" xfId="40386" xr:uid="{1B38CEB6-E169-493C-84E7-1CD322F9F3EE}"/>
    <cellStyle name="Currency0 2 3 3" xfId="20049" xr:uid="{FDE60D1A-5925-408B-9914-2CC9FAEAFBE0}"/>
    <cellStyle name="Currency0 2 4" xfId="31492" xr:uid="{96327125-4BD0-49B1-8673-B71301708AC8}"/>
    <cellStyle name="Currency0 2 5" xfId="20047" xr:uid="{75FD3390-A712-419E-9F66-04B0E23ADBCA}"/>
    <cellStyle name="Currency0 3" xfId="768" xr:uid="{07861EBB-6194-4F0D-93FA-518FFA2F5306}"/>
    <cellStyle name="Currency0 3 2" xfId="7258" xr:uid="{A65D72E9-92CB-4F72-83CB-82627E2AE942}"/>
    <cellStyle name="Currency0 3 2 2" xfId="40389" xr:uid="{33C49167-E452-497A-AA75-595C071BCF94}"/>
    <cellStyle name="Currency0 3 2 3" xfId="20051" xr:uid="{D1A8445E-22EC-47AA-9096-6453894AEAAC}"/>
    <cellStyle name="Currency0 3 3" xfId="7257" xr:uid="{1A07B1EC-664B-4C18-8F4B-D27C3E8D5460}"/>
    <cellStyle name="Currency0 3 3 2" xfId="40388" xr:uid="{3BD78CD1-4574-4FFA-BB04-1BD8981C2984}"/>
    <cellStyle name="Currency0 3 3 3" xfId="20052" xr:uid="{CB38551E-7A32-401D-8C3D-7C0863A996F9}"/>
    <cellStyle name="Currency0 3 4" xfId="31493" xr:uid="{4C5A8857-6959-48FB-960B-AA4766CB14DA}"/>
    <cellStyle name="Currency0 3 5" xfId="20050" xr:uid="{DCE850EA-5BAD-425C-8860-5589CD81DCA9}"/>
    <cellStyle name="Currency0 4" xfId="2231" xr:uid="{B3597699-39AF-44A0-8B3C-52B7503CA920}"/>
    <cellStyle name="Currency0 4 2" xfId="17333" xr:uid="{B16A7247-B888-4482-9E64-395356A6CA7C}"/>
    <cellStyle name="Currency0 4 2 2" xfId="37420" xr:uid="{6DB1B4C4-6B62-4277-B23E-6C3F3AC30F00}"/>
    <cellStyle name="Currency0 4 2 3" xfId="20054" xr:uid="{BBA0A8CF-0D0C-48EB-A3E7-5ED9D14FA63C}"/>
    <cellStyle name="Currency0 4 3" xfId="31491" xr:uid="{21484097-499B-42EF-9DE7-EBEED1771C8A}"/>
    <cellStyle name="Currency0 4 4" xfId="20053" xr:uid="{78D9FFE2-7D04-407D-87B8-0CF310600C16}"/>
    <cellStyle name="Currency0 4 5" xfId="11207" xr:uid="{A4857645-F2C4-430E-B7C3-639E60CD4076}"/>
    <cellStyle name="Currency0 5" xfId="7254" xr:uid="{497F55E7-73AA-4170-B0D6-98CBDB28E2BD}"/>
    <cellStyle name="Currency0 5 2" xfId="18418" xr:uid="{FB4B36B6-05E8-4E62-A29A-1E0D3E976AFF}"/>
    <cellStyle name="Currency0 5 2 2" xfId="40385" xr:uid="{799AC463-75B7-4B0F-A6AE-E997E3052955}"/>
    <cellStyle name="Currency0 5 2 3" xfId="20056" xr:uid="{03755AB9-A50B-4A6E-A267-D11E2788CED1}"/>
    <cellStyle name="Currency0 5 3" xfId="35550" xr:uid="{6706C55E-30B8-42D7-91B4-298045D1F5F9}"/>
    <cellStyle name="Currency0 5 4" xfId="20055" xr:uid="{ACA23B56-7AA0-4F55-A800-21930F053D58}"/>
    <cellStyle name="Currency0 5 5" xfId="15236" xr:uid="{28A2D0B2-668C-4304-83F2-473D168E34E8}"/>
    <cellStyle name="Currency0 6" xfId="3660" xr:uid="{9300D376-7457-412E-96FB-756C4E74D191}"/>
    <cellStyle name="Currency0 6 2" xfId="37945" xr:uid="{E66905F4-167F-43A9-917A-A80F3427CEC6}"/>
    <cellStyle name="Currency0 6 3" xfId="20057" xr:uid="{FC79DA23-9F7C-4DBE-8280-FF3D972B1C71}"/>
    <cellStyle name="Currency0 7" xfId="31052" xr:uid="{C25CA40F-5DEE-46D0-A5B6-A9C188483B45}"/>
    <cellStyle name="Currency0 8" xfId="20046" xr:uid="{6634CA86-71E8-4F82-B2C6-5575476865EA}"/>
    <cellStyle name="Currency1" xfId="3" xr:uid="{00000000-0005-0000-0000-000002000000}"/>
    <cellStyle name="Currency1 2" xfId="769" xr:uid="{DFCBBC73-B173-40B1-8FDE-FA8A604EB189}"/>
    <cellStyle name="Currency1 2 2" xfId="770" xr:uid="{6A6F9305-89B9-4F0B-A73C-FF10B457AC79}"/>
    <cellStyle name="Currency1 2 2 2" xfId="31495" xr:uid="{1AAACEF1-2F4A-4A58-B350-2F0B28594842}"/>
    <cellStyle name="Currency1 2 2 3" xfId="20060" xr:uid="{A2FFF194-1FCC-41B4-9261-79D5E1C8490B}"/>
    <cellStyle name="Currency1 2 3" xfId="2616" xr:uid="{D4CF7756-F0B6-427B-AE8D-EA32716F7930}"/>
    <cellStyle name="Currency1 2 3 2" xfId="37650" xr:uid="{424901D9-6689-4043-ABFD-A62A729D892E}"/>
    <cellStyle name="Currency1 2 3 3" xfId="20061" xr:uid="{D68D983F-1479-47D3-9B61-D2806D75CB24}"/>
    <cellStyle name="Currency1 2 4" xfId="7260" xr:uid="{D55F1752-327A-444A-99AB-B1B0980E1AAF}"/>
    <cellStyle name="Currency1 2 4 2" xfId="40391" xr:uid="{A5C7B908-4CA3-43EE-AB56-BC9D9926BE9C}"/>
    <cellStyle name="Currency1 2 4 3" xfId="20062" xr:uid="{7D106384-D4D0-4513-B036-100837E6BAA4}"/>
    <cellStyle name="Currency1 2 5" xfId="7259" xr:uid="{5F06AB11-6B3C-4926-993C-A24C85AE362F}"/>
    <cellStyle name="Currency1 2 5 2" xfId="40390" xr:uid="{5FB95BBA-E4C0-4E64-AA2D-736DDA4B0036}"/>
    <cellStyle name="Currency1 2 5 3" xfId="20063" xr:uid="{4E8E53E0-B39E-46DE-A04F-5FF788774797}"/>
    <cellStyle name="Currency1 2 6" xfId="31494" xr:uid="{3BAA24D6-5303-4DFA-A61F-522379067FDB}"/>
    <cellStyle name="Currency1 2 7" xfId="20059" xr:uid="{CA76F7B5-63FE-4DB4-B597-36E6FFCED1DD}"/>
    <cellStyle name="Currency1 3" xfId="771" xr:uid="{21431F32-BEAF-4EFE-A4FF-58CD7FE67DAE}"/>
    <cellStyle name="Currency1 3 2" xfId="772" xr:uid="{46DD8E80-F63A-4937-BF56-3F9F51D11C22}"/>
    <cellStyle name="Currency1 3 2 2" xfId="31497" xr:uid="{FCA57E21-BCEB-4DE7-B915-25F5706F873B}"/>
    <cellStyle name="Currency1 3 2 3" xfId="20065" xr:uid="{F6703EE5-0527-4338-86BF-4DA3F8DDC03C}"/>
    <cellStyle name="Currency1 3 3" xfId="31496" xr:uid="{C717586B-B9F2-43E1-9CB6-4A4293AA1586}"/>
    <cellStyle name="Currency1 3 4" xfId="20064" xr:uid="{9795ECDF-AE4B-4029-AD50-205F124DF068}"/>
    <cellStyle name="Currency1 4" xfId="773" xr:uid="{A43F2A95-81E2-4FD5-9B3B-89DE07A7ABF6}"/>
    <cellStyle name="Currency1 4 2" xfId="774" xr:uid="{F980D285-8A29-46DA-80B8-D5C05FFEE1D1}"/>
    <cellStyle name="Currency1 4 2 2" xfId="31499" xr:uid="{B5A23BC8-0842-4FAF-8A85-2076BFA9713E}"/>
    <cellStyle name="Currency1 4 2 3" xfId="20067" xr:uid="{377FE382-C74C-4BE1-BE22-783E52E1B549}"/>
    <cellStyle name="Currency1 4 3" xfId="31498" xr:uid="{D613DCD3-3215-4997-B3A2-84A378EB8626}"/>
    <cellStyle name="Currency1 4 4" xfId="20066" xr:uid="{4BE33D54-A44E-471C-ACEE-1BBA52C0EB02}"/>
    <cellStyle name="Currency1 5" xfId="775" xr:uid="{0A4F93BE-E962-4B04-9EDF-3AB0751F46CC}"/>
    <cellStyle name="Currency1 5 2" xfId="31500" xr:uid="{A7E0C14D-A705-45CE-8118-BA2EB2DDE33E}"/>
    <cellStyle name="Currency1 5 3" xfId="20068" xr:uid="{5D995523-FF03-4663-B4A3-70F77041651A}"/>
    <cellStyle name="Currency1 6" xfId="31053" xr:uid="{4B7352B4-E299-46CE-B008-8008D569BA9F}"/>
    <cellStyle name="Currency1 7" xfId="20058" xr:uid="{62279BCF-8EB7-4F90-A334-64EA6E666CAF}"/>
    <cellStyle name="Curᒆency [0]_laroux_1_12~3SO2" xfId="7261" xr:uid="{8F34FE93-7F0E-41AC-960B-5CE9A9A8ABDC}"/>
    <cellStyle name="Custom" xfId="29" xr:uid="{DDBD6718-6CB1-49F7-B2C8-35850CF111BC}"/>
    <cellStyle name="Custom - Style8" xfId="7262" xr:uid="{839B05DD-6491-4CDD-8FEE-954E141AB7EF}"/>
    <cellStyle name="Custom - Style8 2" xfId="31501" xr:uid="{8D907CCA-D379-4365-9A3A-FDFAD4D5146B}"/>
    <cellStyle name="Custom - Style8 3" xfId="20070" xr:uid="{041A8849-D8CB-4E64-944F-AC6854895C00}"/>
    <cellStyle name="Custom 2" xfId="31054" xr:uid="{AB5FC749-7485-403F-9F65-3476396D9478}"/>
    <cellStyle name="Custom 3" xfId="19962" xr:uid="{0344C492-EF36-413D-9508-1E4497927484}"/>
    <cellStyle name="Custom 4" xfId="20069" xr:uid="{FD4FF954-F3C4-4108-A58F-3ED8672E53FA}"/>
    <cellStyle name="Dan" xfId="3661" xr:uid="{5CE9AE0C-A67A-46B0-9E3B-1788CAAF00B9}"/>
    <cellStyle name="Dan 2" xfId="37946" xr:uid="{C70BBB3A-C5D8-4D99-8ECE-1828EDC77D66}"/>
    <cellStyle name="Dan 3" xfId="20071" xr:uid="{FE7A3022-B4FE-40F2-B0CC-7A5D7664B70D}"/>
    <cellStyle name="Data   - Style2" xfId="7263" xr:uid="{007A5E06-2AE8-4E62-A94E-B5988B43932D}"/>
    <cellStyle name="Data   - Style2 2" xfId="31502" xr:uid="{DC7D6F7A-5DDF-42C8-9DE7-89C356C00568}"/>
    <cellStyle name="Data   - Style2 3" xfId="20072" xr:uid="{E3568B43-AFB3-461F-8065-679305AD4E2A}"/>
    <cellStyle name="DataPilot Category" xfId="7264" xr:uid="{C0346232-EEA9-44C0-884C-6E84322496B7}"/>
    <cellStyle name="DataPilot Category 2" xfId="14355" xr:uid="{6E322ACF-C5DB-4D72-B835-C381EA985394}"/>
    <cellStyle name="DataPilot Category 2 2" xfId="34832" xr:uid="{AE6133D8-70E0-462B-A06D-BF5BD636C41A}"/>
    <cellStyle name="DataPilot Category 2 3" xfId="20074" xr:uid="{FB8EB1B9-54FA-4E84-AEF9-921578F24CA0}"/>
    <cellStyle name="DataPilot Category 3" xfId="14356" xr:uid="{5B0FF2E2-FB58-4B2C-8FD8-A325AECA2F1F}"/>
    <cellStyle name="DataPilot Category 3 2" xfId="34833" xr:uid="{367A488B-4FF4-4905-BF49-4416887E594C}"/>
    <cellStyle name="DataPilot Category 3 3" xfId="20075" xr:uid="{B9450DD5-B20B-4FDD-91DC-85166CF5DF5B}"/>
    <cellStyle name="DataPilot Category 4" xfId="14357" xr:uid="{95040BD6-87EF-4D21-A31B-2B97D61924C6}"/>
    <cellStyle name="DataPilot Category 4 2" xfId="34834" xr:uid="{E4C136FE-9BE4-4F32-8B54-BBEC7DF2A5D0}"/>
    <cellStyle name="DataPilot Category 4 3" xfId="20076" xr:uid="{83FCE3E2-DEA9-4488-AD17-6F5B20E5AF3B}"/>
    <cellStyle name="DataPilot Category 5" xfId="14162" xr:uid="{1202393A-B580-45A2-B424-5F19FE877049}"/>
    <cellStyle name="DataPilot Category 5 2" xfId="34671" xr:uid="{5E71E8C9-68E4-45DE-928B-9DDA2E26853C}"/>
    <cellStyle name="DataPilot Category 5 3" xfId="20077" xr:uid="{13A4B456-8ACE-493E-ABF3-CFD08D9634C5}"/>
    <cellStyle name="DataPilot Category 6" xfId="34353" xr:uid="{FE85851C-CE53-4D59-9866-9C75DC1B931E}"/>
    <cellStyle name="DataPilot Category 7" xfId="20073" xr:uid="{FAA7F4E4-FC28-420D-A90B-D4E5E6D301EF}"/>
    <cellStyle name="DataPilot Corner" xfId="7265" xr:uid="{1EEDA19B-FBCB-495C-9EE0-E08A2067D93D}"/>
    <cellStyle name="DataPilot Corner 2" xfId="14358" xr:uid="{866AEB8B-51F0-49ED-A800-038AF6133B1A}"/>
    <cellStyle name="DataPilot Corner 2 2" xfId="34835" xr:uid="{6DC91E42-7843-4F3B-A9A0-F9EC03B1FB0B}"/>
    <cellStyle name="DataPilot Corner 2 3" xfId="20079" xr:uid="{78C195E1-974C-4A38-99EB-186605AE4590}"/>
    <cellStyle name="DataPilot Corner 3" xfId="14359" xr:uid="{4A2265BE-528E-48B9-BD90-CF3F6D9CD13F}"/>
    <cellStyle name="DataPilot Corner 3 2" xfId="34836" xr:uid="{674A9824-9D75-4D1C-870C-008CDC6C7CAB}"/>
    <cellStyle name="DataPilot Corner 3 3" xfId="20080" xr:uid="{C307700B-E87F-4E15-94DC-7BDC1E77EE82}"/>
    <cellStyle name="DataPilot Corner 4" xfId="14360" xr:uid="{D96DCF3F-2CA3-4405-BEB7-820DFD497C8F}"/>
    <cellStyle name="DataPilot Corner 4 2" xfId="34837" xr:uid="{C0EDAD6F-870C-4E7E-9F53-0BD22B4DF5DB}"/>
    <cellStyle name="DataPilot Corner 4 3" xfId="20081" xr:uid="{AAA5D86C-7CFD-4FC8-ADDE-4059219F48A5}"/>
    <cellStyle name="DataPilot Corner 5" xfId="14163" xr:uid="{F4AAAC70-67A9-4B42-B65C-A1A147A86439}"/>
    <cellStyle name="DataPilot Corner 5 2" xfId="34672" xr:uid="{8D98BE08-A480-4DCB-9F9C-5F8F62CCD6BE}"/>
    <cellStyle name="DataPilot Corner 5 3" xfId="20082" xr:uid="{49AB7B60-C7BC-40B8-920E-1E7E54895CC7}"/>
    <cellStyle name="DataPilot Corner 6" xfId="34348" xr:uid="{0027546D-C7D0-4CF8-83A9-E2B2F0BAEFCC}"/>
    <cellStyle name="DataPilot Corner 7" xfId="20078" xr:uid="{B90815B4-BCE2-4F5F-94A2-291C9D892C57}"/>
    <cellStyle name="DataPilot Field" xfId="7266" xr:uid="{636511DB-0DC8-4BDC-847B-542062474441}"/>
    <cellStyle name="DataPilot Field 2" xfId="14361" xr:uid="{05E640F3-1027-4BBE-91BA-3DD2ECAAC8BE}"/>
    <cellStyle name="DataPilot Field 2 2" xfId="34838" xr:uid="{8D8C5C83-7D16-4220-BEC1-380D71E97AA4}"/>
    <cellStyle name="DataPilot Field 2 3" xfId="20084" xr:uid="{522CDEF5-3562-4BAE-B201-8C7463216E27}"/>
    <cellStyle name="DataPilot Field 3" xfId="14362" xr:uid="{A05D74FE-1F44-4F6C-B631-FDC0CA08E0D7}"/>
    <cellStyle name="DataPilot Field 3 2" xfId="34839" xr:uid="{1EABFAF8-48A3-447B-A41F-BB075F6986D5}"/>
    <cellStyle name="DataPilot Field 3 3" xfId="20085" xr:uid="{B28437A2-A329-4081-A956-F5DFA40164BE}"/>
    <cellStyle name="DataPilot Field 4" xfId="14363" xr:uid="{65405BAA-3D9C-4BC2-B842-BCDB9741A1C9}"/>
    <cellStyle name="DataPilot Field 4 2" xfId="34840" xr:uid="{D563AE76-6C1E-416C-9D97-77DA66D093EC}"/>
    <cellStyle name="DataPilot Field 4 3" xfId="20086" xr:uid="{1707DE18-FC92-4BA1-ACAF-6C3A2EBE45BE}"/>
    <cellStyle name="DataPilot Field 5" xfId="14164" xr:uid="{6C5B700B-DE17-4228-813C-152F39C63C6B}"/>
    <cellStyle name="DataPilot Field 5 2" xfId="34673" xr:uid="{568002D4-8988-4D52-8BD2-31B84B3B8F45}"/>
    <cellStyle name="DataPilot Field 5 3" xfId="20087" xr:uid="{D44031C1-7FE2-4790-A4F3-50681C7E1073}"/>
    <cellStyle name="DataPilot Field 6" xfId="34342" xr:uid="{786FE730-9B09-417E-A007-A795F6A9B34D}"/>
    <cellStyle name="DataPilot Field 7" xfId="20083" xr:uid="{6B43CC4B-5FEA-4EF4-9BD9-C0857C42CA88}"/>
    <cellStyle name="DataPilot Result" xfId="7267" xr:uid="{957ADB6C-C0E7-4348-B3AB-7BC60CFC98E2}"/>
    <cellStyle name="DataPilot Result 2" xfId="14364" xr:uid="{216869B5-5C5A-49AE-8EF5-D1222A613A2C}"/>
    <cellStyle name="DataPilot Result 2 2" xfId="34841" xr:uid="{63C0BCB6-0FB7-4C39-93A7-5CE0479DE472}"/>
    <cellStyle name="DataPilot Result 2 3" xfId="20089" xr:uid="{75E15D99-F4A8-4E49-ACB2-0BA77BB9D84C}"/>
    <cellStyle name="DataPilot Result 3" xfId="14365" xr:uid="{0BCA4891-5F7C-4011-9B9F-F147842D8FFB}"/>
    <cellStyle name="DataPilot Result 3 2" xfId="34842" xr:uid="{9D7343E5-F1A4-4C96-8E22-F3900AAB2A2D}"/>
    <cellStyle name="DataPilot Result 3 3" xfId="20090" xr:uid="{0907F5E7-39C1-4332-A6AA-F2A1310577F4}"/>
    <cellStyle name="DataPilot Result 4" xfId="14366" xr:uid="{9ABE2C71-18BE-40DF-9049-A7013B32DD73}"/>
    <cellStyle name="DataPilot Result 4 2" xfId="34843" xr:uid="{7A48652B-9F70-4166-9E1A-61C0D8D6E99A}"/>
    <cellStyle name="DataPilot Result 4 3" xfId="20091" xr:uid="{930FD52E-8B01-4FFD-B25C-3F7C2FD4969B}"/>
    <cellStyle name="DataPilot Result 5" xfId="14165" xr:uid="{EE315364-6147-472D-AC34-2DA40CA9A163}"/>
    <cellStyle name="DataPilot Result 5 2" xfId="34674" xr:uid="{78EE773A-B546-479D-8E77-19E63457D299}"/>
    <cellStyle name="DataPilot Result 5 3" xfId="20092" xr:uid="{02A27721-2E5F-4C3E-93F6-E9F3640043DC}"/>
    <cellStyle name="DataPilot Result 6" xfId="34413" xr:uid="{EE3CA928-3564-4FF6-BDC2-BF5598A6A59D}"/>
    <cellStyle name="DataPilot Result 7" xfId="20088" xr:uid="{B909FD2B-ABC9-46B8-98CE-02FC7DB56F4A}"/>
    <cellStyle name="DataPilot Title" xfId="7268" xr:uid="{81991868-DC88-4683-8992-4277BF548CD2}"/>
    <cellStyle name="DataPilot Title 2" xfId="14367" xr:uid="{CDA13D84-0222-49D5-A226-DFE7DA13A0FE}"/>
    <cellStyle name="DataPilot Title 2 2" xfId="34844" xr:uid="{BD78EDD4-1068-4336-85E2-DB1D04A0412B}"/>
    <cellStyle name="DataPilot Title 2 3" xfId="20094" xr:uid="{842C4B7A-FEED-4C23-A360-FC736DAC466A}"/>
    <cellStyle name="DataPilot Title 3" xfId="14368" xr:uid="{A0536126-BFFA-4302-834E-17A1DDC5E655}"/>
    <cellStyle name="DataPilot Title 3 2" xfId="34845" xr:uid="{AAF5338E-5B46-4A79-AFD9-63FE1CB25FB7}"/>
    <cellStyle name="DataPilot Title 3 3" xfId="20095" xr:uid="{5950E6F9-9503-4222-A7B9-7F7A8061D36B}"/>
    <cellStyle name="DataPilot Title 4" xfId="14369" xr:uid="{8452293F-0F63-4188-B165-D77A0B1811DC}"/>
    <cellStyle name="DataPilot Title 4 2" xfId="34846" xr:uid="{8E15B4BC-2FD6-45A4-980E-FE22911EE383}"/>
    <cellStyle name="DataPilot Title 4 3" xfId="20096" xr:uid="{B904E2CB-FB14-44B4-B683-CFA72B4AB7AA}"/>
    <cellStyle name="DataPilot Title 5" xfId="14166" xr:uid="{FB8CFDDB-1975-4F88-A52E-86B97A549D02}"/>
    <cellStyle name="DataPilot Title 5 2" xfId="34675" xr:uid="{CD1B8583-B4E6-45EC-8E3A-BDED14ACCFD3}"/>
    <cellStyle name="DataPilot Title 5 3" xfId="20097" xr:uid="{6CB3EB79-E1B4-41D8-9E25-DF60DF60F2DC}"/>
    <cellStyle name="DataPilot Title 6" xfId="34351" xr:uid="{05F2237C-28B8-4326-9C1C-B261003CFDDF}"/>
    <cellStyle name="DataPilot Title 7" xfId="20093" xr:uid="{2AD6F194-9426-4CA8-9D7D-7E4C92F59D9F}"/>
    <cellStyle name="DataPilot Value" xfId="7269" xr:uid="{8E14ED37-EC32-4900-B465-AC509E958EAC}"/>
    <cellStyle name="DataPilot Value 2" xfId="14370" xr:uid="{DACBFADA-1F10-4E84-9311-8BC4491192D2}"/>
    <cellStyle name="DataPilot Value 2 2" xfId="34847" xr:uid="{DF18FDE1-7219-4E66-BF71-5D8D1BAFD68B}"/>
    <cellStyle name="DataPilot Value 2 3" xfId="20099" xr:uid="{13E0ADC8-436B-4445-ADB6-148C531C4051}"/>
    <cellStyle name="DataPilot Value 3" xfId="14371" xr:uid="{54021F51-4411-4C04-9C7A-F45458BE26EA}"/>
    <cellStyle name="DataPilot Value 3 2" xfId="34848" xr:uid="{F23A618F-6329-411C-A141-BA5CCD1A1D40}"/>
    <cellStyle name="DataPilot Value 3 3" xfId="20100" xr:uid="{12E84FF6-4307-4319-A20B-6CC12ED1B89B}"/>
    <cellStyle name="DataPilot Value 4" xfId="14372" xr:uid="{6D3D8174-CBCB-4C10-9690-CAE01F52374A}"/>
    <cellStyle name="DataPilot Value 4 2" xfId="34849" xr:uid="{E07D7FB7-6305-4E48-87DC-37F0CC05E36F}"/>
    <cellStyle name="DataPilot Value 4 3" xfId="20101" xr:uid="{398A3F37-8F5A-4FE0-9E60-C525A1B2A044}"/>
    <cellStyle name="DataPilot Value 5" xfId="14167" xr:uid="{DDC741CF-32F1-4BFE-8C21-17D939E94938}"/>
    <cellStyle name="DataPilot Value 5 2" xfId="34676" xr:uid="{BB56E6A4-5B97-4AF5-822A-D42DB39AB9DF}"/>
    <cellStyle name="DataPilot Value 5 3" xfId="20102" xr:uid="{0F50C199-28F7-4564-8389-185684373E76}"/>
    <cellStyle name="DataPilot Value 6" xfId="34418" xr:uid="{2A469611-49E3-4C55-9268-5A3C9DEA04B3}"/>
    <cellStyle name="DataPilot Value 7" xfId="20098" xr:uid="{F3C33BB7-71C4-41A8-8626-D827DDF31F1C}"/>
    <cellStyle name="Date" xfId="776" xr:uid="{B0E5234C-4AED-480E-88C4-37BF9F138684}"/>
    <cellStyle name="Date [d-mmm-yy]" xfId="3663" xr:uid="{78763EA3-9BF3-4886-A276-32C44406DF0E}"/>
    <cellStyle name="Date [d-mmm-yy] 2" xfId="37948" xr:uid="{C0219E54-0446-4ECB-A159-20566AED8316}"/>
    <cellStyle name="Date [d-mmm-yy] 3" xfId="20104" xr:uid="{445F585F-A969-4414-B614-85A024DE518A}"/>
    <cellStyle name="Date [mm-d-yy]" xfId="3664" xr:uid="{C4CE6A3E-099C-4337-915B-F099BA997050}"/>
    <cellStyle name="Date [mm-d-yy] 2" xfId="37949" xr:uid="{A5F995CF-1C49-4CEF-9CE6-3CF4149C5E9C}"/>
    <cellStyle name="Date [mm-d-yy] 3" xfId="20105" xr:uid="{934B8968-A184-40BB-BC83-6A49C37DE83B}"/>
    <cellStyle name="Date [mm-d-yyyy]" xfId="3665" xr:uid="{13B4084F-8BDD-4F23-B8AD-8B3ED987CAE8}"/>
    <cellStyle name="Date [mm-d-yyyy] 2" xfId="37950" xr:uid="{5CD81FF7-6FDE-471F-B533-A96F8E6A161D}"/>
    <cellStyle name="Date [mm-d-yyyy] 3" xfId="20106" xr:uid="{B3C815A4-CCB4-45D1-9992-FAFEB4C3AED8}"/>
    <cellStyle name="Date [mmm-yy]" xfId="3666" xr:uid="{6FD01DF0-5755-498E-BF3A-759FDEF2B4E6}"/>
    <cellStyle name="Date [mmm-yy] 2" xfId="37951" xr:uid="{0B1DA51C-B884-4E49-B578-84CF8ADBD018}"/>
    <cellStyle name="Date [mmm-yy] 3" xfId="20107" xr:uid="{81B87910-E873-434E-97C0-443A827E44E0}"/>
    <cellStyle name="Date 2" xfId="7271" xr:uid="{7CE09998-6BFC-42D5-A1A1-DC63117E5E82}"/>
    <cellStyle name="Date 2 2" xfId="12794" xr:uid="{E3EA7121-3CC5-4241-98BC-984EAFEDC2AD}"/>
    <cellStyle name="Date 2 2 2" xfId="20110" xr:uid="{73FFDA53-2AC0-4D0D-BD00-40FD6635969C}"/>
    <cellStyle name="Date 2 2 3" xfId="33470" xr:uid="{765598F6-B045-4F51-80CA-C725939ADD8B}"/>
    <cellStyle name="Date 2 2 4" xfId="20109" xr:uid="{E11F4E53-6DFD-40F3-8A15-DB9D838D5FEB}"/>
    <cellStyle name="Date 2 3" xfId="15465" xr:uid="{F32550B6-3C23-4205-85E2-E329796A450E}"/>
    <cellStyle name="Date 2 3 2" xfId="35708" xr:uid="{E66B3CC7-8768-49B0-BD83-B06A7CC9DB76}"/>
    <cellStyle name="Date 2 3 3" xfId="20111" xr:uid="{797D0546-3E35-473F-87A6-D499C881A64E}"/>
    <cellStyle name="Date 2 4" xfId="16760" xr:uid="{1E2EA815-4CFD-4D07-A2E5-7227C5C679D7}"/>
    <cellStyle name="Date 2 4 2" xfId="36896" xr:uid="{6521D0EE-D889-4010-B48D-C833BAB1DF1D}"/>
    <cellStyle name="Date 2 4 3" xfId="20112" xr:uid="{932C462C-AE1D-466C-A082-8EF6A708D53B}"/>
    <cellStyle name="Date 2 5" xfId="18420" xr:uid="{654FB962-124C-4262-BCE7-CE057D81DC93}"/>
    <cellStyle name="Date 2 6" xfId="31504" xr:uid="{EA848CF0-67D6-4C35-B267-67116FF5D1D6}"/>
    <cellStyle name="Date 2 7" xfId="20108" xr:uid="{4154F291-77E7-4F3E-B388-232253B9A814}"/>
    <cellStyle name="Date 2 8" xfId="11209" xr:uid="{8CC011E4-12CA-43C0-BEAB-39638D9991D2}"/>
    <cellStyle name="Date 3" xfId="7270" xr:uid="{80EC4B29-FAA8-4117-A1BC-CC21B4865E59}"/>
    <cellStyle name="Date 3 2" xfId="18419" xr:uid="{F41989B3-206A-4EF5-BB8A-241F9D1338D1}"/>
    <cellStyle name="Date 3 2 2" xfId="40392" xr:uid="{4DA04F59-863F-42BE-920E-ECADC02A6F7D}"/>
    <cellStyle name="Date 3 2 3" xfId="20114" xr:uid="{1B41D11D-E00C-4956-BEDC-BA1390319DE1}"/>
    <cellStyle name="Date 3 3" xfId="31503" xr:uid="{E678A046-1433-4F0F-881C-59B8AC82146D}"/>
    <cellStyle name="Date 3 4" xfId="20113" xr:uid="{71CD6BAB-3B40-496A-A7A4-AD5CFD588EDB}"/>
    <cellStyle name="Date 3 5" xfId="11208" xr:uid="{8DDA13E1-B538-45CA-9E2B-358245C38697}"/>
    <cellStyle name="Date 4" xfId="3662" xr:uid="{3FFA458A-D5D2-4583-B339-F6399FA88C83}"/>
    <cellStyle name="Date 4 2" xfId="37947" xr:uid="{B7F8C718-D48F-49F1-8F8A-2C3FA8571E4B}"/>
    <cellStyle name="Date 4 3" xfId="20115" xr:uid="{F2C5C18A-F04E-4BC4-847C-19D49A4C6345}"/>
    <cellStyle name="Date 5" xfId="31055" xr:uid="{CBBA73A4-BC94-4D62-B2B5-5A735CFEF633}"/>
    <cellStyle name="Date 6" xfId="19961" xr:uid="{5DD6927E-112F-407A-8487-12F5180EAFC7}"/>
    <cellStyle name="Date 7" xfId="20103" xr:uid="{52B9A876-CA24-416D-B30C-2C4ABBD064BC}"/>
    <cellStyle name="Date 8" xfId="10585" xr:uid="{701E765A-4DD2-49DF-A636-226717978FC3}"/>
    <cellStyle name="Date 9" xfId="10561" xr:uid="{27683FF8-D0F8-4833-8181-90E196D92324}"/>
    <cellStyle name="Date Eng" xfId="777" xr:uid="{BD707FFC-E12B-4302-8A57-C24F1AB18DDA}"/>
    <cellStyle name="Date Eng 2" xfId="7272" xr:uid="{BB38A8D8-F992-4B01-80B5-8D8952156008}"/>
    <cellStyle name="Date Eng 2 2" xfId="18421" xr:uid="{63D59E7B-94D4-48F1-868F-68B1249BA5E3}"/>
    <cellStyle name="Date Eng 2 2 2" xfId="40393" xr:uid="{432E07ED-2B16-48E4-85DD-7F550E02A910}"/>
    <cellStyle name="Date Eng 2 2 3" xfId="20118" xr:uid="{90CAEA3D-8008-4338-9BF2-4E66FF173D0E}"/>
    <cellStyle name="Date Eng 2 3" xfId="34850" xr:uid="{84D38686-4F49-4589-99D9-6D936AB1DA91}"/>
    <cellStyle name="Date Eng 2 4" xfId="20117" xr:uid="{7D0ECEA9-6A25-4C07-8C18-1ACB225C279E}"/>
    <cellStyle name="Date Eng 2 5" xfId="14373" xr:uid="{31B5A8CC-A2A8-4BB3-A723-14C65BBF1BEF}"/>
    <cellStyle name="Date Eng 3" xfId="7273" xr:uid="{FCB63ACD-E266-4978-99A3-060E15F6226F}"/>
    <cellStyle name="Date Eng 3 2" xfId="34851" xr:uid="{99B6D731-C970-4BED-B4CB-740807676668}"/>
    <cellStyle name="Date Eng 3 3" xfId="20119" xr:uid="{CEC2AD61-77B9-437C-9EC2-B204A2E7682F}"/>
    <cellStyle name="Date Eng 4" xfId="31056" xr:uid="{62DB7EAF-8F6C-4FC5-B000-58ECC0D8FFD3}"/>
    <cellStyle name="Date Eng 5" xfId="20116" xr:uid="{E2103A94-2C39-4247-AAC2-CE14ADA5818F}"/>
    <cellStyle name="Date Eng_K001_Lead" xfId="7274" xr:uid="{7F131348-9604-47FF-AB9C-D9E2D76A7C1E}"/>
    <cellStyle name="Date Short" xfId="778" xr:uid="{A3E06654-4DC6-46D0-8EAB-96CE00B60A51}"/>
    <cellStyle name="Date Short 2" xfId="779" xr:uid="{B97F40B1-9396-48B5-AC6C-DD82ECF46002}"/>
    <cellStyle name="Date Short 2 2" xfId="31058" xr:uid="{D639E396-1ED8-48D0-B061-E97BA263A28C}"/>
    <cellStyle name="Date Short 2 3" xfId="20121" xr:uid="{80DDE712-3714-4582-A80A-FC80A4E9BF06}"/>
    <cellStyle name="Date Short 3" xfId="2459" xr:uid="{970021C9-5F70-4C59-8B84-029899C84220}"/>
    <cellStyle name="Date Short 3 2" xfId="31059" xr:uid="{4B257F9E-90F8-4C32-916E-76D336CF424B}"/>
    <cellStyle name="Date Short 3 3" xfId="20122" xr:uid="{AE3052BF-85CC-47AF-98A5-4FDC9D330A5D}"/>
    <cellStyle name="Date Short 4" xfId="2460" xr:uid="{6956956F-5923-49F2-9FE8-17A8CE7B6CA5}"/>
    <cellStyle name="Date Short 4 2" xfId="31060" xr:uid="{59457520-7EDC-41A7-9600-D9375F307207}"/>
    <cellStyle name="Date Short 4 3" xfId="20123" xr:uid="{93AEB778-B5F6-40D5-BB97-C354FC2B78C8}"/>
    <cellStyle name="Date Short 5" xfId="2461" xr:uid="{658B20C2-D6E6-44B3-84CF-18E9F266DF64}"/>
    <cellStyle name="Date Short 5 2" xfId="31061" xr:uid="{A33DAB01-EBFD-43D9-BCCD-CFC580A17F7C}"/>
    <cellStyle name="Date Short 5 3" xfId="20124" xr:uid="{5814F7BB-DA73-4322-8EA7-E4F8151D8D65}"/>
    <cellStyle name="Date Short 6" xfId="31057" xr:uid="{C05824D6-E37A-45FD-98FD-1D81262318BF}"/>
    <cellStyle name="Date Short 7" xfId="20120" xr:uid="{F7E821D1-905E-4D4C-BF82-6678FE6920EC}"/>
    <cellStyle name="Date Short_AF-Adjust Q1_2010" xfId="13820" xr:uid="{0F0089D5-9B7B-45A1-84EA-AD41B05CC3B4}"/>
    <cellStyle name="Date_~1991410" xfId="3667" xr:uid="{B9A3CEB4-11A8-48CF-A308-9F1CF0163E60}"/>
    <cellStyle name="DATES" xfId="7275" xr:uid="{5981F192-E764-4161-BF87-9EF387049A0D}"/>
    <cellStyle name="DATES 2" xfId="40394" xr:uid="{F5048DC7-D7C4-4FB7-B4BD-34CED7411222}"/>
    <cellStyle name="DATES 3" xfId="20125" xr:uid="{FE9A84A9-4632-48C1-A40B-6571D3557FD3}"/>
    <cellStyle name="Define your own named style" xfId="3668" xr:uid="{35784835-297F-47B7-AFC2-54FB0614795A}"/>
    <cellStyle name="Define your own named style 2" xfId="37952" xr:uid="{62214587-2E7E-4B3D-9636-9D5B3CBCF3FE}"/>
    <cellStyle name="Define your own named style 3" xfId="20126" xr:uid="{B28355DC-BEE9-4352-8922-450CA68AB7E3}"/>
    <cellStyle name="DELTA" xfId="7276" xr:uid="{36813AE8-65A2-4C6F-B59A-8D280934455A}"/>
    <cellStyle name="DELTA 2" xfId="40395" xr:uid="{03F52103-E0E4-4728-AFDC-86E5F644550F}"/>
    <cellStyle name="DELTA 3" xfId="20127" xr:uid="{30CD9629-C77D-4337-89F8-A500E64F427E}"/>
    <cellStyle name="Dezimal [0]_35ERI8T2gbIEMixb4v26icuOo" xfId="3669" xr:uid="{5DAFFC56-39BC-4F0C-AC5F-26B72DC15BF7}"/>
    <cellStyle name="Dezimal_0A748000" xfId="7277" xr:uid="{EE2EE33D-E07B-45E4-9D2B-5CB4C8B3B79A}"/>
    <cellStyle name="do_lduou{b9_WUUoupalboarrxx_&lt;bขาว สวย หมวย เซ็กoupalboarrxx_DbMAP" xfId="7278" xr:uid="{84A0239F-D670-49CE-98FB-3D677FDC490F}"/>
    <cellStyle name="Dollar (zero dec)" xfId="4" xr:uid="{00000000-0005-0000-0000-000003000000}"/>
    <cellStyle name="Dollar (zero dec) 10" xfId="780" xr:uid="{744DDD10-3244-41B3-9490-914932EB7011}"/>
    <cellStyle name="Dollar (zero dec) 2" xfId="781" xr:uid="{5BAAFEE2-F62B-4DD0-8C49-0C30A1D609F8}"/>
    <cellStyle name="Dollar (zero dec) 2 2" xfId="782" xr:uid="{107432E1-B614-445D-80A0-8E6D67C9D2C9}"/>
    <cellStyle name="Dollar (zero dec) 2 2 2" xfId="31506" xr:uid="{6F90BF50-ADF2-4AA9-9DD5-7B2A7E24584C}"/>
    <cellStyle name="Dollar (zero dec) 2 2 3" xfId="20130" xr:uid="{25A16E7E-C5A6-4DFE-96AA-704F4947B550}"/>
    <cellStyle name="Dollar (zero dec) 2 3" xfId="2617" xr:uid="{45EAD2B4-107D-49F7-826B-41063758ACF3}"/>
    <cellStyle name="Dollar (zero dec) 2 3 2" xfId="37651" xr:uid="{F0BA7381-D22F-4BB2-AFDF-AC72404652D9}"/>
    <cellStyle name="Dollar (zero dec) 2 3 3" xfId="20131" xr:uid="{48608B5D-7A27-4AA1-A937-84DC6D3F6FE3}"/>
    <cellStyle name="Dollar (zero dec) 2 4" xfId="31505" xr:uid="{62367B2F-B295-4BD9-B735-C34B05F35666}"/>
    <cellStyle name="Dollar (zero dec) 2 5" xfId="20129" xr:uid="{362C24DF-EC26-4FBA-8C07-AD171A4C685C}"/>
    <cellStyle name="Dollar (zero dec) 3" xfId="783" xr:uid="{F6C61C50-372A-4F46-BAC4-E274F563ECC8}"/>
    <cellStyle name="Dollar (zero dec) 3 2" xfId="784" xr:uid="{327656D6-3CC5-4526-AA64-2EE15AE58DDF}"/>
    <cellStyle name="Dollar (zero dec) 3 2 2" xfId="31508" xr:uid="{52E69118-0E7C-4C00-B6B7-CD906AAB8200}"/>
    <cellStyle name="Dollar (zero dec) 3 2 3" xfId="20133" xr:uid="{A6DC90CA-F373-43AD-BB74-270C417E9C51}"/>
    <cellStyle name="Dollar (zero dec) 3 3" xfId="7280" xr:uid="{67B433E0-3DB5-4F00-9613-85B57A811793}"/>
    <cellStyle name="Dollar (zero dec) 3 3 2" xfId="40397" xr:uid="{5B210C6D-41D8-4BF8-944A-11394B599CCB}"/>
    <cellStyle name="Dollar (zero dec) 3 3 3" xfId="20134" xr:uid="{A1FF2501-0EA0-49DA-8463-13C91B7A516C}"/>
    <cellStyle name="Dollar (zero dec) 3 4" xfId="7279" xr:uid="{3AEA3DA3-A69E-493F-8E44-65F6A9A4754A}"/>
    <cellStyle name="Dollar (zero dec) 3 4 2" xfId="40396" xr:uid="{C0521C3E-2FD4-46F1-9816-CA586BE8F575}"/>
    <cellStyle name="Dollar (zero dec) 3 4 3" xfId="20135" xr:uid="{026258C4-F9CE-4F4F-B695-69D74C6D85CE}"/>
    <cellStyle name="Dollar (zero dec) 3 5" xfId="31507" xr:uid="{42BDD363-1929-4A6E-AEDA-74E837D00734}"/>
    <cellStyle name="Dollar (zero dec) 3 6" xfId="20132" xr:uid="{7F38D134-FF59-40AD-AE0A-F82CBD3DF4DF}"/>
    <cellStyle name="Dollar (zero dec) 4" xfId="785" xr:uid="{094F72F7-9CDB-4AF2-B23E-7F218C99C3C0}"/>
    <cellStyle name="Dollar (zero dec) 4 2" xfId="786" xr:uid="{323D7AC6-6D17-4713-AB00-FA4F86A83600}"/>
    <cellStyle name="Dollar (zero dec) 4 2 2" xfId="31510" xr:uid="{55D603E1-63DE-461B-8C60-0BE96F7E5FC1}"/>
    <cellStyle name="Dollar (zero dec) 4 2 3" xfId="20137" xr:uid="{CA3D33B8-E2B3-45CD-9DFD-F83BC9E8CBD2}"/>
    <cellStyle name="Dollar (zero dec) 4 3" xfId="31509" xr:uid="{105F9C7A-F14D-439F-BD77-BF3871ADD852}"/>
    <cellStyle name="Dollar (zero dec) 4 4" xfId="20136" xr:uid="{4DB9DD48-EB10-46EF-957E-5C79481CF526}"/>
    <cellStyle name="Dollar (zero dec) 5" xfId="787" xr:uid="{8DAA931D-3A60-4B2D-B689-7CC3D8B252E0}"/>
    <cellStyle name="Dollar (zero dec) 5 2" xfId="31511" xr:uid="{4210CD47-D8B5-4916-B490-02C6F2AB0E12}"/>
    <cellStyle name="Dollar (zero dec) 5 3" xfId="20138" xr:uid="{EC63E3BC-F938-4286-9B8C-5B2DF89E6BC3}"/>
    <cellStyle name="Dollar (zero dec) 6" xfId="788" xr:uid="{BFC4AF3E-E090-43D2-92FF-9382767ACD47}"/>
    <cellStyle name="Dollar (zero dec) 6 2" xfId="37169" xr:uid="{6CBC7B93-716E-4C9E-8787-4FBE3AE7E93E}"/>
    <cellStyle name="Dollar (zero dec) 6 3" xfId="20139" xr:uid="{662F9A63-31A8-40B0-BDB7-1D7CB90AB570}"/>
    <cellStyle name="Dollar (zero dec) 7" xfId="2232" xr:uid="{600E7AD5-497F-4F88-9A40-7942C7CB0E40}"/>
    <cellStyle name="Dollar (zero dec) 7 2" xfId="37421" xr:uid="{B8B65C05-9A0A-4B02-B419-DB1DB27B31D2}"/>
    <cellStyle name="Dollar (zero dec) 7 3" xfId="20140" xr:uid="{17B51385-7FD8-4A09-8BCF-DF1BA36E8BC3}"/>
    <cellStyle name="Dollar (zero dec) 8" xfId="31062" xr:uid="{71A25B26-7952-4999-B794-1D45275797B5}"/>
    <cellStyle name="Dollar (zero dec) 9" xfId="20128" xr:uid="{13CBE4AB-A461-46D6-A672-04059E2955EB}"/>
    <cellStyle name="dot" xfId="3670" xr:uid="{F20240F1-B71D-4288-9664-8B8C133CB3D1}"/>
    <cellStyle name="dot 2" xfId="19135" xr:uid="{E30EBDE9-C3CF-4F8C-B67F-BDC0FE21F939}"/>
    <cellStyle name="dot 2 2" xfId="43377" xr:uid="{A151ADE8-7704-4924-8B80-C17981D4E875}"/>
    <cellStyle name="dot 2 3" xfId="20142" xr:uid="{797DAF0A-7280-487A-8F99-2E5CCF355FA5}"/>
    <cellStyle name="dot 3" xfId="37953" xr:uid="{F109CA69-64A4-4376-86D6-CD79C8AF3376}"/>
    <cellStyle name="dot 4" xfId="19946" xr:uid="{3D217FA2-A334-4290-BD30-FA5AC7FED894}"/>
    <cellStyle name="dot 5" xfId="20141" xr:uid="{CE9831E2-23EB-4711-95C4-7EB80EB9DCF9}"/>
    <cellStyle name="dot 6" xfId="17918" xr:uid="{0B52BD25-E720-4080-945A-FEF54250ADEE}"/>
    <cellStyle name="Draw lines around data in range" xfId="3671" xr:uid="{18861DF3-713C-4617-81AB-4C7CBA600F37}"/>
    <cellStyle name="Draw lines around data in range 2" xfId="37954" xr:uid="{024F701D-A633-47A2-84A0-3836D6031FAF}"/>
    <cellStyle name="Draw lines around data in range 3" xfId="20143" xr:uid="{B4664888-C611-457C-999A-10D6A01980A2}"/>
    <cellStyle name="Draw shadow and lines within range" xfId="3672" xr:uid="{F88D0EBC-D0F2-46EC-A30D-6E85530EAA49}"/>
    <cellStyle name="Draw shadow and lines within range 2" xfId="37955" xr:uid="{2C6E419E-5DB9-4D4A-88AE-C484A5E83A48}"/>
    <cellStyle name="Draw shadow and lines within range 3" xfId="20144" xr:uid="{4DC5B38A-383E-467B-BC7D-8D42F5AAD018}"/>
    <cellStyle name="E&amp;Y House" xfId="30" xr:uid="{85D2B065-7FFA-4E4D-9B68-85B2F28DE115}"/>
    <cellStyle name="E&amp;Y House 10" xfId="2106" xr:uid="{64C95800-2BC3-4012-AD47-6CCB4CD090FB}"/>
    <cellStyle name="E&amp;Y House 2" xfId="789" xr:uid="{1DA3D8C9-B95F-4EC0-B352-1BDD7BEB9FE3}"/>
    <cellStyle name="E&amp;Y House 2 10" xfId="2107" xr:uid="{D2CAFB73-EE4A-456F-A0AB-74525553411B}"/>
    <cellStyle name="E&amp;Y House 2 2" xfId="2234" xr:uid="{E475FC54-DC6F-428F-B048-E7E7E78D10CA}"/>
    <cellStyle name="E&amp;Y House 2 2 2" xfId="7283" xr:uid="{81CA3042-7F8A-4F9D-824E-8D72DD0CF30D}"/>
    <cellStyle name="E&amp;Y House 2 2 2 2" xfId="20149" xr:uid="{34F1B771-E554-4A4C-B343-74AC6C78690E}"/>
    <cellStyle name="E&amp;Y House 2 2 2 3" xfId="40400" xr:uid="{4B3E7498-E736-470D-B575-D400F152098E}"/>
    <cellStyle name="E&amp;Y House 2 2 2 4" xfId="20148" xr:uid="{551DFB96-333C-4F0B-AA3F-92523FABEA54}"/>
    <cellStyle name="E&amp;Y House 2 2 3" xfId="33944" xr:uid="{E59588FD-B936-45AD-AE6D-D304F933315D}"/>
    <cellStyle name="E&amp;Y House 2 2 4" xfId="20147" xr:uid="{59FAED3E-0407-4EAE-824C-0E025E1CD5C1}"/>
    <cellStyle name="E&amp;Y House 2 2 5" xfId="13287" xr:uid="{53AAD03D-A833-4E82-9208-FB52F8C417B6}"/>
    <cellStyle name="E&amp;Y House 2 3" xfId="7284" xr:uid="{DCC51AFD-D3AD-44F0-AFB0-0A7C621FBA1F}"/>
    <cellStyle name="E&amp;Y House 2 3 2" xfId="18423" xr:uid="{978E01AE-CBDD-4B73-9E21-747929201AB4}"/>
    <cellStyle name="E&amp;Y House 2 3 2 2" xfId="40401" xr:uid="{6DC4F2AF-B518-40F1-AF8A-D98F66BD454C}"/>
    <cellStyle name="E&amp;Y House 2 3 2 3" xfId="20151" xr:uid="{F844B63D-9993-4FC1-A625-704DB2F5C35E}"/>
    <cellStyle name="E&amp;Y House 2 3 3" xfId="34359" xr:uid="{08C36C91-4CE1-41A2-8123-344873EB935C}"/>
    <cellStyle name="E&amp;Y House 2 3 4" xfId="20150" xr:uid="{DAE7CBCD-B442-4779-B878-72D2510825C5}"/>
    <cellStyle name="E&amp;Y House 2 3 5" xfId="13723" xr:uid="{645F1C0B-B7E5-468C-9C68-6DF48C36B435}"/>
    <cellStyle name="E&amp;Y House 2 4" xfId="7282" xr:uid="{C6F6CDB5-C549-42E7-A1C6-C260D59BCE95}"/>
    <cellStyle name="E&amp;Y House 2 4 2" xfId="18422" xr:uid="{C28F5AF3-549A-4C07-8F7B-8AEF3F4E451A}"/>
    <cellStyle name="E&amp;Y House 2 4 2 2" xfId="40399" xr:uid="{0EE6524B-C310-451F-AD0C-071578AE160C}"/>
    <cellStyle name="E&amp;Y House 2 4 2 3" xfId="20153" xr:uid="{ADE9293F-AED4-4B6B-8113-22AA12FC94D2}"/>
    <cellStyle name="E&amp;Y House 2 4 3" xfId="34679" xr:uid="{B4704216-2152-44B3-81CA-1D60EEE60930}"/>
    <cellStyle name="E&amp;Y House 2 4 4" xfId="20152" xr:uid="{9F8A18F1-F619-4172-A276-F881458156D5}"/>
    <cellStyle name="E&amp;Y House 2 4 5" xfId="14170" xr:uid="{157FF8D9-8B2D-4CD1-8045-9838DAF5F8D7}"/>
    <cellStyle name="E&amp;Y House 2 5" xfId="3673" xr:uid="{32160E33-6076-405D-8949-0695F4002E5B}"/>
    <cellStyle name="E&amp;Y House 2 5 2" xfId="17919" xr:uid="{5A3CE724-2C51-439E-819D-F0193907DD4D}"/>
    <cellStyle name="E&amp;Y House 2 5 2 2" xfId="37956" xr:uid="{8EC79FCE-B359-41AA-812B-D91A5C0F5994}"/>
    <cellStyle name="E&amp;Y House 2 5 2 3" xfId="20155" xr:uid="{6AE15ED2-FCAE-444D-BCC6-0F267E4D61EB}"/>
    <cellStyle name="E&amp;Y House 2 5 3" xfId="35709" xr:uid="{7590F499-60C0-4586-ADD0-E5A33F0895ED}"/>
    <cellStyle name="E&amp;Y House 2 5 4" xfId="20154" xr:uid="{65195F3C-F075-4520-B62F-6AD190A60910}"/>
    <cellStyle name="E&amp;Y House 2 5 5" xfId="15466" xr:uid="{26CB6B42-65DD-4200-80CE-EAD01753D063}"/>
    <cellStyle name="E&amp;Y House 2 6" xfId="16773" xr:uid="{E9D8D276-AD70-4B15-80D6-6275B7CD8340}"/>
    <cellStyle name="E&amp;Y House 2 6 2" xfId="36905" xr:uid="{5467135A-559E-40EA-A6E2-F6B44D27095F}"/>
    <cellStyle name="E&amp;Y House 2 6 3" xfId="20156" xr:uid="{776339C6-8BFD-4754-A14F-0A7DB2A58B04}"/>
    <cellStyle name="E&amp;Y House 2 7" xfId="12940" xr:uid="{08033D64-0BE2-4A8B-B2AD-44961C34BD7F}"/>
    <cellStyle name="E&amp;Y House 2 7 2" xfId="33604" xr:uid="{98FC2716-DFDC-4957-980F-121C44432E69}"/>
    <cellStyle name="E&amp;Y House 2 7 3" xfId="20157" xr:uid="{F9DCA36C-3863-4B08-B909-5B8D62E8A304}"/>
    <cellStyle name="E&amp;Y House 2 8" xfId="31512" xr:uid="{6BCE519F-65C4-419A-BCD9-DAD45B472559}"/>
    <cellStyle name="E&amp;Y House 2 9" xfId="20146" xr:uid="{5085B452-BBB6-4053-B532-638444AC9ED6}"/>
    <cellStyle name="E&amp;Y House 3" xfId="790" xr:uid="{D2FAEB2C-6D57-4AAA-8032-427D232472CA}"/>
    <cellStyle name="E&amp;Y House 3 2" xfId="7286" xr:uid="{1E0E7152-BEC1-4F68-9561-F086DE0502CC}"/>
    <cellStyle name="E&amp;Y House 3 2 2" xfId="18424" xr:uid="{250DA8BE-72A0-47FF-994C-6930465FC430}"/>
    <cellStyle name="E&amp;Y House 3 2 2 2" xfId="40403" xr:uid="{254E9BE3-167A-4B33-9597-800738FCED28}"/>
    <cellStyle name="E&amp;Y House 3 2 2 3" xfId="20160" xr:uid="{3A75B043-4475-479D-AC9D-9F2ACBD90478}"/>
    <cellStyle name="E&amp;Y House 3 2 3" xfId="34680" xr:uid="{A0721C69-C186-447F-931F-F0476B4BB0E0}"/>
    <cellStyle name="E&amp;Y House 3 2 4" xfId="20159" xr:uid="{02249506-AC38-458F-84CE-AEFCD8AB788E}"/>
    <cellStyle name="E&amp;Y House 3 2 5" xfId="14171" xr:uid="{89DFAE5A-7135-47A1-856F-A263328A5A48}"/>
    <cellStyle name="E&amp;Y House 3 3" xfId="7285" xr:uid="{BCDE0FC9-67E6-4F1D-A7BC-9101B2F4B69F}"/>
    <cellStyle name="E&amp;Y House 3 3 2" xfId="40402" xr:uid="{FA37A1C8-BFD6-4608-B323-B8DD6259D9A7}"/>
    <cellStyle name="E&amp;Y House 3 3 3" xfId="20161" xr:uid="{7E032166-625A-4FEA-B2B7-B8FE7978F2EB}"/>
    <cellStyle name="E&amp;Y House 3 4" xfId="31513" xr:uid="{04CAA605-3341-40AF-82CD-B27930801CC0}"/>
    <cellStyle name="E&amp;Y House 3 5" xfId="20158" xr:uid="{016F45D2-E637-49D2-8836-A64F7CCC9283}"/>
    <cellStyle name="E&amp;Y House 4" xfId="791" xr:uid="{A31201DD-01A0-4FFB-A614-8D0B8C2A745B}"/>
    <cellStyle name="E&amp;Y House 4 2" xfId="7288" xr:uid="{A503D419-F018-4EE3-8A4E-085C62184C32}"/>
    <cellStyle name="E&amp;Y House 4 2 2" xfId="18426" xr:uid="{B3C545D1-020D-4BCD-8261-814540C2C228}"/>
    <cellStyle name="E&amp;Y House 4 2 2 2" xfId="40405" xr:uid="{6879FB60-C562-43FF-B968-E8D39A3BBEA0}"/>
    <cellStyle name="E&amp;Y House 4 2 2 3" xfId="20164" xr:uid="{6E0243AA-2427-467A-9CED-22D66FB0DC8A}"/>
    <cellStyle name="E&amp;Y House 4 2 3" xfId="33423" xr:uid="{6E2CC767-96BD-4785-8F65-C174E5AF3D9E}"/>
    <cellStyle name="E&amp;Y House 4 2 4" xfId="20163" xr:uid="{B9CECF59-BDED-4DE2-9CED-B7DA02429237}"/>
    <cellStyle name="E&amp;Y House 4 2 5" xfId="12710" xr:uid="{16172535-8300-4552-8338-3A7AE31B3322}"/>
    <cellStyle name="E&amp;Y House 4 3" xfId="7287" xr:uid="{14157895-BC40-4057-BD2C-D893AFED40AE}"/>
    <cellStyle name="E&amp;Y House 4 3 2" xfId="18425" xr:uid="{1E0AC4E8-F47D-4A1E-8D18-E40A17E43C42}"/>
    <cellStyle name="E&amp;Y House 4 3 2 2" xfId="40404" xr:uid="{B4BE6C04-8ED8-4B45-9199-5B3DBFBDF42D}"/>
    <cellStyle name="E&amp;Y House 4 3 2 3" xfId="20166" xr:uid="{8B06E89E-5CA9-4467-AC15-E535B7A9D28E}"/>
    <cellStyle name="E&amp;Y House 4 3 3" xfId="35763" xr:uid="{222AB262-266D-41E2-A1BE-B3E7E1C09010}"/>
    <cellStyle name="E&amp;Y House 4 3 4" xfId="20165" xr:uid="{334FCEF4-E093-4E6C-9A97-6891C6BCD370}"/>
    <cellStyle name="E&amp;Y House 4 3 5" xfId="15583" xr:uid="{35E959A3-61B9-466D-93CF-C0B6F63B5315}"/>
    <cellStyle name="E&amp;Y House 4 4" xfId="14909" xr:uid="{7B615906-D597-4658-8FD5-AB5957CBA47F}"/>
    <cellStyle name="E&amp;Y House 4 4 2" xfId="35245" xr:uid="{59B29290-C399-4C4C-9620-9D0773CA6036}"/>
    <cellStyle name="E&amp;Y House 4 4 3" xfId="20167" xr:uid="{C3F9AD01-3365-46C0-9528-B6361632948E}"/>
    <cellStyle name="E&amp;Y House 4 5" xfId="31514" xr:uid="{D3639D5C-1086-4037-B436-5DE10DA883CB}"/>
    <cellStyle name="E&amp;Y House 4 6" xfId="20162" xr:uid="{5573859D-E791-4BF0-9566-BDBA777A90A1}"/>
    <cellStyle name="E&amp;Y House 5" xfId="2233" xr:uid="{DD2AA407-E2DA-4401-BA41-53E8D9F0303D}"/>
    <cellStyle name="E&amp;Y House 5 2" xfId="7289" xr:uid="{6956C277-45E0-431E-ACEC-F5E2883FF1E0}"/>
    <cellStyle name="E&amp;Y House 5 2 2" xfId="20170" xr:uid="{F19EC6EA-84D2-4752-AA48-77B5F1CC9CD5}"/>
    <cellStyle name="E&amp;Y House 5 2 3" xfId="40406" xr:uid="{A956950D-ECB2-4B69-B784-149724A8C128}"/>
    <cellStyle name="E&amp;Y House 5 2 4" xfId="20169" xr:uid="{32364B1A-4978-436C-9762-4C5215DBE8CF}"/>
    <cellStyle name="E&amp;Y House 5 3" xfId="37422" xr:uid="{2E63D081-65E7-461D-AFC0-9E8B410FC60F}"/>
    <cellStyle name="E&amp;Y House 5 4" xfId="20168" xr:uid="{7A435D1C-23C4-49EA-BBFF-13410770F1FC}"/>
    <cellStyle name="E&amp;Y House 5 5" xfId="17334" xr:uid="{5779A223-EB38-4FA7-8359-E616F6DC0945}"/>
    <cellStyle name="E&amp;Y House 6" xfId="2462" xr:uid="{3F90FF2E-6786-43A3-90E3-1CBDABCCCC0E}"/>
    <cellStyle name="E&amp;Y House 6 2" xfId="7290" xr:uid="{F13DCC1D-B4AF-497C-B260-0FF58A813344}"/>
    <cellStyle name="E&amp;Y House 6 2 2" xfId="20173" xr:uid="{5CF13A08-A3FF-405E-B4D1-E72806A720A5}"/>
    <cellStyle name="E&amp;Y House 6 2 3" xfId="40407" xr:uid="{3F025B86-8FED-4833-A3CC-9A35A04FA4A5}"/>
    <cellStyle name="E&amp;Y House 6 2 4" xfId="20172" xr:uid="{033010BD-0FB9-4CB7-8082-E6B419281B72}"/>
    <cellStyle name="E&amp;Y House 6 3" xfId="37596" xr:uid="{3284F112-E5F7-44CE-BA7C-9DF9E9D11DE2}"/>
    <cellStyle name="E&amp;Y House 6 4" xfId="20171" xr:uid="{0C1BA20C-BF97-44CE-9CC0-7BE94788655B}"/>
    <cellStyle name="E&amp;Y House 6 5" xfId="17501" xr:uid="{C2A5874D-B46C-4B8D-8579-86D4271CF516}"/>
    <cellStyle name="E&amp;Y House 7" xfId="7281" xr:uid="{2AD6120C-EBAA-4A56-995D-B59D0FF6A3B0}"/>
    <cellStyle name="E&amp;Y House 7 2" xfId="40398" xr:uid="{F8444B65-7C55-46BE-A468-96BE9CF9A381}"/>
    <cellStyle name="E&amp;Y House 7 3" xfId="20174" xr:uid="{F1847B93-B712-4A78-84E7-42744FB9EC6D}"/>
    <cellStyle name="E&amp;Y House 8" xfId="31063" xr:uid="{9063957D-41EA-4C76-B56D-660E10317854}"/>
    <cellStyle name="E&amp;Y House 9" xfId="20145" xr:uid="{6D0F2D23-DAE6-4459-8AD7-B9765DED1EF9}"/>
    <cellStyle name="ed" xfId="7291" xr:uid="{F8B2EE33-91D0-4B25-A252-D167C295B0C3}"/>
    <cellStyle name="ed 2" xfId="31515" xr:uid="{AE05AAE3-EDC9-462B-A7A9-C7E94C0E317D}"/>
    <cellStyle name="ed 3" xfId="20175" xr:uid="{5EC8A6C9-5524-4365-96BD-EDC40B9FCCC4}"/>
    <cellStyle name="Edited_Data" xfId="7292" xr:uid="{1331827F-A1D0-416F-A55C-F2E88E9C85D2}"/>
    <cellStyle name="Ellenőrzőcella" xfId="3674" xr:uid="{033169EA-A09C-4638-ABF3-A012A1FC9BBB}"/>
    <cellStyle name="Ellenőrzőcella 2" xfId="37957" xr:uid="{FF9167F1-D9E9-4A4C-A317-ED7860D10E3A}"/>
    <cellStyle name="Ellenőrzőcella 3" xfId="20176" xr:uid="{9F181A5A-7D9D-4C0D-B5D3-90A6E5823E8C}"/>
    <cellStyle name="Emphasis 1" xfId="3675" xr:uid="{A75A1DCD-FB35-4309-A7B5-B1883FBF613B}"/>
    <cellStyle name="Emphasis 1 2" xfId="7294" xr:uid="{5DA29CAC-83F4-41DF-B925-6E87940A6A93}"/>
    <cellStyle name="Emphasis 1 2 2" xfId="40409" xr:uid="{040EBA11-F57D-46A0-84C3-69BE1DF372FE}"/>
    <cellStyle name="Emphasis 1 2 3" xfId="20178" xr:uid="{7E9322EA-5556-4CED-AA13-C6C3395CD03C}"/>
    <cellStyle name="Emphasis 1 3" xfId="7293" xr:uid="{A3E88B78-6357-4458-A19B-73F57DBA5FC5}"/>
    <cellStyle name="Emphasis 1 3 2" xfId="40408" xr:uid="{50E500D8-B5EF-487E-AD44-D4DE17FF23EB}"/>
    <cellStyle name="Emphasis 1 3 3" xfId="20179" xr:uid="{F016BBB2-6487-44B9-996C-CF0447767321}"/>
    <cellStyle name="Emphasis 1 4" xfId="17920" xr:uid="{19CD8578-A0E5-459E-9D1A-5E9C5497429E}"/>
    <cellStyle name="Emphasis 1 5" xfId="31516" xr:uid="{B0F36469-888C-4ED2-84CD-6474D65C769B}"/>
    <cellStyle name="Emphasis 1 6" xfId="20177" xr:uid="{97B25A2B-6685-49B3-9A27-61B30F1B39C1}"/>
    <cellStyle name="Emphasis 2" xfId="3676" xr:uid="{A0BD392D-4C1D-4239-8642-A4894C4D8D51}"/>
    <cellStyle name="Emphasis 2 2" xfId="7296" xr:uid="{1E03E29F-84A7-46EF-BBA5-063A66206FD9}"/>
    <cellStyle name="Emphasis 2 2 2" xfId="40411" xr:uid="{C7F5896A-278A-445D-BC6F-D96EC1ABABB5}"/>
    <cellStyle name="Emphasis 2 2 3" xfId="20181" xr:uid="{ECC8F230-7FEB-4C6F-B8B8-9473A4CC3F2E}"/>
    <cellStyle name="Emphasis 2 3" xfId="7295" xr:uid="{B2EA83D9-F9CD-4956-927A-DCCE19CF4E9F}"/>
    <cellStyle name="Emphasis 2 3 2" xfId="40410" xr:uid="{2E510F15-4842-4DAF-B885-0F41B4CDAB07}"/>
    <cellStyle name="Emphasis 2 3 3" xfId="20182" xr:uid="{68572D80-2025-44BD-BAC8-DD80A22F1CAD}"/>
    <cellStyle name="Emphasis 2 4" xfId="17921" xr:uid="{371545B9-AE97-4E22-B79D-B461874E2DFC}"/>
    <cellStyle name="Emphasis 2 5" xfId="31517" xr:uid="{8080E9E0-D83F-42E4-9C33-93D0908A198D}"/>
    <cellStyle name="Emphasis 2 6" xfId="20180" xr:uid="{EE6A0636-F45A-48F7-9AA7-653B80DA6DD1}"/>
    <cellStyle name="Emphasis 3" xfId="3677" xr:uid="{4D8C1E44-55BD-454A-8BAC-CF31374D9F6E}"/>
    <cellStyle name="Emphasis 3 2" xfId="7298" xr:uid="{678CBE61-C6A2-425F-A8F0-AF7769ED1924}"/>
    <cellStyle name="Emphasis 3 2 2" xfId="40413" xr:uid="{B4D36A6A-C76B-4130-AE33-D492C40EDE69}"/>
    <cellStyle name="Emphasis 3 2 3" xfId="20184" xr:uid="{83D31125-2D4D-43D7-A0A6-1598FC395248}"/>
    <cellStyle name="Emphasis 3 3" xfId="7297" xr:uid="{FC356D3F-5084-46B2-AE8C-BF4A6C5E08A2}"/>
    <cellStyle name="Emphasis 3 3 2" xfId="40412" xr:uid="{09966646-E782-4A6B-A2C8-CA88E1908FC5}"/>
    <cellStyle name="Emphasis 3 3 3" xfId="20185" xr:uid="{71625AAD-F7BC-4175-8459-51E32948D03B}"/>
    <cellStyle name="Emphasis 3 4" xfId="17922" xr:uid="{F9906032-6CDC-43D5-BFD4-F7FFD20AA1F0}"/>
    <cellStyle name="Emphasis 3 5" xfId="31518" xr:uid="{E699F7B2-1A44-436C-B230-F5BDEDF5E6E5}"/>
    <cellStyle name="Emphasis 3 6" xfId="20183" xr:uid="{44ABCAC7-B524-45C5-A73D-1AB11DB153E4}"/>
    <cellStyle name="Encabezado 4" xfId="3678" xr:uid="{CC7F46D5-B4B9-4E71-974A-A58878BE99B4}"/>
    <cellStyle name="Encabezado 4 2" xfId="37958" xr:uid="{E6A43FCA-0354-4497-A87E-C75DC8535557}"/>
    <cellStyle name="Encabezado 4 3" xfId="20186" xr:uid="{C2F8F21B-89F6-4E97-9432-461A8CE64B23}"/>
    <cellStyle name="Ênfase1" xfId="3679" xr:uid="{1DDCD329-DD3E-41E1-875E-1851E900F036}"/>
    <cellStyle name="Ênfase1 2" xfId="37959" xr:uid="{223C994F-7D06-4E0F-A0B0-26248AEF0F7D}"/>
    <cellStyle name="Ênfase1 3" xfId="20187" xr:uid="{44F18E90-A4AD-4A4E-836F-ECFD5E67CFEF}"/>
    <cellStyle name="Ênfase2" xfId="3680" xr:uid="{7D9F0938-8634-4730-A5E5-3926F8C9D65A}"/>
    <cellStyle name="Ênfase2 2" xfId="37960" xr:uid="{FA5703B7-0BE0-4223-8865-6C442C96C105}"/>
    <cellStyle name="Ênfase2 3" xfId="20188" xr:uid="{0F1DEDBC-6D4F-4B50-9FFF-9992D590BF44}"/>
    <cellStyle name="Ênfase3" xfId="3681" xr:uid="{33214643-1EAB-4FA7-BB80-2DBECDD79A81}"/>
    <cellStyle name="Ênfase3 2" xfId="37961" xr:uid="{5DF2F840-F321-4727-9BC9-738A96C960C4}"/>
    <cellStyle name="Ênfase3 3" xfId="20189" xr:uid="{D5F2CA57-E4AE-4085-A4AE-F5E2906967CE}"/>
    <cellStyle name="Ênfase4" xfId="3682" xr:uid="{45335C7C-7C90-4AAD-98B9-CE717306B400}"/>
    <cellStyle name="Ênfase4 2" xfId="37962" xr:uid="{3D973AB3-27C5-4087-9540-6A1C1AFA8494}"/>
    <cellStyle name="Ênfase4 3" xfId="20190" xr:uid="{78E1F3D7-1A05-47F6-971D-6EBE992E9FF7}"/>
    <cellStyle name="Ênfase5" xfId="3683" xr:uid="{E4AEE9E3-5A8A-4930-B8D7-63670F4B7E30}"/>
    <cellStyle name="Ênfase5 2" xfId="37963" xr:uid="{3EEBE057-7F35-409B-B502-33C3FD09033B}"/>
    <cellStyle name="Ênfase5 3" xfId="20191" xr:uid="{0275F693-69FD-4A6B-9285-33D3B48F57CD}"/>
    <cellStyle name="Ênfase6" xfId="3684" xr:uid="{BF2396F5-5C4C-4CC1-B1C1-307E6BDD3C6A}"/>
    <cellStyle name="Ênfase6 2" xfId="37964" xr:uid="{FE2597C6-0687-45D3-9BCB-66E73F18B688}"/>
    <cellStyle name="Ênfase6 3" xfId="20192" xr:uid="{DD1AAC56-AA82-4A24-BE98-3E4DD887893B}"/>
    <cellStyle name="Énfasis1" xfId="3685" xr:uid="{DF0C4689-B5F9-405D-9B47-9C186172C09B}"/>
    <cellStyle name="Énfasis1 2" xfId="37965" xr:uid="{DB8D0A55-AFC2-40F4-980E-4F37E243FE55}"/>
    <cellStyle name="Énfasis1 3" xfId="20193" xr:uid="{6F34C6B0-B3F5-4814-ABFA-2882D95AE3FE}"/>
    <cellStyle name="Énfasis2" xfId="3686" xr:uid="{458213F1-85E2-48B2-8F2D-5C8AFEE1CD99}"/>
    <cellStyle name="Énfasis2 2" xfId="37966" xr:uid="{44B0BCCC-BDF2-45CF-93D9-DDC2B26BDEE9}"/>
    <cellStyle name="Énfasis2 3" xfId="20194" xr:uid="{2D9B3AA5-9C0C-4005-969D-EA750DAB9AE2}"/>
    <cellStyle name="Énfasis3" xfId="3687" xr:uid="{D25ED2B5-0BFE-4CA0-A70E-E08DD73D84E4}"/>
    <cellStyle name="Énfasis3 2" xfId="37967" xr:uid="{91EE94C3-C8BB-426D-8CAC-A24EF5EB339A}"/>
    <cellStyle name="Énfasis3 3" xfId="20195" xr:uid="{532078DA-28CA-4581-A028-2CF72187C5B9}"/>
    <cellStyle name="Énfasis4" xfId="3688" xr:uid="{8964E89A-947E-45B3-A582-7C159607F14B}"/>
    <cellStyle name="Énfasis4 2" xfId="37968" xr:uid="{BB945AEC-FFAF-456F-A76E-57116B68C894}"/>
    <cellStyle name="Énfasis4 3" xfId="20196" xr:uid="{AEB638B7-EA0E-4196-B26C-D7259A6C5B25}"/>
    <cellStyle name="Énfasis5" xfId="3689" xr:uid="{CF90E588-CF5F-456E-974D-35C59A1AD9C4}"/>
    <cellStyle name="Énfasis5 2" xfId="37969" xr:uid="{BD3D0AE6-924A-4C5C-8669-C69C407F97C4}"/>
    <cellStyle name="Énfasis5 3" xfId="20197" xr:uid="{2EB1730E-8C42-4B60-A2E8-31AADB0CF502}"/>
    <cellStyle name="Énfasis6" xfId="3690" xr:uid="{C93963BB-550F-4877-82E9-788A73641016}"/>
    <cellStyle name="Énfasis6 2" xfId="37970" xr:uid="{35680F3F-4BAB-4F3D-8141-70158B2A9BFC}"/>
    <cellStyle name="Énfasis6 3" xfId="20198" xr:uid="{04F72B8E-2C8C-46A0-B9BF-E076147B9850}"/>
    <cellStyle name="Enlarge title text, yellow on blue" xfId="3691" xr:uid="{CD804811-5B9A-4D67-80BE-262B208864FB}"/>
    <cellStyle name="Enlarge title text, yellow on blue 2" xfId="37971" xr:uid="{4A10BE07-B2F3-44E2-94D5-3A60D4D73AF7}"/>
    <cellStyle name="Enlarge title text, yellow on blue 3" xfId="20199" xr:uid="{7C664382-42C1-4F3C-9779-607FD3A6A501}"/>
    <cellStyle name="Enter Currency (0)" xfId="792" xr:uid="{76255788-DDFD-4A36-BA02-D1C3E0FC8DD4}"/>
    <cellStyle name="Enter Currency (0) 2" xfId="7300" xr:uid="{0C968B4A-CB9A-48B9-9CD9-8CB915B7DA99}"/>
    <cellStyle name="Enter Currency (0) 2 2" xfId="18428" xr:uid="{A38FC960-E89B-488B-A10F-F3389E1CAAFA}"/>
    <cellStyle name="Enter Currency (0) 2 2 2" xfId="40415" xr:uid="{EADA8D4B-8EF8-45E4-AF60-648800925C5A}"/>
    <cellStyle name="Enter Currency (0) 2 2 3" xfId="20202" xr:uid="{114E15B7-D279-4909-83EE-B6728D75BDD1}"/>
    <cellStyle name="Enter Currency (0) 2 3" xfId="33605" xr:uid="{9B690C45-FF22-4DF1-AD87-C16A629534B2}"/>
    <cellStyle name="Enter Currency (0) 2 4" xfId="20201" xr:uid="{A97B11DE-BCDD-4700-AAF6-C67E519DCC57}"/>
    <cellStyle name="Enter Currency (0) 2 5" xfId="12941" xr:uid="{E8762903-8B52-413D-AFF3-D44860854A78}"/>
    <cellStyle name="Enter Currency (0) 3" xfId="7299" xr:uid="{81DF897A-2315-4C9B-9FD4-5DE2F018E10B}"/>
    <cellStyle name="Enter Currency (0) 3 2" xfId="18427" xr:uid="{EC1E0826-E67F-4A46-88EB-981E86F9079A}"/>
    <cellStyle name="Enter Currency (0) 3 2 2" xfId="40414" xr:uid="{EEBA9358-EDA6-4F56-B9B2-639A4498FF96}"/>
    <cellStyle name="Enter Currency (0) 3 2 3" xfId="20204" xr:uid="{9C9F5057-3B25-4D53-A0FB-6F52820646D1}"/>
    <cellStyle name="Enter Currency (0) 3 3" xfId="35558" xr:uid="{7C43F758-9A60-4918-A2AC-7D5D415D636B}"/>
    <cellStyle name="Enter Currency (0) 3 4" xfId="20203" xr:uid="{58A3B049-6AF3-4B0C-8A16-E2A6A8ED6DC7}"/>
    <cellStyle name="Enter Currency (0) 3 5" xfId="15254" xr:uid="{1DA30DF9-AB76-4C3D-95E7-DBEBF86C0EE9}"/>
    <cellStyle name="Enter Currency (0) 4" xfId="3692" xr:uid="{E69F9B97-92D9-4513-9D97-6B1187D248E7}"/>
    <cellStyle name="Enter Currency (0) 4 2" xfId="17923" xr:uid="{925BC0D8-E61B-4A11-94A8-DB48C0B90309}"/>
    <cellStyle name="Enter Currency (0) 4 2 2" xfId="37972" xr:uid="{0E23BCCF-A6DE-4398-A423-D9B0D953FE20}"/>
    <cellStyle name="Enter Currency (0) 4 2 3" xfId="20206" xr:uid="{B79C36A7-9249-4298-BC02-CCC19CA332D2}"/>
    <cellStyle name="Enter Currency (0) 4 3" xfId="35587" xr:uid="{1CDFC861-B8EF-452B-BADD-67D4FFAD0449}"/>
    <cellStyle name="Enter Currency (0) 4 4" xfId="20205" xr:uid="{D1C80778-451E-4122-9D4B-255B6F75ACC5}"/>
    <cellStyle name="Enter Currency (0) 4 5" xfId="15294" xr:uid="{A4E3D65B-3DA3-4871-A655-3EDA17C6CB14}"/>
    <cellStyle name="Enter Currency (0) 5" xfId="12887" xr:uid="{8D546EBE-FD49-4739-9D28-E62AD7CDE7BB}"/>
    <cellStyle name="Enter Currency (0) 5 2" xfId="33561" xr:uid="{41D8F2DA-84C6-4154-939E-DB97F348BB41}"/>
    <cellStyle name="Enter Currency (0) 5 3" xfId="20207" xr:uid="{8FE89BFD-3BC1-4F89-9DFF-98C66A30C6FB}"/>
    <cellStyle name="Enter Currency (0) 6" xfId="31064" xr:uid="{B2D2D673-60BB-4496-B39F-9E70028A41EF}"/>
    <cellStyle name="Enter Currency (0) 7" xfId="20200" xr:uid="{5A39A1FC-C6D3-4201-878D-4FEE65886558}"/>
    <cellStyle name="Enter Currency (2)" xfId="793" xr:uid="{B3109214-9D96-4221-8FFD-56EA3D1260F9}"/>
    <cellStyle name="Enter Currency (2) 2" xfId="794" xr:uid="{62DB65DA-CC35-4D5A-A6A6-0B909A419CCD}"/>
    <cellStyle name="Enter Currency (2) 2 2" xfId="31066" xr:uid="{AF473287-B7AF-4605-BB16-3714A82513E2}"/>
    <cellStyle name="Enter Currency (2) 2 3" xfId="20209" xr:uid="{C7EB0AB3-EE97-4D15-8BD9-02A9F883D318}"/>
    <cellStyle name="Enter Currency (2) 3" xfId="2463" xr:uid="{CC2998FD-52F8-4E7E-8211-A5DA59668570}"/>
    <cellStyle name="Enter Currency (2) 3 2" xfId="31067" xr:uid="{D9EC752A-ABD2-4E14-B82E-DD6AC888EFC9}"/>
    <cellStyle name="Enter Currency (2) 3 3" xfId="20210" xr:uid="{2CFE28CD-0D6D-473D-B903-18FC82179443}"/>
    <cellStyle name="Enter Currency (2) 4" xfId="2464" xr:uid="{8B018658-A056-4AE7-8A40-82A942C0AB7A}"/>
    <cellStyle name="Enter Currency (2) 4 2" xfId="7303" xr:uid="{F2588288-137E-417D-8D28-805642045C89}"/>
    <cellStyle name="Enter Currency (2) 4 2 2" xfId="40418" xr:uid="{49224944-290B-4A23-B850-3A530574F0AF}"/>
    <cellStyle name="Enter Currency (2) 4 2 3" xfId="20212" xr:uid="{CE564FE3-F7F0-4BF9-9636-179430BC0DE1}"/>
    <cellStyle name="Enter Currency (2) 4 3" xfId="7302" xr:uid="{84FA24B6-857A-4879-B5C4-A75945736E58}"/>
    <cellStyle name="Enter Currency (2) 4 3 2" xfId="40417" xr:uid="{7326E032-73B0-48A4-80BC-7E4F9F1ABEFA}"/>
    <cellStyle name="Enter Currency (2) 4 3 3" xfId="20213" xr:uid="{F068D4D3-E7BB-42D2-8B96-8AE640F9F0E5}"/>
    <cellStyle name="Enter Currency (2) 4 4" xfId="31068" xr:uid="{B52FA2C1-F74A-4CE6-BE58-E22E56865F91}"/>
    <cellStyle name="Enter Currency (2) 4 5" xfId="20211" xr:uid="{45D8ED06-73E9-4BCB-9CF7-CB3A4FBBD5DA}"/>
    <cellStyle name="Enter Currency (2) 5" xfId="2465" xr:uid="{6B14990F-A25E-4578-BC3C-8E44EDC785F3}"/>
    <cellStyle name="Enter Currency (2) 5 2" xfId="31069" xr:uid="{E8700C9C-F788-4048-922B-7A648E8736BE}"/>
    <cellStyle name="Enter Currency (2) 5 3" xfId="20214" xr:uid="{5036C09A-E1E0-41CD-A09B-3065776C36F0}"/>
    <cellStyle name="Enter Currency (2) 6" xfId="7301" xr:uid="{B5D8682C-B281-4B71-9B65-F8FEE2260FF1}"/>
    <cellStyle name="Enter Currency (2) 6 2" xfId="40416" xr:uid="{0FBF7832-0A02-4D01-952B-F533CEC64309}"/>
    <cellStyle name="Enter Currency (2) 6 3" xfId="20215" xr:uid="{4EE05283-1C58-4B45-9D7C-7717A0D5648F}"/>
    <cellStyle name="Enter Currency (2) 7" xfId="3693" xr:uid="{814BFED4-1E71-4104-B06F-9E179D14D788}"/>
    <cellStyle name="Enter Currency (2) 7 2" xfId="37973" xr:uid="{D67D7C7E-6BE8-4606-A4B1-653B45303F2F}"/>
    <cellStyle name="Enter Currency (2) 7 3" xfId="20216" xr:uid="{F040B093-5256-4DE2-89C9-C331A547C1BC}"/>
    <cellStyle name="Enter Currency (2) 8" xfId="31065" xr:uid="{D8C62C56-D1A1-4EC7-A0C0-C1B4AE81A37C}"/>
    <cellStyle name="Enter Currency (2) 9" xfId="20208" xr:uid="{DCFD2792-E104-4C87-AF8E-4D9BED17874F}"/>
    <cellStyle name="Enter Currency (2)_Book1" xfId="7304" xr:uid="{C939C787-015A-4B14-A30A-F50C7E3B6239}"/>
    <cellStyle name="Enter Units (0)" xfId="795" xr:uid="{17F0475A-1DAE-42AD-98FF-D6241F6E8A85}"/>
    <cellStyle name="Enter Units (0) 2" xfId="7306" xr:uid="{408062CC-259E-40FD-B962-2A79D5E6613F}"/>
    <cellStyle name="Enter Units (0) 2 2" xfId="18430" xr:uid="{88BB1316-335D-4A1E-ABC4-95FD236CD3B7}"/>
    <cellStyle name="Enter Units (0) 2 2 2" xfId="40420" xr:uid="{EAF17D7B-7379-482C-AE77-5C9B80C5BE58}"/>
    <cellStyle name="Enter Units (0) 2 2 3" xfId="20219" xr:uid="{8F3A20FC-E4BC-4D7B-8871-A2166226066C}"/>
    <cellStyle name="Enter Units (0) 2 3" xfId="33606" xr:uid="{3E0E6CAB-4FD5-4AAF-8A9A-1A89D1C1760E}"/>
    <cellStyle name="Enter Units (0) 2 4" xfId="20218" xr:uid="{E677FCBE-94F9-4095-8696-B3120D12A096}"/>
    <cellStyle name="Enter Units (0) 2 5" xfId="12942" xr:uid="{2DF9C763-538A-45F0-8AF9-858039CC44E2}"/>
    <cellStyle name="Enter Units (0) 3" xfId="7305" xr:uid="{23563211-4F4F-41F4-AEAD-54951ED3BC5E}"/>
    <cellStyle name="Enter Units (0) 3 2" xfId="18429" xr:uid="{054D81B3-5392-46DF-B043-9606E89B87D2}"/>
    <cellStyle name="Enter Units (0) 3 2 2" xfId="40419" xr:uid="{54D9CF14-4ACB-400C-80F5-842BC050C636}"/>
    <cellStyle name="Enter Units (0) 3 2 3" xfId="20221" xr:uid="{086643A0-6A4A-4781-B373-E93D4C299D52}"/>
    <cellStyle name="Enter Units (0) 3 3" xfId="35559" xr:uid="{3F5E9722-CB04-4912-9E51-10975EB14096}"/>
    <cellStyle name="Enter Units (0) 3 4" xfId="20220" xr:uid="{51EFA8F8-FA80-4E84-921C-63574D379613}"/>
    <cellStyle name="Enter Units (0) 3 5" xfId="15255" xr:uid="{55BD1A4E-8C19-4D05-A81B-198305AA551A}"/>
    <cellStyle name="Enter Units (0) 4" xfId="3694" xr:uid="{455F55CB-FB11-4CDD-8CE2-FBDB5798A4D1}"/>
    <cellStyle name="Enter Units (0) 4 2" xfId="17924" xr:uid="{E1581A61-5476-412A-8B50-631B5973BBE7}"/>
    <cellStyle name="Enter Units (0) 4 2 2" xfId="37974" xr:uid="{F8C1848E-640A-4E2D-93E6-A5A58A168C38}"/>
    <cellStyle name="Enter Units (0) 4 2 3" xfId="20223" xr:uid="{71541CF5-295D-4B1A-9849-40BEEF76E209}"/>
    <cellStyle name="Enter Units (0) 4 3" xfId="36410" xr:uid="{6DE94883-E3C7-40B0-B3ED-518E7DC1A9A6}"/>
    <cellStyle name="Enter Units (0) 4 4" xfId="20222" xr:uid="{9E693C20-7FC8-40A4-A8CA-49FA83414556}"/>
    <cellStyle name="Enter Units (0) 4 5" xfId="16244" xr:uid="{690C2A9E-3B82-47ED-B0FB-B97654BDD271}"/>
    <cellStyle name="Enter Units (0) 5" xfId="12888" xr:uid="{B057A055-E635-41A3-BC1F-0459A5715DC7}"/>
    <cellStyle name="Enter Units (0) 5 2" xfId="33562" xr:uid="{40C21565-7AA5-48E4-86CD-704E4B5269AC}"/>
    <cellStyle name="Enter Units (0) 5 3" xfId="20224" xr:uid="{74CF07FD-B969-4433-899D-7D33C1429C63}"/>
    <cellStyle name="Enter Units (0) 6" xfId="31070" xr:uid="{F7B0D67A-919E-41F5-98D8-C84E797BD510}"/>
    <cellStyle name="Enter Units (0) 7" xfId="20217" xr:uid="{40AA5AFF-F706-40D3-AC9C-F8A4486AF4EA}"/>
    <cellStyle name="Enter Units (1)" xfId="796" xr:uid="{5E5EA342-74FC-4E70-A24D-E4E14475DDCF}"/>
    <cellStyle name="Enter Units (1) 2" xfId="797" xr:uid="{7BF56774-8465-4D1E-9060-1F7629ABE638}"/>
    <cellStyle name="Enter Units (1) 2 2" xfId="31072" xr:uid="{3EB8D5A1-9FF5-4F49-B82C-27E359D9F0F6}"/>
    <cellStyle name="Enter Units (1) 2 3" xfId="20226" xr:uid="{F453FD27-271F-4B6D-B12C-6818B57F9302}"/>
    <cellStyle name="Enter Units (1) 3" xfId="2466" xr:uid="{F8721DFA-DF86-49E5-AB15-EDE9BE1175C2}"/>
    <cellStyle name="Enter Units (1) 3 2" xfId="31073" xr:uid="{1823F617-02B1-44D3-B8A0-B948F168146B}"/>
    <cellStyle name="Enter Units (1) 3 3" xfId="20227" xr:uid="{9AB72BC5-BC0C-43E4-9DA1-A24B1C8991D2}"/>
    <cellStyle name="Enter Units (1) 4" xfId="2467" xr:uid="{A43EF3FC-6278-4261-B693-DA3873C1EAA5}"/>
    <cellStyle name="Enter Units (1) 4 2" xfId="7309" xr:uid="{62428582-6730-4C91-A1FB-0B4A7461B2F5}"/>
    <cellStyle name="Enter Units (1) 4 2 2" xfId="40423" xr:uid="{8A2AE021-54D0-4781-B8E4-B4F29C9894D4}"/>
    <cellStyle name="Enter Units (1) 4 2 3" xfId="20229" xr:uid="{DF61885A-B6A7-41B7-A990-2E968D84BF30}"/>
    <cellStyle name="Enter Units (1) 4 3" xfId="7308" xr:uid="{12EB9B89-6EE8-47D5-B299-47177D6B1D8E}"/>
    <cellStyle name="Enter Units (1) 4 3 2" xfId="40422" xr:uid="{3FAB55B0-C8A3-42F5-AE80-2291865A1103}"/>
    <cellStyle name="Enter Units (1) 4 3 3" xfId="20230" xr:uid="{265F068D-2F54-4002-A794-FB83CB0A84F8}"/>
    <cellStyle name="Enter Units (1) 4 4" xfId="31074" xr:uid="{5F6FBC18-286F-4A46-AC0C-8805CA4C9AFD}"/>
    <cellStyle name="Enter Units (1) 4 5" xfId="20228" xr:uid="{D7D06A1C-CB36-4F41-BEC2-EB146DB49CA5}"/>
    <cellStyle name="Enter Units (1) 5" xfId="2468" xr:uid="{A3DA1A92-69DE-4F9C-AA5F-115B02242174}"/>
    <cellStyle name="Enter Units (1) 5 2" xfId="31075" xr:uid="{AE7B85AB-3EB9-44CB-ADA2-B9853F0E7D14}"/>
    <cellStyle name="Enter Units (1) 5 3" xfId="20231" xr:uid="{1F76FABD-CA37-4C3C-AABC-DA27AB537303}"/>
    <cellStyle name="Enter Units (1) 6" xfId="7307" xr:uid="{D2CA0EF9-EA4A-40FB-829B-A965F389AD87}"/>
    <cellStyle name="Enter Units (1) 6 2" xfId="40421" xr:uid="{C705C38D-9568-4C9C-9BCF-BFFE97ECA21E}"/>
    <cellStyle name="Enter Units (1) 6 3" xfId="20232" xr:uid="{ABBE58A3-8DFB-435F-B936-E682971D139B}"/>
    <cellStyle name="Enter Units (1) 7" xfId="3695" xr:uid="{16A89BC1-9830-451B-A6BC-5269EC99E40A}"/>
    <cellStyle name="Enter Units (1) 7 2" xfId="37975" xr:uid="{B9877029-EFE7-4AEF-B4E2-AB2B09AF3341}"/>
    <cellStyle name="Enter Units (1) 7 3" xfId="20233" xr:uid="{52648FDA-7C88-428B-86C7-67EC53496C1D}"/>
    <cellStyle name="Enter Units (1) 8" xfId="31071" xr:uid="{6E3E5BD3-99B6-40C0-8233-24A4F4F39263}"/>
    <cellStyle name="Enter Units (1) 9" xfId="20225" xr:uid="{1BB1E690-85F1-4609-8E4B-AD1CC3821D46}"/>
    <cellStyle name="Enter Units (1)_Book1" xfId="7310" xr:uid="{6B4F9096-1F53-4965-A95C-A88D40CADF5D}"/>
    <cellStyle name="Enter Units (2)" xfId="798" xr:uid="{69F14620-1F10-49CF-8768-CA3D4B00258A}"/>
    <cellStyle name="Enter Units (2) 2" xfId="799" xr:uid="{203CECC7-6637-4935-BE1E-BA3944C81304}"/>
    <cellStyle name="Enter Units (2) 2 2" xfId="31077" xr:uid="{A7030F36-E432-4EFA-B583-A81301A3F4FD}"/>
    <cellStyle name="Enter Units (2) 2 3" xfId="20235" xr:uid="{8CA4C038-F000-4F6C-A47A-E4692E13F20D}"/>
    <cellStyle name="Enter Units (2) 3" xfId="2469" xr:uid="{A6F20EBD-A88D-4BDB-B0CC-4B1B0363E3CE}"/>
    <cellStyle name="Enter Units (2) 3 2" xfId="31078" xr:uid="{8A9E1DBE-DAB4-4D7A-A1B2-EA92F30AFA94}"/>
    <cellStyle name="Enter Units (2) 3 3" xfId="20236" xr:uid="{DE42C168-E46C-4598-9B1B-3024AB31CA2B}"/>
    <cellStyle name="Enter Units (2) 4" xfId="2470" xr:uid="{A9498C20-4B5A-4F0C-9F37-3402E52F2B55}"/>
    <cellStyle name="Enter Units (2) 4 2" xfId="7313" xr:uid="{A63B597A-849F-4171-9889-26885AD7B1E3}"/>
    <cellStyle name="Enter Units (2) 4 2 2" xfId="40426" xr:uid="{70A9CF52-F5EF-4B13-90D9-48EE052B3D53}"/>
    <cellStyle name="Enter Units (2) 4 2 3" xfId="20238" xr:uid="{AFAF14DB-FD49-40EF-8CB1-FB7FA3B8E365}"/>
    <cellStyle name="Enter Units (2) 4 3" xfId="7312" xr:uid="{70794146-E714-438A-8001-348CA5723ECC}"/>
    <cellStyle name="Enter Units (2) 4 3 2" xfId="40425" xr:uid="{3799B5E4-BDEE-4DBF-8C68-521B0CBF903F}"/>
    <cellStyle name="Enter Units (2) 4 3 3" xfId="20239" xr:uid="{A707FB82-B67B-46A8-B156-4999A7761ED9}"/>
    <cellStyle name="Enter Units (2) 4 4" xfId="31079" xr:uid="{39C3B99B-96BE-417E-AB3E-2B63EB9F8B0C}"/>
    <cellStyle name="Enter Units (2) 4 5" xfId="20237" xr:uid="{3EDB2520-FE5B-489C-A945-2589EAF3AD5D}"/>
    <cellStyle name="Enter Units (2) 5" xfId="2471" xr:uid="{76C3084C-19DF-4A05-85CE-F1F036E22845}"/>
    <cellStyle name="Enter Units (2) 5 2" xfId="31080" xr:uid="{EBF67486-7CFD-45C2-8881-ACB7185F4BD8}"/>
    <cellStyle name="Enter Units (2) 5 3" xfId="20240" xr:uid="{79F4696F-2BDF-4237-9377-30A2E4DA1CDB}"/>
    <cellStyle name="Enter Units (2) 6" xfId="7311" xr:uid="{8E8BCC6C-E0A2-43B3-9612-01EB36BE67EA}"/>
    <cellStyle name="Enter Units (2) 6 2" xfId="40424" xr:uid="{2719EE18-5988-417E-9C6A-B6C3688191E7}"/>
    <cellStyle name="Enter Units (2) 6 3" xfId="20241" xr:uid="{837B137B-1CC3-4B97-A2D4-D561AC969219}"/>
    <cellStyle name="Enter Units (2) 7" xfId="3696" xr:uid="{90D2352E-38B2-4069-95A7-7A193A78B488}"/>
    <cellStyle name="Enter Units (2) 7 2" xfId="37976" xr:uid="{B7BCFCAF-9A88-484D-AEAA-8774FB219F95}"/>
    <cellStyle name="Enter Units (2) 7 3" xfId="20242" xr:uid="{01CC9256-2DB3-40D5-9B6B-772791E6CCEF}"/>
    <cellStyle name="Enter Units (2) 8" xfId="31076" xr:uid="{9E832B69-F28E-4222-A1E7-6D105DACD357}"/>
    <cellStyle name="Enter Units (2) 9" xfId="20234" xr:uid="{0F3767F9-AA2A-4CEC-9BE0-9124ADED1A1C}"/>
    <cellStyle name="Enter Units (2)_Book1" xfId="7314" xr:uid="{0AC51AE4-0B45-41C9-A3A2-E37350A64543}"/>
    <cellStyle name="Entered" xfId="800" xr:uid="{B59A3539-99B0-41B8-9AFF-41ED85416AA9}"/>
    <cellStyle name="Entered 2" xfId="801" xr:uid="{72E544E0-B681-4360-80E1-F724D85345FD}"/>
    <cellStyle name="Entered 2 2" xfId="7316" xr:uid="{C7EEB21F-6F39-44FD-9A1B-9DCAB95EF923}"/>
    <cellStyle name="Entered 2 2 2" xfId="40428" xr:uid="{5D635E6E-8DDE-448C-9D4E-FE14AC7E74D1}"/>
    <cellStyle name="Entered 2 2 3" xfId="20245" xr:uid="{DFBF7271-2AC1-45BB-9011-114D56005DD8}"/>
    <cellStyle name="Entered 2 3" xfId="7315" xr:uid="{8DCE93A2-5AAB-4986-ACE3-1012F8C864C7}"/>
    <cellStyle name="Entered 2 3 2" xfId="40427" xr:uid="{A2AFD415-CC04-4CB7-BC84-30F59EF4D2F7}"/>
    <cellStyle name="Entered 2 3 3" xfId="20246" xr:uid="{0BCD8CC3-F8CF-4ED9-B1C5-667D7CF3FFFA}"/>
    <cellStyle name="Entered 2 4" xfId="31519" xr:uid="{7C232EEC-0BBD-478D-802B-16F6C66AF25D}"/>
    <cellStyle name="Entered 2 5" xfId="20244" xr:uid="{CA22624F-EE20-44F0-970E-BC1D8B8332BE}"/>
    <cellStyle name="Entered 3" xfId="802" xr:uid="{ED46F78A-610D-468B-A5E1-EC9F2E07BC32}"/>
    <cellStyle name="Entered 3 2" xfId="17062" xr:uid="{F1D57530-C103-4E4A-A0FC-DB7F96D09723}"/>
    <cellStyle name="Entered 3 2 2" xfId="37170" xr:uid="{5C24229D-CB22-47B9-A924-24D26069AA23}"/>
    <cellStyle name="Entered 3 2 3" xfId="20248" xr:uid="{C6A49CE1-5537-4015-B6C6-032638F241A8}"/>
    <cellStyle name="Entered 3 3" xfId="36917" xr:uid="{27A7659F-FD34-45E5-B620-068C601B8E2C}"/>
    <cellStyle name="Entered 3 4" xfId="20247" xr:uid="{8B3ECFD1-EA4B-4A1F-B636-B946036BDD53}"/>
    <cellStyle name="Entered 3 5" xfId="16788" xr:uid="{8E7B8519-CC99-4EE5-8B77-A37F073FD53E}"/>
    <cellStyle name="Entered 4" xfId="2235" xr:uid="{76260594-62DB-4FC0-BF63-1B5E5D5F26BA}"/>
    <cellStyle name="Entered 4 2" xfId="37423" xr:uid="{B0E31074-A9A1-45A4-B60E-EBE4FF336888}"/>
    <cellStyle name="Entered 4 3" xfId="20249" xr:uid="{07ABC608-8D40-4544-AC28-D877691EF537}"/>
    <cellStyle name="Entered 5" xfId="31081" xr:uid="{AB47CA12-41BD-4AC9-AC2E-BE318744D65C}"/>
    <cellStyle name="Entered 6" xfId="20243" xr:uid="{31E25569-02F1-433C-9FD5-0323AB7DDB5D}"/>
    <cellStyle name="Entrada" xfId="3697" xr:uid="{E5474D54-2598-45A3-BE07-C6EE61A8E524}"/>
    <cellStyle name="Entrada 2" xfId="3698" xr:uid="{1BA9605D-7E41-4C8E-830A-EDFA975AC55E}"/>
    <cellStyle name="Entrada 2 2" xfId="37978" xr:uid="{6335CC6A-19AD-46AD-B374-FB8EB607472E}"/>
    <cellStyle name="Entrada 2 3" xfId="20251" xr:uid="{EBA80B1F-26A8-4E29-97FC-BEE77621B3FE}"/>
    <cellStyle name="Entrada 3" xfId="37977" xr:uid="{F1BFC8ED-2EF0-4104-BA70-C732A1A74E5F}"/>
    <cellStyle name="Entrada 4" xfId="20250" xr:uid="{9FD7EEF2-6623-402B-93AC-378504DFFE0C}"/>
    <cellStyle name="Entrada_good in transit dec'12" xfId="3699" xr:uid="{C335628E-0FDF-4F52-AE2C-EAE9F0C69411}"/>
    <cellStyle name="entry" xfId="7317" xr:uid="{E9532193-2E96-420D-8588-DEB92F2F28D6}"/>
    <cellStyle name="entry 2" xfId="40429" xr:uid="{5AE63D4F-CAB1-46AD-A04A-5CB749AE3AE6}"/>
    <cellStyle name="entry 3" xfId="20252" xr:uid="{D354CDA3-46BD-47D7-885D-8E09E96A9B40}"/>
    <cellStyle name="Estilo 1" xfId="3700" xr:uid="{0DBFF009-B274-4A50-A8A6-446ADDDB40E5}"/>
    <cellStyle name="Estilo 1 2" xfId="37979" xr:uid="{CF4C3428-F431-4BC6-A0DE-012A8D4545A4}"/>
    <cellStyle name="Estilo 1 3" xfId="20253" xr:uid="{8C3D058A-C03F-42C8-A45A-5A900B8DA886}"/>
    <cellStyle name="Estimated_Data" xfId="7318" xr:uid="{D86239ED-33B3-4614-BE4D-125C94E6EAAD}"/>
    <cellStyle name="Euro" xfId="803" xr:uid="{42F31204-0E8D-4BFA-8333-C0C9FA251803}"/>
    <cellStyle name="Euro 10" xfId="31082" xr:uid="{99888E3D-B3DA-4CB7-AA5C-BC96F27C6066}"/>
    <cellStyle name="Euro 11" xfId="20254" xr:uid="{CA13B9A6-85D7-45EE-82FB-6848A77AC9B5}"/>
    <cellStyle name="Euro 2" xfId="804" xr:uid="{9097D817-A9F8-46E5-BE0C-1700B398C348}"/>
    <cellStyle name="Euro 2 2" xfId="805" xr:uid="{45B6722B-0C32-4387-8EB0-9B42B79EB698}"/>
    <cellStyle name="Euro 2 2 2" xfId="31521" xr:uid="{9D0B07B0-9C9A-483A-AED4-D0690E494D20}"/>
    <cellStyle name="Euro 2 2 3" xfId="20256" xr:uid="{E32B165C-66E5-4D31-A1F6-CC4202CA53CC}"/>
    <cellStyle name="Euro 2 3" xfId="7320" xr:uid="{A2EE5751-69CA-402A-919B-0F46B8BC8442}"/>
    <cellStyle name="Euro 2 3 2" xfId="18431" xr:uid="{C2D8E676-7474-4AFD-9F6F-35ACE43EB025}"/>
    <cellStyle name="Euro 2 3 2 2" xfId="40431" xr:uid="{C640DC39-55C7-4FAD-AE23-6721CC6CB6BC}"/>
    <cellStyle name="Euro 2 3 2 3" xfId="20258" xr:uid="{C0BF0FFB-9E02-4D98-9647-38A46D94C16E}"/>
    <cellStyle name="Euro 2 3 3" xfId="33471" xr:uid="{733348EB-5BDE-4054-8708-8F7E16911F76}"/>
    <cellStyle name="Euro 2 3 4" xfId="20257" xr:uid="{110052AF-00EA-48B9-BA56-E64D225A45A6}"/>
    <cellStyle name="Euro 2 3 5" xfId="12795" xr:uid="{DDDA94F7-C1A8-4B74-BF0C-C52D6CD9A38A}"/>
    <cellStyle name="Euro 2 4" xfId="3702" xr:uid="{4688ACD2-D093-416C-9A52-0BA1003BDD03}"/>
    <cellStyle name="Euro 2 4 2" xfId="37981" xr:uid="{504F7BBA-B657-4678-8368-D116391D4938}"/>
    <cellStyle name="Euro 2 4 3" xfId="20259" xr:uid="{222A611E-8652-4C05-BD58-72F16C23E4F2}"/>
    <cellStyle name="Euro 2 5" xfId="31520" xr:uid="{BBC674DD-3CF4-44F2-A9A3-2948AB522597}"/>
    <cellStyle name="Euro 2 6" xfId="20255" xr:uid="{B2F4417B-05B6-4E61-8A6D-D83B5E6A3C5A}"/>
    <cellStyle name="Euro 3" xfId="806" xr:uid="{3C430CD2-318D-4C19-8D79-E55E726DFBFC}"/>
    <cellStyle name="Euro 3 2" xfId="807" xr:uid="{B2728F35-EFD4-457B-B759-64F6D75AB2F7}"/>
    <cellStyle name="Euro 3 2 2" xfId="31523" xr:uid="{6EA96B46-392B-44BC-901E-9728AF0C10A5}"/>
    <cellStyle name="Euro 3 2 3" xfId="20261" xr:uid="{B35A3877-0D02-4BB3-8DD6-E225D3080560}"/>
    <cellStyle name="Euro 3 3" xfId="7322" xr:uid="{E79B5493-A274-41B7-B443-ACC6619480F4}"/>
    <cellStyle name="Euro 3 3 2" xfId="18432" xr:uid="{421BEC02-DB7A-4B6F-86DA-0CFEAC0BC0C5}"/>
    <cellStyle name="Euro 3 3 2 2" xfId="40433" xr:uid="{9C0764BD-0FAF-4264-B330-B35D23A88A9F}"/>
    <cellStyle name="Euro 3 3 2 3" xfId="20263" xr:uid="{7AA0E284-0EC0-4829-90E3-F02F01BC7234}"/>
    <cellStyle name="Euro 3 3 3" xfId="33472" xr:uid="{71A2E722-DE95-4786-B2FF-17B8D444D101}"/>
    <cellStyle name="Euro 3 3 4" xfId="20262" xr:uid="{6750088F-8321-43AC-98D5-72D631562FEE}"/>
    <cellStyle name="Euro 3 3 5" xfId="12796" xr:uid="{F27CA759-47F4-4AA0-BF33-1ED9CB3BF20F}"/>
    <cellStyle name="Euro 3 4" xfId="7321" xr:uid="{18D3D087-E9CE-4CAD-9183-1807F597CE01}"/>
    <cellStyle name="Euro 3 4 2" xfId="40432" xr:uid="{0C507B5B-C8DB-49BD-824F-52B3014C3013}"/>
    <cellStyle name="Euro 3 4 3" xfId="20264" xr:uid="{08B61CEF-E1B0-4FFD-8B7C-12EBC52250DE}"/>
    <cellStyle name="Euro 3 5" xfId="31522" xr:uid="{BEFDBC3C-9484-49B6-8126-FE6E91C977CA}"/>
    <cellStyle name="Euro 3 6" xfId="20260" xr:uid="{1B1A3699-E836-4CDB-B424-487EE757F789}"/>
    <cellStyle name="Euro 4" xfId="808" xr:uid="{CDF7A26E-7B43-4C94-9D09-62EDFD629A33}"/>
    <cellStyle name="Euro 4 2" xfId="809" xr:uid="{827C1840-B6A1-4D8B-B12D-0D803C948081}"/>
    <cellStyle name="Euro 4 2 2" xfId="31525" xr:uid="{A3BEFD2A-8B71-45E1-959A-7F6F1F68728F}"/>
    <cellStyle name="Euro 4 2 3" xfId="20266" xr:uid="{26A3E73A-9809-4536-BAA1-3EC028E85621}"/>
    <cellStyle name="Euro 4 3" xfId="31524" xr:uid="{596AC38C-3E75-408E-9F0B-92F9913FA60D}"/>
    <cellStyle name="Euro 4 4" xfId="20265" xr:uid="{47255665-BE2A-46AF-B655-6D3073337DEB}"/>
    <cellStyle name="Euro 5" xfId="810" xr:uid="{26C63F71-34C9-4217-827D-2B5AB3AAEC65}"/>
    <cellStyle name="Euro 5 2" xfId="31526" xr:uid="{A6EAA424-A053-49B6-8F5C-2CC1C09393A4}"/>
    <cellStyle name="Euro 5 3" xfId="20267" xr:uid="{D95ACDAA-C98E-4F9A-80C8-D2B07852F6FE}"/>
    <cellStyle name="Euro 6" xfId="811" xr:uid="{287C414A-6B07-46A4-BC96-B3BEF82286EE}"/>
    <cellStyle name="Euro 6 2" xfId="37171" xr:uid="{3B64911B-668E-4592-9F92-303819FFC411}"/>
    <cellStyle name="Euro 6 3" xfId="20268" xr:uid="{3257B56C-953A-4C9A-ADAD-8C365803FB5F}"/>
    <cellStyle name="Euro 7" xfId="2236" xr:uid="{4308406D-0E9A-4F99-B010-75CEAFBCD7F7}"/>
    <cellStyle name="Euro 7 2" xfId="37424" xr:uid="{0F0265AF-8BD2-463F-89D7-77780B048C84}"/>
    <cellStyle name="Euro 7 3" xfId="20269" xr:uid="{BB9BC385-43CF-4540-8022-FC41A8A59BFB}"/>
    <cellStyle name="Euro 8" xfId="7319" xr:uid="{0EE00F7B-322E-4C00-A8D6-66838A055797}"/>
    <cellStyle name="Euro 8 2" xfId="40430" xr:uid="{ADBF2371-F6C1-47D2-9164-D4C7900BCECC}"/>
    <cellStyle name="Euro 8 3" xfId="20270" xr:uid="{6F022E12-1E69-4A36-95AA-14BF2D230672}"/>
    <cellStyle name="Euro 9" xfId="3701" xr:uid="{72EF5A4F-F350-4B8B-815B-2D745FAF46AA}"/>
    <cellStyle name="Euro 9 2" xfId="37980" xr:uid="{3A3AB38E-4512-471D-AA3D-5E23295F3639}"/>
    <cellStyle name="Euro 9 3" xfId="20271" xr:uid="{3D27AD13-614A-4E36-8FAA-CFEE3FAC5A1C}"/>
    <cellStyle name="Euro_【決算集計】11年4Q BSPL（アジア）_20120502" xfId="3703" xr:uid="{A1F004BE-8EBA-46B5-BFD1-61D4D7234FF3}"/>
    <cellStyle name="Excel Built-in Comma" xfId="12797" xr:uid="{3469765E-3D32-4250-B16D-8CC4A8B51BCA}"/>
    <cellStyle name="Excel Built-in Comma 2" xfId="14177" xr:uid="{B422827A-2855-4BDE-85D0-D94C78C62466}"/>
    <cellStyle name="Excel Built-in Comma 2 2" xfId="34681" xr:uid="{0CDF98D9-D3BE-479C-92D2-00EF9B5D1C53}"/>
    <cellStyle name="Excel Built-in Comma 2 3" xfId="20273" xr:uid="{CAB0A05D-3659-4055-B0DF-D635E2FF31AD}"/>
    <cellStyle name="Excel Built-in Comma 3" xfId="33473" xr:uid="{AB09DC4B-CD70-4169-8783-F3181ABC65D9}"/>
    <cellStyle name="Excel Built-in Comma 4" xfId="20272" xr:uid="{0C30894D-77A0-41D9-863E-7950C69C846A}"/>
    <cellStyle name="Excel Built-in Normal" xfId="812" xr:uid="{7992F84E-A41F-4546-AEB9-9E1C20F10C29}"/>
    <cellStyle name="Excel Built-in Normal 2" xfId="33474" xr:uid="{D9C212FB-CDC9-417A-B5A1-3FE1F0E9E525}"/>
    <cellStyle name="Excel Built-in Normal 3" xfId="20274" xr:uid="{0C58569A-D78E-4F7A-B157-A2905351FFF0}"/>
    <cellStyle name="Excel Built-in Normal 4" xfId="12798" xr:uid="{C23A9C70-337A-4DB1-B935-1ADFE1139C42}"/>
    <cellStyle name="Excel_BuiltIn_Comma_0 1" xfId="3704" xr:uid="{E9721AB2-74D9-497C-8DC8-59D5214B7FED}"/>
    <cellStyle name="Explanatory Text 10" xfId="11211" xr:uid="{CA067097-E197-4147-A352-B73193AA8009}"/>
    <cellStyle name="Explanatory Text 10 2" xfId="31528" xr:uid="{BA5222C2-64A4-408F-8E19-10BC4A7A9760}"/>
    <cellStyle name="Explanatory Text 10 3" xfId="20275" xr:uid="{C3A5BF06-3525-4A62-A023-0BFD0D13E604}"/>
    <cellStyle name="Explanatory Text 11" xfId="11210" xr:uid="{79EED187-A1A7-4DE6-B4D2-E07FA1B90BBD}"/>
    <cellStyle name="Explanatory Text 11 2" xfId="31527" xr:uid="{95FD15AC-B9BF-4A64-9ACC-9778010BAB8D}"/>
    <cellStyle name="Explanatory Text 11 3" xfId="20276" xr:uid="{D11CB71A-376C-4383-81F6-274E36FBC066}"/>
    <cellStyle name="Explanatory Text 12" xfId="2700" xr:uid="{3730A160-EF0A-4D85-B949-7EF137DDFD68}"/>
    <cellStyle name="Explanatory Text 2" xfId="813" xr:uid="{99C5D653-7E24-4D95-81DC-9B609CF8C5C2}"/>
    <cellStyle name="Explanatory Text 2 2" xfId="814" xr:uid="{B2C39DDC-82EA-4239-BB19-93A6985C0418}"/>
    <cellStyle name="Explanatory Text 2 2 2" xfId="7324" xr:uid="{C0B7D60E-191D-4A4B-B849-5184152E2BEF}"/>
    <cellStyle name="Explanatory Text 2 2 2 2" xfId="40435" xr:uid="{5B7A2483-81B8-48FF-82F9-17DF36152FBD}"/>
    <cellStyle name="Explanatory Text 2 2 2 3" xfId="20279" xr:uid="{617835F0-8810-4ACC-A3A4-92AD3F6EE04E}"/>
    <cellStyle name="Explanatory Text 2 2 3" xfId="7323" xr:uid="{D92A0F41-D1C8-4893-B5D8-0155658EE2D3}"/>
    <cellStyle name="Explanatory Text 2 2 3 2" xfId="40434" xr:uid="{E247853A-BFD2-42AA-8C49-E5A84D7BE5C6}"/>
    <cellStyle name="Explanatory Text 2 2 3 3" xfId="20280" xr:uid="{DD697DAA-2254-4B1B-B9BD-9BB7947B06BE}"/>
    <cellStyle name="Explanatory Text 2 2 4" xfId="3705" xr:uid="{63A660DD-4227-44F0-B8C7-F0059FE7546F}"/>
    <cellStyle name="Explanatory Text 2 2 4 2" xfId="37982" xr:uid="{94C91422-97C6-4137-9811-479D84495632}"/>
    <cellStyle name="Explanatory Text 2 2 4 3" xfId="20281" xr:uid="{34364D12-DAEC-4959-A12B-A8031EF967B1}"/>
    <cellStyle name="Explanatory Text 2 2 5" xfId="31084" xr:uid="{145ADAD1-FB2C-4824-B046-8BB1527BEA52}"/>
    <cellStyle name="Explanatory Text 2 2 6" xfId="20278" xr:uid="{FCE091B2-B41B-448E-9D6C-36BEB91D30D8}"/>
    <cellStyle name="Explanatory Text 2 3" xfId="815" xr:uid="{2F999F70-2E49-45FB-B56A-ECE76A261033}"/>
    <cellStyle name="Explanatory Text 2 3 2" xfId="7326" xr:uid="{2BEDE29F-F313-4B4D-BAA4-0B1C0D576EC1}"/>
    <cellStyle name="Explanatory Text 2 3 2 2" xfId="40437" xr:uid="{EEECFE80-ADFE-4DA3-9F13-6A10F61923D2}"/>
    <cellStyle name="Explanatory Text 2 3 2 3" xfId="20283" xr:uid="{C612EE9B-ACC4-468D-B112-F37C1C4463C8}"/>
    <cellStyle name="Explanatory Text 2 3 3" xfId="7325" xr:uid="{D6CAB991-7CF4-41D9-BB12-6CB956DC05B2}"/>
    <cellStyle name="Explanatory Text 2 3 3 2" xfId="40436" xr:uid="{CA973402-0D46-4418-976E-4263D07B7600}"/>
    <cellStyle name="Explanatory Text 2 3 3 3" xfId="20284" xr:uid="{9B12391F-48D1-4514-8987-050EB3BCA252}"/>
    <cellStyle name="Explanatory Text 2 3 4" xfId="31529" xr:uid="{CFFFA0B5-16E7-49AD-B736-0F882C608475}"/>
    <cellStyle name="Explanatory Text 2 3 5" xfId="20282" xr:uid="{D600A6A3-CD27-4A4A-97EA-120CEED567CF}"/>
    <cellStyle name="Explanatory Text 2 4" xfId="816" xr:uid="{7DB66F03-6FB3-4728-B578-BD960F1BC890}"/>
    <cellStyle name="Explanatory Text 2 4 2" xfId="31530" xr:uid="{D69358E3-159A-4A54-8BF6-68ACF0BA83F5}"/>
    <cellStyle name="Explanatory Text 2 4 3" xfId="20285" xr:uid="{F26F3C6F-247D-4B59-8F46-B7F2572F5488}"/>
    <cellStyle name="Explanatory Text 2 5" xfId="2237" xr:uid="{AF5AA2D7-2CC2-49F3-B6F3-981AA79C331A}"/>
    <cellStyle name="Explanatory Text 2 5 2" xfId="17335" xr:uid="{91E959E6-72E0-4485-8562-3566AB7A887D}"/>
    <cellStyle name="Explanatory Text 2 5 2 2" xfId="37425" xr:uid="{A0965520-006D-4510-8BC9-AE0640BDD2AE}"/>
    <cellStyle name="Explanatory Text 2 5 2 3" xfId="20287" xr:uid="{58CE3F25-DFE4-4052-965E-A1D208C2B794}"/>
    <cellStyle name="Explanatory Text 2 5 3" xfId="31531" xr:uid="{8A6C154E-D1ED-4226-AD77-75D476FD642F}"/>
    <cellStyle name="Explanatory Text 2 5 4" xfId="20286" xr:uid="{BF4AC271-D1BF-42EE-8C39-D9C5F49069AE}"/>
    <cellStyle name="Explanatory Text 2 5 5" xfId="11212" xr:uid="{B9A04FD5-7468-4ED8-B2BD-86A748290D6E}"/>
    <cellStyle name="Explanatory Text 2 6" xfId="2811" xr:uid="{D51A12E9-319B-4474-B49E-46D216064DCB}"/>
    <cellStyle name="Explanatory Text 2 6 2" xfId="34253" xr:uid="{60F65981-471E-41D9-BD9F-84782EA0B3FF}"/>
    <cellStyle name="Explanatory Text 2 6 3" xfId="20288" xr:uid="{2B822CB3-43B3-4E7E-B763-761DF8C4B463}"/>
    <cellStyle name="Explanatory Text 2 7" xfId="13746" xr:uid="{BE09BD77-DC7F-4178-AD20-09F43944099A}"/>
    <cellStyle name="Explanatory Text 2 7 2" xfId="34379" xr:uid="{C59864D7-770D-4A85-8612-E9D0A0FDD5D2}"/>
    <cellStyle name="Explanatory Text 2 7 3" xfId="20289" xr:uid="{F1C36DBC-AAF6-458C-8F4C-F3CF0CA15818}"/>
    <cellStyle name="Explanatory Text 2 8" xfId="31083" xr:uid="{29CDF8E7-6071-4779-AA98-D2FF2129D4E6}"/>
    <cellStyle name="Explanatory Text 2 9" xfId="20277" xr:uid="{BEE83863-E1FC-4EFD-BF41-3B58F0FAFC24}"/>
    <cellStyle name="Explanatory Text 3" xfId="817" xr:uid="{BE9BB2DD-3602-4378-99AC-8A4F6AAE9B3F}"/>
    <cellStyle name="Explanatory Text 3 2" xfId="7327" xr:uid="{92CC0BAE-E0CF-48D2-BAF0-890F539C6409}"/>
    <cellStyle name="Explanatory Text 3 2 2" xfId="31533" xr:uid="{9885705D-0AE8-4012-988E-6B3B426DE1E7}"/>
    <cellStyle name="Explanatory Text 3 2 3" xfId="20291" xr:uid="{4779D4DF-9C1D-423A-B22E-50A53EA00084}"/>
    <cellStyle name="Explanatory Text 3 3" xfId="3706" xr:uid="{41C88794-715A-423E-81D3-85F648493F11}"/>
    <cellStyle name="Explanatory Text 3 3 2" xfId="17925" xr:uid="{6A7CDA37-C4DE-40B0-9CF7-9D856A77376E}"/>
    <cellStyle name="Explanatory Text 3 3 2 2" xfId="37983" xr:uid="{07223672-E698-482A-AF57-06C00B8F8E09}"/>
    <cellStyle name="Explanatory Text 3 3 2 3" xfId="20293" xr:uid="{E667A107-D857-4499-BC7C-E3BA6157EC01}"/>
    <cellStyle name="Explanatory Text 3 3 3" xfId="31534" xr:uid="{FBAB2650-4C3D-4854-95D2-B99FE1FD1D01}"/>
    <cellStyle name="Explanatory Text 3 3 4" xfId="20292" xr:uid="{94473C8C-4F69-4A64-B768-99B0433AE796}"/>
    <cellStyle name="Explanatory Text 3 3 5" xfId="11214" xr:uid="{8FB3B4AE-4526-4CA6-B288-946DA23746C3}"/>
    <cellStyle name="Explanatory Text 3 4" xfId="15584" xr:uid="{844738CE-4DE5-43FF-A562-F8F30C38E8F6}"/>
    <cellStyle name="Explanatory Text 3 4 2" xfId="35764" xr:uid="{2025D25B-1DDD-40D4-8E2D-5DCA53058317}"/>
    <cellStyle name="Explanatory Text 3 4 3" xfId="20294" xr:uid="{1CCA60BE-8F71-42BA-89A8-77C3F1E435DC}"/>
    <cellStyle name="Explanatory Text 3 5" xfId="16677" xr:uid="{D84943F5-221A-4DAB-88FA-EE83193CABD9}"/>
    <cellStyle name="Explanatory Text 3 5 2" xfId="36819" xr:uid="{957E5BDA-BC25-40C1-8370-5A061C7FF7FC}"/>
    <cellStyle name="Explanatory Text 3 5 3" xfId="20295" xr:uid="{B972BD1C-04F4-47FB-8C2C-52F79CFCA088}"/>
    <cellStyle name="Explanatory Text 3 6" xfId="31532" xr:uid="{EC2EDE64-4A76-405F-949A-E00D45D2E562}"/>
    <cellStyle name="Explanatory Text 3 7" xfId="20290" xr:uid="{E5DC4A12-979C-4333-84BD-01734EED8664}"/>
    <cellStyle name="Explanatory Text 3 8" xfId="11213" xr:uid="{9DC7DD53-2DDE-497F-8345-E34A24DF1B97}"/>
    <cellStyle name="Explanatory Text 4" xfId="818" xr:uid="{06303E86-13EC-4825-A4B6-DC4591985070}"/>
    <cellStyle name="Explanatory Text 4 2" xfId="7328" xr:uid="{7A97CC8E-04B5-434B-A5A2-EF8CBBA3082A}"/>
    <cellStyle name="Explanatory Text 4 2 2" xfId="18433" xr:uid="{669A102A-CF25-440E-9C88-1C87F41B6A01}"/>
    <cellStyle name="Explanatory Text 4 2 2 2" xfId="40438" xr:uid="{E4D705F1-A4EA-4017-9653-711085C83BBC}"/>
    <cellStyle name="Explanatory Text 4 2 2 3" xfId="20298" xr:uid="{7044F1F9-3851-40A7-9152-BBA831B07096}"/>
    <cellStyle name="Explanatory Text 4 2 3" xfId="31536" xr:uid="{18279B14-7178-4FC4-B4FA-D383107248A4}"/>
    <cellStyle name="Explanatory Text 4 2 4" xfId="20297" xr:uid="{6E4BFE2A-6CA7-4231-9CFE-04AFB396EEB0}"/>
    <cellStyle name="Explanatory Text 4 2 5" xfId="11215" xr:uid="{5F861903-718C-4353-9DB6-0D6DD893B851}"/>
    <cellStyle name="Explanatory Text 4 3" xfId="7329" xr:uid="{1D60EF3B-8489-4C23-AF6C-9FB424F6F17B}"/>
    <cellStyle name="Explanatory Text 4 3 2" xfId="40439" xr:uid="{07942C64-5A6C-419E-92D3-607F18366823}"/>
    <cellStyle name="Explanatory Text 4 3 3" xfId="20299" xr:uid="{038F3BF3-9245-43AB-A788-C6E6AEDA1EF5}"/>
    <cellStyle name="Explanatory Text 4 4" xfId="3707" xr:uid="{0D93BB92-F09E-4B86-B4D6-8A3B3A8D7C71}"/>
    <cellStyle name="Explanatory Text 4 4 2" xfId="37984" xr:uid="{14498FB5-7713-48CE-88B5-8D1E0416C13E}"/>
    <cellStyle name="Explanatory Text 4 4 3" xfId="20300" xr:uid="{9249DCF5-F24E-45A1-8F3E-305A4350C72E}"/>
    <cellStyle name="Explanatory Text 4 5" xfId="31535" xr:uid="{70122CC6-2CA2-4D03-B5FA-803A68CE99BF}"/>
    <cellStyle name="Explanatory Text 4 6" xfId="20296" xr:uid="{4DF35CDD-CB55-418A-8C1E-656DA4D36217}"/>
    <cellStyle name="Explanatory Text 5" xfId="3708" xr:uid="{FC8ABD15-0630-4654-8259-D36415156255}"/>
    <cellStyle name="Explanatory Text 5 2" xfId="17926" xr:uid="{E73DA5DF-01AB-4296-8AE1-BABA1A0962FE}"/>
    <cellStyle name="Explanatory Text 5 2 2" xfId="37985" xr:uid="{EA0A61CE-0D6C-4BD2-8CC3-5C7F4E8F7E9C}"/>
    <cellStyle name="Explanatory Text 5 2 3" xfId="20302" xr:uid="{50C19334-755D-480F-824F-DD36263A6C4D}"/>
    <cellStyle name="Explanatory Text 5 3" xfId="31537" xr:uid="{272D371A-39D9-4439-8DA9-CF139549F4AF}"/>
    <cellStyle name="Explanatory Text 5 4" xfId="20301" xr:uid="{B59A9B6B-2576-4034-AABE-DEB29F29A4CE}"/>
    <cellStyle name="Explanatory Text 5 5" xfId="11216" xr:uid="{03B7FE13-71D2-42FD-9D3A-0A6D55A1384C}"/>
    <cellStyle name="Explanatory Text 6" xfId="3709" xr:uid="{FBDD0FBB-6E02-4690-A655-D3DB6C59CDA0}"/>
    <cellStyle name="Explanatory Text 6 2" xfId="17927" xr:uid="{E786280E-2ADE-446F-94BD-005B776C2334}"/>
    <cellStyle name="Explanatory Text 6 2 2" xfId="37986" xr:uid="{B1946755-610F-4850-B7EC-415497463BEA}"/>
    <cellStyle name="Explanatory Text 6 2 3" xfId="20304" xr:uid="{843D0394-9C7E-4240-BB79-4677A3901F5B}"/>
    <cellStyle name="Explanatory Text 6 3" xfId="31538" xr:uid="{AFAE4E52-4792-4AA5-A68A-5D3A4E1ACB23}"/>
    <cellStyle name="Explanatory Text 6 4" xfId="20303" xr:uid="{B0F1F40F-2FE7-4D57-AC45-6D42B75ECEB0}"/>
    <cellStyle name="Explanatory Text 6 5" xfId="11217" xr:uid="{28464147-E167-4005-8C86-4D59B913AB74}"/>
    <cellStyle name="Explanatory Text 7" xfId="3710" xr:uid="{7ADEE013-EDCD-4490-8E0F-3E16ADDE2FCF}"/>
    <cellStyle name="Explanatory Text 7 2" xfId="17928" xr:uid="{C392BB31-C983-42F1-97E7-E0855F586338}"/>
    <cellStyle name="Explanatory Text 7 2 2" xfId="37987" xr:uid="{E0B7BB6C-5D23-4F25-B8DB-4DCF7E55F0CD}"/>
    <cellStyle name="Explanatory Text 7 2 3" xfId="20306" xr:uid="{88E57FC9-DD32-4FF6-9036-323389C12B04}"/>
    <cellStyle name="Explanatory Text 7 3" xfId="31539" xr:uid="{C0A5F1ED-5C73-4DBE-8E8E-78B3F5660B12}"/>
    <cellStyle name="Explanatory Text 7 4" xfId="20305" xr:uid="{3DCAE9D4-69C4-4ABD-A313-0810D4CE80F1}"/>
    <cellStyle name="Explanatory Text 7 5" xfId="11218" xr:uid="{5C0FE872-173A-44C7-BBB3-64D49F9FAAE4}"/>
    <cellStyle name="Explanatory Text 8" xfId="3711" xr:uid="{18C5BB08-866B-4EFB-A189-D9E16248EDF7}"/>
    <cellStyle name="Explanatory Text 8 2" xfId="17929" xr:uid="{8F96B994-5CC3-4F92-9F51-FF4C89116DE4}"/>
    <cellStyle name="Explanatory Text 8 2 2" xfId="37988" xr:uid="{D725D9E6-5627-4CF5-BB65-81C94568BD2D}"/>
    <cellStyle name="Explanatory Text 8 2 3" xfId="20308" xr:uid="{10F21556-8793-4BFC-8F3D-81A7BC808882}"/>
    <cellStyle name="Explanatory Text 8 3" xfId="31540" xr:uid="{707F6681-C4E2-4982-81DE-5A49DA55F10C}"/>
    <cellStyle name="Explanatory Text 8 4" xfId="20307" xr:uid="{FACAD0CF-D0DB-4FBB-9154-F3C33DC6AC43}"/>
    <cellStyle name="Explanatory Text 8 5" xfId="11219" xr:uid="{82A9D8DB-AEB0-4DB2-9BFA-A0D6C781A532}"/>
    <cellStyle name="Explanatory Text 9" xfId="3712" xr:uid="{C126BB71-04B7-40B4-9FEA-4BE450B8906C}"/>
    <cellStyle name="Explanatory Text 9 2" xfId="17930" xr:uid="{7CE356A4-F929-4E5D-91BA-3ACCFC6A38AD}"/>
    <cellStyle name="Explanatory Text 9 2 2" xfId="37989" xr:uid="{D2AB0253-5A58-49A9-B04F-6428CCB2F64D}"/>
    <cellStyle name="Explanatory Text 9 2 3" xfId="20310" xr:uid="{728FC146-7567-4D26-8C90-95A00EA5C54B}"/>
    <cellStyle name="Explanatory Text 9 3" xfId="31541" xr:uid="{C1A04668-2768-4C73-B8CA-A548700567F6}"/>
    <cellStyle name="Explanatory Text 9 4" xfId="20309" xr:uid="{8CC58D5A-7FA4-4825-986F-642BE0C7E337}"/>
    <cellStyle name="Explanatory Text 9 5" xfId="11220" xr:uid="{402C5CEB-3259-4711-9679-24C8F920B80F}"/>
    <cellStyle name="F2" xfId="3713" xr:uid="{EBF14AD0-DCAA-4822-9E39-9E8AFC0794CF}"/>
    <cellStyle name="F2 2" xfId="37990" xr:uid="{1C21C8E1-49EE-4453-80B2-CB8D8FA225DA}"/>
    <cellStyle name="F2 3" xfId="20311" xr:uid="{0B9AF7A6-5284-48BE-8F26-194B94A8E4FA}"/>
    <cellStyle name="F3" xfId="3714" xr:uid="{BD05573E-215F-421E-8A0D-F5FC9CE5A116}"/>
    <cellStyle name="F3 2" xfId="37991" xr:uid="{9E732F03-682D-488C-AEB9-5505F5AEA740}"/>
    <cellStyle name="F3 3" xfId="20312" xr:uid="{4C3CF4E8-F746-41CF-BDB6-497584AEBC65}"/>
    <cellStyle name="F4" xfId="3715" xr:uid="{759C35C6-682E-4577-B179-8C28F22C3D98}"/>
    <cellStyle name="F4 2" xfId="37992" xr:uid="{B695BCBF-3B6E-4DA4-8B40-95E3502A3223}"/>
    <cellStyle name="F4 3" xfId="20313" xr:uid="{D0EA0872-F8EA-459E-9EC4-BC6D45AFD3A1}"/>
    <cellStyle name="F5" xfId="3716" xr:uid="{E1DA9B25-B65F-4EFD-B6B1-CEC6F24DC453}"/>
    <cellStyle name="F5 2" xfId="37993" xr:uid="{E3ECCD49-0198-45AB-A6AA-B46D1916BBA8}"/>
    <cellStyle name="F5 3" xfId="20314" xr:uid="{72C2A895-CA92-48D7-871B-C709A1AB1B1A}"/>
    <cellStyle name="F6" xfId="3717" xr:uid="{B80A3818-BB70-4551-A765-6CC543555A7E}"/>
    <cellStyle name="F6 2" xfId="37994" xr:uid="{4EE15EE0-C9E3-480C-84D6-65F5B4799C7E}"/>
    <cellStyle name="F6 3" xfId="20315" xr:uid="{367F753D-ED59-43DE-878F-37ED1CA929E8}"/>
    <cellStyle name="F7" xfId="3718" xr:uid="{0EF8EC39-22F8-40F5-A0A0-AE73D65DBFC6}"/>
    <cellStyle name="F7 2" xfId="37995" xr:uid="{D466F258-4F51-4B80-A1ED-8E23E35D891C}"/>
    <cellStyle name="F7 3" xfId="20316" xr:uid="{8F770513-9227-4DD2-A886-F2561AF952E0}"/>
    <cellStyle name="F8" xfId="3719" xr:uid="{3B9BBF70-656B-4CD9-AB5D-297305C22B73}"/>
    <cellStyle name="F8 2" xfId="37996" xr:uid="{5A3D72B8-2E53-4943-A09C-F7456937B7AB}"/>
    <cellStyle name="F8 3" xfId="20317" xr:uid="{096C068A-A207-4B0F-8DCB-0949F22CC2E4}"/>
    <cellStyle name="Figyelmeztetés" xfId="3720" xr:uid="{11A00468-FA20-4CEE-82F2-623716FAC254}"/>
    <cellStyle name="Figyelmeztetés 2" xfId="37997" xr:uid="{630CD915-F1AD-44D6-9DA0-8209A7150646}"/>
    <cellStyle name="Figyelmeztetés 3" xfId="20318" xr:uid="{F941FD8F-37FA-4CF0-982B-A51B206EB96E}"/>
    <cellStyle name="Fixed" xfId="819" xr:uid="{D4256704-D267-466A-B8AD-4172946299DF}"/>
    <cellStyle name="Fixed [0]" xfId="3722" xr:uid="{2FFBFD1A-6A3A-464F-94B5-5BBDF4DA19D1}"/>
    <cellStyle name="Fixed [0] 2" xfId="37999" xr:uid="{F47961C7-35EE-4214-896E-9A0D5B18192D}"/>
    <cellStyle name="Fixed [0] 3" xfId="20320" xr:uid="{11907919-3428-4766-95E2-5DEA0E698131}"/>
    <cellStyle name="Fixed 10" xfId="10562" xr:uid="{6F47F267-E924-4F8C-8B5C-7B11D4CDB671}"/>
    <cellStyle name="Fixed 2" xfId="7331" xr:uid="{5C855708-59F1-4205-BC1C-4984F2067F26}"/>
    <cellStyle name="Fixed 2 2" xfId="18434" xr:uid="{801AC326-8A19-4616-ACBD-DFB9D903A5AA}"/>
    <cellStyle name="Fixed 2 2 2" xfId="40441" xr:uid="{D04A843C-9441-439C-AC66-254FDD0E1DA2}"/>
    <cellStyle name="Fixed 2 2 3" xfId="20322" xr:uid="{6F64FBBD-07ED-4CF9-AA50-58AE2620FBCD}"/>
    <cellStyle name="Fixed 2 3" xfId="31543" xr:uid="{B2CD00F8-2F42-4683-9B6A-91937CBB1648}"/>
    <cellStyle name="Fixed 2 4" xfId="20321" xr:uid="{9BBA1258-6640-41B5-9302-19C96B7FB4F6}"/>
    <cellStyle name="Fixed 2 5" xfId="11222" xr:uid="{868DB9FE-F76E-472F-9635-ED2D8204C96A}"/>
    <cellStyle name="Fixed 3" xfId="7332" xr:uid="{A23C66B7-5D6B-4165-961C-DDDD36A6D49E}"/>
    <cellStyle name="Fixed 3 2" xfId="18435" xr:uid="{C4A39F37-C4D6-48A0-A8BE-4F07E75B3C05}"/>
    <cellStyle name="Fixed 3 2 2" xfId="40442" xr:uid="{354D28CA-0850-4176-810F-E668D6FF78B3}"/>
    <cellStyle name="Fixed 3 2 3" xfId="20324" xr:uid="{10C14D57-9E59-4415-815C-3EB52966FAFF}"/>
    <cellStyle name="Fixed 3 3" xfId="31542" xr:uid="{E5115092-EFE5-4926-BBC9-E94FCAE07728}"/>
    <cellStyle name="Fixed 3 4" xfId="20323" xr:uid="{91A4899E-76B7-4241-9745-B3E40328B231}"/>
    <cellStyle name="Fixed 3 5" xfId="11221" xr:uid="{BB7FD1B5-5058-4E3E-B518-297AB0E47A05}"/>
    <cellStyle name="Fixed 4" xfId="7330" xr:uid="{AFE3A9AE-6331-4C43-9DA1-CB34CD28BF66}"/>
    <cellStyle name="Fixed 4 2" xfId="40440" xr:uid="{3021304F-81FD-4A90-BFED-53ADC3D051AB}"/>
    <cellStyle name="Fixed 4 3" xfId="20325" xr:uid="{167D18EF-E87C-4ADD-AF5F-DE1B412E448D}"/>
    <cellStyle name="Fixed 5" xfId="3721" xr:uid="{17663BD9-5367-4D52-8EF6-82F3B00B18C6}"/>
    <cellStyle name="Fixed 5 2" xfId="37998" xr:uid="{48B84E02-AE9B-40A4-9196-64489D315D3D}"/>
    <cellStyle name="Fixed 5 3" xfId="20326" xr:uid="{029159D3-DEAA-4B70-BB21-38B260514006}"/>
    <cellStyle name="Fixed 6" xfId="31085" xr:uid="{56A3A205-2AC9-48CA-872A-C35D9B0011CD}"/>
    <cellStyle name="Fixed 7" xfId="19960" xr:uid="{D6459101-991D-4FC6-86F0-4BCECD6684B7}"/>
    <cellStyle name="Fixed 8" xfId="20319" xr:uid="{02BB17DD-CD53-4C95-87FB-39737C852380}"/>
    <cellStyle name="Fixed 9" xfId="10586" xr:uid="{EFE18C68-712F-48F6-98CC-655397671B24}"/>
    <cellStyle name="Fixed_~1991410" xfId="3723" xr:uid="{567B166E-98B1-4113-8957-FAB9475C04CA}"/>
    <cellStyle name="Footer SBILogo1" xfId="31" xr:uid="{F81D6EA5-C62C-458E-B46A-0C57820AEDEB}"/>
    <cellStyle name="Footer SBILogo1 2" xfId="821" xr:uid="{D1C63633-782B-4382-83F0-F1979D3F71D5}"/>
    <cellStyle name="Footer SBILogo1 2 2" xfId="7333" xr:uid="{5A74D10F-6D17-4E28-9CA0-02C194DE7CF1}"/>
    <cellStyle name="Footer SBILogo1 2 2 2" xfId="18436" xr:uid="{0E93F016-964C-4C4B-A181-5F781D697965}"/>
    <cellStyle name="Footer SBILogo1 2 2 2 2" xfId="40443" xr:uid="{F21FE935-37B5-49AD-8697-F8C2F6D4C392}"/>
    <cellStyle name="Footer SBILogo1 2 2 2 3" xfId="20330" xr:uid="{B1AA8132-C31B-4782-9D09-9EC0D491F5FE}"/>
    <cellStyle name="Footer SBILogo1 2 2 3" xfId="34682" xr:uid="{27185A22-CDC3-43B5-B064-FCB8BFA18752}"/>
    <cellStyle name="Footer SBILogo1 2 2 4" xfId="20329" xr:uid="{C1C452CD-7AA1-4C39-9832-5CAE5F81F685}"/>
    <cellStyle name="Footer SBILogo1 2 2 5" xfId="14178" xr:uid="{C9BF1CD2-78A6-4FED-B229-2F0947B0A849}"/>
    <cellStyle name="Footer SBILogo1 2 3" xfId="2744" xr:uid="{CF92EFE5-718F-4396-8DB3-E3782E9BD1DD}"/>
    <cellStyle name="Footer SBILogo1 2 3 2" xfId="37735" xr:uid="{8E37DD2D-1A48-4C1A-8A27-1B7A7DBD3960}"/>
    <cellStyle name="Footer SBILogo1 2 3 3" xfId="20331" xr:uid="{F94C92AE-25D6-45BA-95A5-C52228E93444}"/>
    <cellStyle name="Footer SBILogo1 2 4" xfId="31544" xr:uid="{59398444-F064-4A02-9F6E-AD7380089E2A}"/>
    <cellStyle name="Footer SBILogo1 2 5" xfId="20328" xr:uid="{62DA1F4E-CA1A-4B4D-84C9-B182E976F558}"/>
    <cellStyle name="Footer SBILogo1 3" xfId="822" xr:uid="{FFE81389-AEE5-4717-8F74-0C9283A71E96}"/>
    <cellStyle name="Footer SBILogo1 3 2" xfId="7335" xr:uid="{E70A5F4A-2F0A-4211-891B-11447CAD587A}"/>
    <cellStyle name="Footer SBILogo1 3 2 2" xfId="18437" xr:uid="{2E283981-1D23-499A-8920-055843FB3DBF}"/>
    <cellStyle name="Footer SBILogo1 3 2 2 2" xfId="40445" xr:uid="{164E1149-84C1-47DD-AB31-0B15FD9E5067}"/>
    <cellStyle name="Footer SBILogo1 3 2 2 3" xfId="20334" xr:uid="{3C712D30-3E4F-456F-AC97-7CA32C95C852}"/>
    <cellStyle name="Footer SBILogo1 3 2 3" xfId="34683" xr:uid="{4E5FDFD1-90F2-49F0-ADB6-0E4B9A3FF1CF}"/>
    <cellStyle name="Footer SBILogo1 3 2 4" xfId="20333" xr:uid="{DDCAB16E-9ABA-4F19-90A1-7E8C6A6528C5}"/>
    <cellStyle name="Footer SBILogo1 3 2 5" xfId="14179" xr:uid="{57192DF1-53A2-4720-95DC-7F45A3A6D0A7}"/>
    <cellStyle name="Footer SBILogo1 3 3" xfId="7334" xr:uid="{4597F131-EAFF-409F-9CBB-2A60E24ED589}"/>
    <cellStyle name="Footer SBILogo1 3 3 2" xfId="40444" xr:uid="{5EAEC5DC-B05C-47DE-B788-E8D506D38A8E}"/>
    <cellStyle name="Footer SBILogo1 3 3 3" xfId="20335" xr:uid="{55A29527-9C53-49C9-8482-DAF31110762F}"/>
    <cellStyle name="Footer SBILogo1 3 4" xfId="31545" xr:uid="{B63F3855-E16D-4301-B528-8FFB957409FE}"/>
    <cellStyle name="Footer SBILogo1 3 5" xfId="20332" xr:uid="{91777575-0223-4734-9734-36C3B14AA49B}"/>
    <cellStyle name="Footer SBILogo1 4" xfId="823" xr:uid="{767BE3BE-ECB2-40E1-841E-765A4960CC12}"/>
    <cellStyle name="Footer SBILogo1 4 2" xfId="12711" xr:uid="{01C31E14-3A14-41D1-9645-B331DF5E5DE3}"/>
    <cellStyle name="Footer SBILogo1 4 2 2" xfId="33424" xr:uid="{0215A46E-915C-46AA-9BCA-F9FA9992E79A}"/>
    <cellStyle name="Footer SBILogo1 4 2 3" xfId="20337" xr:uid="{66B11399-E3C4-4637-A265-FAE1015751F2}"/>
    <cellStyle name="Footer SBILogo1 4 3" xfId="15586" xr:uid="{A9D365DA-CD21-4F25-91F6-12AB7FB740E9}"/>
    <cellStyle name="Footer SBILogo1 4 3 2" xfId="35765" xr:uid="{B0578553-E8DA-453D-BD1F-44F11ED050AC}"/>
    <cellStyle name="Footer SBILogo1 4 3 3" xfId="20338" xr:uid="{61EE6DDF-5B42-423B-A298-49C83E2B770D}"/>
    <cellStyle name="Footer SBILogo1 4 4" xfId="15247" xr:uid="{78775D1C-7A0A-4276-940C-EA18C840AAE7}"/>
    <cellStyle name="Footer SBILogo1 4 4 2" xfId="35555" xr:uid="{67FA500F-9D2F-4840-B084-B4E24933E4E1}"/>
    <cellStyle name="Footer SBILogo1 4 4 3" xfId="20339" xr:uid="{1F950EEB-4E88-458F-BF99-66AB9F04E335}"/>
    <cellStyle name="Footer SBILogo1 4 5" xfId="31546" xr:uid="{A97E5C00-EFC4-454C-9246-0107367AE898}"/>
    <cellStyle name="Footer SBILogo1 4 6" xfId="20336" xr:uid="{30BCF66F-B198-4855-A7F8-4C4E07B069B9}"/>
    <cellStyle name="Footer SBILogo1 5" xfId="2238" xr:uid="{B7221AD2-B9FC-4EB6-BB28-EF96D06D063A}"/>
    <cellStyle name="Footer SBILogo1 5 2" xfId="17336" xr:uid="{DE6FCDB8-13BE-49DC-92D6-84BEC1FF4F6D}"/>
    <cellStyle name="Footer SBILogo1 5 2 2" xfId="37426" xr:uid="{4E1299C4-6349-4319-BE65-2FE55A262EAA}"/>
    <cellStyle name="Footer SBILogo1 5 2 3" xfId="20341" xr:uid="{83044E97-CC30-4992-8F1E-6D72ED774B97}"/>
    <cellStyle name="Footer SBILogo1 5 3" xfId="31547" xr:uid="{A35A5B64-5479-4010-91CB-ADB05AD3FC20}"/>
    <cellStyle name="Footer SBILogo1 5 4" xfId="20340" xr:uid="{BA354CA4-8D9C-4DF6-977E-32FF01620A2A}"/>
    <cellStyle name="Footer SBILogo1 5 5" xfId="11223" xr:uid="{65BB9446-506A-41FD-8DBC-177CEC1FF022}"/>
    <cellStyle name="Footer SBILogo1 6" xfId="31086" xr:uid="{BB46EA82-48E8-4E1A-8A9D-C8F2943014BB}"/>
    <cellStyle name="Footer SBILogo1 7" xfId="20327" xr:uid="{52F305EB-C006-4495-A48B-9F1551F5B91F}"/>
    <cellStyle name="Footer SBILogo1 8" xfId="820" xr:uid="{FF2AA0C0-F4BE-4DA3-BFA2-9B853B665B43}"/>
    <cellStyle name="Footer SBILogo2" xfId="32" xr:uid="{605CAE37-7C29-4E61-BAE3-EDE3F9197581}"/>
    <cellStyle name="Footer SBILogo2 2" xfId="825" xr:uid="{6DBB259E-2254-4218-A94D-E45894962EF6}"/>
    <cellStyle name="Footer SBILogo2 2 2" xfId="7336" xr:uid="{5CD30371-725C-4DED-B845-9B437B5ED4B6}"/>
    <cellStyle name="Footer SBILogo2 2 2 2" xfId="18438" xr:uid="{6DB1672F-C9F2-4A36-B710-38499AAA74CE}"/>
    <cellStyle name="Footer SBILogo2 2 2 2 2" xfId="40446" xr:uid="{A0546782-E530-48CA-90E7-9DA5B3E4CF5C}"/>
    <cellStyle name="Footer SBILogo2 2 2 2 3" xfId="20345" xr:uid="{20611178-8375-4B14-A427-CA5A3A837DAD}"/>
    <cellStyle name="Footer SBILogo2 2 2 3" xfId="34684" xr:uid="{9F7440A8-F7F3-45DA-8DF1-1F4F6EA8C33E}"/>
    <cellStyle name="Footer SBILogo2 2 2 4" xfId="20344" xr:uid="{53EEB1C2-7764-4B05-88BB-6936B70D6AD0}"/>
    <cellStyle name="Footer SBILogo2 2 2 5" xfId="14180" xr:uid="{86C90B96-3829-46F0-ADE0-7B43A64FE030}"/>
    <cellStyle name="Footer SBILogo2 2 3" xfId="2745" xr:uid="{8A23ED54-7520-4B1A-A670-4DCC8B4C24B7}"/>
    <cellStyle name="Footer SBILogo2 2 3 2" xfId="37736" xr:uid="{FCC3BFA0-3991-4D34-8D43-FF1220B3C004}"/>
    <cellStyle name="Footer SBILogo2 2 3 3" xfId="20346" xr:uid="{A0200CA1-6337-4AE9-82B2-F4B50E8FCFD1}"/>
    <cellStyle name="Footer SBILogo2 2 4" xfId="31548" xr:uid="{9AFB5379-39EB-4B7D-8232-88ABFB29E35C}"/>
    <cellStyle name="Footer SBILogo2 2 5" xfId="20343" xr:uid="{ED6C28E2-A010-416E-9FF8-DF2FCA1EC35E}"/>
    <cellStyle name="Footer SBILogo2 3" xfId="826" xr:uid="{42A7002F-C6F8-4C5C-AE56-CBAF784CBA99}"/>
    <cellStyle name="Footer SBILogo2 3 2" xfId="7338" xr:uid="{F9A48F32-FAF5-4F41-A912-38E4EC08FF6C}"/>
    <cellStyle name="Footer SBILogo2 3 2 2" xfId="18439" xr:uid="{42612565-245B-47E8-9E8E-B3FDFBCE8747}"/>
    <cellStyle name="Footer SBILogo2 3 2 2 2" xfId="40448" xr:uid="{60B2E070-4ABA-4F43-BC66-336F30535988}"/>
    <cellStyle name="Footer SBILogo2 3 2 2 3" xfId="20349" xr:uid="{C5E4AB37-2E59-4427-8F84-FBDF15576363}"/>
    <cellStyle name="Footer SBILogo2 3 2 3" xfId="34685" xr:uid="{43BED909-85F2-4E27-80E6-F5D8C5A94149}"/>
    <cellStyle name="Footer SBILogo2 3 2 4" xfId="20348" xr:uid="{D9667148-C327-45D5-B8DE-79096D0AF2EB}"/>
    <cellStyle name="Footer SBILogo2 3 2 5" xfId="14181" xr:uid="{4A791CB5-31CD-414E-88E6-D9E2F662500B}"/>
    <cellStyle name="Footer SBILogo2 3 3" xfId="7337" xr:uid="{2CF9F70D-E720-44E4-B876-82CF932CA27A}"/>
    <cellStyle name="Footer SBILogo2 3 3 2" xfId="40447" xr:uid="{AE8DD233-73D4-4C78-825A-1C039E4C4730}"/>
    <cellStyle name="Footer SBILogo2 3 3 3" xfId="20350" xr:uid="{DE73C3D8-F567-4F86-AEBF-2F29BFB23E6D}"/>
    <cellStyle name="Footer SBILogo2 3 4" xfId="31549" xr:uid="{2B51490C-5B41-4AB6-95D2-D53B4263C897}"/>
    <cellStyle name="Footer SBILogo2 3 5" xfId="20347" xr:uid="{62888E94-5105-442A-8CBB-3DAD4FE5FEC7}"/>
    <cellStyle name="Footer SBILogo2 4" xfId="827" xr:uid="{A30095D7-7980-4501-9A7E-8CBB344ED9FE}"/>
    <cellStyle name="Footer SBILogo2 4 2" xfId="12712" xr:uid="{C974E454-440A-476E-A63E-1EA2E5DEA227}"/>
    <cellStyle name="Footer SBILogo2 4 2 2" xfId="33425" xr:uid="{C46F292A-DDFF-48F8-AD73-9E198EE09EEB}"/>
    <cellStyle name="Footer SBILogo2 4 2 3" xfId="20352" xr:uid="{F4D1B31F-8BFE-40E2-99F7-496DFA8BDBD7}"/>
    <cellStyle name="Footer SBILogo2 4 3" xfId="15587" xr:uid="{A21E7BE3-A1BA-4044-9D43-08A6099538EA}"/>
    <cellStyle name="Footer SBILogo2 4 3 2" xfId="35766" xr:uid="{F6ADF557-D5BD-4228-9694-0E2878A77821}"/>
    <cellStyle name="Footer SBILogo2 4 3 3" xfId="20353" xr:uid="{E4F4AA32-D6CB-42B5-8BA0-9641114204ED}"/>
    <cellStyle name="Footer SBILogo2 4 4" xfId="16469" xr:uid="{06DEC18F-F474-48F4-B284-13A4292ED270}"/>
    <cellStyle name="Footer SBILogo2 4 4 2" xfId="36618" xr:uid="{CC519B84-49A9-4582-87B4-B6182F50D25A}"/>
    <cellStyle name="Footer SBILogo2 4 4 3" xfId="20354" xr:uid="{23144C56-64BE-4272-A680-9F2B33EB6852}"/>
    <cellStyle name="Footer SBILogo2 4 5" xfId="31550" xr:uid="{A8A1B77D-2EF8-4CF5-A0A9-3F5FBA1261BE}"/>
    <cellStyle name="Footer SBILogo2 4 6" xfId="20351" xr:uid="{17CD602B-4FB9-421B-9EB5-3BE635BFC5DA}"/>
    <cellStyle name="Footer SBILogo2 5" xfId="2239" xr:uid="{6D05AE50-129C-4747-8947-450C7ABE6B66}"/>
    <cellStyle name="Footer SBILogo2 5 2" xfId="17337" xr:uid="{6862DDD8-5F5E-4C63-B420-297D17257605}"/>
    <cellStyle name="Footer SBILogo2 5 2 2" xfId="37427" xr:uid="{B8265CC1-52D7-48F4-B72D-75396B6FAB3A}"/>
    <cellStyle name="Footer SBILogo2 5 2 3" xfId="20356" xr:uid="{0A4465B3-4F3D-4830-ADE8-FC54853E7826}"/>
    <cellStyle name="Footer SBILogo2 5 3" xfId="31551" xr:uid="{0A8F99A0-5EFB-4D27-9B87-5BE9EBB9740E}"/>
    <cellStyle name="Footer SBILogo2 5 4" xfId="20355" xr:uid="{48D5CE14-0228-4E2B-9E9F-B7BC0B70963A}"/>
    <cellStyle name="Footer SBILogo2 5 5" xfId="11224" xr:uid="{D83AB29E-9BE8-41A9-B7AD-39DED8EBE947}"/>
    <cellStyle name="Footer SBILogo2 6" xfId="31087" xr:uid="{C47B15CA-ACA4-4C1B-AC46-CCF9A78A0A99}"/>
    <cellStyle name="Footer SBILogo2 7" xfId="20342" xr:uid="{F8E752FC-437D-4E2D-8595-3DE5E06954E2}"/>
    <cellStyle name="Footer SBILogo2 8" xfId="824" xr:uid="{1D445C8B-DA72-4539-8656-88B23F1E7B4A}"/>
    <cellStyle name="Footnote" xfId="33" xr:uid="{592E251C-1BBB-40CF-84A0-5EE52A3A094A}"/>
    <cellStyle name="Footnote 2" xfId="829" xr:uid="{E150BBD5-53FE-4F9C-9FBA-40820B5E8EC6}"/>
    <cellStyle name="Footnote 2 2" xfId="7339" xr:uid="{B625DEB5-0CCA-4FD8-B680-24CBC7703B68}"/>
    <cellStyle name="Footnote 2 2 2" xfId="18440" xr:uid="{E1B6574B-C0C1-438B-8F3E-E54314DE8501}"/>
    <cellStyle name="Footnote 2 2 2 2" xfId="40449" xr:uid="{464E9960-55B1-4ADF-A427-0187E5C47369}"/>
    <cellStyle name="Footnote 2 2 2 3" xfId="20360" xr:uid="{DEE4A22E-4D57-4231-8413-74FEB21E36D3}"/>
    <cellStyle name="Footnote 2 2 3" xfId="34686" xr:uid="{BBE509BB-D838-4DC5-B23D-1836D8C76328}"/>
    <cellStyle name="Footnote 2 2 4" xfId="20359" xr:uid="{69A96623-D3EC-4289-AFA9-AD8633C3FB3C}"/>
    <cellStyle name="Footnote 2 2 5" xfId="14182" xr:uid="{B662A39D-E716-47E0-B12C-0871125B24BD}"/>
    <cellStyle name="Footnote 2 3" xfId="2746" xr:uid="{719D8D66-9857-4BE6-8C82-81A869B0158C}"/>
    <cellStyle name="Footnote 2 3 2" xfId="37737" xr:uid="{3AF7356E-39E6-4CEF-A6DD-FC84AE2D9607}"/>
    <cellStyle name="Footnote 2 3 3" xfId="20361" xr:uid="{69CFC277-3E9D-44DB-BA48-2C5956B39211}"/>
    <cellStyle name="Footnote 2 4" xfId="31552" xr:uid="{97819347-5DE0-429E-A3AC-0634104CEF10}"/>
    <cellStyle name="Footnote 2 5" xfId="20358" xr:uid="{8167A335-4E09-44BF-B391-7A4B3B373D40}"/>
    <cellStyle name="Footnote 3" xfId="830" xr:uid="{1C754AB9-2A53-4283-82D6-361F9B8BA58F}"/>
    <cellStyle name="Footnote 3 2" xfId="7341" xr:uid="{0151A227-8B17-4AB5-9401-94C5752B421E}"/>
    <cellStyle name="Footnote 3 2 2" xfId="18441" xr:uid="{56259FBC-77D7-4D88-8F6D-7265E9E88C9A}"/>
    <cellStyle name="Footnote 3 2 2 2" xfId="40451" xr:uid="{FA251D1C-F535-4B0D-B158-9CF2224C85D0}"/>
    <cellStyle name="Footnote 3 2 2 3" xfId="20364" xr:uid="{9D0DD8D0-C5B7-42B5-BF37-0874AC78A947}"/>
    <cellStyle name="Footnote 3 2 3" xfId="34687" xr:uid="{64B3EDB3-1CD0-4058-BAB9-3F8BDBBDFEB6}"/>
    <cellStyle name="Footnote 3 2 4" xfId="20363" xr:uid="{A36D8B86-99D3-4634-B878-F2CAD19AD940}"/>
    <cellStyle name="Footnote 3 2 5" xfId="14183" xr:uid="{ECA966D1-7AF0-4215-A147-7407F466E3F7}"/>
    <cellStyle name="Footnote 3 3" xfId="7340" xr:uid="{284FC0CB-53BB-466E-AD96-28EBE79C2F61}"/>
    <cellStyle name="Footnote 3 3 2" xfId="40450" xr:uid="{3F2DC4BF-C2F5-420A-AB70-ADD0ADA2724F}"/>
    <cellStyle name="Footnote 3 3 3" xfId="20365" xr:uid="{8F0078C8-0E4A-41DD-A8E2-546B4343B991}"/>
    <cellStyle name="Footnote 3 4" xfId="31553" xr:uid="{389F57B8-85B8-4B18-8B57-73B54E453B4C}"/>
    <cellStyle name="Footnote 3 5" xfId="20362" xr:uid="{40379BD6-A5C9-4CDD-9E1D-405F2AAA6FFD}"/>
    <cellStyle name="Footnote 4" xfId="831" xr:uid="{46F1F5A9-668E-4131-ACE2-8AD8D99BAF12}"/>
    <cellStyle name="Footnote 4 2" xfId="12713" xr:uid="{EC7E880A-0BA4-42A5-BD70-8F61C767A203}"/>
    <cellStyle name="Footnote 4 2 2" xfId="33426" xr:uid="{D8D6F7C4-1CE3-4FE7-9EF4-9F1468C39D09}"/>
    <cellStyle name="Footnote 4 2 3" xfId="20367" xr:uid="{9CEB56D7-0C7E-4F08-9FBC-F5A647A8B776}"/>
    <cellStyle name="Footnote 4 3" xfId="15588" xr:uid="{39102AAD-722D-4127-9E62-CD8C13BED992}"/>
    <cellStyle name="Footnote 4 3 2" xfId="35767" xr:uid="{7681EBEA-F71B-4B89-A68C-7ECBCA205F48}"/>
    <cellStyle name="Footnote 4 3 3" xfId="20368" xr:uid="{07D58ACD-09CE-493F-9B73-0056A0BF4F87}"/>
    <cellStyle name="Footnote 4 4" xfId="15453" xr:uid="{2C95519B-CFBA-4487-B1CD-35B2968ECDC9}"/>
    <cellStyle name="Footnote 4 4 2" xfId="35700" xr:uid="{912FC629-EE84-4408-A9FD-F4B9F4D9875F}"/>
    <cellStyle name="Footnote 4 4 3" xfId="20369" xr:uid="{BDC67976-7BE5-4BE7-8FE4-DE1830768550}"/>
    <cellStyle name="Footnote 4 5" xfId="31554" xr:uid="{FC905AED-D5B6-4560-965E-CE22632B942B}"/>
    <cellStyle name="Footnote 4 6" xfId="20366" xr:uid="{4AFFE919-2C9A-4CCD-89E6-DF2CBF68EA11}"/>
    <cellStyle name="Footnote 5" xfId="2240" xr:uid="{5E01D325-48EB-43D6-96DD-6F79606370EC}"/>
    <cellStyle name="Footnote 5 2" xfId="17338" xr:uid="{E2C65586-3D16-44A7-91A8-E32F0F83BE7D}"/>
    <cellStyle name="Footnote 5 2 2" xfId="37428" xr:uid="{48CD49E5-329D-4A34-98CB-B2711E1EE8E2}"/>
    <cellStyle name="Footnote 5 2 3" xfId="20371" xr:uid="{A7CD7113-3A3B-4E22-9CD5-7A42D4068CF2}"/>
    <cellStyle name="Footnote 5 3" xfId="31555" xr:uid="{5F16A4E3-2E58-4CC7-9F20-5C210F547E3B}"/>
    <cellStyle name="Footnote 5 4" xfId="20370" xr:uid="{43FD5D9D-B7C2-4B49-8BF0-36AAEF108251}"/>
    <cellStyle name="Footnote 5 5" xfId="11225" xr:uid="{239A25C8-5498-4F9C-A76A-15DB00ACD20F}"/>
    <cellStyle name="Footnote 6" xfId="31088" xr:uid="{D316A38E-8D9A-471D-A9F2-701D46E41F1C}"/>
    <cellStyle name="Footnote 7" xfId="20357" xr:uid="{2F435738-93C9-4C5B-B89D-29861B197723}"/>
    <cellStyle name="Footnote 8" xfId="828" xr:uid="{464339A7-9496-4E60-9842-B020A0E0F595}"/>
    <cellStyle name="Footnote Reference" xfId="34" xr:uid="{7D504E64-C825-41F3-9140-2EE01EE4D3AC}"/>
    <cellStyle name="Footnote Reference 2" xfId="833" xr:uid="{3884ABB3-152E-4C95-B54C-357AC3E1AFDA}"/>
    <cellStyle name="Footnote Reference 2 2" xfId="7342" xr:uid="{F09F84D1-2A66-40E4-9169-B965568DA765}"/>
    <cellStyle name="Footnote Reference 2 2 2" xfId="18442" xr:uid="{7F348D7A-1300-43FB-8CE2-4361D842FE7A}"/>
    <cellStyle name="Footnote Reference 2 2 2 2" xfId="40452" xr:uid="{B3D58F04-37C9-474D-8D49-E899B7BF85E0}"/>
    <cellStyle name="Footnote Reference 2 2 2 3" xfId="20375" xr:uid="{3A710071-7B24-4610-95A1-BCD4BE971E4F}"/>
    <cellStyle name="Footnote Reference 2 2 3" xfId="34688" xr:uid="{20E9DD87-8BC4-4764-8FA3-2FCFD6A03C72}"/>
    <cellStyle name="Footnote Reference 2 2 4" xfId="20374" xr:uid="{DF7E95B0-887D-4680-A386-ED3A2B0EB2D8}"/>
    <cellStyle name="Footnote Reference 2 2 5" xfId="14184" xr:uid="{0204FD84-43CC-40D6-B2AD-4527393FF7D5}"/>
    <cellStyle name="Footnote Reference 2 3" xfId="2747" xr:uid="{8EB89D77-3B22-4046-A652-2F36269835DF}"/>
    <cellStyle name="Footnote Reference 2 3 2" xfId="37738" xr:uid="{A89F20D4-6037-474E-8F6A-D941F63D9A8C}"/>
    <cellStyle name="Footnote Reference 2 3 3" xfId="20376" xr:uid="{E74FA94A-9DC8-46D6-961C-B40A17A9E3B3}"/>
    <cellStyle name="Footnote Reference 2 4" xfId="31556" xr:uid="{D6A4AEBC-864A-47C1-8265-2669FA3B4679}"/>
    <cellStyle name="Footnote Reference 2 5" xfId="20373" xr:uid="{CA0E1F2F-35E2-4F49-A9A7-51574889EF8A}"/>
    <cellStyle name="Footnote Reference 3" xfId="834" xr:uid="{25799DB5-A3E2-40B5-B58A-9192ED93547C}"/>
    <cellStyle name="Footnote Reference 3 2" xfId="7344" xr:uid="{CA372757-5E6D-469C-81A3-3E1B7280D5EE}"/>
    <cellStyle name="Footnote Reference 3 2 2" xfId="18443" xr:uid="{526CC8EF-04F8-420F-8C87-26C22E567DFD}"/>
    <cellStyle name="Footnote Reference 3 2 2 2" xfId="40454" xr:uid="{50F920CD-B532-4A1A-AE05-B954F04060C9}"/>
    <cellStyle name="Footnote Reference 3 2 2 3" xfId="20379" xr:uid="{28901168-E577-4DAB-9A82-C9EDCCD6937A}"/>
    <cellStyle name="Footnote Reference 3 2 3" xfId="34689" xr:uid="{B968F30D-C82F-4C82-8D83-F2E01AF03883}"/>
    <cellStyle name="Footnote Reference 3 2 4" xfId="20378" xr:uid="{F559A281-0D0C-4934-8348-D02565699CD4}"/>
    <cellStyle name="Footnote Reference 3 2 5" xfId="14185" xr:uid="{B496E770-E7A6-4426-9C0A-86A976679646}"/>
    <cellStyle name="Footnote Reference 3 3" xfId="7343" xr:uid="{2CD97E10-C4B6-48BF-9A48-25E7926FF650}"/>
    <cellStyle name="Footnote Reference 3 3 2" xfId="40453" xr:uid="{DFD9E3E3-5811-46D3-889C-743F74137BC7}"/>
    <cellStyle name="Footnote Reference 3 3 3" xfId="20380" xr:uid="{03B5D0A4-B6A0-4007-9FD9-7245CC93F996}"/>
    <cellStyle name="Footnote Reference 3 4" xfId="31557" xr:uid="{6E023722-F066-4978-B444-83DC917A34AE}"/>
    <cellStyle name="Footnote Reference 3 5" xfId="20377" xr:uid="{5A4F5A7F-EF43-4F6B-9BF6-931D17A35ED5}"/>
    <cellStyle name="Footnote Reference 4" xfId="835" xr:uid="{AB8FD502-6DC0-46A6-AE97-915A5118DD0B}"/>
    <cellStyle name="Footnote Reference 4 2" xfId="12714" xr:uid="{005888B8-7BB2-46B0-98C5-1AFE8197F705}"/>
    <cellStyle name="Footnote Reference 4 2 2" xfId="33427" xr:uid="{158F16D5-0E1D-4D18-A396-DA235146760B}"/>
    <cellStyle name="Footnote Reference 4 2 3" xfId="20382" xr:uid="{6972037C-3803-4A6F-9CCA-093883F358D9}"/>
    <cellStyle name="Footnote Reference 4 3" xfId="15589" xr:uid="{EE09F118-A71E-4555-BC81-8BE63C788730}"/>
    <cellStyle name="Footnote Reference 4 3 2" xfId="35768" xr:uid="{86452C6D-B349-493E-B052-E2C0DD8955F2}"/>
    <cellStyle name="Footnote Reference 4 3 3" xfId="20383" xr:uid="{CF8D7BE5-2A1A-4D60-9BB4-37858753A7F5}"/>
    <cellStyle name="Footnote Reference 4 4" xfId="15304" xr:uid="{0878AF9A-5041-4D47-A79B-988737345122}"/>
    <cellStyle name="Footnote Reference 4 4 2" xfId="35591" xr:uid="{63ADBD92-F63C-41D8-AD8B-7898FC5A933C}"/>
    <cellStyle name="Footnote Reference 4 4 3" xfId="20384" xr:uid="{E350A4F3-D60D-4D3B-BE6E-4A2530C47902}"/>
    <cellStyle name="Footnote Reference 4 5" xfId="31558" xr:uid="{D68440F5-D289-4334-B4C4-26171E3469EB}"/>
    <cellStyle name="Footnote Reference 4 6" xfId="20381" xr:uid="{62360DBE-CB50-42B7-B256-E007877DDF69}"/>
    <cellStyle name="Footnote Reference 5" xfId="2241" xr:uid="{E84047DE-3274-4DB1-884E-DFA7D2974569}"/>
    <cellStyle name="Footnote Reference 5 2" xfId="17339" xr:uid="{D33CA788-AD29-4353-ADCF-97AC7DA45B34}"/>
    <cellStyle name="Footnote Reference 5 2 2" xfId="37429" xr:uid="{8E8837DD-1C53-4AAE-A896-D9F85C4FC37A}"/>
    <cellStyle name="Footnote Reference 5 2 3" xfId="20386" xr:uid="{2471A295-D405-4982-9E6D-58591B8B64EB}"/>
    <cellStyle name="Footnote Reference 5 3" xfId="31559" xr:uid="{79991280-9690-4DED-9E3D-5F79F12A35CF}"/>
    <cellStyle name="Footnote Reference 5 4" xfId="20385" xr:uid="{A055C250-35F1-4879-9EB1-13D4FBE78D89}"/>
    <cellStyle name="Footnote Reference 5 5" xfId="11226" xr:uid="{14096E61-4F2A-4B52-B5B0-DA95D24A36A6}"/>
    <cellStyle name="Footnote Reference 6" xfId="31089" xr:uid="{9F95F5DC-D67F-4A4C-B251-F80D21AB0EEC}"/>
    <cellStyle name="Footnote Reference 7" xfId="20372" xr:uid="{7BA7829C-AF17-4B1A-B910-9CDECF29D71D}"/>
    <cellStyle name="Footnote Reference 8" xfId="832" xr:uid="{2DD3191F-D4CE-4722-B783-B55304ADA53E}"/>
    <cellStyle name="Footnote__0_Lead_ KOSE_30.06.05" xfId="2472" xr:uid="{51108BC4-BE1E-4AD7-AA35-5A76444BAA14}"/>
    <cellStyle name="Forecast_Data" xfId="7345" xr:uid="{C31A56C9-4B4D-4A14-86AF-80A1C399F0FA}"/>
    <cellStyle name="Format a column of totals" xfId="3724" xr:uid="{8B3BB57F-514C-4E27-B975-01170A16C3E9}"/>
    <cellStyle name="Format a column of totals 2" xfId="38000" xr:uid="{E876368B-E396-4BCA-A3DB-54063A1587BC}"/>
    <cellStyle name="Format a column of totals 3" xfId="20387" xr:uid="{A80616AC-DB61-4F61-B8D4-C65B4CB190F2}"/>
    <cellStyle name="Format a row of totals" xfId="3725" xr:uid="{C4642A21-3DC4-42E2-8810-76C577BF446A}"/>
    <cellStyle name="Format a row of totals 2" xfId="38001" xr:uid="{7D02E8CB-13AB-4456-80EC-A307F661B0D4}"/>
    <cellStyle name="Format a row of totals 3" xfId="20388" xr:uid="{17391426-3D03-46F1-BDF1-DA2BE5FA321B}"/>
    <cellStyle name="Format text as bold, black on yellow" xfId="3726" xr:uid="{0E977D12-5C9E-46E8-8610-20A45459F8C0}"/>
    <cellStyle name="Format text as bold, black on yellow 2" xfId="38002" xr:uid="{C181CF5C-4061-4FE1-AD9C-E7A481C5AB48}"/>
    <cellStyle name="Format text as bold, black on yellow 3" xfId="20389" xr:uid="{83E81880-02AE-442C-B506-F3EC0541CEA4}"/>
    <cellStyle name="GENERAL" xfId="3727" xr:uid="{6BDC65B7-7F0A-4D9A-9F00-0736B0AC3901}"/>
    <cellStyle name="GENERAL 2" xfId="38003" xr:uid="{F8A35C2F-59CD-4442-AEE8-51B2A8E56C2F}"/>
    <cellStyle name="GENERAL 3" xfId="20390" xr:uid="{FA3A64D9-7A0E-4BD8-8AC1-B5809149C5C0}"/>
    <cellStyle name="General C" xfId="836" xr:uid="{1B3C21FE-23B8-4F6C-9CE9-6533FD50BED5}"/>
    <cellStyle name="General C 2" xfId="837" xr:uid="{896BF22A-877F-45E1-A9BE-AF04400E5385}"/>
    <cellStyle name="General C 2 2" xfId="7347" xr:uid="{A062CF35-47F1-4166-98A3-E97974880C09}"/>
    <cellStyle name="General C 2 2 2" xfId="40456" xr:uid="{A48988AC-D8A8-48F7-8039-7890E9200D56}"/>
    <cellStyle name="General C 2 2 3" xfId="20393" xr:uid="{E7C032DA-F3B8-4D07-A38B-513E8551ABB1}"/>
    <cellStyle name="General C 2 3" xfId="7346" xr:uid="{EC4F319E-3E17-4EF3-875C-28A2D4024A97}"/>
    <cellStyle name="General C 2 3 2" xfId="40455" xr:uid="{1305E8C4-049D-4338-91B2-21C8E6412CDC}"/>
    <cellStyle name="General C 2 3 3" xfId="20394" xr:uid="{11A8CF8D-AADB-4F06-9B43-20D7187B885A}"/>
    <cellStyle name="General C 2 4" xfId="31560" xr:uid="{06C6360C-404F-4BAF-AD93-E5D4C12C7439}"/>
    <cellStyle name="General C 2 5" xfId="20392" xr:uid="{13BF17DB-E7A0-4C09-9500-665540E92DBB}"/>
    <cellStyle name="General C 3" xfId="838" xr:uid="{2190F6DA-B1A2-43FE-845A-0DF5DEF583C9}"/>
    <cellStyle name="General C 3 2" xfId="17063" xr:uid="{3E49F3FE-1D59-4A25-BAA0-44164A858C4F}"/>
    <cellStyle name="General C 3 2 2" xfId="37172" xr:uid="{A0F3B753-CC76-46AC-9D59-581D7683440A}"/>
    <cellStyle name="General C 3 2 3" xfId="20396" xr:uid="{09565F16-1184-482D-BD16-9BABE0255006}"/>
    <cellStyle name="General C 3 3" xfId="36534" xr:uid="{BAC123BB-F8C2-4BCC-ACDF-4959D23B0F31}"/>
    <cellStyle name="General C 3 4" xfId="20395" xr:uid="{2C95FB8C-856E-4AC3-BF5B-4B22C1754DCA}"/>
    <cellStyle name="General C 3 5" xfId="16375" xr:uid="{783E0156-3B9C-477C-A6D1-03DD771F725D}"/>
    <cellStyle name="General C 4" xfId="2242" xr:uid="{49299A9B-A8D3-4A76-A9D5-5022A925F57B}"/>
    <cellStyle name="General C 4 2" xfId="37430" xr:uid="{4ADFDC0C-5281-4F19-BD85-EC1853879EBE}"/>
    <cellStyle name="General C 4 3" xfId="20397" xr:uid="{AFB1A2AA-E4B3-4B3B-AE96-F01759318411}"/>
    <cellStyle name="General C 5" xfId="31090" xr:uid="{E6487A73-6C84-455D-8499-F93C6CC4BBB1}"/>
    <cellStyle name="General C 6" xfId="20391" xr:uid="{8A346177-F6A3-4ACD-88D1-E3E0AB19970A}"/>
    <cellStyle name="General CA" xfId="839" xr:uid="{BDCBFB68-FC3C-4EE1-A67D-9D167189CBDE}"/>
    <cellStyle name="General CA 2" xfId="840" xr:uid="{C1907EF8-4858-43E9-BF85-EF29B9A5D281}"/>
    <cellStyle name="General CA 2 2" xfId="7349" xr:uid="{09330D5A-3FCE-4F9A-AA4E-2608882318A4}"/>
    <cellStyle name="General CA 2 2 2" xfId="40458" xr:uid="{81299658-8339-4BCF-B242-D0D48D088AA6}"/>
    <cellStyle name="General CA 2 2 3" xfId="20400" xr:uid="{2E5AB7D7-FB73-4EAE-BC54-60C2D5A137DB}"/>
    <cellStyle name="General CA 2 3" xfId="7348" xr:uid="{667DC912-BA94-4B79-8FE7-3F83134A6BEB}"/>
    <cellStyle name="General CA 2 3 2" xfId="40457" xr:uid="{D19217A2-44B2-48C8-934F-BF99B56D672C}"/>
    <cellStyle name="General CA 2 3 3" xfId="20401" xr:uid="{FDC51C35-6C5A-4CC9-96BA-E780877B5710}"/>
    <cellStyle name="General CA 2 4" xfId="31561" xr:uid="{693755EC-988F-470C-91A3-781A5D96EB98}"/>
    <cellStyle name="General CA 2 5" xfId="20399" xr:uid="{63DE95C5-B57D-42C0-BFC3-5296D79BACE0}"/>
    <cellStyle name="General CA 3" xfId="841" xr:uid="{E6D5B34A-465F-4698-A26A-576FD83EA152}"/>
    <cellStyle name="General CA 3 2" xfId="17064" xr:uid="{25D04CEB-1CC4-4347-B0F1-29BBFF13638B}"/>
    <cellStyle name="General CA 3 2 2" xfId="37173" xr:uid="{5443CA2E-78C8-4C17-8A9B-AE58E8AEC963}"/>
    <cellStyle name="General CA 3 2 3" xfId="20403" xr:uid="{07CBAE7B-4B0D-458D-8A74-9592B581A1C0}"/>
    <cellStyle name="General CA 3 3" xfId="35237" xr:uid="{D80A7913-4A5C-46A5-9527-3550A37BF67F}"/>
    <cellStyle name="General CA 3 4" xfId="20402" xr:uid="{885B1072-1ED9-428C-8B87-44217C761F38}"/>
    <cellStyle name="General CA 3 5" xfId="14898" xr:uid="{61A0D320-CE14-43A3-A90F-25CD53E6BD30}"/>
    <cellStyle name="General CA 4" xfId="2243" xr:uid="{CD8593EF-AE7B-4641-9DDE-B20F34DC7B69}"/>
    <cellStyle name="General CA 4 2" xfId="37431" xr:uid="{F78F924F-1852-4B0A-B392-EF51F0FEF956}"/>
    <cellStyle name="General CA 4 3" xfId="20404" xr:uid="{07078713-B816-4E8B-88E8-F6440A28DCDE}"/>
    <cellStyle name="General CA 5" xfId="31091" xr:uid="{D7693AB4-D2B8-4FCD-B726-E67058B54E9B}"/>
    <cellStyle name="General CA 6" xfId="20398" xr:uid="{C2457A89-0542-47AF-9EF4-A34413568837}"/>
    <cellStyle name="General Eng" xfId="842" xr:uid="{53EC243D-6106-42FA-BA5A-F2D5AB62BC40}"/>
    <cellStyle name="General Eng 2" xfId="843" xr:uid="{90E78871-EB70-4C05-955F-DF07A5216C6C}"/>
    <cellStyle name="General Eng 2 2" xfId="7351" xr:uid="{0D03A0B7-4BF2-436D-AE60-B75773F4FDAE}"/>
    <cellStyle name="General Eng 2 2 2" xfId="40460" xr:uid="{DB897823-1470-464A-904B-F7F891EA92E6}"/>
    <cellStyle name="General Eng 2 2 3" xfId="20407" xr:uid="{0A947342-C8B3-48C9-850A-3B609E97EDDC}"/>
    <cellStyle name="General Eng 2 3" xfId="7350" xr:uid="{CEB12A9A-B97C-4E91-B2D0-8D24A79A03E8}"/>
    <cellStyle name="General Eng 2 3 2" xfId="40459" xr:uid="{7E8EC5EE-84E3-4752-BAF0-35AA9D47E9CA}"/>
    <cellStyle name="General Eng 2 3 3" xfId="20408" xr:uid="{7164120D-B7C4-405A-9881-F4B7CA6F4279}"/>
    <cellStyle name="General Eng 2 4" xfId="31562" xr:uid="{CC571E5A-7DF1-428D-80B6-7C1661E24A18}"/>
    <cellStyle name="General Eng 2 5" xfId="20406" xr:uid="{563E1D55-A7FD-436A-9B46-5AF3AC734BCF}"/>
    <cellStyle name="General Eng 3" xfId="844" xr:uid="{A666B455-988D-4865-B607-F93678066E01}"/>
    <cellStyle name="General Eng 3 2" xfId="17065" xr:uid="{D2F93C9A-12BE-4B54-AAC7-30C83904FA0E}"/>
    <cellStyle name="General Eng 3 2 2" xfId="37174" xr:uid="{C88485B9-33CB-40C5-AAB7-31721DC8DF49}"/>
    <cellStyle name="General Eng 3 2 3" xfId="20410" xr:uid="{4BD799F0-1FA3-468A-B363-B335B1F35206}"/>
    <cellStyle name="General Eng 3 3" xfId="36916" xr:uid="{832B5318-C760-42D5-9FCA-3AD7FABCE85F}"/>
    <cellStyle name="General Eng 3 4" xfId="20409" xr:uid="{6EB3548D-2CA9-4D27-8DCF-5469A70805CE}"/>
    <cellStyle name="General Eng 3 5" xfId="16787" xr:uid="{431E9858-D6BD-4C05-8590-967BBBD3529C}"/>
    <cellStyle name="General Eng 4" xfId="2244" xr:uid="{DDFE3E20-DEB8-4E4D-B4ED-D3F03052053B}"/>
    <cellStyle name="General Eng 4 2" xfId="37432" xr:uid="{2463DF4E-6F34-48A1-AEEB-4CE0178C848B}"/>
    <cellStyle name="General Eng 4 3" xfId="20411" xr:uid="{973A6259-027B-47C4-95F9-03CEA6247A26}"/>
    <cellStyle name="General Eng 5" xfId="31092" xr:uid="{C25D32AC-D09B-467C-9B61-8C7FC765FF40}"/>
    <cellStyle name="General Eng 6" xfId="20405" xr:uid="{9E6720F3-EC0F-4663-915B-538792D72CD9}"/>
    <cellStyle name="General S" xfId="845" xr:uid="{0D4B9420-DF0D-44D7-AE29-01795A2956B2}"/>
    <cellStyle name="General S 2" xfId="846" xr:uid="{37DF497C-72DD-4033-A620-806FB2482E5A}"/>
    <cellStyle name="General S 2 2" xfId="7353" xr:uid="{D047B954-6B12-4D32-902B-A4A3CE1F8BFC}"/>
    <cellStyle name="General S 2 2 2" xfId="18444" xr:uid="{DE01C060-1696-4584-9085-0C00004BEA55}"/>
    <cellStyle name="General S 2 2 2 2" xfId="40462" xr:uid="{377693E6-79DA-4E5F-A3A6-BB89120AB949}"/>
    <cellStyle name="General S 2 2 2 3" xfId="20415" xr:uid="{0AC89F31-9C0F-49BA-8FEA-E0C7C6A54DE3}"/>
    <cellStyle name="General S 2 2 3" xfId="34434" xr:uid="{C1ADF3C0-CADB-4961-A729-A71DDA5F8369}"/>
    <cellStyle name="General S 2 2 4" xfId="20414" xr:uid="{216B6A35-F77B-409E-BBD1-056A2AA8ABBA}"/>
    <cellStyle name="General S 2 2 5" xfId="13847" xr:uid="{56A1C44F-6DE3-4B50-B1C2-E325458BEC57}"/>
    <cellStyle name="General S 2 3" xfId="7352" xr:uid="{CBA1C77C-20F3-47F1-AD5D-0623A4B3B513}"/>
    <cellStyle name="General S 2 3 2" xfId="40461" xr:uid="{42D35AAA-CDB1-47AC-AE2D-406C8E050FD7}"/>
    <cellStyle name="General S 2 3 3" xfId="20416" xr:uid="{39093B81-1C22-4967-B255-1A89B966A17D}"/>
    <cellStyle name="General S 2 4" xfId="31563" xr:uid="{155588FC-D3F3-4E6B-AC5B-8C2BA3C5CF4D}"/>
    <cellStyle name="General S 2 5" xfId="20413" xr:uid="{4464E7B3-F2F9-4D14-8BFC-5CAE6B069441}"/>
    <cellStyle name="General S 3" xfId="847" xr:uid="{3DCAE8D7-BDD8-4A4A-BC36-6851448DFE79}"/>
    <cellStyle name="General S 3 2" xfId="17066" xr:uid="{DFF070CB-86BA-4327-AD49-60A64B305CFF}"/>
    <cellStyle name="General S 3 2 2" xfId="37175" xr:uid="{D0E42E3E-7C0D-4F09-B7BF-6E712F67B7FE}"/>
    <cellStyle name="General S 3 2 3" xfId="20418" xr:uid="{D8CEB8DC-13D0-4E85-B576-2CCE96D7454F}"/>
    <cellStyle name="General S 3 3" xfId="35214" xr:uid="{92FF5CC4-5858-4E35-81FE-FD58D069FC7B}"/>
    <cellStyle name="General S 3 4" xfId="20417" xr:uid="{F2FEEBFE-7781-47D9-98DB-1CE554B239B1}"/>
    <cellStyle name="General S 3 5" xfId="14871" xr:uid="{7ABCDB09-0B93-4AB3-84BE-9A3840095E70}"/>
    <cellStyle name="General S 4" xfId="2245" xr:uid="{56BEA970-CCA0-4B23-A037-8EB7DEAFD153}"/>
    <cellStyle name="General S 4 2" xfId="37433" xr:uid="{3A709D49-ED45-4AD8-BAC6-230597918A19}"/>
    <cellStyle name="General S 4 3" xfId="20419" xr:uid="{D77B9736-3785-4F02-99F4-52761CD08F83}"/>
    <cellStyle name="General S 5" xfId="31093" xr:uid="{AFD2C343-DD01-4FB5-9528-762F0A7EBE38}"/>
    <cellStyle name="General S 6" xfId="20412" xr:uid="{70F99F0F-C401-47A6-A10C-F3DBE3C382CF}"/>
    <cellStyle name="General T" xfId="848" xr:uid="{1C292C98-23EA-4BEA-B036-221449B8F28F}"/>
    <cellStyle name="General T 2" xfId="849" xr:uid="{2DC1C7DC-E97F-4CA4-9412-048561970AFE}"/>
    <cellStyle name="General T 2 2" xfId="7355" xr:uid="{22E08CE5-CC93-47DC-BEC7-B80353B78366}"/>
    <cellStyle name="General T 2 2 2" xfId="18445" xr:uid="{B65EECA5-0BF4-49E0-BAA4-48224042DB17}"/>
    <cellStyle name="General T 2 2 2 2" xfId="40464" xr:uid="{236697D2-A963-4E91-92DC-D064B4CA1AFF}"/>
    <cellStyle name="General T 2 2 2 3" xfId="20423" xr:uid="{6CEB1077-A05D-4924-AA30-48DC2EF00F58}"/>
    <cellStyle name="General T 2 2 3" xfId="34435" xr:uid="{8D98F1BA-C053-43E8-90EE-2579368D177D}"/>
    <cellStyle name="General T 2 2 4" xfId="20422" xr:uid="{48AAE282-3C85-4AF9-84F1-C677C53D29AC}"/>
    <cellStyle name="General T 2 2 5" xfId="13848" xr:uid="{B4F1075F-8198-4618-84D3-98D0A7082FAA}"/>
    <cellStyle name="General T 2 3" xfId="7354" xr:uid="{9591C76B-C773-4766-9EDE-E91F967D984C}"/>
    <cellStyle name="General T 2 3 2" xfId="40463" xr:uid="{9B0D7910-6EEA-431C-AF0E-26B91A857EBC}"/>
    <cellStyle name="General T 2 3 3" xfId="20424" xr:uid="{0DBC4FE8-3821-4BAC-853B-6CF120D3F2CA}"/>
    <cellStyle name="General T 2 4" xfId="31564" xr:uid="{B9A2593C-A76A-4CDD-A644-462AABD788C2}"/>
    <cellStyle name="General T 2 5" xfId="20421" xr:uid="{5801BD87-F9EC-4FC1-B552-8DC98175CF86}"/>
    <cellStyle name="General T 3" xfId="850" xr:uid="{04145F4A-3E4A-4FE5-BADF-8AB03593F1D3}"/>
    <cellStyle name="General T 3 2" xfId="17067" xr:uid="{6E5F2CBF-0157-4351-B37F-11EF593278B3}"/>
    <cellStyle name="General T 3 2 2" xfId="37176" xr:uid="{F92CBD4A-FBAB-407C-AA7D-BCFF6FDA0E5D}"/>
    <cellStyle name="General T 3 2 3" xfId="20426" xr:uid="{DD1549CD-471F-4DF0-9480-04C4077DF9A3}"/>
    <cellStyle name="General T 3 3" xfId="36915" xr:uid="{E02AD168-16B0-4896-938D-436ECB6D36E4}"/>
    <cellStyle name="General T 3 4" xfId="20425" xr:uid="{8A266736-751E-4EB3-AEFA-C970B25B6875}"/>
    <cellStyle name="General T 3 5" xfId="16786" xr:uid="{647FCAF1-8202-4FAF-A3AE-C8FABB7842BA}"/>
    <cellStyle name="General T 4" xfId="2246" xr:uid="{80EB1A58-95C6-4E70-91E3-F82860D8819D}"/>
    <cellStyle name="General T 4 2" xfId="37434" xr:uid="{2D953E70-68A1-49A9-A219-E1274F071C89}"/>
    <cellStyle name="General T 4 3" xfId="20427" xr:uid="{6CEC4F80-6E22-49D7-AA8D-D256341496EA}"/>
    <cellStyle name="General T 5" xfId="31094" xr:uid="{E9B2F4A9-F279-4FE6-A3E4-E9F9DC6F2C78}"/>
    <cellStyle name="General T 6" xfId="20420" xr:uid="{4F319F10-90AB-424E-8757-AA0389089434}"/>
    <cellStyle name="General W" xfId="851" xr:uid="{A66F8CE7-24F3-4B35-BF80-6F99D87D6895}"/>
    <cellStyle name="General W 2" xfId="852" xr:uid="{ECC7BCC0-6072-4F0E-85A5-6AC8FA5774E4}"/>
    <cellStyle name="General W 2 2" xfId="7357" xr:uid="{B2AF791D-C2A8-4546-ADCD-89CF7047BB26}"/>
    <cellStyle name="General W 2 2 2" xfId="18446" xr:uid="{3E5C7F33-6975-42F0-8FC1-BBA53B45F9BE}"/>
    <cellStyle name="General W 2 2 2 2" xfId="40466" xr:uid="{9C4D9BF6-0255-4A4C-92A5-D387033F5F51}"/>
    <cellStyle name="General W 2 2 2 3" xfId="20431" xr:uid="{0BBED397-F6B0-44AC-9CAA-8654E8D399F0}"/>
    <cellStyle name="General W 2 2 3" xfId="34436" xr:uid="{816414D4-642C-4417-841A-E8783404EE4D}"/>
    <cellStyle name="General W 2 2 4" xfId="20430" xr:uid="{6A1F531F-425E-4C6A-AFA3-3E3B745ABA9A}"/>
    <cellStyle name="General W 2 2 5" xfId="13850" xr:uid="{BCEF3253-CF2B-4357-AC83-B0DC8AC5334D}"/>
    <cellStyle name="General W 2 3" xfId="7356" xr:uid="{7998EDC7-8053-4EE0-87C4-D72392D485FE}"/>
    <cellStyle name="General W 2 3 2" xfId="40465" xr:uid="{10E2B605-4766-4EE2-9BEB-E3AC89F0CBD6}"/>
    <cellStyle name="General W 2 3 3" xfId="20432" xr:uid="{C65479F3-85DD-4079-8605-C143D8A3D082}"/>
    <cellStyle name="General W 2 4" xfId="31565" xr:uid="{9AE1EA65-F7E2-4FB6-AE11-0D699AD4CF7D}"/>
    <cellStyle name="General W 2 5" xfId="20429" xr:uid="{F49B3844-C799-4CAA-A453-F991ECE62FC8}"/>
    <cellStyle name="General W 3" xfId="853" xr:uid="{CB7F1BF3-2ADC-45B3-B430-D4A298619AFD}"/>
    <cellStyle name="General W 3 2" xfId="17068" xr:uid="{50A4EF19-10B2-40CA-B40B-0FEA10C9D179}"/>
    <cellStyle name="General W 3 2 2" xfId="37177" xr:uid="{FED7BF86-0E6D-402F-AFE6-3A4D84FB262C}"/>
    <cellStyle name="General W 3 2 3" xfId="20434" xr:uid="{09CDA328-EF20-45BC-BDD8-8A39119437AC}"/>
    <cellStyle name="General W 3 3" xfId="36420" xr:uid="{6BC9A4F6-FAF2-494C-A38C-529E1CF32042}"/>
    <cellStyle name="General W 3 4" xfId="20433" xr:uid="{353BD76D-3CEE-4E2D-9669-708193CF08CB}"/>
    <cellStyle name="General W 3 5" xfId="16255" xr:uid="{F8CD7336-8E7D-4BBA-BB72-2E2F8DE33F28}"/>
    <cellStyle name="General W 4" xfId="2247" xr:uid="{90FD19C5-F381-49C0-B9DD-393F8C22ED4C}"/>
    <cellStyle name="General W 4 2" xfId="37435" xr:uid="{BD209386-A012-43EA-B9C9-CBBB2E702297}"/>
    <cellStyle name="General W 4 3" xfId="20435" xr:uid="{237FCA33-662F-47C2-91CD-B834B4131B8A}"/>
    <cellStyle name="General W 5" xfId="31095" xr:uid="{CAB92833-5FB2-4D57-9630-3E68A7657928}"/>
    <cellStyle name="General W 6" xfId="20428" xr:uid="{BD10261D-2D78-4123-9E6B-6A870B406740}"/>
    <cellStyle name="Good 10" xfId="11228" xr:uid="{881D6254-1B15-4779-9058-D1292CB67D83}"/>
    <cellStyle name="Good 10 2" xfId="31567" xr:uid="{D27E2BD3-DA3F-43FC-A82C-799EC80D244F}"/>
    <cellStyle name="Good 10 3" xfId="20436" xr:uid="{6B85611A-68C4-4185-A148-CA61F118C8EC}"/>
    <cellStyle name="Good 11" xfId="11227" xr:uid="{6ACB4E2E-B0FA-4D43-AE13-273A63D590D2}"/>
    <cellStyle name="Good 11 2" xfId="31566" xr:uid="{DCF42FDD-3638-4F36-8DEA-1B958E4D31D2}"/>
    <cellStyle name="Good 11 3" xfId="20437" xr:uid="{83B013F5-F824-4B75-A3B4-F5D852C135E2}"/>
    <cellStyle name="Good 12" xfId="2702" xr:uid="{6DEB55C4-FCC1-4249-A71B-2493FB65DEDC}"/>
    <cellStyle name="Good 2" xfId="854" xr:uid="{C23A5084-D696-44CC-B1D8-9A0D7B984322}"/>
    <cellStyle name="Good 2 2" xfId="855" xr:uid="{9AD3D802-135E-4DFC-BE08-6D963C9C830D}"/>
    <cellStyle name="Good 2 2 2" xfId="7359" xr:uid="{AEA45052-369A-4ED7-844C-7FD76053B368}"/>
    <cellStyle name="Good 2 2 2 2" xfId="40468" xr:uid="{2D5356AB-4533-4D43-8460-2BC365FE7D33}"/>
    <cellStyle name="Good 2 2 2 3" xfId="20440" xr:uid="{9B3F1691-F17D-4294-AA44-5B19A133DBEA}"/>
    <cellStyle name="Good 2 2 3" xfId="7358" xr:uid="{F48B058A-0055-4939-AA3A-804F08175740}"/>
    <cellStyle name="Good 2 2 3 2" xfId="40467" xr:uid="{D7EC34A0-F5BF-40A8-9A9E-8C5551E9C1B3}"/>
    <cellStyle name="Good 2 2 3 3" xfId="20441" xr:uid="{09A04091-74C2-41C0-800E-9BF442E99532}"/>
    <cellStyle name="Good 2 2 4" xfId="3728" xr:uid="{1C1CF759-16F8-4201-966A-00AA0999329A}"/>
    <cellStyle name="Good 2 2 4 2" xfId="38004" xr:uid="{363CFAE7-2618-4262-B41B-51F707436E0D}"/>
    <cellStyle name="Good 2 2 4 3" xfId="20442" xr:uid="{4C8D3D11-C9E8-4859-A30A-B64E27CDA535}"/>
    <cellStyle name="Good 2 2 5" xfId="31097" xr:uid="{67475C58-3EA5-4B57-9454-6758BFC30444}"/>
    <cellStyle name="Good 2 2 6" xfId="20439" xr:uid="{28AB9B7C-A447-4C40-A0D0-F3ABAF8F6738}"/>
    <cellStyle name="Good 2 3" xfId="856" xr:uid="{C56B26F0-5184-45E0-BFB8-3C1F314E4651}"/>
    <cellStyle name="Good 2 3 2" xfId="7361" xr:uid="{3339BB19-31EA-48E7-87EC-519A52894319}"/>
    <cellStyle name="Good 2 3 2 2" xfId="40470" xr:uid="{E853AE8D-B5F6-4BE0-869D-63587EDA2A78}"/>
    <cellStyle name="Good 2 3 2 3" xfId="20444" xr:uid="{0E8E381A-1299-4D8A-8AA0-50C4F9FD453A}"/>
    <cellStyle name="Good 2 3 3" xfId="7360" xr:uid="{6E87D8DB-5ED3-480E-AAED-9277BB5E51AA}"/>
    <cellStyle name="Good 2 3 3 2" xfId="40469" xr:uid="{F6190C1A-0240-4E10-8781-FA0D23A9E898}"/>
    <cellStyle name="Good 2 3 3 3" xfId="20445" xr:uid="{F2B92E46-005D-4F48-A202-3E89C4C43928}"/>
    <cellStyle name="Good 2 3 4" xfId="31568" xr:uid="{E0F65806-2E11-40F8-A3F8-04E022D10BB7}"/>
    <cellStyle name="Good 2 3 5" xfId="20443" xr:uid="{775273B4-B892-4880-81D1-EF6D06E27804}"/>
    <cellStyle name="Good 2 4" xfId="857" xr:uid="{5CF64BCD-7708-4A80-BDAD-08F221FD5C4C}"/>
    <cellStyle name="Good 2 4 2" xfId="31569" xr:uid="{7B4DA670-B386-48FB-9B8B-EC4F59D1612A}"/>
    <cellStyle name="Good 2 4 3" xfId="20446" xr:uid="{5B3B913B-D180-4740-B984-C9B0F0D38601}"/>
    <cellStyle name="Good 2 5" xfId="2248" xr:uid="{65A4595D-2972-4184-A325-1A9BA2242AF7}"/>
    <cellStyle name="Good 2 5 2" xfId="17340" xr:uid="{5CAD4A1B-D9AC-4AA4-AD34-BE83CAE4D807}"/>
    <cellStyle name="Good 2 5 2 2" xfId="37436" xr:uid="{11B79B79-3C45-4C88-B8E1-496E572D426C}"/>
    <cellStyle name="Good 2 5 2 3" xfId="20448" xr:uid="{E50B845A-A647-466C-A8E5-FFC822F021D8}"/>
    <cellStyle name="Good 2 5 3" xfId="31570" xr:uid="{7162AE32-76D3-4295-8F36-0F472E6E184C}"/>
    <cellStyle name="Good 2 5 4" xfId="20447" xr:uid="{7553A155-5A0F-4BD0-AC90-C4E5AF4445F0}"/>
    <cellStyle name="Good 2 5 5" xfId="11229" xr:uid="{4AD487E8-D4A3-4E98-8BCF-58893B5F065F}"/>
    <cellStyle name="Good 2 6" xfId="2812" xr:uid="{299A1E72-70CF-4865-B559-6A468877A8C0}"/>
    <cellStyle name="Good 2 6 2" xfId="34252" xr:uid="{5AE6796E-E3EE-4E97-B995-8874CD120E19}"/>
    <cellStyle name="Good 2 6 3" xfId="20449" xr:uid="{869EC223-F957-4F9B-A5F6-A80CBC23A28B}"/>
    <cellStyle name="Good 2 7" xfId="13736" xr:uid="{85C044C5-2903-4778-8EBA-5C722F6BF5B8}"/>
    <cellStyle name="Good 2 7 2" xfId="34372" xr:uid="{134F4F7D-CB06-4903-A32F-5205AC7C884C}"/>
    <cellStyle name="Good 2 7 3" xfId="20450" xr:uid="{8478104E-3C0F-4765-A06F-DBD698B774B8}"/>
    <cellStyle name="Good 2 8" xfId="31096" xr:uid="{CCDA9DE5-89E4-4956-8966-08C43DFFF569}"/>
    <cellStyle name="Good 2 9" xfId="20438" xr:uid="{12CB1AB8-70A5-4244-85CF-2803E72500F3}"/>
    <cellStyle name="Good 3" xfId="858" xr:uid="{2B51F503-4E71-4B77-AFFB-E317B9B9146D}"/>
    <cellStyle name="Good 3 2" xfId="7362" xr:uid="{A6BD354A-9C32-4E08-BA95-1F7217592ACD}"/>
    <cellStyle name="Good 3 2 2" xfId="31572" xr:uid="{43DF8E79-5533-4076-A28B-86A18CC3BE34}"/>
    <cellStyle name="Good 3 2 3" xfId="20452" xr:uid="{3E71468F-AE51-4B7A-806D-40A0360501E8}"/>
    <cellStyle name="Good 3 3" xfId="3729" xr:uid="{42C313A4-7664-4D93-B0D2-18789064AE40}"/>
    <cellStyle name="Good 3 3 2" xfId="17931" xr:uid="{C3571E19-878F-4478-AE32-F8EAF5CECEE1}"/>
    <cellStyle name="Good 3 3 2 2" xfId="38005" xr:uid="{03E1FBC9-0009-4412-B011-7E6FA63D9E5E}"/>
    <cellStyle name="Good 3 3 2 3" xfId="20454" xr:uid="{1F5179DD-5C38-4036-B158-9C3508C4562F}"/>
    <cellStyle name="Good 3 3 3" xfId="31573" xr:uid="{E7D2B794-1C84-44DB-9D68-2C2B700FD0C2}"/>
    <cellStyle name="Good 3 3 4" xfId="20453" xr:uid="{DB9EF366-A2E9-4DC0-88F4-F0C3E2A98F85}"/>
    <cellStyle name="Good 3 3 5" xfId="11231" xr:uid="{EB9D2A86-A14B-4DB1-B3FE-248AB47C008F}"/>
    <cellStyle name="Good 3 4" xfId="15593" xr:uid="{9AB933B0-1343-4280-9C60-E71EF3E49B0E}"/>
    <cellStyle name="Good 3 4 2" xfId="35769" xr:uid="{F1411B3A-2890-4BDB-A8D7-EEB1E5F8DAD2}"/>
    <cellStyle name="Good 3 4 3" xfId="20455" xr:uid="{BFEF1677-1A3D-43B9-99EB-E2A06AF73F7F}"/>
    <cellStyle name="Good 3 5" xfId="15183" xr:uid="{2DE55F04-7EC2-48F4-810E-9066537FBA8A}"/>
    <cellStyle name="Good 3 5 2" xfId="35506" xr:uid="{D4A18391-8F25-4BFC-B1A1-40A30FA92683}"/>
    <cellStyle name="Good 3 5 3" xfId="20456" xr:uid="{0225D1CF-6EA8-4CAC-8D39-2407E03CC35B}"/>
    <cellStyle name="Good 3 6" xfId="31571" xr:uid="{1B589E59-287F-4BEE-87A9-2CD99E9B0391}"/>
    <cellStyle name="Good 3 7" xfId="20451" xr:uid="{134489C5-0BFD-4920-9E78-1B24C651FCF4}"/>
    <cellStyle name="Good 3 8" xfId="11230" xr:uid="{52DAD9BB-A444-4F31-9DFC-21959D640D5F}"/>
    <cellStyle name="Good 4" xfId="859" xr:uid="{DFC41CFD-98A7-4560-9720-6656218B6994}"/>
    <cellStyle name="Good 4 2" xfId="7363" xr:uid="{C9FA5F72-EC9F-49D0-80C0-CD54A23E9C42}"/>
    <cellStyle name="Good 4 2 2" xfId="18447" xr:uid="{A674D606-1227-49E6-8BC4-DB326F546CEC}"/>
    <cellStyle name="Good 4 2 2 2" xfId="40471" xr:uid="{ED0CC0C0-6DC7-4EE3-B726-38F3C757BBC6}"/>
    <cellStyle name="Good 4 2 2 3" xfId="20459" xr:uid="{B47C218B-42AE-4002-8CD1-1962B6C8DD5C}"/>
    <cellStyle name="Good 4 2 3" xfId="31575" xr:uid="{652CBB00-BBC8-47DF-A5B0-7E4AED41D739}"/>
    <cellStyle name="Good 4 2 4" xfId="20458" xr:uid="{05320585-54B1-44DE-81FA-2DFB1A9B650F}"/>
    <cellStyle name="Good 4 2 5" xfId="11232" xr:uid="{E5956CC0-036A-4C7A-ADD8-E05304601812}"/>
    <cellStyle name="Good 4 3" xfId="7364" xr:uid="{C83958F4-5997-4678-AEDC-6BCFC3EE833A}"/>
    <cellStyle name="Good 4 3 2" xfId="40472" xr:uid="{88EA5B13-97BB-467C-B813-8C4DCD52EC10}"/>
    <cellStyle name="Good 4 3 3" xfId="20460" xr:uid="{A0D07E58-E2DC-49C4-9861-D1C5D13C470A}"/>
    <cellStyle name="Good 4 4" xfId="3730" xr:uid="{4C9A1F2E-9A9D-47AB-BA7F-F9B79BB7DA4D}"/>
    <cellStyle name="Good 4 4 2" xfId="38006" xr:uid="{6433EF30-591B-4B01-90CE-EF7982116CB1}"/>
    <cellStyle name="Good 4 4 3" xfId="20461" xr:uid="{237E0D0F-86E5-450B-A12D-8E2628366A75}"/>
    <cellStyle name="Good 4 5" xfId="31574" xr:uid="{DF0D96B7-D7FA-45A5-8AAF-F31622D47CFA}"/>
    <cellStyle name="Good 4 6" xfId="20457" xr:uid="{B035EB46-35F1-44DC-8E6F-90399511F3DD}"/>
    <cellStyle name="Good 5" xfId="3731" xr:uid="{C20C3E66-30E6-427F-B984-7C822717AD55}"/>
    <cellStyle name="Good 5 2" xfId="17932" xr:uid="{D0711EC8-5DF1-4DEE-ACF7-E6425A957373}"/>
    <cellStyle name="Good 5 2 2" xfId="38007" xr:uid="{DD617EF7-B46C-4904-9BFF-4477E938A56C}"/>
    <cellStyle name="Good 5 2 3" xfId="20463" xr:uid="{31C0D7E8-D9F5-450F-A35B-EABA2575910A}"/>
    <cellStyle name="Good 5 3" xfId="31576" xr:uid="{4FAF18DF-B021-44F4-A865-7C1C17C25090}"/>
    <cellStyle name="Good 5 4" xfId="20462" xr:uid="{786C1728-2695-413B-95FE-37E826FAD5B3}"/>
    <cellStyle name="Good 5 5" xfId="11233" xr:uid="{4ABB434B-6060-4F48-B702-2D5B51BB0C5F}"/>
    <cellStyle name="Good 6" xfId="3732" xr:uid="{AF276CB7-B555-494E-8C40-B9671B8415B2}"/>
    <cellStyle name="Good 6 2" xfId="17933" xr:uid="{E5EB505C-00C1-4F36-AE3C-4D1150F88944}"/>
    <cellStyle name="Good 6 2 2" xfId="38008" xr:uid="{B553BEAE-1113-4719-91AF-CE0B5FC6F5E7}"/>
    <cellStyle name="Good 6 2 3" xfId="20465" xr:uid="{9FE29046-20CC-4858-B57B-D550C8F7E3CF}"/>
    <cellStyle name="Good 6 3" xfId="31577" xr:uid="{2CAB5F0E-BC05-45E8-A89E-0A20200A2B2B}"/>
    <cellStyle name="Good 6 4" xfId="20464" xr:uid="{E58A79B9-C086-4CED-83EB-3FEC76EE0B95}"/>
    <cellStyle name="Good 6 5" xfId="11234" xr:uid="{0144C5B9-03D7-456B-B208-2868D05AD3D5}"/>
    <cellStyle name="Good 7" xfId="3733" xr:uid="{7B6CE53F-F0BF-40FA-9EB7-9B978A28BA5F}"/>
    <cellStyle name="Good 7 2" xfId="17934" xr:uid="{77B70A76-EB21-436F-92F1-C9FCCC5F3803}"/>
    <cellStyle name="Good 7 2 2" xfId="38009" xr:uid="{85E7B566-8755-47E9-BE15-2D1B3D52E167}"/>
    <cellStyle name="Good 7 2 3" xfId="20467" xr:uid="{0F97FE1E-66CA-40CD-9E73-CF9A7438960D}"/>
    <cellStyle name="Good 7 3" xfId="31578" xr:uid="{6884EA85-6FD2-42D3-8EC0-9F56CDAD6509}"/>
    <cellStyle name="Good 7 4" xfId="20466" xr:uid="{8932F8C3-A54D-4726-9B88-A0060832ABD9}"/>
    <cellStyle name="Good 7 5" xfId="11235" xr:uid="{D3E08A2B-493C-47CF-9BAF-8F68587D308D}"/>
    <cellStyle name="Good 8" xfId="3734" xr:uid="{20253FD6-543E-41A7-BE1E-9DDDC8B4FB74}"/>
    <cellStyle name="Good 8 2" xfId="17935" xr:uid="{B93900BB-3AF9-469C-BCAC-3733518825DC}"/>
    <cellStyle name="Good 8 2 2" xfId="38010" xr:uid="{118AC77F-A0CA-4E21-8AAE-A90F5FA01C52}"/>
    <cellStyle name="Good 8 2 3" xfId="20469" xr:uid="{12FC8BAA-B510-4E2C-AAD6-F54FFD82389E}"/>
    <cellStyle name="Good 8 3" xfId="31579" xr:uid="{9FA74F43-E7EF-4041-8BAE-6068E525F2C6}"/>
    <cellStyle name="Good 8 4" xfId="20468" xr:uid="{9A6B81D3-F47D-4F03-BC8B-B4C3057DA337}"/>
    <cellStyle name="Good 8 5" xfId="11236" xr:uid="{0BA742CA-DAC1-4A27-9875-96EC2B12CA2E}"/>
    <cellStyle name="Good 9" xfId="3735" xr:uid="{EAE330E1-84EC-468D-86C5-7024A22B93DC}"/>
    <cellStyle name="Good 9 2" xfId="17936" xr:uid="{4A36CD7B-0C75-40D1-A453-B38DAF86AC88}"/>
    <cellStyle name="Good 9 2 2" xfId="38011" xr:uid="{0B16400D-BF8E-4514-8A2A-939155BDEA46}"/>
    <cellStyle name="Good 9 2 3" xfId="20471" xr:uid="{4B7AE2E6-07D7-44FE-8D16-1F3126BB0285}"/>
    <cellStyle name="Good 9 3" xfId="31580" xr:uid="{CBDDCC4F-C708-43AE-91ED-49DB878EBFDB}"/>
    <cellStyle name="Good 9 4" xfId="20470" xr:uid="{48531807-1F21-4A99-97C9-C71131753242}"/>
    <cellStyle name="Good 9 5" xfId="11237" xr:uid="{80CF336B-86A1-4505-9827-3396C232DD71}"/>
    <cellStyle name="Grey" xfId="5" xr:uid="{00000000-0005-0000-0000-000004000000}"/>
    <cellStyle name="Grey 10" xfId="35" xr:uid="{35B5370E-EE90-4C4A-A36D-6E42718850F0}"/>
    <cellStyle name="Grey 2" xfId="861" xr:uid="{3DCA06F2-17D1-44CD-9B0B-0F08A85E7B94}"/>
    <cellStyle name="Grey 2 2" xfId="862" xr:uid="{F40AA69C-692B-4F9E-9F4C-0065694AB5E6}"/>
    <cellStyle name="Grey 2 2 2" xfId="31581" xr:uid="{18E157E4-A9CB-46C7-BC10-A86DE8B03A69}"/>
    <cellStyle name="Grey 2 2 3" xfId="20474" xr:uid="{9541359A-5CBF-48D7-91A7-DDF99C9A6A75}"/>
    <cellStyle name="Grey 2 3" xfId="12799" xr:uid="{D8292637-436A-4FFD-A6B1-D0689913262D}"/>
    <cellStyle name="Grey 2 3 2" xfId="33475" xr:uid="{A1C46987-DA54-4BDE-8653-E63D251E91D0}"/>
    <cellStyle name="Grey 2 3 3" xfId="20475" xr:uid="{85F25325-27F4-404B-8E3C-133445DF0B1C}"/>
    <cellStyle name="Grey 2 4" xfId="31099" xr:uid="{63107924-D34D-4841-89AB-5E1E3E70F366}"/>
    <cellStyle name="Grey 2 5" xfId="20473" xr:uid="{753EF544-32EE-4A14-B930-FE6CE28A9C0D}"/>
    <cellStyle name="Grey 3" xfId="863" xr:uid="{DC884BE6-A7B7-4432-8E01-6A8E84F3EEF3}"/>
    <cellStyle name="Grey 3 2" xfId="864" xr:uid="{1E2C647C-9CAD-40E3-96FA-3722A7DFB3DC}"/>
    <cellStyle name="Grey 3 2 2" xfId="31582" xr:uid="{6FA50420-F57F-400F-849B-D0D269B1E5BE}"/>
    <cellStyle name="Grey 3 2 3" xfId="20477" xr:uid="{D69FCBC0-964E-49A1-91A3-0E8AEB42FE52}"/>
    <cellStyle name="Grey 3 3" xfId="12800" xr:uid="{0F2AC0F9-7977-4DAA-9000-C53EB120BF9C}"/>
    <cellStyle name="Grey 3 3 2" xfId="33476" xr:uid="{FD2ECD3D-A5B0-4FC8-B576-43CC822A0D2A}"/>
    <cellStyle name="Grey 3 3 3" xfId="20478" xr:uid="{C0F2B08B-D3AC-4CAC-ABE2-202EFB3CB0B2}"/>
    <cellStyle name="Grey 3 4" xfId="31100" xr:uid="{F882434B-F16E-4C69-A71D-119646825014}"/>
    <cellStyle name="Grey 3 5" xfId="20476" xr:uid="{08725828-9090-4250-9856-F1FA713267D5}"/>
    <cellStyle name="Grey 4" xfId="865" xr:uid="{E737ABAC-FED1-4FE3-9B80-095FCA3F96F9}"/>
    <cellStyle name="Grey 4 2" xfId="866" xr:uid="{B015244A-4753-4236-9896-F3C4448AC309}"/>
    <cellStyle name="Grey 4 2 2" xfId="31583" xr:uid="{3C9E9A40-437F-42C4-ACA2-717196822BF3}"/>
    <cellStyle name="Grey 4 2 3" xfId="20480" xr:uid="{B04F9A56-4931-4319-9C41-80A0C46B0D48}"/>
    <cellStyle name="Grey 4 3" xfId="12801" xr:uid="{0B41FF68-5E61-4EDD-840C-D45960CBE8B4}"/>
    <cellStyle name="Grey 4 3 2" xfId="33477" xr:uid="{B6F809BA-1DE8-4A07-9A7E-99116A946D2E}"/>
    <cellStyle name="Grey 4 3 3" xfId="20481" xr:uid="{267248CC-BF03-4A76-B809-4A605764E12C}"/>
    <cellStyle name="Grey 4 4" xfId="31101" xr:uid="{5364D43D-D7AC-406B-8E7C-BB8C16A70011}"/>
    <cellStyle name="Grey 4 5" xfId="20479" xr:uid="{2284485D-BD61-4B32-B7A5-725D7186C6FE}"/>
    <cellStyle name="Grey 5" xfId="867" xr:uid="{C576F542-1C17-4556-A713-5A7BA63B62F0}"/>
    <cellStyle name="Grey 5 2" xfId="2473" xr:uid="{5062C5DA-6D3C-49DF-8B27-F14EA1AF40DD}"/>
    <cellStyle name="Grey 5 2 2" xfId="17502" xr:uid="{75061FEF-5960-4B24-8C68-DC469D9EF3E8}"/>
    <cellStyle name="Grey 5 2 2 2" xfId="37597" xr:uid="{02A55276-065D-4085-A28C-9E3373525B29}"/>
    <cellStyle name="Grey 5 2 2 3" xfId="20484" xr:uid="{7F67EDC9-765A-45E0-A041-A0FE0F2C0E35}"/>
    <cellStyle name="Grey 5 2 3" xfId="31584" xr:uid="{DAE5AE1D-2ADA-41A7-AC25-B4C91455421D}"/>
    <cellStyle name="Grey 5 2 4" xfId="20483" xr:uid="{5B6C7B55-4CF3-4607-816D-B0E353AF42D5}"/>
    <cellStyle name="Grey 5 2 5" xfId="11238" xr:uid="{148DC736-3066-4151-82CD-C1532FF4116E}"/>
    <cellStyle name="Grey 5 3" xfId="15344" xr:uid="{06120DB1-7E30-4BC8-8F26-E7909674B03A}"/>
    <cellStyle name="Grey 5 3 2" xfId="35601" xr:uid="{B0D59C9A-5D26-4669-9A3C-DD9DA62DA422}"/>
    <cellStyle name="Grey 5 3 3" xfId="20485" xr:uid="{67767907-065D-4265-9374-E5499C2B3AF1}"/>
    <cellStyle name="Grey 5 4" xfId="15443" xr:uid="{076D7479-5F30-41B8-BECC-7FB4BCA20ED8}"/>
    <cellStyle name="Grey 5 4 2" xfId="35694" xr:uid="{0F2D6D93-56B1-4478-9FFA-4D15A60362A5}"/>
    <cellStyle name="Grey 5 4 3" xfId="20486" xr:uid="{2C97A5F6-880F-43F3-9027-C5E04A5B5523}"/>
    <cellStyle name="Grey 5 5" xfId="31102" xr:uid="{ABB78B38-C9F2-4BB7-BCC5-529AB8E40C00}"/>
    <cellStyle name="Grey 5 6" xfId="20482" xr:uid="{4EE62DA0-D25E-479D-877A-18728BEF3789}"/>
    <cellStyle name="Grey 6" xfId="868" xr:uid="{1F05A6E1-833B-4930-8785-EEE60652FF8C}"/>
    <cellStyle name="Grey 6 2" xfId="37178" xr:uid="{E37D6061-E522-4CC8-BFAE-6A42E7402D5B}"/>
    <cellStyle name="Grey 6 3" xfId="20487" xr:uid="{69576F89-26F7-4444-9DB5-B35A54248318}"/>
    <cellStyle name="Grey 7" xfId="31098" xr:uid="{1C4B5130-A837-420D-B22A-649929C62261}"/>
    <cellStyle name="Grey 8" xfId="20472" xr:uid="{64B10B78-3217-4A6E-B0DB-DD41C7BF08E3}"/>
    <cellStyle name="Grey 9" xfId="860" xr:uid="{A8D7E0D1-E66E-4133-93DC-5E8707F43393}"/>
    <cellStyle name="Grey_good in transit dec'12" xfId="3736" xr:uid="{B1254915-BCE2-47A7-B499-A11537B65EA7}"/>
    <cellStyle name="Head" xfId="7365" xr:uid="{C07A1642-7F6B-47F9-82C5-1E1C8B8356B9}"/>
    <cellStyle name="Head 2" xfId="40473" xr:uid="{35066063-D6A2-4DCF-9F4B-8309A748D463}"/>
    <cellStyle name="Head 3" xfId="20488" xr:uid="{2931B474-7172-416E-BA05-CA34E09BA27E}"/>
    <cellStyle name="Header" xfId="36" xr:uid="{B28984B6-D94C-448F-B36A-08A97603F873}"/>
    <cellStyle name="Header - Style1" xfId="3738" xr:uid="{B204727C-8FAC-41B2-8A77-0284DE165841}"/>
    <cellStyle name="Header - Style1 2" xfId="38013" xr:uid="{FF52D41A-BA74-4FE2-BF94-E31AD43FE8D2}"/>
    <cellStyle name="Header - Style1 3" xfId="20490" xr:uid="{A6AA4EF4-EE77-49FD-83ED-0DDDFDCEAFBE}"/>
    <cellStyle name="Header 10" xfId="7366" xr:uid="{18B4E816-F0FB-4D2D-A4E1-B282360247A6}"/>
    <cellStyle name="Header 10 2" xfId="40474" xr:uid="{1F8BE9AF-CCB1-44B7-BB64-D57501CC724C}"/>
    <cellStyle name="Header 10 3" xfId="20491" xr:uid="{A0B5595F-3502-4464-AD54-335B4D74FB90}"/>
    <cellStyle name="Header 11" xfId="7367" xr:uid="{3ED96F51-6930-4203-8CCD-4E7021D29E00}"/>
    <cellStyle name="Header 11 2" xfId="40475" xr:uid="{E36767CA-9908-4A83-9288-39F98E74FA66}"/>
    <cellStyle name="Header 11 3" xfId="20492" xr:uid="{EF57DF3A-0B64-4CFF-A177-90E8C8642234}"/>
    <cellStyle name="Header 12" xfId="7368" xr:uid="{B708CAAB-CAE3-4A41-B121-A91155A9D494}"/>
    <cellStyle name="Header 12 2" xfId="40476" xr:uid="{17B2E44B-237F-419C-8C37-78C059A311D3}"/>
    <cellStyle name="Header 12 3" xfId="20493" xr:uid="{DFF7BBD9-7235-4223-8F0A-2DC98187CCC1}"/>
    <cellStyle name="Header 13" xfId="7369" xr:uid="{BDA24E63-8768-4420-92CC-03C4FECB274D}"/>
    <cellStyle name="Header 13 2" xfId="40477" xr:uid="{1B2DD1D8-6249-459A-9F9F-90E5063EA454}"/>
    <cellStyle name="Header 13 3" xfId="20494" xr:uid="{E79BE121-EA88-434B-A956-C23DA8B16830}"/>
    <cellStyle name="Header 14" xfId="7370" xr:uid="{644EA9F8-4604-4F6D-9099-BF4B08ED5B43}"/>
    <cellStyle name="Header 14 2" xfId="40478" xr:uid="{38463089-3EB8-4F55-8DC3-CB66F02A4F7F}"/>
    <cellStyle name="Header 14 3" xfId="20495" xr:uid="{21BCF6DA-5239-47F1-A3E4-476FD9DCDEB3}"/>
    <cellStyle name="Header 15" xfId="7371" xr:uid="{A8A4A3D2-CC7D-44E5-A4AC-CBBB9D45048E}"/>
    <cellStyle name="Header 15 2" xfId="40479" xr:uid="{28E8631E-0DD2-4CD9-BE3E-6D0DE477504C}"/>
    <cellStyle name="Header 15 3" xfId="20496" xr:uid="{393F60BE-C1D3-424C-8579-2342EDF0E63E}"/>
    <cellStyle name="Header 16" xfId="7372" xr:uid="{9D002BA2-0613-4AAC-A9F9-67864DCA7D84}"/>
    <cellStyle name="Header 16 2" xfId="40480" xr:uid="{CD6FDAA1-2174-4504-A4D8-2AA71A85F524}"/>
    <cellStyle name="Header 16 3" xfId="20497" xr:uid="{E5F54C14-D8CB-4839-84B6-CF5FD089ECD9}"/>
    <cellStyle name="Header 17" xfId="10567" xr:uid="{F26FF547-BAA9-4DC4-8645-FD49916265E3}"/>
    <cellStyle name="Header 17 2" xfId="37339" xr:uid="{1C9B34C4-B2DE-47D6-90AC-BCFC2C45B2E1}"/>
    <cellStyle name="Header 17 3" xfId="20498" xr:uid="{38FBBF4A-15E8-467C-9CBB-33C0D6BE8205}"/>
    <cellStyle name="Header 17 4" xfId="17230" xr:uid="{DDC9C3A1-D275-45C7-873D-9CFE4748611E}"/>
    <cellStyle name="Header 18" xfId="20499" xr:uid="{F9221AC0-E63A-41F6-899C-58E238F2E569}"/>
    <cellStyle name="Header 19" xfId="20500" xr:uid="{2218B6E1-CD08-4374-AD93-B02F0077C709}"/>
    <cellStyle name="Header 2" xfId="870" xr:uid="{2C5A968D-23A6-4E43-AEBD-992D831CB9EF}"/>
    <cellStyle name="Header 2 2" xfId="7373" xr:uid="{488BF0C1-5B40-4600-88ED-DA1C3D980D91}"/>
    <cellStyle name="Header 2 2 2" xfId="18448" xr:uid="{880D6326-F4C8-43E2-8FD7-DAADD9A360D8}"/>
    <cellStyle name="Header 2 2 2 2" xfId="40481" xr:uid="{B22B4366-20A4-4D91-AC3C-1FC32AD7438C}"/>
    <cellStyle name="Header 2 2 2 3" xfId="20503" xr:uid="{614F3EA5-E9BA-4B6E-8DDE-EDD5AADFFC9C}"/>
    <cellStyle name="Header 2 2 3" xfId="34690" xr:uid="{2E9EA89A-6A95-40A5-B962-F143CD4332C7}"/>
    <cellStyle name="Header 2 2 4" xfId="20502" xr:uid="{D27208FC-680E-40DB-A861-AE022F8AFB90}"/>
    <cellStyle name="Header 2 2 5" xfId="14186" xr:uid="{7B8DCD47-CBF5-470A-8F99-84F590BDFEA5}"/>
    <cellStyle name="Header 2 3" xfId="2748" xr:uid="{3D4854E1-C76D-4B85-A30B-6FEA04AF3A5B}"/>
    <cellStyle name="Header 2 3 2" xfId="37739" xr:uid="{145D0B93-571E-43D8-A76A-69AC746DC200}"/>
    <cellStyle name="Header 2 3 3" xfId="20504" xr:uid="{985B7E57-0F64-4BFE-AD84-A44742F491C5}"/>
    <cellStyle name="Header 2 4" xfId="31585" xr:uid="{20AF63E3-B151-4C73-9C03-71DF41782B21}"/>
    <cellStyle name="Header 2 5" xfId="20501" xr:uid="{79E53B49-0C61-459A-BBD6-91D32040BB5B}"/>
    <cellStyle name="Header 20" xfId="20505" xr:uid="{92B72DDD-CFC4-4BB1-BB48-B9FBB76D876C}"/>
    <cellStyle name="Header 21" xfId="20506" xr:uid="{3847779D-8A38-45B5-A601-1E81439605B4}"/>
    <cellStyle name="Header 22" xfId="20507" xr:uid="{C9A4AE4D-E0ED-41AC-84E4-855E08FDE555}"/>
    <cellStyle name="Header 23" xfId="31103" xr:uid="{C81490F9-1A72-44E1-8FE0-75048E7B019C}"/>
    <cellStyle name="Header 24" xfId="19959" xr:uid="{14450A23-8D36-462C-87A3-C0629FD1E681}"/>
    <cellStyle name="Header 25" xfId="20489" xr:uid="{9ED61C7E-3F88-4845-BD22-9823CA82AC30}"/>
    <cellStyle name="Header 26" xfId="43389" xr:uid="{E8747526-BCC2-49AC-96D3-AF5C570527C0}"/>
    <cellStyle name="Header 27" xfId="43391" xr:uid="{73B54F00-4045-428C-97A9-9EA3C2C55348}"/>
    <cellStyle name="Header 28" xfId="10559" xr:uid="{6C0CB664-0D69-48C5-8CAA-48AD068190C8}"/>
    <cellStyle name="Header 29" xfId="869" xr:uid="{B9A00429-8CF1-4B78-B2A3-B85502CF6208}"/>
    <cellStyle name="Header 3" xfId="871" xr:uid="{FDE46114-B570-4C9B-8F93-943F7D505CCA}"/>
    <cellStyle name="Header 3 2" xfId="7374" xr:uid="{A4811B19-E404-4615-BD18-ED19C7E97538}"/>
    <cellStyle name="Header 3 2 2" xfId="18449" xr:uid="{24294D21-8FDE-4171-8461-E481B2BA3481}"/>
    <cellStyle name="Header 3 2 2 2" xfId="40482" xr:uid="{174AF3DC-9285-4A3E-8B50-24448DD09025}"/>
    <cellStyle name="Header 3 2 2 3" xfId="20510" xr:uid="{4DBC067C-D5C5-44C0-9405-05FABFC375CC}"/>
    <cellStyle name="Header 3 2 3" xfId="34691" xr:uid="{C4263807-2601-4085-A7E4-3E95947A04D4}"/>
    <cellStyle name="Header 3 2 4" xfId="20509" xr:uid="{436AAEE7-992C-4733-8A70-09736EED7097}"/>
    <cellStyle name="Header 3 2 5" xfId="14187" xr:uid="{E1A2DA16-2F49-40F8-A2F8-641887E3CC2C}"/>
    <cellStyle name="HEADER 3 3" xfId="3737" xr:uid="{112324A6-224D-4648-A782-000596E17D4E}"/>
    <cellStyle name="HEADER 3 3 2" xfId="38012" xr:uid="{21466F15-6AA5-4521-A93D-CE6D9044B0A5}"/>
    <cellStyle name="HEADER 3 3 3" xfId="20511" xr:uid="{368764C7-ABC3-436F-A340-43E28ADAE316}"/>
    <cellStyle name="Header 3 4" xfId="31586" xr:uid="{85895B1A-2FDE-41B4-8B80-B82903ACF600}"/>
    <cellStyle name="HEADER 3 5" xfId="20508" xr:uid="{E6439CED-79B0-4523-BD3B-84BFE5C48611}"/>
    <cellStyle name="HEADER 3 6" xfId="10563" xr:uid="{80BDA28F-B730-4F72-9D8F-54611CE72153}"/>
    <cellStyle name="Header 4" xfId="872" xr:uid="{8B038C05-6108-4FCD-B510-062A23FA0022}"/>
    <cellStyle name="Header 4 2" xfId="7375" xr:uid="{A7234B34-0D58-4649-AA9E-02A9EB137937}"/>
    <cellStyle name="Header 4 2 2" xfId="18450" xr:uid="{1B08C880-BE78-408A-8F23-71E601F1432F}"/>
    <cellStyle name="Header 4 2 2 2" xfId="40483" xr:uid="{89DD698B-4957-4EB4-B154-15B5CD0C2A00}"/>
    <cellStyle name="Header 4 2 2 3" xfId="20514" xr:uid="{38AD9616-EA41-4B0A-AA21-C44032279E5D}"/>
    <cellStyle name="Header 4 2 3" xfId="33428" xr:uid="{AEF273B8-C3CB-4B6C-999A-2DB1BDFB0B78}"/>
    <cellStyle name="Header 4 2 4" xfId="20513" xr:uid="{CAC545DA-08FC-40D1-B17A-BFCE1B24F637}"/>
    <cellStyle name="Header 4 2 5" xfId="12715" xr:uid="{0F7B1663-92F3-4097-BE36-16F4C189AB09}"/>
    <cellStyle name="Header 4 3" xfId="6059" xr:uid="{4061E4FD-6A07-46A0-B064-ABFDB9A3B111}"/>
    <cellStyle name="Header 4 3 2" xfId="18210" xr:uid="{EC7D7BC3-B3C9-4C03-B8AF-662F795C50D1}"/>
    <cellStyle name="Header 4 3 2 2" xfId="40208" xr:uid="{E8A6CEF6-C06D-4968-8422-3A5551852DB4}"/>
    <cellStyle name="Header 4 3 2 3" xfId="20516" xr:uid="{58F4AF46-BDFF-4D0F-A36C-8F3F8299402B}"/>
    <cellStyle name="Header 4 3 3" xfId="35770" xr:uid="{8D992F01-7485-477C-89F7-BE70F0A5DE49}"/>
    <cellStyle name="Header 4 3 4" xfId="20515" xr:uid="{470760FC-3FD7-4FA4-8F4B-E0712E0A0393}"/>
    <cellStyle name="Header 4 3 5" xfId="15596" xr:uid="{876278D9-F7F4-49A8-9CA1-090EA616A9E6}"/>
    <cellStyle name="Header 4 4" xfId="14828" xr:uid="{609CA705-B907-4CA4-B972-F81212CEF6AA}"/>
    <cellStyle name="Header 4 4 2" xfId="35180" xr:uid="{44BF7193-1708-464F-A873-37D79EE25FD6}"/>
    <cellStyle name="Header 4 4 3" xfId="20517" xr:uid="{241B5EE3-F70A-44A9-8B43-3472FB018312}"/>
    <cellStyle name="Header 4 5" xfId="31587" xr:uid="{418A30B0-D1BD-4D69-9845-A04E707002BA}"/>
    <cellStyle name="Header 4 6" xfId="20512" xr:uid="{E16A83D4-97BD-4769-B606-2A902818B199}"/>
    <cellStyle name="Header 5" xfId="2249" xr:uid="{CE996B7D-452D-463B-9EC7-117B4F8E0C99}"/>
    <cellStyle name="Header 5 2" xfId="6064" xr:uid="{B8BF3CFA-85FA-4575-B870-B4E66582C22A}"/>
    <cellStyle name="Header 5 2 2" xfId="20520" xr:uid="{66989A8C-56CD-48A3-8D9C-9429C4AA3E24}"/>
    <cellStyle name="Header 5 2 3" xfId="40210" xr:uid="{032CA9CA-3ECD-42B0-8067-13E0FF52740F}"/>
    <cellStyle name="Header 5 2 4" xfId="20519" xr:uid="{C2DC57C1-9628-4DE4-89BE-19C1F1DAD44F}"/>
    <cellStyle name="Header 5 3" xfId="17341" xr:uid="{93B628B8-8575-4ECA-862E-64DB427F319B}"/>
    <cellStyle name="Header 5 4" xfId="31588" xr:uid="{7BCD0071-E18B-4C0A-93A4-EEC1312CA359}"/>
    <cellStyle name="Header 5 5" xfId="20518" xr:uid="{C70B2539-AA85-442E-AF5D-04F2468C7CB4}"/>
    <cellStyle name="Header 6" xfId="6066" xr:uid="{2385F4B4-CE66-4FC4-833D-F7159AA39B49}"/>
    <cellStyle name="Header 6 2" xfId="7376" xr:uid="{8A9231CC-6A07-4EEA-92C6-A922E3EAD72E}"/>
    <cellStyle name="Header 6 2 2" xfId="40484" xr:uid="{E9619217-827D-4548-87A0-67E41DB38166}"/>
    <cellStyle name="Header 6 2 3" xfId="20522" xr:uid="{4EEC195C-3355-495F-99AE-B80E6399B0C7}"/>
    <cellStyle name="Header 6 3" xfId="20523" xr:uid="{4FD40B76-746D-4E3F-A791-E83B87D7FB0C}"/>
    <cellStyle name="Header 6 4" xfId="40212" xr:uid="{0DB2B3DD-0FB5-43F5-8646-EFFE8A67563B}"/>
    <cellStyle name="Header 6 5" xfId="20521" xr:uid="{CC430B15-D2D2-475C-8281-97D3D372959A}"/>
    <cellStyle name="Header 7" xfId="7377" xr:uid="{7E63A1D0-5DA8-421A-B144-D492A38F2B79}"/>
    <cellStyle name="Header 7 2" xfId="40485" xr:uid="{98155057-28D9-48F5-8E3D-09BD3099E299}"/>
    <cellStyle name="Header 7 3" xfId="20524" xr:uid="{FAF463E4-6F4A-4AD7-9984-5AC7C983E94D}"/>
    <cellStyle name="Header 8" xfId="7378" xr:uid="{47F0843E-3C3C-4270-805B-7B55BC949676}"/>
    <cellStyle name="Header 8 2" xfId="40486" xr:uid="{E3875945-ABA5-41EE-B1C6-93A883F14E34}"/>
    <cellStyle name="Header 8 3" xfId="20525" xr:uid="{81AE0963-4F9B-46C4-BD68-D2A1DF30EABE}"/>
    <cellStyle name="Header 9" xfId="7379" xr:uid="{8C6D89C7-8734-4719-800D-6B284FD3073E}"/>
    <cellStyle name="Header 9 2" xfId="40487" xr:uid="{F80B0BF3-3682-4A32-8894-494B3B4D4CD3}"/>
    <cellStyle name="Header 9 3" xfId="20526" xr:uid="{FEFD43F3-D490-44CF-8CEF-0C2ED1EBEBDE}"/>
    <cellStyle name="Header Draft Stamp" xfId="37" xr:uid="{041115D5-C58D-452E-8DD4-55FD39231AAF}"/>
    <cellStyle name="Header Draft Stamp 2" xfId="874" xr:uid="{DDD0B4E5-A41A-4E41-B6C9-9EEAF5CBB822}"/>
    <cellStyle name="Header Draft Stamp 2 2" xfId="7380" xr:uid="{1C548AF9-F2DD-4728-922C-42972A8623AC}"/>
    <cellStyle name="Header Draft Stamp 2 2 2" xfId="18451" xr:uid="{EA98053E-75AF-4822-AE7E-33E947754591}"/>
    <cellStyle name="Header Draft Stamp 2 2 2 2" xfId="40488" xr:uid="{5D6E7555-1814-4093-942B-A56111E99670}"/>
    <cellStyle name="Header Draft Stamp 2 2 2 3" xfId="20530" xr:uid="{026BB141-6AF1-4DDF-AF8E-ED37F1634BEB}"/>
    <cellStyle name="Header Draft Stamp 2 2 3" xfId="34692" xr:uid="{B4CDD814-7E8A-4F2A-B130-55BF7A5C5A56}"/>
    <cellStyle name="Header Draft Stamp 2 2 4" xfId="20529" xr:uid="{115F9E42-7AC0-4CF4-842F-A2AA65904363}"/>
    <cellStyle name="Header Draft Stamp 2 2 5" xfId="14188" xr:uid="{42F2F574-429E-4C50-AE09-88C9590AA807}"/>
    <cellStyle name="Header Draft Stamp 2 3" xfId="2749" xr:uid="{772A8C86-03E7-4C42-8D0D-0AE903ECB2AD}"/>
    <cellStyle name="Header Draft Stamp 2 3 2" xfId="37740" xr:uid="{8E8EBB47-6FCA-4C4E-8AD9-BA8974CC0C3C}"/>
    <cellStyle name="Header Draft Stamp 2 3 3" xfId="20531" xr:uid="{241B65EC-8103-4315-BD1F-EF45B4D2BDA5}"/>
    <cellStyle name="Header Draft Stamp 2 4" xfId="31589" xr:uid="{4DE58502-EA41-43F7-9080-DD144E447526}"/>
    <cellStyle name="Header Draft Stamp 2 5" xfId="20528" xr:uid="{291A6802-5631-4BA0-8E05-275059ED35C4}"/>
    <cellStyle name="Header Draft Stamp 3" xfId="875" xr:uid="{53CAFEE6-3007-4252-A6A2-99A650716ADF}"/>
    <cellStyle name="Header Draft Stamp 3 2" xfId="7382" xr:uid="{E61AC896-EEBC-40C1-83AF-EF68CFDC2B98}"/>
    <cellStyle name="Header Draft Stamp 3 2 2" xfId="18452" xr:uid="{92F4C356-9D45-4129-90C2-9376EA70A8FB}"/>
    <cellStyle name="Header Draft Stamp 3 2 2 2" xfId="40490" xr:uid="{023DEE56-4969-4E60-BDC3-656031BDD60E}"/>
    <cellStyle name="Header Draft Stamp 3 2 2 3" xfId="20534" xr:uid="{AAF10C6B-4C9C-43FB-B414-AA2972345443}"/>
    <cellStyle name="Header Draft Stamp 3 2 3" xfId="34693" xr:uid="{F82DD35E-5469-43DA-97C4-AEF46CC19F19}"/>
    <cellStyle name="Header Draft Stamp 3 2 4" xfId="20533" xr:uid="{9FE36BDF-77BD-40EC-8D2B-DEA91F617715}"/>
    <cellStyle name="Header Draft Stamp 3 2 5" xfId="14189" xr:uid="{F678B25E-19A0-45CE-AC64-BD7AD88A0360}"/>
    <cellStyle name="Header Draft Stamp 3 3" xfId="7381" xr:uid="{10E1C0D3-EE64-41FE-B05A-F440C0CA23AE}"/>
    <cellStyle name="Header Draft Stamp 3 3 2" xfId="40489" xr:uid="{EAA5795F-46B5-4B25-90DD-27C8A016FA9A}"/>
    <cellStyle name="Header Draft Stamp 3 3 3" xfId="20535" xr:uid="{AAB7A697-041D-4B6E-B129-8DDA99FCEC18}"/>
    <cellStyle name="Header Draft Stamp 3 4" xfId="31590" xr:uid="{33870D04-A498-438F-BE49-5DE4E20D8045}"/>
    <cellStyle name="Header Draft Stamp 3 5" xfId="20532" xr:uid="{8549D4E2-F094-49C1-A26A-9847E20571CE}"/>
    <cellStyle name="Header Draft Stamp 4" xfId="876" xr:uid="{EF95AF30-3616-411F-8D32-EA98203391E4}"/>
    <cellStyle name="Header Draft Stamp 4 2" xfId="12716" xr:uid="{4223EE22-41B0-4343-8B1F-7E352469F78F}"/>
    <cellStyle name="Header Draft Stamp 4 2 2" xfId="33429" xr:uid="{42BE612F-D3CE-470E-9A98-5D3740DF74E3}"/>
    <cellStyle name="Header Draft Stamp 4 2 3" xfId="20537" xr:uid="{21F3A4F0-4C0B-47C0-9D2E-1A3835C53964}"/>
    <cellStyle name="Header Draft Stamp 4 3" xfId="15597" xr:uid="{671B0F11-668A-4211-90CC-80EDDD61C000}"/>
    <cellStyle name="Header Draft Stamp 4 3 2" xfId="35771" xr:uid="{0A2B2EA8-5BD1-4E50-A769-FC72D29B8477}"/>
    <cellStyle name="Header Draft Stamp 4 3 3" xfId="20538" xr:uid="{20D62536-2157-4693-BDD6-EFB5142DDC59}"/>
    <cellStyle name="Header Draft Stamp 4 4" xfId="15157" xr:uid="{52B84724-884F-43ED-8CEA-EAAD1FC6D116}"/>
    <cellStyle name="Header Draft Stamp 4 4 2" xfId="35488" xr:uid="{F5F0CD0B-8986-429F-8008-494A37B7A660}"/>
    <cellStyle name="Header Draft Stamp 4 4 3" xfId="20539" xr:uid="{771A294B-4423-4721-A054-A4A5D45A8BD6}"/>
    <cellStyle name="Header Draft Stamp 4 5" xfId="31591" xr:uid="{D0F0A473-0A60-415C-B08B-47E1B47DDDEF}"/>
    <cellStyle name="Header Draft Stamp 4 6" xfId="20536" xr:uid="{FD1BF887-CDE3-4EE2-A9EB-FB1404E2812C}"/>
    <cellStyle name="Header Draft Stamp 5" xfId="2250" xr:uid="{650C3CF2-1E38-4171-9A35-6062AE110295}"/>
    <cellStyle name="Header Draft Stamp 5 2" xfId="17342" xr:uid="{B23468BE-D04C-42E1-A484-E1DCF5DDF84C}"/>
    <cellStyle name="Header Draft Stamp 5 2 2" xfId="37437" xr:uid="{F5D5F9FE-72BE-4675-88F4-EF21B0568484}"/>
    <cellStyle name="Header Draft Stamp 5 2 3" xfId="20541" xr:uid="{FFA71709-93B9-4F05-BB6D-E321041E5398}"/>
    <cellStyle name="Header Draft Stamp 5 3" xfId="31592" xr:uid="{F1EB0078-73A5-4994-BC0E-8DDF11FF07FB}"/>
    <cellStyle name="Header Draft Stamp 5 4" xfId="20540" xr:uid="{1A3884FD-9651-4D12-934E-3A2CF5F80423}"/>
    <cellStyle name="Header Draft Stamp 5 5" xfId="11239" xr:uid="{6E2007EA-E2B2-4F40-B63D-6BC1B3845DB0}"/>
    <cellStyle name="Header Draft Stamp 6" xfId="31104" xr:uid="{03A30898-FE1F-43CC-8F83-5CE6D374358F}"/>
    <cellStyle name="Header Draft Stamp 7" xfId="20527" xr:uid="{B30BEC42-BB8C-4911-B440-5C5D6C09E89F}"/>
    <cellStyle name="Header Draft Stamp 8" xfId="873" xr:uid="{710E7C15-E141-4CE5-A66F-182A704D7D45}"/>
    <cellStyle name="Header__0_Lead_ KOSE_30.06.05" xfId="2474" xr:uid="{18081537-1610-469A-BA63-447945AAFCEB}"/>
    <cellStyle name="Header1" xfId="877" xr:uid="{DB3CACAB-2CFF-41B8-8E55-A7BE3C364AED}"/>
    <cellStyle name="Header1 2" xfId="878" xr:uid="{9C10B0C6-4BD0-4EF3-8A10-92AEB99ED610}"/>
    <cellStyle name="Header1 2 2" xfId="7384" xr:uid="{C6505AF0-69D7-4FDD-BE27-66354787578F}"/>
    <cellStyle name="Header1 2 2 2" xfId="40492" xr:uid="{BF587F68-8AE9-43B8-A31A-93E7475E8EB5}"/>
    <cellStyle name="Header1 2 2 3" xfId="20544" xr:uid="{BED72FF3-24EC-44DB-B792-E9C25FE5AE2C}"/>
    <cellStyle name="Header1 2 3" xfId="7383" xr:uid="{AF0AE727-2186-4DD3-9E80-EE5842823861}"/>
    <cellStyle name="Header1 2 3 2" xfId="40491" xr:uid="{625C7F00-F182-47CC-8A0A-4190164A9A15}"/>
    <cellStyle name="Header1 2 3 3" xfId="20545" xr:uid="{592D5D7A-DC36-4664-86A8-9043FB651519}"/>
    <cellStyle name="Header1 2 4" xfId="31593" xr:uid="{54D7D77F-5E89-442E-8EBB-C4395B2CDE52}"/>
    <cellStyle name="Header1 2 5" xfId="20543" xr:uid="{0BBA70C7-AA40-476B-8654-A136C83E222E}"/>
    <cellStyle name="Header1 3" xfId="879" xr:uid="{F9B70311-B904-4942-B184-C74A515B0615}"/>
    <cellStyle name="Header1 3 2" xfId="17069" xr:uid="{0CA90C1B-2C92-49E2-B496-2D24E5AF3D64}"/>
    <cellStyle name="Header1 3 2 2" xfId="37179" xr:uid="{6985DAE5-F56C-4D9A-868C-54FBF6AE64B6}"/>
    <cellStyle name="Header1 3 2 3" xfId="20547" xr:uid="{AF222C2B-C80B-46DF-ACD8-8EEAF478DF0B}"/>
    <cellStyle name="Header1 3 3" xfId="36869" xr:uid="{85ADE309-BF29-4EE2-9EFF-89FD45ECE702}"/>
    <cellStyle name="Header1 3 4" xfId="20546" xr:uid="{C0EBFAEA-101B-4D7D-9E19-CCF99FA8141B}"/>
    <cellStyle name="Header1 3 5" xfId="16730" xr:uid="{5FA99302-A9F6-4B8A-91F3-6A030A3DC235}"/>
    <cellStyle name="Header1 4" xfId="2251" xr:uid="{5580F29D-0D71-4CDA-8B3A-453AACD3F9B5}"/>
    <cellStyle name="Header1 4 2" xfId="37438" xr:uid="{AA5FDDE2-4B8B-4838-A333-E8E72B9776D0}"/>
    <cellStyle name="Header1 4 3" xfId="20548" xr:uid="{9C215ACA-1202-45C2-9221-EDD779B87EA8}"/>
    <cellStyle name="Header1 5" xfId="31105" xr:uid="{5FA6BFE0-5CFD-4F6A-B563-4686CAFC0DBC}"/>
    <cellStyle name="Header1 6" xfId="20542" xr:uid="{C6FC2BA3-3CB2-4C08-A6CC-2D6B60102BBF}"/>
    <cellStyle name="Header2" xfId="880" xr:uid="{49B5C1F5-2635-4B12-AC2F-EC8CAC5A1664}"/>
    <cellStyle name="Header2 2" xfId="881" xr:uid="{FEC2BBE2-A25C-4F8E-92A3-F872D212C66A}"/>
    <cellStyle name="Header2 2 2" xfId="7386" xr:uid="{0B110243-3857-4159-9DF8-9A3F1A1C6CAF}"/>
    <cellStyle name="Header2 2 2 2" xfId="40494" xr:uid="{DB9780C4-F020-478D-BC87-378BB4FD245D}"/>
    <cellStyle name="Header2 2 2 3" xfId="20551" xr:uid="{37047A25-89C4-486A-876F-538BC272BD52}"/>
    <cellStyle name="Header2 2 3" xfId="7385" xr:uid="{95D773EF-62EB-4D69-8F15-12B9B4BB01CC}"/>
    <cellStyle name="Header2 2 3 2" xfId="40493" xr:uid="{FD7464C4-CEE0-4FFF-8FC2-138C490443FD}"/>
    <cellStyle name="Header2 2 3 3" xfId="20552" xr:uid="{7AD49012-5ECD-44BC-B953-DAD17822A3CC}"/>
    <cellStyle name="Header2 2 4" xfId="31594" xr:uid="{9FC15840-629A-4EEF-AEB9-1208FCED7B6F}"/>
    <cellStyle name="Header2 2 5" xfId="20550" xr:uid="{62671265-9DEA-4800-A503-447539B546E2}"/>
    <cellStyle name="Header2 3" xfId="882" xr:uid="{DC1DCCCF-1AD6-4AD7-A0B6-B94F9FCD9353}"/>
    <cellStyle name="Header2 3 2" xfId="17070" xr:uid="{BAC28071-FC23-4993-93C9-C0B85EEEFB7D}"/>
    <cellStyle name="Header2 3 2 2" xfId="37180" xr:uid="{AE10D58C-8CB2-4610-8877-777BE30C4F4A}"/>
    <cellStyle name="Header2 3 2 3" xfId="20554" xr:uid="{115181D4-D87A-4493-94C2-D755734D0067}"/>
    <cellStyle name="Header2 3 3" xfId="36845" xr:uid="{72BA3296-E083-4CDF-8DD6-66767A14852E}"/>
    <cellStyle name="Header2 3 4" xfId="20553" xr:uid="{8CC58E2B-F37F-4C15-A96C-8D9A9CA124E1}"/>
    <cellStyle name="Header2 3 5" xfId="16706" xr:uid="{57424ED7-D659-4263-BB80-B2CBDA1A492E}"/>
    <cellStyle name="Header2 4" xfId="2252" xr:uid="{B193B0D4-97B8-48CA-AECD-2CF055F1BB7E}"/>
    <cellStyle name="Header2 4 2" xfId="37439" xr:uid="{37E76EEC-CBD7-453C-A449-D27D13077B69}"/>
    <cellStyle name="Header2 4 3" xfId="20555" xr:uid="{3BC28174-3F3A-4CDF-BD75-9AACEADB9BAF}"/>
    <cellStyle name="Header2 5" xfId="31106" xr:uid="{43CA072B-7EB6-4B22-BEDF-F77B8931D3B0}"/>
    <cellStyle name="Header2 6" xfId="20549" xr:uid="{F16C5CEA-43C2-48B0-9635-3772D10264FF}"/>
    <cellStyle name="Heading" xfId="883" xr:uid="{F910D0AC-68AA-405D-B405-A7FFE55E1498}"/>
    <cellStyle name="Heading 1 10" xfId="884" xr:uid="{638CEC02-71CF-479C-8312-46E278CBEC6C}"/>
    <cellStyle name="Heading 1 10 2" xfId="11241" xr:uid="{AFD3E77D-66B7-43CF-B577-C197D2817364}"/>
    <cellStyle name="Heading 1 10 2 2" xfId="31597" xr:uid="{049CBB1E-2507-4DC9-BB95-329BBC6070E1}"/>
    <cellStyle name="Heading 1 10 2 3" xfId="20558" xr:uid="{FD69903E-8FBE-49BF-83F4-57B251724407}"/>
    <cellStyle name="Heading 1 10 3" xfId="31596" xr:uid="{3852313E-F43C-444F-AA10-5436844D5166}"/>
    <cellStyle name="Heading 1 10 4" xfId="20557" xr:uid="{828041B7-F2FF-4D08-ACB0-BC647846DA7A}"/>
    <cellStyle name="Heading 1 11" xfId="885" xr:uid="{00459BFB-0CBA-41D7-AE41-F2B66FFDCF4E}"/>
    <cellStyle name="Heading 1 11 2" xfId="31598" xr:uid="{E2CC3A85-5A5E-4E28-A303-FAF9697D43F4}"/>
    <cellStyle name="Heading 1 11 3" xfId="20559" xr:uid="{99274F12-87EE-4C30-AB77-73EFEA8A1986}"/>
    <cellStyle name="Heading 1 12" xfId="886" xr:uid="{4053871F-1067-4FDA-B42D-D7D64EAFC73F}"/>
    <cellStyle name="Heading 1 12 2" xfId="31599" xr:uid="{C6A31C8E-F9F5-41D4-A866-038F4A12C8C3}"/>
    <cellStyle name="Heading 1 12 3" xfId="20560" xr:uid="{3EF60CA2-0F44-427B-92B7-EF3BFC14E029}"/>
    <cellStyle name="Heading 1 13" xfId="887" xr:uid="{2592F5B9-00D0-4AF3-9255-2953BA7F12C9}"/>
    <cellStyle name="Heading 1 13 2" xfId="31600" xr:uid="{1E65DDDF-5BE5-472C-BE1A-0B7D6C12C31E}"/>
    <cellStyle name="Heading 1 13 3" xfId="20561" xr:uid="{6AA4C96A-7B83-417F-A31F-BFFDE56E777D}"/>
    <cellStyle name="Heading 1 14" xfId="888" xr:uid="{A2A257E3-9605-4476-872F-52B767846FFB}"/>
    <cellStyle name="Heading 1 14 2" xfId="31601" xr:uid="{DE0BED97-6C1F-40FE-B00B-E6D459603D80}"/>
    <cellStyle name="Heading 1 14 3" xfId="20562" xr:uid="{5D5E6695-A8D5-4C65-AD5A-250ED5A51395}"/>
    <cellStyle name="Heading 1 15" xfId="889" xr:uid="{6586379F-E211-4D9A-8C2F-95B7B7A4AC7F}"/>
    <cellStyle name="Heading 1 15 2" xfId="31602" xr:uid="{3B48F56E-106E-4FC0-82AE-7C027796438F}"/>
    <cellStyle name="Heading 1 15 3" xfId="20563" xr:uid="{1A2D7C85-BD46-4951-B86D-648E0E032634}"/>
    <cellStyle name="Heading 1 16" xfId="890" xr:uid="{8AF8E3D3-E8A6-4070-BA02-E0564014D55F}"/>
    <cellStyle name="Heading 1 16 2" xfId="31603" xr:uid="{54296AC7-88FD-441B-B67C-E781C4D42356}"/>
    <cellStyle name="Heading 1 16 3" xfId="20564" xr:uid="{9E2ADAFC-BDDD-4152-9EE4-7F1DE8A9CF15}"/>
    <cellStyle name="Heading 1 17" xfId="891" xr:uid="{023FA558-E86F-4627-8DE4-B96A5497F0CF}"/>
    <cellStyle name="Heading 1 17 2" xfId="31604" xr:uid="{DD55C7DA-065D-4604-B700-BC08CCD93597}"/>
    <cellStyle name="Heading 1 17 3" xfId="20565" xr:uid="{004661AA-7546-4C0E-A8AA-6FBFF2496338}"/>
    <cellStyle name="Heading 1 18" xfId="892" xr:uid="{60FF07A3-8BBB-4896-B07F-FB4627CEAF4A}"/>
    <cellStyle name="Heading 1 18 2" xfId="31605" xr:uid="{D40797E8-C437-4BDC-BF84-4043A0EA1440}"/>
    <cellStyle name="Heading 1 18 3" xfId="20566" xr:uid="{9C07522F-45FD-4F5D-8DDD-8C157B4E9123}"/>
    <cellStyle name="Heading 1 19" xfId="11242" xr:uid="{C5BC81C7-60F8-4135-96B4-1920B4B68FC3}"/>
    <cellStyle name="Heading 1 19 2" xfId="31606" xr:uid="{C884F867-AEAD-41B2-869D-8E04887DE8AE}"/>
    <cellStyle name="Heading 1 19 3" xfId="20567" xr:uid="{C81A3652-3590-42E7-9C75-F6113FBE8903}"/>
    <cellStyle name="Heading 1 2" xfId="893" xr:uid="{6FEEFCB8-8595-4D45-ADBC-ADA08D3594A3}"/>
    <cellStyle name="Heading 1 2 10" xfId="31108" xr:uid="{81DA56B5-66F7-49F6-9ABC-34CBE7F2A792}"/>
    <cellStyle name="Heading 1 2 11" xfId="20568" xr:uid="{829C7BFF-957D-4B19-84F7-EDECD6D095AD}"/>
    <cellStyle name="Heading 1 2 2" xfId="894" xr:uid="{3684CC8F-E38C-40D2-A602-C6C80D3F6168}"/>
    <cellStyle name="Heading 1 2 2 2" xfId="2476" xr:uid="{FB135E96-7165-4184-A183-C6CC85615FB6}"/>
    <cellStyle name="Heading 1 2 2 2 2" xfId="7390" xr:uid="{6617C10C-625E-4DDC-A632-C15FD448C7B7}"/>
    <cellStyle name="Heading 1 2 2 2 2 2" xfId="40498" xr:uid="{67FCC62B-1853-430A-9E42-1B0A2AB15E27}"/>
    <cellStyle name="Heading 1 2 2 2 2 3" xfId="20571" xr:uid="{E898B0DC-5849-4AA1-90EC-6B1AA8780E4B}"/>
    <cellStyle name="Heading 1 2 2 2 3" xfId="7389" xr:uid="{21419E85-8CA8-44BE-BD4A-6819DA7ED819}"/>
    <cellStyle name="Heading 1 2 2 2 3 2" xfId="20573" xr:uid="{53FF73B0-52CB-4E04-B8F1-7ED23BAD673C}"/>
    <cellStyle name="Heading 1 2 2 2 3 3" xfId="40497" xr:uid="{9C90B943-D540-48E9-BC8F-ACFABEC21880}"/>
    <cellStyle name="Heading 1 2 2 2 3 4" xfId="20572" xr:uid="{E40C5580-6295-447E-A837-BDA5AE319C6E}"/>
    <cellStyle name="Heading 1 2 2 2 4" xfId="17504" xr:uid="{CB10B3CE-6055-4979-9E35-E5AC4247971A}"/>
    <cellStyle name="Heading 1 2 2 2 5" xfId="31607" xr:uid="{77B16005-BC4C-4BB2-A1F4-63E5DCEC0B2E}"/>
    <cellStyle name="Heading 1 2 2 2 6" xfId="20570" xr:uid="{2E27CBB0-94DD-4B3B-9F9B-8312AF22E436}"/>
    <cellStyle name="Heading 1 2 2 2 7" xfId="11243" xr:uid="{DC864BB1-FCA5-4E00-B4EA-574B25D068AF}"/>
    <cellStyle name="Heading 1 2 2 3" xfId="7391" xr:uid="{91BF1153-9F10-42E9-833E-FA3328670AAB}"/>
    <cellStyle name="Heading 1 2 2 3 2" xfId="18454" xr:uid="{9EA9C3C7-44D7-4ED7-B872-6BDB38FCB98A}"/>
    <cellStyle name="Heading 1 2 2 3 2 2" xfId="40499" xr:uid="{2C97B5E1-F253-4F0B-8324-0B75415AA9A7}"/>
    <cellStyle name="Heading 1 2 2 3 2 3" xfId="20575" xr:uid="{08B79D75-9F64-443D-AA99-21FF721B515B}"/>
    <cellStyle name="Heading 1 2 2 3 3" xfId="35603" xr:uid="{491F1CC1-7C43-45CF-9E9C-3DBA9D26F1B5}"/>
    <cellStyle name="Heading 1 2 2 3 4" xfId="20574" xr:uid="{94705928-01AD-4B0B-91F5-C806D1204EFD}"/>
    <cellStyle name="Heading 1 2 2 3 5" xfId="15346" xr:uid="{E8F4F001-E684-45CC-854A-8E17AA5AC360}"/>
    <cellStyle name="Heading 1 2 2 4" xfId="3740" xr:uid="{0090B951-0F8C-4EF0-BD06-BC31E8C3AC9A}"/>
    <cellStyle name="Heading 1 2 2 4 2" xfId="17937" xr:uid="{8D637D68-80C2-4DBD-B500-E23A97A327EE}"/>
    <cellStyle name="Heading 1 2 2 4 2 2" xfId="38015" xr:uid="{C712A88E-D90D-43DA-BA0D-A3602B34EC17}"/>
    <cellStyle name="Heading 1 2 2 4 2 3" xfId="20577" xr:uid="{EF7A5687-487D-4E34-BE23-21A3D5F585AB}"/>
    <cellStyle name="Heading 1 2 2 4 3" xfId="36924" xr:uid="{07A1D01A-B5A9-450C-BB87-94FE5DF834AF}"/>
    <cellStyle name="Heading 1 2 2 4 4" xfId="20576" xr:uid="{12CD0691-8139-40B8-99FF-129D21C981BA}"/>
    <cellStyle name="Heading 1 2 2 4 5" xfId="16796" xr:uid="{FAFD1BE8-A64A-4F0B-903F-B64A91B0CD39}"/>
    <cellStyle name="Heading 1 2 2 5" xfId="31109" xr:uid="{79AAFE4C-3A4D-4DD9-A7C7-4373B907F704}"/>
    <cellStyle name="Heading 1 2 2 6" xfId="20569" xr:uid="{8579483C-9113-4275-BFCA-78A6A1D730B1}"/>
    <cellStyle name="Heading 1 2 3" xfId="895" xr:uid="{F8EA7E40-CC6F-4484-970F-073048057B26}"/>
    <cellStyle name="Heading 1 2 3 2" xfId="7393" xr:uid="{DD08751D-5312-469A-894A-2C6CEBB9F8B3}"/>
    <cellStyle name="Heading 1 2 3 2 2" xfId="18455" xr:uid="{B0342544-A75F-401C-B0EE-6ECE74D3D56B}"/>
    <cellStyle name="Heading 1 2 3 2 2 2" xfId="40501" xr:uid="{D240032F-D9E4-4518-BE8A-06E951190E8F}"/>
    <cellStyle name="Heading 1 2 3 2 2 3" xfId="20580" xr:uid="{22E1CACB-5EDA-4974-8DD3-F89F814AF6F3}"/>
    <cellStyle name="Heading 1 2 3 2 3" xfId="34441" xr:uid="{6E8AA21A-F76F-4626-9A56-C9140A687732}"/>
    <cellStyle name="Heading 1 2 3 2 4" xfId="20579" xr:uid="{DBB2859D-8CF8-41DB-985C-6559595ABF0D}"/>
    <cellStyle name="Heading 1 2 3 2 5" xfId="13858" xr:uid="{6767BF84-D436-4F68-A816-E0B6964CC8B3}"/>
    <cellStyle name="Heading 1 2 3 3" xfId="7392" xr:uid="{821CC2CB-35FD-4997-AF32-CD7B706EB0F1}"/>
    <cellStyle name="Heading 1 2 3 3 2" xfId="40500" xr:uid="{463D2291-D2F7-4BFF-8F6E-9ECC6BE5AC1B}"/>
    <cellStyle name="Heading 1 2 3 3 3" xfId="20581" xr:uid="{22F00179-BE0A-4F68-BE22-05C9F28C38CC}"/>
    <cellStyle name="Heading 1 2 3 4" xfId="31608" xr:uid="{AC5B75FB-7858-4EFE-A728-3B6CE4F7A9B1}"/>
    <cellStyle name="Heading 1 2 3 5" xfId="20578" xr:uid="{25EFB96F-44E7-415E-8774-93473841C134}"/>
    <cellStyle name="Heading 1 2 4" xfId="896" xr:uid="{218CABF5-CD1F-4E97-BF18-A8E764C88B1C}"/>
    <cellStyle name="Heading 1 2 4 2" xfId="13859" xr:uid="{C9F507FE-490C-4BC8-B87B-6A6FAEDFB37E}"/>
    <cellStyle name="Heading 1 2 4 2 2" xfId="34442" xr:uid="{70F380AB-915F-460D-B733-1EAC1A2E0789}"/>
    <cellStyle name="Heading 1 2 4 2 3" xfId="20583" xr:uid="{26764C17-9B25-49B4-9437-0BE3C9BDC0B0}"/>
    <cellStyle name="Heading 1 2 4 3" xfId="31609" xr:uid="{A29D060E-274C-41F8-A30E-204315C4BD6A}"/>
    <cellStyle name="Heading 1 2 4 4" xfId="20582" xr:uid="{FB06CAD0-7977-47B9-A4BD-15BC418936AB}"/>
    <cellStyle name="Heading 1 2 5" xfId="2253" xr:uid="{A04870A6-D8FD-47E2-801D-A2310A0CF0A2}"/>
    <cellStyle name="Heading 1 2 5 2" xfId="7394" xr:uid="{3F370BE1-E00A-4130-9F05-DD8572CFFFEF}"/>
    <cellStyle name="Heading 1 2 5 2 2" xfId="20586" xr:uid="{680F62A1-3404-4A21-AE48-A19E189F2F34}"/>
    <cellStyle name="Heading 1 2 5 2 3" xfId="40502" xr:uid="{56BE4ED2-931D-44A7-AE83-6A8B30683EF7}"/>
    <cellStyle name="Heading 1 2 5 2 4" xfId="20585" xr:uid="{C6C20328-0919-45ED-8B73-3CA9B195BF89}"/>
    <cellStyle name="Heading 1 2 5 3" xfId="17343" xr:uid="{957347B7-2ACC-4075-BDFA-AB785320B612}"/>
    <cellStyle name="Heading 1 2 5 3 2" xfId="37440" xr:uid="{27736687-1DB4-4E94-8DA0-1EAB40F9D81A}"/>
    <cellStyle name="Heading 1 2 5 3 3" xfId="20587" xr:uid="{952253D7-228B-42EF-B62C-4495040DD4F7}"/>
    <cellStyle name="Heading 1 2 5 4" xfId="31610" xr:uid="{9AFE32B7-8F29-42EF-B3CF-7E9E49A08154}"/>
    <cellStyle name="Heading 1 2 5 5" xfId="20584" xr:uid="{294CF116-60D2-4F45-8298-E007F72A8DA1}"/>
    <cellStyle name="Heading 1 2 5 6" xfId="11244" xr:uid="{77D4A757-E882-4BB4-9353-5061F70174F1}"/>
    <cellStyle name="Heading 1 2 6" xfId="2475" xr:uid="{9A02F0AC-DAB6-421F-BE6B-22356BE82AB2}"/>
    <cellStyle name="Heading 1 2 6 2" xfId="7395" xr:uid="{FE15A501-AF46-4DC8-AB0A-DBDE74C062D0}"/>
    <cellStyle name="Heading 1 2 6 2 2" xfId="20590" xr:uid="{DF2E8303-CBAF-44AA-B6BD-70218775CCE4}"/>
    <cellStyle name="Heading 1 2 6 2 3" xfId="40503" xr:uid="{B623E7B7-8F4C-4C31-98E4-09D88C9850C6}"/>
    <cellStyle name="Heading 1 2 6 2 4" xfId="20589" xr:uid="{C825DD04-1810-4D43-9B1E-ECEAB20F1048}"/>
    <cellStyle name="Heading 1 2 6 3" xfId="17503" xr:uid="{25B54634-7B82-4545-AA99-8CEF6163C06E}"/>
    <cellStyle name="Heading 1 2 6 3 2" xfId="37598" xr:uid="{DE49D2EC-B889-4626-8658-DB3DC06C1E26}"/>
    <cellStyle name="Heading 1 2 6 3 3" xfId="20591" xr:uid="{3A019921-FA3E-4ECE-ADEB-3C18D7195AD2}"/>
    <cellStyle name="Heading 1 2 6 4" xfId="34251" xr:uid="{B7604241-A9A6-472F-A2B2-CF95ED4DAEDF}"/>
    <cellStyle name="Heading 1 2 6 5" xfId="20588" xr:uid="{2B7A64C4-0177-4A81-8830-454167AF4E29}"/>
    <cellStyle name="Heading 1 2 6 6" xfId="13596" xr:uid="{8A7BD348-DBBE-439D-98EE-5D1EB930202B}"/>
    <cellStyle name="Heading 1 2 7" xfId="7388" xr:uid="{B0DDD825-DB61-481A-AAE1-675913E7BD54}"/>
    <cellStyle name="Heading 1 2 7 2" xfId="18453" xr:uid="{4FF81928-3E2D-4D28-AFD7-AA6F0916AFA5}"/>
    <cellStyle name="Heading 1 2 7 2 2" xfId="40496" xr:uid="{700DF1A5-BF8A-45AA-8A97-9E5A669EB08D}"/>
    <cellStyle name="Heading 1 2 7 2 3" xfId="20593" xr:uid="{0F9C80D6-72EF-4A5C-BCCB-9C36D437A90A}"/>
    <cellStyle name="Heading 1 2 7 3" xfId="34368" xr:uid="{912196C3-D477-4322-A529-490AFE2C6854}"/>
    <cellStyle name="Heading 1 2 7 4" xfId="20592" xr:uid="{86CCAEF2-1DCE-4860-ABCE-73A0FE451DFF}"/>
    <cellStyle name="Heading 1 2 7 5" xfId="13732" xr:uid="{060B7A11-38D7-4883-9CFB-C2976D65D9C0}"/>
    <cellStyle name="Heading 1 2 8" xfId="2813" xr:uid="{FF28C2F8-BC55-450A-B282-68876E4597B6}"/>
    <cellStyle name="Heading 1 2 8 2" xfId="17679" xr:uid="{0E93A7CB-7A05-461B-8C39-8014124B9E71}"/>
    <cellStyle name="Heading 1 2 8 2 2" xfId="37773" xr:uid="{9C3CE624-8956-4572-86AB-670EA59AEF58}"/>
    <cellStyle name="Heading 1 2 8 2 3" xfId="20595" xr:uid="{AA48EDC4-8BB1-4131-9C80-804A54A6AE73}"/>
    <cellStyle name="Heading 1 2 8 3" xfId="35602" xr:uid="{C123FC3C-266C-4218-97BB-0EABC47CD3AC}"/>
    <cellStyle name="Heading 1 2 8 4" xfId="20594" xr:uid="{85F5F449-AC9D-4C13-A12E-825DB8C2500C}"/>
    <cellStyle name="Heading 1 2 8 5" xfId="15345" xr:uid="{92029DC5-094D-4545-8CB7-E47FA7C6A03B}"/>
    <cellStyle name="Heading 1 2 9" xfId="15202" xr:uid="{DDEA19B5-258F-436D-BB8F-BBB8198BC975}"/>
    <cellStyle name="Heading 1 2 9 2" xfId="35521" xr:uid="{98456B78-BA51-4B7C-916E-773D0DEDF1E5}"/>
    <cellStyle name="Heading 1 2 9 3" xfId="20596" xr:uid="{07AE490C-9AF1-4247-85D3-E2ACAB4A4BB1}"/>
    <cellStyle name="Heading 1 2_AF &amp; AP Reporting package_Q3_2011" xfId="14374" xr:uid="{7AB77CA5-8032-49E2-852D-57CBCC6FC152}"/>
    <cellStyle name="Heading 1 20" xfId="11240" xr:uid="{E3AFDD3F-C974-4EBC-A9AA-6D6E96A97211}"/>
    <cellStyle name="Heading 1 20 2" xfId="31595" xr:uid="{D6D0AA15-0CF2-43FF-B8FF-031C7D4528D5}"/>
    <cellStyle name="Heading 1 20 3" xfId="20597" xr:uid="{E1442F28-C393-47D9-B9EE-401BEC6AF63B}"/>
    <cellStyle name="Heading 1 21" xfId="2715" xr:uid="{CF63FB1D-4D7F-4D7A-8271-203CF3A2DBEA}"/>
    <cellStyle name="Heading 1 3" xfId="897" xr:uid="{ED0E82DE-1530-426F-A32B-E23F55250F40}"/>
    <cellStyle name="Heading 1 3 2" xfId="2477" xr:uid="{F5648AF1-154B-4553-A546-D2B631590678}"/>
    <cellStyle name="Heading 1 3 2 2" xfId="7398" xr:uid="{E72D962C-21AB-40CC-A7A1-B69109D3ECAD}"/>
    <cellStyle name="Heading 1 3 2 2 2" xfId="18458" xr:uid="{9F3FB2C0-511C-4CBC-B8F0-17157E32CC86}"/>
    <cellStyle name="Heading 1 3 2 2 2 2" xfId="40506" xr:uid="{BD721152-53B2-402C-82A9-95023D9CDA3A}"/>
    <cellStyle name="Heading 1 3 2 2 2 3" xfId="20601" xr:uid="{F4DA2D5E-F5F1-4F31-99DD-CEF1DDC43B63}"/>
    <cellStyle name="Heading 1 3 2 2 3" xfId="33478" xr:uid="{23CF9DFE-00E2-46AD-A30C-D94A868D5751}"/>
    <cellStyle name="Heading 1 3 2 2 4" xfId="20600" xr:uid="{0686954C-8466-4535-8E42-CA8831131C48}"/>
    <cellStyle name="Heading 1 3 2 2 5" xfId="12802" xr:uid="{7A3BCE06-7974-4579-8ED4-701E144E3B4D}"/>
    <cellStyle name="Heading 1 3 2 3" xfId="7397" xr:uid="{E8A6BC7F-689E-4B0C-BF85-25734050E7DB}"/>
    <cellStyle name="Heading 1 3 2 3 2" xfId="18457" xr:uid="{1B6500B2-EE4A-46E8-B3D1-9A29B22362BD}"/>
    <cellStyle name="Heading 1 3 2 3 2 2" xfId="40505" xr:uid="{AD27172F-805A-4644-9369-02B08DB78641}"/>
    <cellStyle name="Heading 1 3 2 3 2 3" xfId="20603" xr:uid="{448439BE-12D5-43AE-9685-43B2803D2331}"/>
    <cellStyle name="Heading 1 3 2 3 3" xfId="35773" xr:uid="{C68F4E3F-7D11-4EDE-AEC5-C165965DB06A}"/>
    <cellStyle name="Heading 1 3 2 3 4" xfId="20602" xr:uid="{67FE3AEB-07AA-45A1-8350-B55653B34ABC}"/>
    <cellStyle name="Heading 1 3 2 3 5" xfId="15599" xr:uid="{F1726742-E01C-4381-8072-AA5EF62B8B96}"/>
    <cellStyle name="Heading 1 3 2 4" xfId="14913" xr:uid="{B4F9ADF7-39FB-48A9-A922-4F2E22EE828C}"/>
    <cellStyle name="Heading 1 3 2 4 2" xfId="35248" xr:uid="{8A18A09D-C19A-4195-AA83-6EA561E31A02}"/>
    <cellStyle name="Heading 1 3 2 4 3" xfId="20604" xr:uid="{A9BBA1E3-63B2-478C-A259-502236D17A47}"/>
    <cellStyle name="Heading 1 3 2 5" xfId="17505" xr:uid="{BE45F7DA-67A5-4AE3-9774-0385938F58CE}"/>
    <cellStyle name="Heading 1 3 2 6" xfId="31611" xr:uid="{5FED3F3F-BCDB-401E-B399-889DCCD78919}"/>
    <cellStyle name="Heading 1 3 2 7" xfId="20599" xr:uid="{A86A2E8B-9301-48FC-B97E-43ACDAE24CE4}"/>
    <cellStyle name="Heading 1 3 2 8" xfId="11245" xr:uid="{69585260-4216-43C8-AB00-B29278248327}"/>
    <cellStyle name="Heading 1 3 3" xfId="7399" xr:uid="{F2B78CB9-9633-4E42-9B6A-2F6675D2A65E}"/>
    <cellStyle name="Heading 1 3 3 2" xfId="18459" xr:uid="{20EC9689-74EF-4F21-AE18-893C2A4B3C7F}"/>
    <cellStyle name="Heading 1 3 3 2 2" xfId="40507" xr:uid="{300D693C-DC22-4B06-809E-9BB71D7AF03E}"/>
    <cellStyle name="Heading 1 3 3 2 3" xfId="20606" xr:uid="{EA41E5B9-480F-49D2-BDFF-2A4ABA2CABAE}"/>
    <cellStyle name="Heading 1 3 3 3" xfId="31612" xr:uid="{7F461EE6-475D-4085-81E1-F88590049B52}"/>
    <cellStyle name="Heading 1 3 3 4" xfId="20605" xr:uid="{21613F47-55E8-4D31-AC60-E63E31F60A2F}"/>
    <cellStyle name="Heading 1 3 3 5" xfId="11246" xr:uid="{595D2FD1-FE5F-4158-B435-DD602B7F7901}"/>
    <cellStyle name="Heading 1 3 4" xfId="7400" xr:uid="{F0DFE623-30D3-4EE5-B7D3-65E29A7A1FBE}"/>
    <cellStyle name="Heading 1 3 4 2" xfId="18460" xr:uid="{D68518B7-BC45-410B-A7AE-F75F7A7EA2DE}"/>
    <cellStyle name="Heading 1 3 4 2 2" xfId="40508" xr:uid="{2431105A-6E72-4E19-A0F5-131D6FECAB63}"/>
    <cellStyle name="Heading 1 3 4 2 3" xfId="20608" xr:uid="{52A9091F-E3DC-424C-8B84-4E4B0AA90081}"/>
    <cellStyle name="Heading 1 3 4 3" xfId="34694" xr:uid="{F79317D5-1C40-49C7-8137-53833DB930C5}"/>
    <cellStyle name="Heading 1 3 4 4" xfId="20607" xr:uid="{533D7D07-DB54-4170-8F7B-E85D21570413}"/>
    <cellStyle name="Heading 1 3 4 5" xfId="14190" xr:uid="{0347B4DB-9BE5-4F6A-9DD6-1D5A20DBB140}"/>
    <cellStyle name="Heading 1 3 5" xfId="7396" xr:uid="{8D2173C8-EE6B-45F5-A596-B3232AB041B5}"/>
    <cellStyle name="Heading 1 3 5 2" xfId="18456" xr:uid="{D1102C00-4341-487A-9C75-82899A399394}"/>
    <cellStyle name="Heading 1 3 5 2 2" xfId="40504" xr:uid="{7343A483-CD57-4162-9694-4072AE2BEAF2}"/>
    <cellStyle name="Heading 1 3 5 2 3" xfId="20610" xr:uid="{20A6055E-1BC4-44D9-93B3-2484552C2377}"/>
    <cellStyle name="Heading 1 3 5 3" xfId="35604" xr:uid="{8A485ACD-B012-4D52-A5E2-9C9A1D5672A3}"/>
    <cellStyle name="Heading 1 3 5 4" xfId="20609" xr:uid="{25D52C26-D542-4A38-B16B-738960AC0422}"/>
    <cellStyle name="Heading 1 3 5 5" xfId="15347" xr:uid="{93C87E4F-53E8-4367-9975-681C17C4EC13}"/>
    <cellStyle name="Heading 1 3 6" xfId="3741" xr:uid="{62046137-5CBE-4946-A063-444E33AA9089}"/>
    <cellStyle name="Heading 1 3 6 2" xfId="17938" xr:uid="{3FC41BB0-BA64-4F74-8A35-651466F85BB0}"/>
    <cellStyle name="Heading 1 3 6 2 2" xfId="38016" xr:uid="{FD9A2E54-C817-4A58-AB4B-754120F180BB}"/>
    <cellStyle name="Heading 1 3 6 2 3" xfId="20612" xr:uid="{EF2C5997-0B16-4366-B3D3-75C0F1735F0C}"/>
    <cellStyle name="Heading 1 3 6 3" xfId="36497" xr:uid="{CE276ABC-28D6-483B-B7A8-20E44F9C2867}"/>
    <cellStyle name="Heading 1 3 6 4" xfId="20611" xr:uid="{93EA1A52-B49C-473F-9519-88D2B5A82D4B}"/>
    <cellStyle name="Heading 1 3 6 5" xfId="16338" xr:uid="{98E1A479-3863-469C-BEF0-616D61A23C6B}"/>
    <cellStyle name="Heading 1 3 7" xfId="31110" xr:uid="{87F42D7B-B869-4CCC-832C-3F4C9CDEA819}"/>
    <cellStyle name="Heading 1 3 8" xfId="20598" xr:uid="{8D44DFDF-C8FB-43B0-80C7-183E92A7E4D6}"/>
    <cellStyle name="Heading 1 4" xfId="898" xr:uid="{4A1BDD4E-1E4F-477F-9516-BBB5DA860DE4}"/>
    <cellStyle name="Heading 1 4 2" xfId="2478" xr:uid="{C97CA668-B637-48A7-9A0F-56F7A410A5A7}"/>
    <cellStyle name="Heading 1 4 2 2" xfId="7403" xr:uid="{F3836184-2293-4AD8-8CEC-8BCD24C8AF2C}"/>
    <cellStyle name="Heading 1 4 2 2 2" xfId="40511" xr:uid="{85FBAE87-8834-4664-BC67-2208B2C832AF}"/>
    <cellStyle name="Heading 1 4 2 2 3" xfId="20615" xr:uid="{0C31D9E4-E76F-4120-8FDD-87EB26B8D000}"/>
    <cellStyle name="Heading 1 4 2 3" xfId="7402" xr:uid="{E715D32F-CA2B-4B0D-942C-9105F80BB4A9}"/>
    <cellStyle name="Heading 1 4 2 3 2" xfId="20617" xr:uid="{265B22F6-3AEF-4CD2-B436-14C3A9F36743}"/>
    <cellStyle name="Heading 1 4 2 3 3" xfId="40510" xr:uid="{10C7F807-4F5F-4F3D-A51C-82F9328DBBA6}"/>
    <cellStyle name="Heading 1 4 2 3 4" xfId="20616" xr:uid="{2AEB0C1C-808E-484F-B570-525762AC4707}"/>
    <cellStyle name="Heading 1 4 2 4" xfId="17506" xr:uid="{E0E53010-7ACF-491F-A1F2-1029A1F963A1}"/>
    <cellStyle name="Heading 1 4 2 5" xfId="31613" xr:uid="{DED91199-2D0F-4770-82C5-C4D74B011765}"/>
    <cellStyle name="Heading 1 4 2 6" xfId="20614" xr:uid="{0AFCC844-B36E-4DBF-8B81-FDA4D4295CFF}"/>
    <cellStyle name="Heading 1 4 2 7" xfId="11247" xr:uid="{1EB2EEBC-22B7-4929-A59E-B4F81301D338}"/>
    <cellStyle name="Heading 1 4 3" xfId="7404" xr:uid="{15D50FA4-AC65-42BB-80ED-1510BCEEE679}"/>
    <cellStyle name="Heading 1 4 3 2" xfId="18462" xr:uid="{E23FFAE9-BC0B-408E-9F9F-3EC8702D9BE2}"/>
    <cellStyle name="Heading 1 4 3 2 2" xfId="40512" xr:uid="{6DA94E96-9608-4CEF-8036-C9A18A357D0A}"/>
    <cellStyle name="Heading 1 4 3 2 3" xfId="20619" xr:uid="{C48F3CA8-1354-49E0-9BD5-8A368152D97B}"/>
    <cellStyle name="Heading 1 4 3 3" xfId="31614" xr:uid="{44AC30B6-8747-4F55-B0BA-0539BE2004F0}"/>
    <cellStyle name="Heading 1 4 3 4" xfId="20618" xr:uid="{E7CD9FD6-2050-43AF-BDAB-062337D75344}"/>
    <cellStyle name="Heading 1 4 3 5" xfId="11248" xr:uid="{22102D92-43E2-44BE-B47C-4E0581E7C61F}"/>
    <cellStyle name="Heading 1 4 4" xfId="7405" xr:uid="{22431D0B-3E6E-46D5-ABE6-B133C95622D4}"/>
    <cellStyle name="Heading 1 4 4 2" xfId="18463" xr:uid="{B0631634-B7F1-4C14-B934-7E5D1C72013C}"/>
    <cellStyle name="Heading 1 4 4 2 2" xfId="40513" xr:uid="{EE85F7FD-18D1-4DFD-8C35-7652D898CB69}"/>
    <cellStyle name="Heading 1 4 4 2 3" xfId="20621" xr:uid="{25841D49-178B-4AD4-8FCE-7DAD19942CA1}"/>
    <cellStyle name="Heading 1 4 4 3" xfId="35605" xr:uid="{2BC2B913-4519-4594-98DA-63D99CC11BBB}"/>
    <cellStyle name="Heading 1 4 4 4" xfId="20620" xr:uid="{A9B14F89-6A31-423B-85C4-567DEA105905}"/>
    <cellStyle name="Heading 1 4 4 5" xfId="15348" xr:uid="{E1A2727A-4F40-4474-B725-7E1638811D0E}"/>
    <cellStyle name="Heading 1 4 5" xfId="7401" xr:uid="{9851C484-759A-4077-88C1-E8206173118D}"/>
    <cellStyle name="Heading 1 4 5 2" xfId="18461" xr:uid="{CE026A3D-5C48-406F-8FB6-70918EE4CF43}"/>
    <cellStyle name="Heading 1 4 5 2 2" xfId="40509" xr:uid="{68E3C1D8-5B42-4BDA-9116-9275106BB09A}"/>
    <cellStyle name="Heading 1 4 5 2 3" xfId="20623" xr:uid="{B53B3590-7B4E-4E47-8403-4CB53C1829D1}"/>
    <cellStyle name="Heading 1 4 5 3" xfId="35179" xr:uid="{386661B7-7179-4334-8A91-C3CFE9E6731E}"/>
    <cellStyle name="Heading 1 4 5 4" xfId="20622" xr:uid="{D9720A62-2C5C-4542-9198-BA88C020FAD0}"/>
    <cellStyle name="Heading 1 4 5 5" xfId="14827" xr:uid="{5E2AE0E6-B583-4648-8BA2-9F87D79BCDA3}"/>
    <cellStyle name="Heading 1 4 6" xfId="3742" xr:uid="{01A4E791-E048-4012-8B55-B84E564AF779}"/>
    <cellStyle name="Heading 1 4 6 2" xfId="38017" xr:uid="{5AE1BC48-4B7E-47DF-AC14-BE1D349D9774}"/>
    <cellStyle name="Heading 1 4 6 3" xfId="20624" xr:uid="{A37E792B-2B36-460D-9BF4-C90E5C32217B}"/>
    <cellStyle name="Heading 1 4 7" xfId="31111" xr:uid="{33381926-2808-44FD-8992-33611103F271}"/>
    <cellStyle name="Heading 1 4 8" xfId="20613" xr:uid="{24E67730-61AB-4300-9858-F67ED06D5BDC}"/>
    <cellStyle name="Heading 1 5" xfId="899" xr:uid="{B723952F-9353-40CA-AB68-2D0A034435DE}"/>
    <cellStyle name="Heading 1 5 2" xfId="7406" xr:uid="{E225BF04-74D0-429A-B4F4-BC7332D9B051}"/>
    <cellStyle name="Heading 1 5 2 2" xfId="18464" xr:uid="{0A05B6A2-1F1F-4160-9742-962CB708547D}"/>
    <cellStyle name="Heading 1 5 2 2 2" xfId="40514" xr:uid="{AAF4F372-A2D1-4EF2-9C64-9B987523B20D}"/>
    <cellStyle name="Heading 1 5 2 2 3" xfId="20627" xr:uid="{AE95332F-7218-4CA9-8884-5FCF1D3A72EA}"/>
    <cellStyle name="Heading 1 5 2 3" xfId="31616" xr:uid="{8B5FED22-D67F-4B0F-B998-ADD626D5F204}"/>
    <cellStyle name="Heading 1 5 2 4" xfId="20626" xr:uid="{DAC94387-BBFE-4DA8-BBD3-8D643D6FFB50}"/>
    <cellStyle name="Heading 1 5 2 5" xfId="11250" xr:uid="{0CD9FDE8-64A4-42D3-B443-F720AA276A18}"/>
    <cellStyle name="Heading 1 5 3" xfId="7407" xr:uid="{BC52E0ED-3BB5-4C27-BC31-CD8170ED0832}"/>
    <cellStyle name="Heading 1 5 3 2" xfId="18465" xr:uid="{71A47B3B-A8C9-4B01-B3F1-6EF32B4DB0D9}"/>
    <cellStyle name="Heading 1 5 3 2 2" xfId="40515" xr:uid="{435438FB-5A32-4F72-ACF1-FA39CF6A7E6E}"/>
    <cellStyle name="Heading 1 5 3 2 3" xfId="20629" xr:uid="{CB78A538-9DE8-48BD-8B5C-B06278206651}"/>
    <cellStyle name="Heading 1 5 3 3" xfId="31617" xr:uid="{59212418-F184-46E0-8058-13AECEB47B49}"/>
    <cellStyle name="Heading 1 5 3 4" xfId="20628" xr:uid="{C41B0071-E79B-4EE8-A206-618F0C9BD5DF}"/>
    <cellStyle name="Heading 1 5 3 5" xfId="11251" xr:uid="{31248D35-CA95-4B53-9AB4-060201323AB9}"/>
    <cellStyle name="Heading 1 5 4" xfId="3743" xr:uid="{38A77FE1-19BF-4F90-B915-D0023DA95D55}"/>
    <cellStyle name="Heading 1 5 4 2" xfId="17939" xr:uid="{4697E4A2-66B5-42F4-BB02-D0946BC8175B}"/>
    <cellStyle name="Heading 1 5 4 2 2" xfId="38018" xr:uid="{70DFBECE-F4FA-40A1-8BE8-378FDFA8868E}"/>
    <cellStyle name="Heading 1 5 4 2 3" xfId="20631" xr:uid="{12F47FFF-B03A-4257-AEB4-D4FE2BC609EA}"/>
    <cellStyle name="Heading 1 5 4 3" xfId="20632" xr:uid="{D7022ED8-4A6F-48AD-9CC0-808862605223}"/>
    <cellStyle name="Heading 1 5 4 4" xfId="34443" xr:uid="{024856B7-E9FC-4AAC-BCE2-0412BBE6C7CD}"/>
    <cellStyle name="Heading 1 5 4 5" xfId="20630" xr:uid="{052CE49D-1F26-4976-99A6-502707CD8BFC}"/>
    <cellStyle name="Heading 1 5 4 6" xfId="13860" xr:uid="{401902C0-95D2-434B-AD55-EAB6AECC9C36}"/>
    <cellStyle name="Heading 1 5 5" xfId="15600" xr:uid="{92AB4E84-26B9-4C57-84BD-6032CE02AC41}"/>
    <cellStyle name="Heading 1 5 5 2" xfId="35774" xr:uid="{73CF0EF5-4A46-4622-931B-35FF32BCD357}"/>
    <cellStyle name="Heading 1 5 5 3" xfId="20633" xr:uid="{D8848FB0-00BF-40E7-8F67-9C4ED88CC014}"/>
    <cellStyle name="Heading 1 5 6" xfId="15454" xr:uid="{5DEF797F-6CA6-48D2-A21C-E66B92979B2A}"/>
    <cellStyle name="Heading 1 5 6 2" xfId="35701" xr:uid="{D356C2BC-9616-4DE3-BB52-EE7BDA84EFFC}"/>
    <cellStyle name="Heading 1 5 6 3" xfId="20634" xr:uid="{8422C7C0-6123-41DF-87A3-5269A6FB4C49}"/>
    <cellStyle name="Heading 1 5 7" xfId="31615" xr:uid="{7002B407-3307-44AC-924B-43BF6373BD45}"/>
    <cellStyle name="Heading 1 5 8" xfId="20625" xr:uid="{6BF0A63B-5735-4B8F-95F2-5BDCC737A681}"/>
    <cellStyle name="Heading 1 5 9" xfId="11249" xr:uid="{868B7D56-01E7-47FA-8FE8-89885EB4CE75}"/>
    <cellStyle name="Heading 1 6" xfId="900" xr:uid="{BD14BB53-086C-4B45-9B97-4F6C688143DA}"/>
    <cellStyle name="Heading 1 6 2" xfId="7408" xr:uid="{EA60E674-5FC6-4502-9DB5-2DA174F2F9AC}"/>
    <cellStyle name="Heading 1 6 2 2" xfId="18466" xr:uid="{D705ACE0-DB88-4C05-9D7B-76B79E4F812F}"/>
    <cellStyle name="Heading 1 6 2 2 2" xfId="40516" xr:uid="{CFF1C852-9881-4BCF-A460-2AFEC325497C}"/>
    <cellStyle name="Heading 1 6 2 2 3" xfId="20637" xr:uid="{8882D68E-7881-4FF9-9214-2234636B4AA7}"/>
    <cellStyle name="Heading 1 6 2 3" xfId="31619" xr:uid="{DE7C9972-FC2A-4194-9D51-831E867C274F}"/>
    <cellStyle name="Heading 1 6 2 4" xfId="20636" xr:uid="{CD6EE33D-5014-4162-8FE5-5E523D848D82}"/>
    <cellStyle name="Heading 1 6 2 5" xfId="11252" xr:uid="{E3D911E6-6FCF-4D1C-ABA3-A9D032EE5720}"/>
    <cellStyle name="Heading 1 6 3" xfId="3744" xr:uid="{872A4356-DE7E-4C25-B4E9-F1276EFE4D2A}"/>
    <cellStyle name="Heading 1 6 3 2" xfId="17940" xr:uid="{3243F57D-CFD5-4878-B18E-E75E1FFED2B7}"/>
    <cellStyle name="Heading 1 6 3 2 2" xfId="38019" xr:uid="{5F1A0827-09E4-42A0-B267-F217B93C09E8}"/>
    <cellStyle name="Heading 1 6 3 2 3" xfId="20639" xr:uid="{4FD32442-AC67-47BB-89A3-E06DEE12C274}"/>
    <cellStyle name="Heading 1 6 3 3" xfId="34444" xr:uid="{9303C8A7-FCCD-4105-ABAF-808ED6277376}"/>
    <cellStyle name="Heading 1 6 3 4" xfId="20638" xr:uid="{6B034BD5-7972-47BD-898F-B1A14414F749}"/>
    <cellStyle name="Heading 1 6 3 5" xfId="13861" xr:uid="{65047BB5-3E76-4E0C-BB19-E5D0534CE071}"/>
    <cellStyle name="Heading 1 6 4" xfId="31618" xr:uid="{DD58D258-D0BB-4D65-A131-B473BD5EE68D}"/>
    <cellStyle name="Heading 1 6 5" xfId="20635" xr:uid="{61CD4B52-2B4E-4141-9EAD-AEA8EE0E0147}"/>
    <cellStyle name="Heading 1 7" xfId="901" xr:uid="{B70D49EE-56DB-49A3-A0BB-6DAECB6CA7C6}"/>
    <cellStyle name="Heading 1 7 2" xfId="7409" xr:uid="{289242F4-30FA-4E1A-A215-7B87BF1A2610}"/>
    <cellStyle name="Heading 1 7 2 2" xfId="18467" xr:uid="{41041C62-175B-445C-A158-AF18E8B228C8}"/>
    <cellStyle name="Heading 1 7 2 2 2" xfId="40517" xr:uid="{6540577E-5CE7-4962-8AAE-9F835FFCD0E9}"/>
    <cellStyle name="Heading 1 7 2 2 3" xfId="20642" xr:uid="{5E904342-DE21-45F8-9D1F-3F2A38E30C1F}"/>
    <cellStyle name="Heading 1 7 2 3" xfId="31621" xr:uid="{336A4ADD-8ACC-4244-AE06-77F398E8FB9E}"/>
    <cellStyle name="Heading 1 7 2 4" xfId="20641" xr:uid="{17061B05-F4B8-454C-A088-32CBB69E522E}"/>
    <cellStyle name="Heading 1 7 2 5" xfId="11253" xr:uid="{D0B7B518-89F8-4D86-B2E4-6DABE02FB136}"/>
    <cellStyle name="Heading 1 7 3" xfId="3745" xr:uid="{42BB760A-43E6-4FAD-B628-11CA518C694B}"/>
    <cellStyle name="Heading 1 7 3 2" xfId="38020" xr:uid="{29C8A01A-EF1E-4A37-A486-BA3F9D75EB49}"/>
    <cellStyle name="Heading 1 7 3 3" xfId="20643" xr:uid="{1898F95B-41EA-45ED-BC84-2818ED41391A}"/>
    <cellStyle name="Heading 1 7 4" xfId="31620" xr:uid="{900A2559-AA40-429C-89D6-473DEB9D7E39}"/>
    <cellStyle name="Heading 1 7 5" xfId="20640" xr:uid="{BDA20DE9-F198-4ED5-BE43-13E139B70740}"/>
    <cellStyle name="Heading 1 8" xfId="902" xr:uid="{5F017E40-193B-4EA4-BA68-D28B9F173296}"/>
    <cellStyle name="Heading 1 8 2" xfId="7410" xr:uid="{8F945DD1-B4F0-4591-A444-1850EFBE802B}"/>
    <cellStyle name="Heading 1 8 2 2" xfId="18468" xr:uid="{879E2491-0FA7-43EE-BFA6-971C5B05DB7A}"/>
    <cellStyle name="Heading 1 8 2 2 2" xfId="40518" xr:uid="{41D96C07-2BE6-420A-8490-3A2401AA1C3E}"/>
    <cellStyle name="Heading 1 8 2 2 3" xfId="20646" xr:uid="{8488972C-6958-4C28-9052-696BBBB3AEBB}"/>
    <cellStyle name="Heading 1 8 2 3" xfId="31623" xr:uid="{81F52BB6-94EB-4AD7-A27D-24254371E8CC}"/>
    <cellStyle name="Heading 1 8 2 4" xfId="20645" xr:uid="{F183E277-45C6-4399-9DFD-8F4B29CA6D69}"/>
    <cellStyle name="Heading 1 8 2 5" xfId="11254" xr:uid="{1E0F79F2-B96B-4A58-9256-E1A5D75CB547}"/>
    <cellStyle name="Heading 1 8 3" xfId="3746" xr:uid="{56F51E94-6FE1-409E-A6FE-7730162C94F2}"/>
    <cellStyle name="Heading 1 8 3 2" xfId="38021" xr:uid="{C25AA603-8FD8-47A7-9D15-F6735170ED7B}"/>
    <cellStyle name="Heading 1 8 3 3" xfId="20647" xr:uid="{5C2ABC24-B10D-466C-9C19-933C840DB612}"/>
    <cellStyle name="Heading 1 8 4" xfId="31622" xr:uid="{01C2CCC9-0A31-4117-82A6-4EE2BE4FD65E}"/>
    <cellStyle name="Heading 1 8 5" xfId="20644" xr:uid="{4FE0C104-C7C4-4D87-927B-CEACFE5CD63C}"/>
    <cellStyle name="Heading 1 9" xfId="903" xr:uid="{C2CA0526-2B7F-4BF6-8AEA-97A27BB76B56}"/>
    <cellStyle name="Heading 1 9 2" xfId="7411" xr:uid="{B3E63ADF-91A3-4137-8CE8-EF835856D018}"/>
    <cellStyle name="Heading 1 9 2 2" xfId="18469" xr:uid="{C200951D-B8E8-4CCF-A934-8F64CB46FE03}"/>
    <cellStyle name="Heading 1 9 2 2 2" xfId="40519" xr:uid="{F723B9F5-30EB-4BDE-99D0-5D3DB2DAD31B}"/>
    <cellStyle name="Heading 1 9 2 2 3" xfId="20650" xr:uid="{200818CB-A200-4E7F-9856-4E746E467659}"/>
    <cellStyle name="Heading 1 9 2 3" xfId="31625" xr:uid="{2AD08E55-1889-43DC-9186-99FEACFB1853}"/>
    <cellStyle name="Heading 1 9 2 4" xfId="20649" xr:uid="{271A3B0E-3D63-4767-ACEA-9343DBD72055}"/>
    <cellStyle name="Heading 1 9 2 5" xfId="11255" xr:uid="{71650B6C-F7B8-45D3-B39E-D3422A63B7AD}"/>
    <cellStyle name="Heading 1 9 3" xfId="3747" xr:uid="{0281A084-629F-418E-BBDC-90F23F9DCC66}"/>
    <cellStyle name="Heading 1 9 3 2" xfId="38022" xr:uid="{B7B50AC9-56FE-449D-B0EF-CB19E8A4DE69}"/>
    <cellStyle name="Heading 1 9 3 3" xfId="20651" xr:uid="{609DD7A9-5F9D-4E31-9D0F-C6659C0084F4}"/>
    <cellStyle name="Heading 1 9 4" xfId="31624" xr:uid="{72BD6D31-E268-4C26-8BEE-8EDA29C2AE2C}"/>
    <cellStyle name="Heading 1 9 5" xfId="20648" xr:uid="{F445546D-F7C4-4F70-A72C-9DF531DEF9D0}"/>
    <cellStyle name="Heading 1 Above" xfId="38" xr:uid="{6DE8DB06-C018-45C0-A215-7779183A0B43}"/>
    <cellStyle name="Heading 1 Above 2" xfId="905" xr:uid="{3F7B70B8-478D-4D26-A688-E034ECA92772}"/>
    <cellStyle name="Heading 1 Above 2 2" xfId="7412" xr:uid="{E552E888-89ED-4997-B630-B17C8FB79EE6}"/>
    <cellStyle name="Heading 1 Above 2 2 2" xfId="18470" xr:uid="{40F9DC22-99F0-4262-8679-6CC152330881}"/>
    <cellStyle name="Heading 1 Above 2 2 2 2" xfId="40520" xr:uid="{483CD45A-DB4B-41D3-81DA-78A0B5897A1A}"/>
    <cellStyle name="Heading 1 Above 2 2 2 3" xfId="20655" xr:uid="{8A435EB8-988C-4EE4-9222-BF65F95DBCF4}"/>
    <cellStyle name="Heading 1 Above 2 2 3" xfId="34695" xr:uid="{4A38DD41-AEF9-4972-A71A-A36111C3BB72}"/>
    <cellStyle name="Heading 1 Above 2 2 4" xfId="20654" xr:uid="{68E43E11-B28B-4E96-B882-059C04EEFB52}"/>
    <cellStyle name="Heading 1 Above 2 2 5" xfId="14191" xr:uid="{3B6E1B5A-4133-4681-A3FC-DF5296F69674}"/>
    <cellStyle name="Heading 1 Above 2 3" xfId="2750" xr:uid="{EF58EAF7-F3C9-4F68-AE08-3449FD89F045}"/>
    <cellStyle name="Heading 1 Above 2 3 2" xfId="37741" xr:uid="{54C64FC7-B471-4DB8-81D5-F9E6E2979A5F}"/>
    <cellStyle name="Heading 1 Above 2 3 3" xfId="20656" xr:uid="{840942B6-405F-44AA-8984-B4D41E54F85C}"/>
    <cellStyle name="Heading 1 Above 2 4" xfId="31626" xr:uid="{12976524-FD6A-4812-961C-302280ED11C0}"/>
    <cellStyle name="Heading 1 Above 2 5" xfId="20653" xr:uid="{64A7F388-60FB-4BBE-AD07-BE17FCC1A9E3}"/>
    <cellStyle name="Heading 1 Above 3" xfId="906" xr:uid="{1769B792-719C-4E1F-A4B9-4BDE77429BDF}"/>
    <cellStyle name="Heading 1 Above 3 2" xfId="7414" xr:uid="{C09D32C7-ECCA-4820-9E9C-1BBEF12B389A}"/>
    <cellStyle name="Heading 1 Above 3 2 2" xfId="18471" xr:uid="{FC61A08B-B5EF-48B2-9316-52771B238459}"/>
    <cellStyle name="Heading 1 Above 3 2 2 2" xfId="40522" xr:uid="{085CA09A-EE7D-4571-B59A-0166EB9ACEF8}"/>
    <cellStyle name="Heading 1 Above 3 2 2 3" xfId="20659" xr:uid="{E983A11C-51B5-41D0-B150-9CC1850453B5}"/>
    <cellStyle name="Heading 1 Above 3 2 3" xfId="34696" xr:uid="{765CDC90-2D1B-4974-B89C-E20515E6FF5C}"/>
    <cellStyle name="Heading 1 Above 3 2 4" xfId="20658" xr:uid="{D9D223B4-9E5B-4D1F-9177-898B5C37C847}"/>
    <cellStyle name="Heading 1 Above 3 2 5" xfId="14192" xr:uid="{AF6AC4EC-051A-44F0-BD8E-6AF5D0F26C68}"/>
    <cellStyle name="Heading 1 Above 3 3" xfId="7413" xr:uid="{289ED324-A462-4696-A699-BF3A976D2DD7}"/>
    <cellStyle name="Heading 1 Above 3 3 2" xfId="40521" xr:uid="{49DCC2EC-8761-4EDB-B055-BA5494445410}"/>
    <cellStyle name="Heading 1 Above 3 3 3" xfId="20660" xr:uid="{9AF463CC-B96A-4FE8-AE75-682AA816219A}"/>
    <cellStyle name="Heading 1 Above 3 4" xfId="31627" xr:uid="{73DACD7E-4D29-4D24-8B81-1AF936882C52}"/>
    <cellStyle name="Heading 1 Above 3 5" xfId="20657" xr:uid="{8B8CCC66-AF27-48EA-AF24-7841AA773199}"/>
    <cellStyle name="Heading 1 Above 4" xfId="907" xr:uid="{FD0DBEA4-D905-4A3C-9BA8-635ED9E9BBAA}"/>
    <cellStyle name="Heading 1 Above 4 2" xfId="12717" xr:uid="{0361D2A6-AB3F-4840-BFDE-5627CDC232BD}"/>
    <cellStyle name="Heading 1 Above 4 2 2" xfId="33430" xr:uid="{B0B850D0-0454-41B9-AB0D-2BEA611B5091}"/>
    <cellStyle name="Heading 1 Above 4 2 3" xfId="20662" xr:uid="{473ADB75-7E5B-49CA-823C-02FA837CE91A}"/>
    <cellStyle name="Heading 1 Above 4 3" xfId="15601" xr:uid="{BFB95568-A250-4686-8260-ACE957B50966}"/>
    <cellStyle name="Heading 1 Above 4 3 2" xfId="35775" xr:uid="{CAB55611-CFD1-4333-A892-41A2C0F94492}"/>
    <cellStyle name="Heading 1 Above 4 3 3" xfId="20663" xr:uid="{4CE0D269-4B17-4BF5-92AC-C8280BF8BF45}"/>
    <cellStyle name="Heading 1 Above 4 4" xfId="14800" xr:uid="{0DC1E23D-3795-46E1-954E-9C03EA7C1454}"/>
    <cellStyle name="Heading 1 Above 4 4 2" xfId="35162" xr:uid="{D3B8DCCD-7FD8-43C1-B219-CD9D3211382A}"/>
    <cellStyle name="Heading 1 Above 4 4 3" xfId="20664" xr:uid="{2B40BE4F-A186-4A90-94C2-FF5E0BF6CB3C}"/>
    <cellStyle name="Heading 1 Above 4 5" xfId="31628" xr:uid="{C0AC27EE-2584-49E4-9829-9A0A31C7321B}"/>
    <cellStyle name="Heading 1 Above 4 6" xfId="20661" xr:uid="{D4D355B8-A924-4ECE-A9E5-1F178D6E2496}"/>
    <cellStyle name="Heading 1 Above 5" xfId="2254" xr:uid="{4324A30F-A908-4BFA-BA63-962ECF3DCDA9}"/>
    <cellStyle name="Heading 1 Above 5 2" xfId="17344" xr:uid="{FBA0C8F9-0FFE-4D66-BA7E-925A3A71E767}"/>
    <cellStyle name="Heading 1 Above 5 2 2" xfId="37441" xr:uid="{E4BB2903-E7FE-470C-8A30-F2F50EAC1BC7}"/>
    <cellStyle name="Heading 1 Above 5 2 3" xfId="20666" xr:uid="{CB8F0D28-0300-43B6-B4C8-8327ABE96CE2}"/>
    <cellStyle name="Heading 1 Above 5 3" xfId="31629" xr:uid="{9EDAA8C3-E4C3-4AC0-A4AE-C09032A0B5C5}"/>
    <cellStyle name="Heading 1 Above 5 4" xfId="20665" xr:uid="{6DF9E119-623D-4242-8046-46518DAEA98F}"/>
    <cellStyle name="Heading 1 Above 5 5" xfId="11256" xr:uid="{1E2E0316-0E29-41E6-93B0-1148411C302E}"/>
    <cellStyle name="Heading 1 Above 6" xfId="31112" xr:uid="{D3424B72-AC46-44B4-90F4-1CEDFA1C96F2}"/>
    <cellStyle name="Heading 1 Above 7" xfId="20652" xr:uid="{DC789DA1-6561-4913-B5BA-062463267BF9}"/>
    <cellStyle name="Heading 1 Above 8" xfId="904" xr:uid="{727F97CB-F643-4097-BA0B-4C23C0DC315D}"/>
    <cellStyle name="Heading 1+" xfId="39" xr:uid="{E0F506B4-4ED3-4776-867B-B68565882FF2}"/>
    <cellStyle name="Heading 1+ 2" xfId="909" xr:uid="{C52CAB40-3740-4905-8DAE-B8E2FBAF9FF9}"/>
    <cellStyle name="Heading 1+ 2 2" xfId="7415" xr:uid="{69EF52E8-AA58-4A2F-B099-43D7C16AE391}"/>
    <cellStyle name="Heading 1+ 2 2 2" xfId="18472" xr:uid="{E304BE94-732D-4119-9CB7-A2CC31C37782}"/>
    <cellStyle name="Heading 1+ 2 2 2 2" xfId="40523" xr:uid="{3FC50E36-C1A4-495D-AC95-5B14499B607A}"/>
    <cellStyle name="Heading 1+ 2 2 2 3" xfId="20670" xr:uid="{3290CE36-6A91-4747-A9FF-A24B2D3A9A82}"/>
    <cellStyle name="Heading 1+ 2 2 3" xfId="34697" xr:uid="{FB09257B-D886-496B-BE14-EC4AD24022D3}"/>
    <cellStyle name="Heading 1+ 2 2 4" xfId="20669" xr:uid="{6FF7605E-5B66-45A0-A11E-A7472F908F70}"/>
    <cellStyle name="Heading 1+ 2 2 5" xfId="14193" xr:uid="{2F83E0C1-4182-49F1-A98D-16D12E126505}"/>
    <cellStyle name="Heading 1+ 2 3" xfId="2751" xr:uid="{4FA29086-990F-4966-8828-009C22128E0E}"/>
    <cellStyle name="Heading 1+ 2 3 2" xfId="37742" xr:uid="{E87C19BC-794C-4C91-974C-E4874DA11B79}"/>
    <cellStyle name="Heading 1+ 2 3 3" xfId="20671" xr:uid="{279C236A-057C-44AB-8AFD-3C50D83FADBD}"/>
    <cellStyle name="Heading 1+ 2 4" xfId="31630" xr:uid="{DB53BED5-DB12-4418-B08A-AB44B2DFCB87}"/>
    <cellStyle name="Heading 1+ 2 5" xfId="20668" xr:uid="{AC81EA97-1ADC-47FA-AEC2-D3B9798A445E}"/>
    <cellStyle name="Heading 1+ 3" xfId="910" xr:uid="{4231E029-4C30-42FE-A957-A598D4A9CD78}"/>
    <cellStyle name="Heading 1+ 3 2" xfId="7417" xr:uid="{79224A3B-32BA-4E4A-B96E-58A608888ACF}"/>
    <cellStyle name="Heading 1+ 3 2 2" xfId="18473" xr:uid="{F3CB8B5E-1F4F-4D25-A4B6-B441A296E797}"/>
    <cellStyle name="Heading 1+ 3 2 2 2" xfId="40525" xr:uid="{F5EFD1BD-A875-4D7E-A498-72BE418FF52F}"/>
    <cellStyle name="Heading 1+ 3 2 2 3" xfId="20674" xr:uid="{9F6D36CA-8E74-4661-8FF6-D3EE9D01758D}"/>
    <cellStyle name="Heading 1+ 3 2 3" xfId="34698" xr:uid="{202019FE-8240-4E28-83AF-B4FBBDB63DA2}"/>
    <cellStyle name="Heading 1+ 3 2 4" xfId="20673" xr:uid="{0390E76C-FBC9-4DD8-BA37-950A37976BAD}"/>
    <cellStyle name="Heading 1+ 3 2 5" xfId="14194" xr:uid="{7FAF5037-4213-49E2-AB5D-216DAF014C44}"/>
    <cellStyle name="Heading 1+ 3 3" xfId="7416" xr:uid="{9385AE4E-A484-4C32-81D0-38CBDAA9E6DC}"/>
    <cellStyle name="Heading 1+ 3 3 2" xfId="40524" xr:uid="{21105963-CD1D-459A-919D-4AC5DB2B1026}"/>
    <cellStyle name="Heading 1+ 3 3 3" xfId="20675" xr:uid="{5114309A-D943-40EB-923A-7FD8A2D507D2}"/>
    <cellStyle name="Heading 1+ 3 4" xfId="31631" xr:uid="{8E61199E-C1A7-4199-8B63-78B5CEA621F5}"/>
    <cellStyle name="Heading 1+ 3 5" xfId="20672" xr:uid="{F8D2A318-9884-4B5E-92E0-30EB8FB2C6F3}"/>
    <cellStyle name="Heading 1+ 4" xfId="911" xr:uid="{F2F2CEA6-4FAE-4BCA-A289-4765DE177CFF}"/>
    <cellStyle name="Heading 1+ 4 2" xfId="12718" xr:uid="{EC788FB9-E210-4521-A026-655EC1C3A728}"/>
    <cellStyle name="Heading 1+ 4 2 2" xfId="33431" xr:uid="{2F0FBA94-653F-4FE3-AA66-CE8E68F44D13}"/>
    <cellStyle name="Heading 1+ 4 2 3" xfId="20677" xr:uid="{48FED6A8-09ED-4877-BAF7-AC512C4244E5}"/>
    <cellStyle name="Heading 1+ 4 3" xfId="15602" xr:uid="{744D4D2B-8E99-40CB-B616-F867E85B9B01}"/>
    <cellStyle name="Heading 1+ 4 3 2" xfId="35776" xr:uid="{D40207B5-3E80-4183-9EEF-E60D7A2FA547}"/>
    <cellStyle name="Heading 1+ 4 3 3" xfId="20678" xr:uid="{DC12BE6A-4A4C-4792-AD85-E88CE4084728}"/>
    <cellStyle name="Heading 1+ 4 4" xfId="16707" xr:uid="{7EC9A599-0F59-4A47-953A-F1DE15C1DA50}"/>
    <cellStyle name="Heading 1+ 4 4 2" xfId="36846" xr:uid="{5CE0AACA-7CEB-43E0-A1B0-9E798CA73EBF}"/>
    <cellStyle name="Heading 1+ 4 4 3" xfId="20679" xr:uid="{C4C4E3D2-C88F-4E0A-B2B3-04E655DCE216}"/>
    <cellStyle name="Heading 1+ 4 5" xfId="31632" xr:uid="{442DBBE1-2AF4-4190-8A4A-FCCA291A7D02}"/>
    <cellStyle name="Heading 1+ 4 6" xfId="20676" xr:uid="{28CBC664-5380-474B-91C1-C186A8D41475}"/>
    <cellStyle name="Heading 1+ 5" xfId="2255" xr:uid="{96ECF8B0-D43D-4FCE-885B-9FBFFF506784}"/>
    <cellStyle name="Heading 1+ 5 2" xfId="17345" xr:uid="{92FA8C96-0FF9-4B4E-8C33-F0142E7813A8}"/>
    <cellStyle name="Heading 1+ 5 2 2" xfId="37442" xr:uid="{A7BE3E20-92E5-4B00-828F-4DC20DA17CED}"/>
    <cellStyle name="Heading 1+ 5 2 3" xfId="20681" xr:uid="{1BFBEA58-9454-4677-AED8-899AD0646E91}"/>
    <cellStyle name="Heading 1+ 5 3" xfId="31633" xr:uid="{DFE3E8AB-5487-425E-80A8-930846792E4C}"/>
    <cellStyle name="Heading 1+ 5 4" xfId="20680" xr:uid="{CF5E5451-7F22-4973-885A-5397F0423E1E}"/>
    <cellStyle name="Heading 1+ 5 5" xfId="11257" xr:uid="{05ED3AB1-DF8B-484E-9603-77B9CC39C294}"/>
    <cellStyle name="Heading 1+ 6" xfId="31113" xr:uid="{AE059923-17C9-4F3B-ABF2-CA64073DF5CA}"/>
    <cellStyle name="Heading 1+ 7" xfId="20667" xr:uid="{29C95301-08CA-4265-B7A6-68C36E1DF52B}"/>
    <cellStyle name="Heading 1+ 8" xfId="908" xr:uid="{D23B8B15-718B-474A-A858-FEC128CD1424}"/>
    <cellStyle name="Heading 10" xfId="19958" xr:uid="{5D973BFF-F401-48DB-A957-EA19F5745EF0}"/>
    <cellStyle name="Heading 11" xfId="20556" xr:uid="{4F56C6C2-481D-450C-9408-47ED8A52DF12}"/>
    <cellStyle name="Heading 12" xfId="10587" xr:uid="{E413038E-E313-4522-B9C6-672C51EBA11F}"/>
    <cellStyle name="Heading 13" xfId="10564" xr:uid="{2A9792C3-D67B-4AB0-9710-318B81AE51A6}"/>
    <cellStyle name="Heading 2 10" xfId="912" xr:uid="{7E0CDD54-2BBB-490F-AE49-F16EDFC7CDE4}"/>
    <cellStyle name="Heading 2 10 2" xfId="11259" xr:uid="{AE58FF0F-D8BA-4588-A1EA-1919DFC35C8E}"/>
    <cellStyle name="Heading 2 10 2 2" xfId="31636" xr:uid="{356DCE03-29FA-44A8-85F7-9DF3220A9738}"/>
    <cellStyle name="Heading 2 10 2 3" xfId="20683" xr:uid="{B406104E-7874-4A64-B035-C88F4F425471}"/>
    <cellStyle name="Heading 2 10 3" xfId="31635" xr:uid="{7597DD5A-E856-4935-AC10-CCAAEFDB3823}"/>
    <cellStyle name="Heading 2 10 4" xfId="20682" xr:uid="{2CEDE57C-69A0-4BEF-A81A-3F32E9C3C4CE}"/>
    <cellStyle name="Heading 2 11" xfId="913" xr:uid="{BE13D093-9CDA-4293-A0FD-A4338A4EB000}"/>
    <cellStyle name="Heading 2 11 2" xfId="31637" xr:uid="{031B9CD2-E247-43DD-9A9A-D5C17DF74A91}"/>
    <cellStyle name="Heading 2 11 3" xfId="20684" xr:uid="{3E9B2E44-AE24-49E9-B3E3-58C1CAD06418}"/>
    <cellStyle name="Heading 2 12" xfId="914" xr:uid="{AD713085-252E-49F2-A75A-5AA70185873D}"/>
    <cellStyle name="Heading 2 12 2" xfId="31638" xr:uid="{6E47D5C5-6CDA-4B04-B50E-5A4EF05AE462}"/>
    <cellStyle name="Heading 2 12 3" xfId="20685" xr:uid="{AB89B701-EF05-492B-9070-7E483B640500}"/>
    <cellStyle name="Heading 2 13" xfId="915" xr:uid="{8FDF9D7D-1892-4929-9EA6-8033C623F733}"/>
    <cellStyle name="Heading 2 13 2" xfId="31639" xr:uid="{E42ADD87-2D0D-4C8A-9D95-6A419FD4DD7E}"/>
    <cellStyle name="Heading 2 13 3" xfId="20686" xr:uid="{84AF85E1-E10C-44D8-AF50-366C4590E0C1}"/>
    <cellStyle name="Heading 2 14" xfId="916" xr:uid="{031523E1-CC22-4F18-8D22-FB88951A257D}"/>
    <cellStyle name="Heading 2 14 2" xfId="31640" xr:uid="{A6E7DDF8-C439-4380-8A39-9B7618DAEF02}"/>
    <cellStyle name="Heading 2 14 3" xfId="20687" xr:uid="{836E2A82-08F8-45BC-808D-3C110CFBFFEA}"/>
    <cellStyle name="Heading 2 15" xfId="917" xr:uid="{5A89AE5A-87F3-4587-8987-B78142CB3380}"/>
    <cellStyle name="Heading 2 15 2" xfId="31641" xr:uid="{D155F134-CAEF-49D7-BAA5-83C33D87D860}"/>
    <cellStyle name="Heading 2 15 3" xfId="20688" xr:uid="{E217CADD-6584-4706-9FBA-43CF296EA69C}"/>
    <cellStyle name="Heading 2 16" xfId="918" xr:uid="{665C8432-CD9E-4F61-9C86-F60453F2A7EC}"/>
    <cellStyle name="Heading 2 16 2" xfId="31642" xr:uid="{8B15502F-8450-48FE-8657-5A9FB03128DF}"/>
    <cellStyle name="Heading 2 16 3" xfId="20689" xr:uid="{F315088C-5DDA-4D2F-87C7-A8B0B7F318D7}"/>
    <cellStyle name="Heading 2 17" xfId="919" xr:uid="{7FBAE32C-9FBD-4BEC-ABDA-29407E4BE82E}"/>
    <cellStyle name="Heading 2 17 2" xfId="31643" xr:uid="{AC579B40-2D93-4A94-BC07-00F30AA21F34}"/>
    <cellStyle name="Heading 2 17 3" xfId="20690" xr:uid="{F16E98E9-BC1D-4BC3-A398-2020E9919F60}"/>
    <cellStyle name="Heading 2 18" xfId="920" xr:uid="{1265C6E3-9385-4A40-8FFA-7B41557AED67}"/>
    <cellStyle name="Heading 2 18 2" xfId="31644" xr:uid="{2BA2CA69-3316-4C80-8C5F-E9C64606952F}"/>
    <cellStyle name="Heading 2 18 3" xfId="20691" xr:uid="{491DC848-988C-4B7B-814D-C4AEF36F2539}"/>
    <cellStyle name="Heading 2 19" xfId="11260" xr:uid="{725671F3-EEB7-4F61-A738-F76DCD1E565B}"/>
    <cellStyle name="Heading 2 19 2" xfId="31645" xr:uid="{7DF67962-9204-4365-A19E-1E58839BEEED}"/>
    <cellStyle name="Heading 2 19 3" xfId="20692" xr:uid="{53968C51-F384-4043-8BD8-B23B8AAA376B}"/>
    <cellStyle name="Heading 2 2" xfId="921" xr:uid="{C66028E5-0A18-4B26-ADB7-B9C09A28084B}"/>
    <cellStyle name="Heading 2 2 10" xfId="31114" xr:uid="{6FD26B84-D5A2-4071-BD41-CE4B5A580EFA}"/>
    <cellStyle name="Heading 2 2 11" xfId="20693" xr:uid="{84A4A667-849D-4276-B335-23DB73813B88}"/>
    <cellStyle name="Heading 2 2 2" xfId="922" xr:uid="{45ABD681-A3DD-413A-9A0A-A3CA671F7AFB}"/>
    <cellStyle name="Heading 2 2 2 2" xfId="2480" xr:uid="{B17CBA52-8415-41F0-A5AE-80FB15A56D95}"/>
    <cellStyle name="Heading 2 2 2 2 2" xfId="7420" xr:uid="{77C8662E-EAA3-4823-8355-53D4A57508AC}"/>
    <cellStyle name="Heading 2 2 2 2 2 2" xfId="40528" xr:uid="{16FA9F16-01AF-4886-B008-46195144DD62}"/>
    <cellStyle name="Heading 2 2 2 2 2 3" xfId="20696" xr:uid="{CE8BEA46-0981-47B2-BAAF-982B97F57094}"/>
    <cellStyle name="Heading 2 2 2 2 3" xfId="7419" xr:uid="{9F27510D-401C-4DFF-80DE-42A3866DDDEF}"/>
    <cellStyle name="Heading 2 2 2 2 3 2" xfId="20698" xr:uid="{1E83CCE9-A491-4728-95C0-E387DF005DC5}"/>
    <cellStyle name="Heading 2 2 2 2 3 3" xfId="40527" xr:uid="{6A77D8D7-1083-462A-9D65-FC5327C02294}"/>
    <cellStyle name="Heading 2 2 2 2 3 4" xfId="20697" xr:uid="{9B4D6545-FBC1-4092-AEE0-56CB3DF8D5BB}"/>
    <cellStyle name="Heading 2 2 2 2 4" xfId="17508" xr:uid="{8F803FEF-FC1E-41FF-9104-3BA5216F7D92}"/>
    <cellStyle name="Heading 2 2 2 2 5" xfId="31646" xr:uid="{027D5E46-FD70-425A-957E-F3134815207E}"/>
    <cellStyle name="Heading 2 2 2 2 6" xfId="20695" xr:uid="{9DB4B033-0A72-4141-9FD8-A0163FB0AEF9}"/>
    <cellStyle name="Heading 2 2 2 2 7" xfId="11261" xr:uid="{0B717C8E-5BCC-4499-A686-4361398A079F}"/>
    <cellStyle name="Heading 2 2 2 3" xfId="7421" xr:uid="{47928D2E-D9E9-46D7-8ABA-CEB90C0E028C}"/>
    <cellStyle name="Heading 2 2 2 3 2" xfId="18475" xr:uid="{5BFEDEBD-9CDE-424B-9935-E0076B33F71A}"/>
    <cellStyle name="Heading 2 2 2 3 2 2" xfId="40529" xr:uid="{C6A82FDF-F68D-40AC-950B-87C8695E6444}"/>
    <cellStyle name="Heading 2 2 2 3 2 3" xfId="20700" xr:uid="{F102864E-8B50-47C1-AFDE-AF91015CD4B0}"/>
    <cellStyle name="Heading 2 2 2 3 3" xfId="35607" xr:uid="{67D0D6DE-8048-4E02-AA18-1B9873BA35BE}"/>
    <cellStyle name="Heading 2 2 2 3 4" xfId="20699" xr:uid="{1B8FE18A-0453-4C23-BDED-C0328C5A44CD}"/>
    <cellStyle name="Heading 2 2 2 3 5" xfId="15350" xr:uid="{F38A9F8E-2B9A-4E10-8D29-4894B256E7F5}"/>
    <cellStyle name="Heading 2 2 2 4" xfId="3748" xr:uid="{C51A5C6B-D81C-418E-8A40-3DC2D1E39580}"/>
    <cellStyle name="Heading 2 2 2 4 2" xfId="17941" xr:uid="{587FEB47-5923-4E3B-9230-077939664DAF}"/>
    <cellStyle name="Heading 2 2 2 4 2 2" xfId="38023" xr:uid="{0408586D-446C-4645-ABB5-F13FB413871E}"/>
    <cellStyle name="Heading 2 2 2 4 2 3" xfId="20702" xr:uid="{79DF4585-F122-41E6-8746-97CEF8D0B133}"/>
    <cellStyle name="Heading 2 2 2 4 3" xfId="35185" xr:uid="{9F6CF7BA-0432-4DC4-9BCB-F36E2D4610D6}"/>
    <cellStyle name="Heading 2 2 2 4 4" xfId="20701" xr:uid="{5BAA2449-EA82-4D66-BA76-EC260672C40A}"/>
    <cellStyle name="Heading 2 2 2 4 5" xfId="14842" xr:uid="{FA97FF41-3ABE-4ED0-A240-92E7DB26F52A}"/>
    <cellStyle name="Heading 2 2 2 5" xfId="31115" xr:uid="{A16EFF16-780E-445B-AC98-856ADB70088D}"/>
    <cellStyle name="Heading 2 2 2 6" xfId="20694" xr:uid="{AF99D4B4-B2A0-4C14-88A2-8854CF5E7B30}"/>
    <cellStyle name="Heading 2 2 3" xfId="923" xr:uid="{AD814A93-1A22-4729-BFB4-2D3490AF2098}"/>
    <cellStyle name="Heading 2 2 3 2" xfId="7423" xr:uid="{F61B8337-F43A-436B-AFB1-BC95F5754713}"/>
    <cellStyle name="Heading 2 2 3 2 2" xfId="18476" xr:uid="{EDF7EC16-5355-43EF-8ED0-E03961E395DF}"/>
    <cellStyle name="Heading 2 2 3 2 2 2" xfId="40531" xr:uid="{70F28630-7A1F-4F20-A330-E6C10590B71D}"/>
    <cellStyle name="Heading 2 2 3 2 2 3" xfId="20705" xr:uid="{227A3A20-B31A-4E8A-B38F-771189E2C53B}"/>
    <cellStyle name="Heading 2 2 3 2 3" xfId="34445" xr:uid="{20E4B62D-72B4-44B4-838F-DE165C05FB70}"/>
    <cellStyle name="Heading 2 2 3 2 4" xfId="20704" xr:uid="{8C85EBA8-6040-4B1C-872B-6F2AFDB91033}"/>
    <cellStyle name="Heading 2 2 3 2 5" xfId="13862" xr:uid="{1C2E7A1E-551B-4520-87BD-8A46312ADBD9}"/>
    <cellStyle name="Heading 2 2 3 3" xfId="7422" xr:uid="{4F2288F8-3D8F-499C-BE72-055301F8D236}"/>
    <cellStyle name="Heading 2 2 3 3 2" xfId="40530" xr:uid="{85593E17-FC68-4C02-BE1A-31E9A15EAA4F}"/>
    <cellStyle name="Heading 2 2 3 3 3" xfId="20706" xr:uid="{1DBEFE02-E02B-467A-A725-05CCE4B16973}"/>
    <cellStyle name="Heading 2 2 3 4" xfId="31647" xr:uid="{B7EBC92D-6FB8-4696-BE89-E7098188AFB1}"/>
    <cellStyle name="Heading 2 2 3 5" xfId="20703" xr:uid="{070756C1-E295-4939-B609-18F51324ED4A}"/>
    <cellStyle name="Heading 2 2 4" xfId="924" xr:uid="{65FE0E1A-C0D1-4EC3-94E1-CC6C8650B4FB}"/>
    <cellStyle name="Heading 2 2 4 2" xfId="13863" xr:uid="{C1410ECF-F66B-4946-93C3-D1BA0229FAF9}"/>
    <cellStyle name="Heading 2 2 4 2 2" xfId="34446" xr:uid="{E2158D0A-C2B1-447C-9C84-1593AF94C01C}"/>
    <cellStyle name="Heading 2 2 4 2 3" xfId="20708" xr:uid="{DBA1CFB8-0331-4A7C-B5AD-01ABBC2A99CA}"/>
    <cellStyle name="Heading 2 2 4 3" xfId="31648" xr:uid="{14E042E9-D5DA-4957-A521-CFD79A061A20}"/>
    <cellStyle name="Heading 2 2 4 4" xfId="20707" xr:uid="{9E1E84BD-C0B8-47F4-AA96-D7A41BE580C4}"/>
    <cellStyle name="Heading 2 2 5" xfId="2256" xr:uid="{6B4AC4DF-9BF3-48A5-9382-072B9609BB5A}"/>
    <cellStyle name="Heading 2 2 5 2" xfId="7424" xr:uid="{CF7C4C20-F235-4D0C-932F-5B5A3A7D2122}"/>
    <cellStyle name="Heading 2 2 5 2 2" xfId="20711" xr:uid="{09C6A2F6-F23D-479E-B32F-B7CA6ED2D99B}"/>
    <cellStyle name="Heading 2 2 5 2 3" xfId="40532" xr:uid="{4CAC8F76-B05D-4FEA-8825-C927116355C1}"/>
    <cellStyle name="Heading 2 2 5 2 4" xfId="20710" xr:uid="{810BE6DC-3CD7-411A-808F-562B4399C9D5}"/>
    <cellStyle name="Heading 2 2 5 3" xfId="17346" xr:uid="{06200D6F-F480-475B-8F37-A4A0F4808613}"/>
    <cellStyle name="Heading 2 2 5 3 2" xfId="37443" xr:uid="{4A1E1F1D-A4F9-4D63-91FD-A66CCD604707}"/>
    <cellStyle name="Heading 2 2 5 3 3" xfId="20712" xr:uid="{C16C5493-AB59-4E5C-9561-0B9CD5277546}"/>
    <cellStyle name="Heading 2 2 5 4" xfId="31649" xr:uid="{8DAC1B71-1ECD-4C47-A6D1-5373A213DA6C}"/>
    <cellStyle name="Heading 2 2 5 5" xfId="20709" xr:uid="{D0501D58-DA73-4E74-9DFD-22B6123476D4}"/>
    <cellStyle name="Heading 2 2 5 6" xfId="11262" xr:uid="{9A3DC639-847A-46CA-A5AB-F30BF1668CC2}"/>
    <cellStyle name="Heading 2 2 6" xfId="2479" xr:uid="{83250288-5627-47C0-9B2F-BF471E9E8F3F}"/>
    <cellStyle name="Heading 2 2 6 2" xfId="7425" xr:uid="{566BC95D-2EDA-46A2-AACE-9AE93C10658A}"/>
    <cellStyle name="Heading 2 2 6 2 2" xfId="20715" xr:uid="{27D6881D-E1EA-440C-8DF9-E80F54819284}"/>
    <cellStyle name="Heading 2 2 6 2 3" xfId="40533" xr:uid="{1D0EEA3D-E794-4626-8923-CAC376BFBBCA}"/>
    <cellStyle name="Heading 2 2 6 2 4" xfId="20714" xr:uid="{95B1CEFC-6880-4BE5-8AEF-35A2DEC88C47}"/>
    <cellStyle name="Heading 2 2 6 3" xfId="17507" xr:uid="{739CCD4A-1D0E-44FC-AB03-6FDD300F9817}"/>
    <cellStyle name="Heading 2 2 6 3 2" xfId="37599" xr:uid="{F74693D5-3568-4DE7-8BE4-5F3FC8096FE8}"/>
    <cellStyle name="Heading 2 2 6 3 3" xfId="20716" xr:uid="{C3899F63-D4FC-4C5E-AD29-D774DB5BA4F5}"/>
    <cellStyle name="Heading 2 2 6 4" xfId="34250" xr:uid="{573CCA10-5A6B-4CDA-9EB7-C99CDEC34B96}"/>
    <cellStyle name="Heading 2 2 6 5" xfId="20713" xr:uid="{443B6F8A-8E0B-44F9-B654-3897284FDE5A}"/>
    <cellStyle name="Heading 2 2 6 6" xfId="13595" xr:uid="{000F0689-097D-4D3C-82CE-0C3C2228C194}"/>
    <cellStyle name="Heading 2 2 7" xfId="7418" xr:uid="{10DA42F7-64C7-4BF8-98DB-507212B304C4}"/>
    <cellStyle name="Heading 2 2 7 2" xfId="18474" xr:uid="{7F7ABB24-6042-41C4-93D8-6B202CFC8488}"/>
    <cellStyle name="Heading 2 2 7 2 2" xfId="40526" xr:uid="{165F8FC4-DDE2-452F-8D72-36DD81D4A9BD}"/>
    <cellStyle name="Heading 2 2 7 2 3" xfId="20718" xr:uid="{76C1BABA-BB70-4B93-ABB7-622BDC34EE1A}"/>
    <cellStyle name="Heading 2 2 7 3" xfId="34369" xr:uid="{5DF34FD4-CB9C-471C-B332-9479C1B78EC9}"/>
    <cellStyle name="Heading 2 2 7 4" xfId="20717" xr:uid="{87A3B8EB-0B41-4AFA-A203-045A568AD6B3}"/>
    <cellStyle name="Heading 2 2 7 5" xfId="13733" xr:uid="{C1B5B6DF-03DD-4CCA-9162-4941495C5FC2}"/>
    <cellStyle name="Heading 2 2 8" xfId="2814" xr:uid="{AC71AC3B-A8C2-4E17-9441-54EC36AAD295}"/>
    <cellStyle name="Heading 2 2 8 2" xfId="17680" xr:uid="{842C41A5-6E25-4848-AC65-F166F1C5E933}"/>
    <cellStyle name="Heading 2 2 8 2 2" xfId="37774" xr:uid="{4A635BD3-3129-4565-84A8-CA9598D86D62}"/>
    <cellStyle name="Heading 2 2 8 2 3" xfId="20720" xr:uid="{3AFC65DD-FA1D-4B70-A5AC-6B58A73B33AF}"/>
    <cellStyle name="Heading 2 2 8 3" xfId="35606" xr:uid="{6BD31BF0-5745-471C-8A16-6D2298B05C2B}"/>
    <cellStyle name="Heading 2 2 8 4" xfId="20719" xr:uid="{445CE43A-CCCE-41CF-A7CF-59F6224F7ACC}"/>
    <cellStyle name="Heading 2 2 8 5" xfId="15349" xr:uid="{915E0F12-AA80-4BAC-8CE6-F849076871CA}"/>
    <cellStyle name="Heading 2 2 9" xfId="14988" xr:uid="{7DE2DA05-3AAA-4F66-82A6-8EF6B1AF078F}"/>
    <cellStyle name="Heading 2 2 9 2" xfId="35320" xr:uid="{B27A9693-0F52-443E-8378-14E7F401379D}"/>
    <cellStyle name="Heading 2 2 9 3" xfId="20721" xr:uid="{36B5EE4C-547F-48BA-B5E1-7552346CDA1C}"/>
    <cellStyle name="Heading 2 2_AF &amp; AP Reporting package_Q3_2011" xfId="14375" xr:uid="{B62EAE74-17A1-4AEB-955F-2C781C4948C7}"/>
    <cellStyle name="Heading 2 20" xfId="11258" xr:uid="{3A8F83FF-C15E-4E04-B2D7-39C7F3F886AA}"/>
    <cellStyle name="Heading 2 20 2" xfId="31634" xr:uid="{846741E6-A0A3-4F1C-8886-9D8803D11995}"/>
    <cellStyle name="Heading 2 20 3" xfId="20722" xr:uid="{D2317DA7-17C9-4C0E-B427-5571E65116B5}"/>
    <cellStyle name="Heading 2 21" xfId="2716" xr:uid="{5FBE6926-5970-4AE5-A897-93E617638A54}"/>
    <cellStyle name="Heading 2 3" xfId="925" xr:uid="{C0D000AD-D327-41CC-A368-49C1D7432226}"/>
    <cellStyle name="Heading 2 3 2" xfId="2481" xr:uid="{91711DAB-6D35-4108-8E9F-6833580D1C20}"/>
    <cellStyle name="Heading 2 3 2 2" xfId="7428" xr:uid="{C4AE54BC-B0C5-424D-B6FF-A7498BA166D1}"/>
    <cellStyle name="Heading 2 3 2 2 2" xfId="18479" xr:uid="{B4CBB432-0405-4F18-8D62-DF5CC5264761}"/>
    <cellStyle name="Heading 2 3 2 2 2 2" xfId="40536" xr:uid="{EF709890-3A49-42DA-8E6B-B729C21000B2}"/>
    <cellStyle name="Heading 2 3 2 2 2 3" xfId="20726" xr:uid="{445C1403-36D8-4862-AE62-6D690C0946D0}"/>
    <cellStyle name="Heading 2 3 2 2 3" xfId="33479" xr:uid="{562298CB-AFAC-4C34-9AB1-479E89F697F1}"/>
    <cellStyle name="Heading 2 3 2 2 4" xfId="20725" xr:uid="{50E9A1A7-4D91-4001-8B23-7D47E1976E40}"/>
    <cellStyle name="Heading 2 3 2 2 5" xfId="12803" xr:uid="{55FFA563-8290-4CBB-B9F4-E9F146FF5B2A}"/>
    <cellStyle name="Heading 2 3 2 3" xfId="7427" xr:uid="{93AA4024-F907-4475-BA8B-3CBFF2C8768B}"/>
    <cellStyle name="Heading 2 3 2 3 2" xfId="18478" xr:uid="{59AED9EB-0A23-4D2A-92B7-4D814B12DE27}"/>
    <cellStyle name="Heading 2 3 2 3 2 2" xfId="40535" xr:uid="{A4275E77-E7AF-46D2-A711-C63A54C8E6F8}"/>
    <cellStyle name="Heading 2 3 2 3 2 3" xfId="20728" xr:uid="{4B4FBEDB-AA8E-4434-A0C3-21AC476F6BB0}"/>
    <cellStyle name="Heading 2 3 2 3 3" xfId="35777" xr:uid="{8C15B0B0-B1DD-4492-BB7F-C129EF3BEB36}"/>
    <cellStyle name="Heading 2 3 2 3 4" xfId="20727" xr:uid="{271C2D78-8BA6-4F5E-BF6C-CAB05B58B2E8}"/>
    <cellStyle name="Heading 2 3 2 3 5" xfId="15603" xr:uid="{1D026E5D-B1EA-4C1B-A61E-2E55D5114DF3}"/>
    <cellStyle name="Heading 2 3 2 4" xfId="14826" xr:uid="{C1D52397-96C2-4CCB-A0AB-5B2FF05837BC}"/>
    <cellStyle name="Heading 2 3 2 4 2" xfId="35178" xr:uid="{C4AB7083-E265-4B86-B4F7-6946D266344A}"/>
    <cellStyle name="Heading 2 3 2 4 3" xfId="20729" xr:uid="{222D7721-A0CB-4E99-B5EC-0BF0DAF35D33}"/>
    <cellStyle name="Heading 2 3 2 5" xfId="17509" xr:uid="{F7FD8AAE-5004-481B-B297-C5383D961CDC}"/>
    <cellStyle name="Heading 2 3 2 6" xfId="31650" xr:uid="{5F2AE7FF-493D-43F7-91E3-41B899653B9B}"/>
    <cellStyle name="Heading 2 3 2 7" xfId="20724" xr:uid="{8C9AC19D-48AF-44D3-9ACD-2E7D39265B7F}"/>
    <cellStyle name="Heading 2 3 2 8" xfId="11263" xr:uid="{B04A5502-8A2F-4D3F-82F5-93F8B1E9C093}"/>
    <cellStyle name="Heading 2 3 3" xfId="7429" xr:uid="{AD66E747-113B-49CD-8662-A12DDC717BF7}"/>
    <cellStyle name="Heading 2 3 3 2" xfId="18480" xr:uid="{7A618759-41BB-4ECD-AEF2-D8675D5CC874}"/>
    <cellStyle name="Heading 2 3 3 2 2" xfId="40537" xr:uid="{05CF77F4-D054-4B6E-BFEB-F88F0B22D764}"/>
    <cellStyle name="Heading 2 3 3 2 3" xfId="20731" xr:uid="{929057C0-4DFE-4D7E-84DC-D2E9435B6659}"/>
    <cellStyle name="Heading 2 3 3 3" xfId="31651" xr:uid="{8361234C-25FD-40E6-ACD3-3A25D174C16A}"/>
    <cellStyle name="Heading 2 3 3 4" xfId="20730" xr:uid="{6746E55A-40B9-41C5-82D9-C4DE0922C475}"/>
    <cellStyle name="Heading 2 3 3 5" xfId="11264" xr:uid="{566E1ABA-D2AF-4F9D-937E-0D12B955683C}"/>
    <cellStyle name="Heading 2 3 4" xfId="7430" xr:uid="{BDBAF424-A142-4AEB-9F75-6D2C2FF50459}"/>
    <cellStyle name="Heading 2 3 4 2" xfId="18481" xr:uid="{F7340476-0FE3-40B4-B0CB-27F8E2520BA8}"/>
    <cellStyle name="Heading 2 3 4 2 2" xfId="40538" xr:uid="{143752E4-D833-4988-A02B-59407816677D}"/>
    <cellStyle name="Heading 2 3 4 2 3" xfId="20733" xr:uid="{59C380EB-5233-4D9F-AFAB-EF4A0E8F1AB0}"/>
    <cellStyle name="Heading 2 3 4 3" xfId="34699" xr:uid="{AC29549F-2240-4494-9CCE-8DA9A24E9B4C}"/>
    <cellStyle name="Heading 2 3 4 4" xfId="20732" xr:uid="{EFEE76E5-F6EE-4779-8267-853F0769E2B9}"/>
    <cellStyle name="Heading 2 3 4 5" xfId="14195" xr:uid="{0FF0DC73-9E59-4F60-83FB-8FE2844D2C28}"/>
    <cellStyle name="Heading 2 3 5" xfId="7426" xr:uid="{E391396A-A5BE-4E93-84F8-CECFD56A297A}"/>
    <cellStyle name="Heading 2 3 5 2" xfId="18477" xr:uid="{C8D2D914-BD58-4436-A3EE-2352096B7455}"/>
    <cellStyle name="Heading 2 3 5 2 2" xfId="40534" xr:uid="{FEA8D170-F4F1-4649-929A-43A8275FB3CB}"/>
    <cellStyle name="Heading 2 3 5 2 3" xfId="20735" xr:uid="{55330C2D-AC6B-47F8-94D8-626B4A0DCA61}"/>
    <cellStyle name="Heading 2 3 5 3" xfId="35608" xr:uid="{DDC4CC3E-F727-48B8-BF60-BA9D68706275}"/>
    <cellStyle name="Heading 2 3 5 4" xfId="20734" xr:uid="{395F6E79-4899-44C7-B05F-A29BCAAB85DB}"/>
    <cellStyle name="Heading 2 3 5 5" xfId="15351" xr:uid="{634B3B84-31E0-4407-808E-5E001EE5E64A}"/>
    <cellStyle name="Heading 2 3 6" xfId="3749" xr:uid="{921193AB-E3FB-4308-874F-814403FC4E7A}"/>
    <cellStyle name="Heading 2 3 6 2" xfId="17942" xr:uid="{035E2E98-5737-4284-911D-122F2316C23A}"/>
    <cellStyle name="Heading 2 3 6 2 2" xfId="38024" xr:uid="{173F3837-BD9F-4F9C-B9E8-C026D0BAAF3C}"/>
    <cellStyle name="Heading 2 3 6 2 3" xfId="20737" xr:uid="{39AA2BD7-5600-496E-8689-53FB7E59479F}"/>
    <cellStyle name="Heading 2 3 6 3" xfId="35695" xr:uid="{8057F076-D6A0-475F-AB3B-89A2D640F958}"/>
    <cellStyle name="Heading 2 3 6 4" xfId="20736" xr:uid="{64AB7B16-6DF7-4040-9254-2E421573D36A}"/>
    <cellStyle name="Heading 2 3 6 5" xfId="15444" xr:uid="{5B315306-ECF7-48B6-A146-9C6F00B99EA1}"/>
    <cellStyle name="Heading 2 3 7" xfId="31116" xr:uid="{B62ADBBD-4D82-4380-ACEC-50AC725396E0}"/>
    <cellStyle name="Heading 2 3 8" xfId="20723" xr:uid="{5D75DAF3-E547-402B-B5B9-A0B9A8D69AA8}"/>
    <cellStyle name="Heading 2 4" xfId="926" xr:uid="{9727E204-B0A6-4A9C-BA97-03E0C4663AD0}"/>
    <cellStyle name="Heading 2 4 2" xfId="2482" xr:uid="{60B6E969-7312-4A7E-872D-188E13317ABE}"/>
    <cellStyle name="Heading 2 4 2 2" xfId="7433" xr:uid="{63EAFDCB-8184-452A-AD4B-A76B3DF8F023}"/>
    <cellStyle name="Heading 2 4 2 2 2" xfId="40541" xr:uid="{2B69D4D4-B9AC-4D9B-BC72-A5F4A343624B}"/>
    <cellStyle name="Heading 2 4 2 2 3" xfId="20740" xr:uid="{461F384B-1D26-4B1A-AFFD-E08103B2C0B9}"/>
    <cellStyle name="Heading 2 4 2 3" xfId="7432" xr:uid="{078E0451-5CAE-43ED-9F57-A5B12ECEC292}"/>
    <cellStyle name="Heading 2 4 2 3 2" xfId="20742" xr:uid="{6DF29B8D-9DF5-4EFD-9684-B3A4705AFCD1}"/>
    <cellStyle name="Heading 2 4 2 3 3" xfId="40540" xr:uid="{9FC5865D-2F2F-4363-89DD-9D4601D8DBB5}"/>
    <cellStyle name="Heading 2 4 2 3 4" xfId="20741" xr:uid="{0BD13090-069E-4FE6-A7FC-601A0A4198F5}"/>
    <cellStyle name="Heading 2 4 2 4" xfId="17510" xr:uid="{811841C8-97A7-4B31-8DA6-A33BD41A79AA}"/>
    <cellStyle name="Heading 2 4 2 5" xfId="31652" xr:uid="{054A6CAA-FA84-40D2-8DA6-FE21AC3704B5}"/>
    <cellStyle name="Heading 2 4 2 6" xfId="20739" xr:uid="{E8CCFEF9-08FA-43B5-BB7F-A8B4299F84C5}"/>
    <cellStyle name="Heading 2 4 2 7" xfId="11265" xr:uid="{76DBDD8B-621D-410B-AD72-27965633EF4D}"/>
    <cellStyle name="Heading 2 4 3" xfId="7434" xr:uid="{CFF2C781-6E93-4F65-9118-961CE89B3B74}"/>
    <cellStyle name="Heading 2 4 3 2" xfId="18483" xr:uid="{9B2ECC7F-60AC-4429-B235-5A97F1665C66}"/>
    <cellStyle name="Heading 2 4 3 2 2" xfId="40542" xr:uid="{16C791BA-0439-4ED6-89FF-A821E98B6EB8}"/>
    <cellStyle name="Heading 2 4 3 2 3" xfId="20744" xr:uid="{DC11B6E4-A45C-411D-9D91-5287FA08EDD6}"/>
    <cellStyle name="Heading 2 4 3 3" xfId="31653" xr:uid="{3E123D4C-0E8A-49F2-BB1E-0B68EC2B47C5}"/>
    <cellStyle name="Heading 2 4 3 4" xfId="20743" xr:uid="{16CE6CBC-557F-4A09-8E65-AD44695D706A}"/>
    <cellStyle name="Heading 2 4 3 5" xfId="11266" xr:uid="{9BEFAB10-502C-4541-A91E-A03B09F5C394}"/>
    <cellStyle name="Heading 2 4 4" xfId="7435" xr:uid="{314436D7-E9D9-47D7-88D8-0BE6ECE03989}"/>
    <cellStyle name="Heading 2 4 4 2" xfId="18484" xr:uid="{AA8EFB58-5C14-4578-B033-2FEDF06F6CCB}"/>
    <cellStyle name="Heading 2 4 4 2 2" xfId="40543" xr:uid="{45E1BB39-0AFF-4851-9D84-7A70392B7FF4}"/>
    <cellStyle name="Heading 2 4 4 2 3" xfId="20746" xr:uid="{C9D6153F-588F-412E-A651-64B6FBAED0C1}"/>
    <cellStyle name="Heading 2 4 4 3" xfId="35609" xr:uid="{30D1C53D-CEBC-45DE-ADD7-032684894810}"/>
    <cellStyle name="Heading 2 4 4 4" xfId="20745" xr:uid="{E324DD03-326B-46DC-93D0-62F02F7F1D4B}"/>
    <cellStyle name="Heading 2 4 4 5" xfId="15352" xr:uid="{508ED1D2-C389-4CDD-8501-64A0342F3AB4}"/>
    <cellStyle name="Heading 2 4 5" xfId="7431" xr:uid="{0215A559-3813-4F55-8D4B-631124D82D47}"/>
    <cellStyle name="Heading 2 4 5 2" xfId="18482" xr:uid="{8D56A202-A19F-44EE-A9B4-AC4F641390B9}"/>
    <cellStyle name="Heading 2 4 5 2 2" xfId="40539" xr:uid="{E5E552C6-9209-44F0-AB47-367373195C61}"/>
    <cellStyle name="Heading 2 4 5 2 3" xfId="20748" xr:uid="{04C2210A-7FFF-4470-BAE9-2C5EE019FF7C}"/>
    <cellStyle name="Heading 2 4 5 3" xfId="36923" xr:uid="{F051C52A-1E59-4032-8F15-DCED4F21A7D0}"/>
    <cellStyle name="Heading 2 4 5 4" xfId="20747" xr:uid="{1A71B21D-78A5-4DCF-94E5-9D9BEA6C74E3}"/>
    <cellStyle name="Heading 2 4 5 5" xfId="16795" xr:uid="{5BD22E4A-2425-4E19-9CEA-43A918913684}"/>
    <cellStyle name="Heading 2 4 6" xfId="3750" xr:uid="{6281A42B-995B-4593-BF95-7FBDCB86BBA5}"/>
    <cellStyle name="Heading 2 4 6 2" xfId="38025" xr:uid="{0636A3A1-3AED-45C9-921C-EED6F645154E}"/>
    <cellStyle name="Heading 2 4 6 3" xfId="20749" xr:uid="{F64F9883-D26C-4B13-A006-83CE52142B04}"/>
    <cellStyle name="Heading 2 4 7" xfId="31117" xr:uid="{72408209-9FC5-49F5-84D1-239CD4BE38D9}"/>
    <cellStyle name="Heading 2 4 8" xfId="20738" xr:uid="{CF28EEA1-D2D7-450E-98A1-0A7C4DA40FD1}"/>
    <cellStyle name="Heading 2 5" xfId="927" xr:uid="{ABACBB83-0D71-4226-8F3D-E7490923A5C2}"/>
    <cellStyle name="Heading 2 5 2" xfId="7436" xr:uid="{3EDA2E74-3011-467C-8766-342938DEBF87}"/>
    <cellStyle name="Heading 2 5 2 2" xfId="18485" xr:uid="{1A52170D-3208-4F6E-9C12-D13C25D26DD9}"/>
    <cellStyle name="Heading 2 5 2 2 2" xfId="40544" xr:uid="{3887B2B5-6E76-4D56-A929-0716A7018EE4}"/>
    <cellStyle name="Heading 2 5 2 2 3" xfId="20752" xr:uid="{BDEC4713-FC86-4A58-932F-46BD4DA4422A}"/>
    <cellStyle name="Heading 2 5 2 3" xfId="31655" xr:uid="{12BC3D58-ED23-4551-9901-2D3135BAAFDD}"/>
    <cellStyle name="Heading 2 5 2 4" xfId="20751" xr:uid="{BA7EF519-30A0-40E4-A818-A59E442758B8}"/>
    <cellStyle name="Heading 2 5 2 5" xfId="11268" xr:uid="{B4D31FEE-C371-4E4D-B630-A438F3CD60E8}"/>
    <cellStyle name="Heading 2 5 3" xfId="7437" xr:uid="{96065D65-9922-48AA-9FD5-07CB58255447}"/>
    <cellStyle name="Heading 2 5 3 2" xfId="18486" xr:uid="{8B1C3A26-4C4C-42FB-A772-484E2DCC852A}"/>
    <cellStyle name="Heading 2 5 3 2 2" xfId="40545" xr:uid="{1B4C4315-C404-4F1E-86E5-482E85CB0457}"/>
    <cellStyle name="Heading 2 5 3 2 3" xfId="20754" xr:uid="{73183129-5BFB-4604-8E1A-0341C3BD0BDF}"/>
    <cellStyle name="Heading 2 5 3 3" xfId="31656" xr:uid="{24BABCA7-9B6A-46B8-8510-3FFC28E5D70B}"/>
    <cellStyle name="Heading 2 5 3 4" xfId="20753" xr:uid="{C82D8F79-B75D-492A-B99C-8801AEAF2582}"/>
    <cellStyle name="Heading 2 5 3 5" xfId="11269" xr:uid="{F140E624-8186-4E70-A165-56DC51C405E8}"/>
    <cellStyle name="Heading 2 5 4" xfId="3751" xr:uid="{FA48D3C2-CD5B-48CC-AF0A-C6BC7BCE3FB8}"/>
    <cellStyle name="Heading 2 5 4 2" xfId="17943" xr:uid="{6FDFE5DE-A2F5-45FD-A966-2913B5800DC1}"/>
    <cellStyle name="Heading 2 5 4 2 2" xfId="38026" xr:uid="{D00ECCC0-DFE4-466A-850F-5783BD926758}"/>
    <cellStyle name="Heading 2 5 4 2 3" xfId="20756" xr:uid="{A266B1A0-C0BD-408C-AFAF-CD9F854BF43B}"/>
    <cellStyle name="Heading 2 5 4 3" xfId="20757" xr:uid="{6248F7F4-4F93-4FEF-8C5D-18F4D5DC1504}"/>
    <cellStyle name="Heading 2 5 4 4" xfId="34447" xr:uid="{2E1D9963-524E-4794-AAA2-8F9453F049AA}"/>
    <cellStyle name="Heading 2 5 4 5" xfId="20755" xr:uid="{FA66FEA1-813C-49BF-B7D8-B1FACFE2A990}"/>
    <cellStyle name="Heading 2 5 4 6" xfId="13864" xr:uid="{2A0FAC06-0F19-4784-B446-C5241F7B4CB1}"/>
    <cellStyle name="Heading 2 5 5" xfId="15604" xr:uid="{D91D32ED-FB01-4D80-910B-1F68FEAFC2B8}"/>
    <cellStyle name="Heading 2 5 5 2" xfId="35778" xr:uid="{026C8787-CAA9-4198-ADD7-2F5496059DBD}"/>
    <cellStyle name="Heading 2 5 5 3" xfId="20758" xr:uid="{0079A25C-BA7A-4A85-AA65-0118AACC528D}"/>
    <cellStyle name="Heading 2 5 6" xfId="14911" xr:uid="{39F06BBB-28CB-4666-B7D0-A293E80E3F70}"/>
    <cellStyle name="Heading 2 5 6 2" xfId="35247" xr:uid="{7F7711BD-F4AC-45FD-A700-8D1BDEB04BC4}"/>
    <cellStyle name="Heading 2 5 6 3" xfId="20759" xr:uid="{619AA759-34CA-4776-8A54-F1DC6A301220}"/>
    <cellStyle name="Heading 2 5 7" xfId="31654" xr:uid="{10FCF286-BF8F-479F-944A-8525A2FBE6A9}"/>
    <cellStyle name="Heading 2 5 8" xfId="20750" xr:uid="{DA0F700F-416F-459A-BDE2-D0AE76CF7B84}"/>
    <cellStyle name="Heading 2 5 9" xfId="11267" xr:uid="{F861EA84-5C56-42DD-ACDA-DA466ED2A282}"/>
    <cellStyle name="Heading 2 6" xfId="928" xr:uid="{75D44FD2-3B49-48B5-BF8F-54A2A3330654}"/>
    <cellStyle name="Heading 2 6 2" xfId="7438" xr:uid="{FD80B86F-2E12-40E4-8D3D-BEE7DFAAA6B1}"/>
    <cellStyle name="Heading 2 6 2 2" xfId="18487" xr:uid="{37A7A490-EF4A-492B-BF1D-21F814C48955}"/>
    <cellStyle name="Heading 2 6 2 2 2" xfId="40546" xr:uid="{A3D8A031-8AD5-4C85-9729-8B7A46F9CAE5}"/>
    <cellStyle name="Heading 2 6 2 2 3" xfId="20762" xr:uid="{23EC5938-E73F-4FFA-83B0-EFB01DC5BA92}"/>
    <cellStyle name="Heading 2 6 2 3" xfId="31658" xr:uid="{CC297780-C399-41F6-93B0-1A8DDD93376C}"/>
    <cellStyle name="Heading 2 6 2 4" xfId="20761" xr:uid="{BBFDC398-8611-4A38-B126-4A2CDEE744AF}"/>
    <cellStyle name="Heading 2 6 2 5" xfId="11270" xr:uid="{A7512E02-8CF9-4773-BBC5-D98894866873}"/>
    <cellStyle name="Heading 2 6 3" xfId="3752" xr:uid="{AE0492E2-B4F9-4139-9A9C-E33C606357FE}"/>
    <cellStyle name="Heading 2 6 3 2" xfId="17944" xr:uid="{D8EE5672-A204-4539-B490-02FAE10F3E7F}"/>
    <cellStyle name="Heading 2 6 3 2 2" xfId="38027" xr:uid="{1743C82B-75C6-483D-891E-6DCD6E4C9424}"/>
    <cellStyle name="Heading 2 6 3 2 3" xfId="20764" xr:uid="{A434C71D-27AF-45AE-BA0D-6E8F45590D03}"/>
    <cellStyle name="Heading 2 6 3 3" xfId="34448" xr:uid="{2209D543-687A-415B-A60A-228657FFBADB}"/>
    <cellStyle name="Heading 2 6 3 4" xfId="20763" xr:uid="{2636733C-F1B5-43F8-93E5-B391C95A5BF8}"/>
    <cellStyle name="Heading 2 6 3 5" xfId="13865" xr:uid="{ECC54331-3AD5-4846-A94B-FA9769E14219}"/>
    <cellStyle name="Heading 2 6 4" xfId="31657" xr:uid="{220455C3-9137-484B-B529-96B2946B70CF}"/>
    <cellStyle name="Heading 2 6 5" xfId="20760" xr:uid="{B235B0F2-7A6F-4D75-9585-78EB5C10E89C}"/>
    <cellStyle name="Heading 2 7" xfId="929" xr:uid="{4BED07AA-836F-4D95-AE9C-65D177164009}"/>
    <cellStyle name="Heading 2 7 2" xfId="7439" xr:uid="{7A24D124-CC1D-4AEE-AB59-7073A05D9EF8}"/>
    <cellStyle name="Heading 2 7 2 2" xfId="18488" xr:uid="{97536366-A56E-46AB-87E2-38F9500DDB03}"/>
    <cellStyle name="Heading 2 7 2 2 2" xfId="40547" xr:uid="{4806D793-CAC2-4029-873A-B3CEB9951648}"/>
    <cellStyle name="Heading 2 7 2 2 3" xfId="20767" xr:uid="{53D77AF5-4CBC-4F6D-BAD2-A55BFCA11AB1}"/>
    <cellStyle name="Heading 2 7 2 3" xfId="31660" xr:uid="{7E8143E9-CDF5-494D-BC34-728268640A8C}"/>
    <cellStyle name="Heading 2 7 2 4" xfId="20766" xr:uid="{F661C159-9DA6-4F71-84A6-3CEC92EDEFC4}"/>
    <cellStyle name="Heading 2 7 2 5" xfId="11271" xr:uid="{4AB8E416-5BD6-4F8C-889D-3B560AB376B4}"/>
    <cellStyle name="Heading 2 7 3" xfId="3753" xr:uid="{105B9B5A-A721-41F5-ABC8-D0C67E72158E}"/>
    <cellStyle name="Heading 2 7 3 2" xfId="38028" xr:uid="{2A3A79A4-0EF0-4CC2-949F-080088F3C1E9}"/>
    <cellStyle name="Heading 2 7 3 3" xfId="20768" xr:uid="{539E5A64-8C32-4B26-B670-C262DBE5DB5E}"/>
    <cellStyle name="Heading 2 7 4" xfId="31659" xr:uid="{8DFDD5B8-297F-4801-8F02-FF229CE9EB70}"/>
    <cellStyle name="Heading 2 7 5" xfId="20765" xr:uid="{7B457EAA-8B8D-439B-A3F1-3DB0092C5D9D}"/>
    <cellStyle name="Heading 2 8" xfId="930" xr:uid="{C32E28F7-C4DC-4BD8-8629-4630A8B0A025}"/>
    <cellStyle name="Heading 2 8 2" xfId="7440" xr:uid="{EC39514A-7D7C-4597-863A-6B40C2AEF1AB}"/>
    <cellStyle name="Heading 2 8 2 2" xfId="18489" xr:uid="{C9EC7D5B-6A48-45CC-B06D-CF08F690DE9B}"/>
    <cellStyle name="Heading 2 8 2 2 2" xfId="40548" xr:uid="{098D2231-CF7C-4F41-A47B-5AF2A5C6DFD7}"/>
    <cellStyle name="Heading 2 8 2 2 3" xfId="20771" xr:uid="{B149B4CB-78BA-4CC6-A908-97880D6E34FC}"/>
    <cellStyle name="Heading 2 8 2 3" xfId="31662" xr:uid="{375702FA-554A-4325-A68A-D265621DBA48}"/>
    <cellStyle name="Heading 2 8 2 4" xfId="20770" xr:uid="{D7A6ADC0-9220-4E92-906B-209FB1BB7625}"/>
    <cellStyle name="Heading 2 8 2 5" xfId="11272" xr:uid="{3B5B6ED4-BF21-4A67-A8F5-78A99A9F6136}"/>
    <cellStyle name="Heading 2 8 3" xfId="3754" xr:uid="{3A730106-E0CC-4975-98DB-33F8B1AFD643}"/>
    <cellStyle name="Heading 2 8 3 2" xfId="38029" xr:uid="{183BC77C-84AB-4414-9727-49AFEE8E5FC0}"/>
    <cellStyle name="Heading 2 8 3 3" xfId="20772" xr:uid="{47212132-B541-462A-B1A9-615F3E5F0259}"/>
    <cellStyle name="Heading 2 8 4" xfId="31661" xr:uid="{FCF8AD27-2091-4D44-A961-5103DAD69AC0}"/>
    <cellStyle name="Heading 2 8 5" xfId="20769" xr:uid="{00DB63DF-68A8-4811-B8EB-97BE60DEFAEC}"/>
    <cellStyle name="Heading 2 9" xfId="931" xr:uid="{A157A3DD-150D-43CA-A256-06DEFEC956D3}"/>
    <cellStyle name="Heading 2 9 2" xfId="7441" xr:uid="{0C33F547-3948-498E-9000-359C4DD10816}"/>
    <cellStyle name="Heading 2 9 2 2" xfId="18490" xr:uid="{2A08ED45-0C3B-4EB6-A4B4-B2F78B728E7B}"/>
    <cellStyle name="Heading 2 9 2 2 2" xfId="40549" xr:uid="{D77CA388-11BE-44C9-BB23-85EA75BE1AD1}"/>
    <cellStyle name="Heading 2 9 2 2 3" xfId="20775" xr:uid="{4B351203-EECA-467A-9738-04A0FF7D8776}"/>
    <cellStyle name="Heading 2 9 2 3" xfId="31664" xr:uid="{6CFDC7A5-A93A-496F-BE1A-DFFC856ED9AB}"/>
    <cellStyle name="Heading 2 9 2 4" xfId="20774" xr:uid="{888696AF-4D6A-4AB4-A470-B917A82505C0}"/>
    <cellStyle name="Heading 2 9 2 5" xfId="11273" xr:uid="{EA49F8E3-920E-4F6F-BC79-78A7D165EC40}"/>
    <cellStyle name="Heading 2 9 3" xfId="3755" xr:uid="{B631BAED-5796-44BE-8878-165AEB7DC915}"/>
    <cellStyle name="Heading 2 9 3 2" xfId="38030" xr:uid="{9CB52CEB-60E1-4F97-AA23-AC5E3600211F}"/>
    <cellStyle name="Heading 2 9 3 3" xfId="20776" xr:uid="{45A5498E-E0BA-4BE7-BBA8-A4DA367E05FF}"/>
    <cellStyle name="Heading 2 9 4" xfId="31663" xr:uid="{0103E5C8-559A-4D15-80A7-C22F94A90D73}"/>
    <cellStyle name="Heading 2 9 5" xfId="20773" xr:uid="{D971542A-32CD-4CEA-BEE7-30C372B51037}"/>
    <cellStyle name="Heading 2 Below" xfId="40" xr:uid="{EDA11C1A-16E7-4334-8FC2-AFD68635640C}"/>
    <cellStyle name="Heading 2 Below 10" xfId="20777" xr:uid="{43576E47-5555-4880-B743-DF284625B959}"/>
    <cellStyle name="Heading 2 Below 2" xfId="932" xr:uid="{056C8649-24C4-482C-9CBE-4BD7BA6539AF}"/>
    <cellStyle name="Heading 2 Below 2 2" xfId="933" xr:uid="{5CBAC17F-3B40-4330-B60B-279B33DDAB53}"/>
    <cellStyle name="Heading 2 Below 2 2 2" xfId="31666" xr:uid="{F9D9993E-11E9-48AE-8C85-665BF69BC6AB}"/>
    <cellStyle name="Heading 2 Below 2 2 3" xfId="20779" xr:uid="{218978FD-90BC-4516-90A7-E944B3462BF5}"/>
    <cellStyle name="Heading 2 Below 2 3" xfId="2258" xr:uid="{9529C854-1B1A-4970-88DC-26B9F4451288}"/>
    <cellStyle name="Heading 2 Below 2 3 2" xfId="17347" xr:uid="{EF515583-0410-456F-9742-C6DB6DFACA79}"/>
    <cellStyle name="Heading 2 Below 2 3 2 2" xfId="37445" xr:uid="{F8510C66-4C59-405C-8182-18D45A1FEFE6}"/>
    <cellStyle name="Heading 2 Below 2 3 2 3" xfId="20781" xr:uid="{6C9A1D93-20CE-4E7D-A9B9-E5E0560211E6}"/>
    <cellStyle name="Heading 2 Below 2 3 3" xfId="33480" xr:uid="{D8CD34CB-FBDA-40C2-AD6B-F9EA81EACB8E}"/>
    <cellStyle name="Heading 2 Below 2 3 4" xfId="20780" xr:uid="{FD921A5C-6A0C-417D-A773-D5E07F4026C6}"/>
    <cellStyle name="Heading 2 Below 2 3 5" xfId="12804" xr:uid="{E95C5EE3-8893-4018-A90B-59CB5B6A7873}"/>
    <cellStyle name="Heading 2 Below 2 4" xfId="7442" xr:uid="{1238FDA0-E940-422D-82C2-BC1B13D540BE}"/>
    <cellStyle name="Heading 2 Below 2 4 2" xfId="40550" xr:uid="{B17AB6D6-9B87-4C01-BECD-40250F69CED3}"/>
    <cellStyle name="Heading 2 Below 2 4 3" xfId="20782" xr:uid="{82D5B310-A8F0-4875-AF62-26C3FA67DA3C}"/>
    <cellStyle name="Heading 2 Below 2 5" xfId="31665" xr:uid="{E4AFD1F6-128E-40C4-9354-87088137D58F}"/>
    <cellStyle name="Heading 2 Below 2 6" xfId="20778" xr:uid="{5A77E939-69A2-459B-8F83-33D5274E6F1C}"/>
    <cellStyle name="Heading 2 Below 3" xfId="934" xr:uid="{93A91B90-687A-4A2D-BED8-F54FBFE26BE0}"/>
    <cellStyle name="Heading 2 Below 3 2" xfId="935" xr:uid="{6EC7D4E2-D6AB-474D-8668-083D09AA109F}"/>
    <cellStyle name="Heading 2 Below 3 2 2" xfId="31668" xr:uid="{A31CC02B-8460-4442-AC8C-05F42699EFEA}"/>
    <cellStyle name="Heading 2 Below 3 2 3" xfId="20784" xr:uid="{23B54E32-703E-4406-980B-1BE880003A72}"/>
    <cellStyle name="Heading 2 Below 3 3" xfId="12805" xr:uid="{D68D0362-48AE-4361-82CB-7DB698486C39}"/>
    <cellStyle name="Heading 2 Below 3 3 2" xfId="33481" xr:uid="{3EB0EEB2-4818-47B5-B8B1-C2300E3F9C83}"/>
    <cellStyle name="Heading 2 Below 3 3 3" xfId="20785" xr:uid="{421F2D96-BF36-4A8D-941C-E0534B733B21}"/>
    <cellStyle name="Heading 2 Below 3 4" xfId="31667" xr:uid="{44AF8A32-7E23-49B8-9EF0-9E61C8C65D8C}"/>
    <cellStyle name="Heading 2 Below 3 5" xfId="20783" xr:uid="{84CAE4A0-9D13-4641-86B5-B527DD16A778}"/>
    <cellStyle name="Heading 2 Below 4" xfId="936" xr:uid="{7D663542-8C49-4C38-AABB-D05A64697FCC}"/>
    <cellStyle name="Heading 2 Below 4 2" xfId="937" xr:uid="{9F6AD825-344C-4641-9EF7-3C11154BA573}"/>
    <cellStyle name="Heading 2 Below 4 2 2" xfId="31670" xr:uid="{919EC2DB-FCA0-4EAE-9784-777E074FE2CB}"/>
    <cellStyle name="Heading 2 Below 4 2 3" xfId="20787" xr:uid="{9E0E9BD4-0BE6-41EC-AA22-62743A7298DC}"/>
    <cellStyle name="Heading 2 Below 4 3" xfId="31669" xr:uid="{51FFAAB5-9C6B-4FDD-8370-30D67F400CC3}"/>
    <cellStyle name="Heading 2 Below 4 4" xfId="20786" xr:uid="{4C62AEA9-EC8D-4922-A52A-C30D221A2AA0}"/>
    <cellStyle name="Heading 2 Below 5" xfId="938" xr:uid="{19371E50-4912-481F-8550-22F032836D1D}"/>
    <cellStyle name="Heading 2 Below 5 2" xfId="31671" xr:uid="{18092354-2CF5-435A-ADAC-7E8784997F9F}"/>
    <cellStyle name="Heading 2 Below 5 3" xfId="20788" xr:uid="{32E2CC74-D9F3-496C-805E-93FAEF10A621}"/>
    <cellStyle name="Heading 2 Below 6" xfId="939" xr:uid="{7EC59218-C42A-4F4C-83F0-48ACBEDD29C2}"/>
    <cellStyle name="Heading 2 Below 6 2" xfId="31672" xr:uid="{140240DC-8744-43EE-83B4-280C5F6CD96E}"/>
    <cellStyle name="Heading 2 Below 6 3" xfId="20789" xr:uid="{5D022E60-98E5-4DE8-8355-73D3A792CCF6}"/>
    <cellStyle name="Heading 2 Below 7" xfId="940" xr:uid="{362F300C-913A-4A18-B8BE-FFF5A1B54EF6}"/>
    <cellStyle name="Heading 2 Below 7 2" xfId="31673" xr:uid="{EE2C3EF6-2557-442A-8A95-040B88BF273D}"/>
    <cellStyle name="Heading 2 Below 7 3" xfId="20790" xr:uid="{DF69D01D-D2CB-4C7D-A04C-CBE1D884C334}"/>
    <cellStyle name="Heading 2 Below 8" xfId="2257" xr:uid="{DE0AB572-CA4A-4644-A360-03A26092EEB3}"/>
    <cellStyle name="Heading 2 Below 8 2" xfId="37444" xr:uid="{34E05B66-6BAF-483A-B535-9AA684ECC1A4}"/>
    <cellStyle name="Heading 2 Below 8 3" xfId="20791" xr:uid="{4BDBEA13-EA01-413F-9F36-11BE9EF54B7B}"/>
    <cellStyle name="Heading 2 Below 9" xfId="31118" xr:uid="{5512FA15-7075-4306-881F-48D51E8978D5}"/>
    <cellStyle name="Heading 2+" xfId="41" xr:uid="{BC65DB99-83B3-4108-BBC0-9E94BBED60E1}"/>
    <cellStyle name="Heading 2+ 2" xfId="942" xr:uid="{30274199-F680-4BFA-BAF8-58F0B51F3BC7}"/>
    <cellStyle name="Heading 2+ 2 2" xfId="7443" xr:uid="{C38C069D-6C60-4FFC-9C2A-E63BED6CCDCA}"/>
    <cellStyle name="Heading 2+ 2 2 2" xfId="18491" xr:uid="{75E33C59-AEFD-40E0-8D5B-31E845A4C194}"/>
    <cellStyle name="Heading 2+ 2 2 2 2" xfId="40551" xr:uid="{D7423D91-221C-4448-9231-ADE402107D39}"/>
    <cellStyle name="Heading 2+ 2 2 2 3" xfId="20795" xr:uid="{E12D3732-3D71-4305-9CEA-696662BDC5BF}"/>
    <cellStyle name="Heading 2+ 2 2 3" xfId="34700" xr:uid="{D42BF610-15D4-4C0C-AAE7-CE5B5B1A170C}"/>
    <cellStyle name="Heading 2+ 2 2 4" xfId="20794" xr:uid="{A2CE47AA-6F27-4141-9288-F368543D50FC}"/>
    <cellStyle name="Heading 2+ 2 2 5" xfId="14196" xr:uid="{CE94E4F7-91F7-4045-8E6D-A471B0A67063}"/>
    <cellStyle name="Heading 2+ 2 3" xfId="2752" xr:uid="{8114D094-07DD-4DBE-AAD4-3D358D471020}"/>
    <cellStyle name="Heading 2+ 2 3 2" xfId="37743" xr:uid="{0D00AF3E-21C0-45C8-990F-CDFE0D551480}"/>
    <cellStyle name="Heading 2+ 2 3 3" xfId="20796" xr:uid="{26EEBA33-52BC-4D2B-A97D-DB208EA04533}"/>
    <cellStyle name="Heading 2+ 2 4" xfId="31674" xr:uid="{C6EBC349-5C00-4976-8130-79ED9AB25133}"/>
    <cellStyle name="Heading 2+ 2 5" xfId="20793" xr:uid="{9CA752D5-5C81-4D9D-BBB8-36A5B11B7B73}"/>
    <cellStyle name="Heading 2+ 3" xfId="943" xr:uid="{CD239E56-EE86-4D49-9A15-5E2D36DD64BB}"/>
    <cellStyle name="Heading 2+ 3 2" xfId="7445" xr:uid="{F66346E1-EB76-4437-A5CD-6D6F17081B8C}"/>
    <cellStyle name="Heading 2+ 3 2 2" xfId="18492" xr:uid="{A1ED3835-3C31-4125-A1A5-5EEE5DA01C51}"/>
    <cellStyle name="Heading 2+ 3 2 2 2" xfId="40553" xr:uid="{FDFDE561-B5B9-415D-A0BA-8C3394BB4779}"/>
    <cellStyle name="Heading 2+ 3 2 2 3" xfId="20799" xr:uid="{6120FAB5-5A0C-4215-A994-780A5CE7346C}"/>
    <cellStyle name="Heading 2+ 3 2 3" xfId="34701" xr:uid="{80A86CF8-00BE-40FF-8001-D192C33ECCF5}"/>
    <cellStyle name="Heading 2+ 3 2 4" xfId="20798" xr:uid="{FB2E1579-C833-4A4D-9614-E50DA900CB5E}"/>
    <cellStyle name="Heading 2+ 3 2 5" xfId="14197" xr:uid="{5B4F0AAD-4AA5-4C0A-AE89-5431DDA6F89E}"/>
    <cellStyle name="Heading 2+ 3 3" xfId="7444" xr:uid="{C4B52551-677A-47E3-A5B7-0517BDB4DE28}"/>
    <cellStyle name="Heading 2+ 3 3 2" xfId="40552" xr:uid="{9A39E544-D3B0-4FE5-9495-1A801EB54CA5}"/>
    <cellStyle name="Heading 2+ 3 3 3" xfId="20800" xr:uid="{9340FF98-E669-40CE-B8C8-FE8B0074710E}"/>
    <cellStyle name="Heading 2+ 3 4" xfId="31675" xr:uid="{0C08B209-6DF8-4E2A-83D7-B26C4146FB33}"/>
    <cellStyle name="Heading 2+ 3 5" xfId="20797" xr:uid="{298A5C12-7CE8-4855-8DCA-172AB9A8BED8}"/>
    <cellStyle name="Heading 2+ 4" xfId="944" xr:uid="{F908E923-95C3-40CE-BF54-B67CEB2FE361}"/>
    <cellStyle name="Heading 2+ 4 2" xfId="12719" xr:uid="{434F9E39-AF17-4DF0-A635-C6F9EEAC1461}"/>
    <cellStyle name="Heading 2+ 4 2 2" xfId="33432" xr:uid="{C1753378-F8CA-4352-A4E7-372E76F0A097}"/>
    <cellStyle name="Heading 2+ 4 2 3" xfId="20802" xr:uid="{A58B9789-F246-4C12-B0A1-73F0BD690650}"/>
    <cellStyle name="Heading 2+ 4 3" xfId="15605" xr:uid="{C37D2770-7F3B-4808-A696-1E8D15FEAB76}"/>
    <cellStyle name="Heading 2+ 4 3 2" xfId="35779" xr:uid="{FF39FA43-A3EE-418D-8AD5-9B829037A5A8}"/>
    <cellStyle name="Heading 2+ 4 3 3" xfId="20803" xr:uid="{1A549B43-8C3A-4046-B1FA-2C2A23C4293F}"/>
    <cellStyle name="Heading 2+ 4 4" xfId="15665" xr:uid="{C7FB815A-CE68-4557-9ED9-E1BFE858AF21}"/>
    <cellStyle name="Heading 2+ 4 4 2" xfId="35837" xr:uid="{2C457B92-BE64-4445-9EE9-17EF55BE286D}"/>
    <cellStyle name="Heading 2+ 4 4 3" xfId="20804" xr:uid="{FE4A0C8C-D612-4E86-8FAF-A5DAC1C18B8B}"/>
    <cellStyle name="Heading 2+ 4 5" xfId="31676" xr:uid="{EB87EE14-EA53-4013-8FCF-3A3D0833063B}"/>
    <cellStyle name="Heading 2+ 4 6" xfId="20801" xr:uid="{369106E3-98C4-4521-AC0A-8179A5EF6E07}"/>
    <cellStyle name="Heading 2+ 5" xfId="2259" xr:uid="{DB4B0846-2FFF-46B2-844A-BA9C4B24E489}"/>
    <cellStyle name="Heading 2+ 5 2" xfId="17348" xr:uid="{91524D85-3569-4D97-A47B-A90B75E233F1}"/>
    <cellStyle name="Heading 2+ 5 2 2" xfId="37446" xr:uid="{3171F2EE-F5CA-4E57-BFDC-3675362CA5B0}"/>
    <cellStyle name="Heading 2+ 5 2 3" xfId="20806" xr:uid="{5B1768C2-4F80-46D0-854A-9893096D81C7}"/>
    <cellStyle name="Heading 2+ 5 3" xfId="31677" xr:uid="{087C1B9D-FDBF-4EE3-8D37-5FF1B887D4A3}"/>
    <cellStyle name="Heading 2+ 5 4" xfId="20805" xr:uid="{791E1C31-6F56-436D-ABA1-612D7DAEAC81}"/>
    <cellStyle name="Heading 2+ 5 5" xfId="11274" xr:uid="{57199526-81C2-440A-8B26-1C7E589E6093}"/>
    <cellStyle name="Heading 2+ 6" xfId="31119" xr:uid="{C2E82EDB-1D2C-4536-89C5-5B60DF6E1177}"/>
    <cellStyle name="Heading 2+ 7" xfId="20792" xr:uid="{9F53CF55-CDEA-48BD-9143-1ED8A621D28B}"/>
    <cellStyle name="Heading 2+ 8" xfId="941" xr:uid="{1175F64B-80E1-4102-AA6C-9D8EFF313D6C}"/>
    <cellStyle name="Heading 3 10" xfId="945" xr:uid="{2901A72A-7EF0-4777-919F-1689224FD754}"/>
    <cellStyle name="Heading 3 10 2" xfId="11276" xr:uid="{9A38BAED-2DAE-4E92-A4D6-1B37D7211196}"/>
    <cellStyle name="Heading 3 10 2 2" xfId="31680" xr:uid="{6E8D5A2B-DF40-4D2E-BDE1-C21BE51298EA}"/>
    <cellStyle name="Heading 3 10 2 3" xfId="20808" xr:uid="{090BF21D-46AE-470A-B82C-2761AC535381}"/>
    <cellStyle name="Heading 3 10 3" xfId="31679" xr:uid="{642BD9DF-99DA-4E60-8487-D5E092D3257D}"/>
    <cellStyle name="Heading 3 10 4" xfId="20807" xr:uid="{89BC753A-3339-47DD-93D4-BE3035DFDE89}"/>
    <cellStyle name="Heading 3 11" xfId="946" xr:uid="{1ACCC13E-1628-42A5-BD75-3784A1A95945}"/>
    <cellStyle name="Heading 3 11 2" xfId="31681" xr:uid="{D59580BE-69E9-436F-9173-B1CBEE23E405}"/>
    <cellStyle name="Heading 3 11 3" xfId="20809" xr:uid="{20A74674-FFB4-4E7F-9BEB-4766DDAA6A79}"/>
    <cellStyle name="Heading 3 12" xfId="947" xr:uid="{23D4537C-DAB8-4D9C-B7CB-17B608871AB5}"/>
    <cellStyle name="Heading 3 12 2" xfId="31682" xr:uid="{62C1DCCF-64B4-4BDA-8A32-5BB5DC95B278}"/>
    <cellStyle name="Heading 3 12 3" xfId="20810" xr:uid="{A613855B-DB7E-4024-8032-AAD6A8EB3F75}"/>
    <cellStyle name="Heading 3 13" xfId="948" xr:uid="{8AE859B7-7AB4-472F-BFEC-90D7C54F8D55}"/>
    <cellStyle name="Heading 3 13 2" xfId="31683" xr:uid="{8027C282-B3B9-4E72-8911-2BA38613EA1A}"/>
    <cellStyle name="Heading 3 13 3" xfId="20811" xr:uid="{5F2B298E-5AAD-44D0-8B15-7A436026D1C8}"/>
    <cellStyle name="Heading 3 14" xfId="949" xr:uid="{E4D36EE0-7A2D-4F65-A379-D56622F5C78E}"/>
    <cellStyle name="Heading 3 14 2" xfId="31684" xr:uid="{A19B9347-2A11-4F88-AA05-E8CC1BCD1E52}"/>
    <cellStyle name="Heading 3 14 3" xfId="20812" xr:uid="{14C7C6C7-3D3E-4724-B507-C8916C5D6D8A}"/>
    <cellStyle name="Heading 3 15" xfId="950" xr:uid="{50AD67FB-6400-49E0-B3CD-8753284F9267}"/>
    <cellStyle name="Heading 3 15 2" xfId="31685" xr:uid="{A552CC2C-F9B9-4928-A674-1A41FAB825FD}"/>
    <cellStyle name="Heading 3 15 3" xfId="20813" xr:uid="{04C42D51-4F0F-4925-8D53-20A8243221DD}"/>
    <cellStyle name="Heading 3 16" xfId="951" xr:uid="{A69F5397-2350-403B-8EEC-CC12CA649E25}"/>
    <cellStyle name="Heading 3 16 2" xfId="31686" xr:uid="{0A810424-68D2-40F4-A180-FA2FEB34D61C}"/>
    <cellStyle name="Heading 3 16 3" xfId="20814" xr:uid="{B3002389-654C-46A5-B0E9-CA3308247F82}"/>
    <cellStyle name="Heading 3 17" xfId="952" xr:uid="{1B1834DC-E781-4F2A-9C6E-BF6DC4C97AB9}"/>
    <cellStyle name="Heading 3 17 2" xfId="31687" xr:uid="{1F95D56C-9D6D-4E77-A6AF-6F15FC67B1F6}"/>
    <cellStyle name="Heading 3 17 3" xfId="20815" xr:uid="{09D0290E-64F6-4DDE-B430-5EE40DA2E344}"/>
    <cellStyle name="Heading 3 18" xfId="953" xr:uid="{D731CB2F-B052-4EE1-B972-5FC377A321C8}"/>
    <cellStyle name="Heading 3 18 2" xfId="31688" xr:uid="{6B279111-CA71-4DCC-9CDD-80446800A3DB}"/>
    <cellStyle name="Heading 3 18 3" xfId="20816" xr:uid="{07E8C9B8-712C-4F72-A2DD-EAB2C77B8182}"/>
    <cellStyle name="Heading 3 19" xfId="11277" xr:uid="{C6E49419-568B-41C3-8803-A2CE8E107429}"/>
    <cellStyle name="Heading 3 19 2" xfId="31689" xr:uid="{4C6C08C3-09BA-4549-9937-00E5DE63A7C0}"/>
    <cellStyle name="Heading 3 19 3" xfId="20817" xr:uid="{9E9EC198-3AAC-47E8-B8A0-7A04EF8B171B}"/>
    <cellStyle name="Heading 3 2" xfId="954" xr:uid="{D856DF04-51BC-45E9-BD81-5E6B567496D0}"/>
    <cellStyle name="Heading 3 2 10" xfId="31120" xr:uid="{5B6D7B03-E4CD-4710-A278-EFBD9AB41E0F}"/>
    <cellStyle name="Heading 3 2 11" xfId="20818" xr:uid="{88E8C5EB-F6FA-4CD3-852C-079E9F5C5080}"/>
    <cellStyle name="Heading 3 2 2" xfId="955" xr:uid="{F3A31C3C-93AD-4639-BB83-3DD55F796247}"/>
    <cellStyle name="Heading 3 2 2 2" xfId="2484" xr:uid="{6473F30B-7B6F-4E74-AFA9-EAD7DF6DB8A5}"/>
    <cellStyle name="Heading 3 2 2 2 2" xfId="7448" xr:uid="{BA1183CE-FF28-4D0C-BDE5-0586CB3C28F8}"/>
    <cellStyle name="Heading 3 2 2 2 2 2" xfId="40556" xr:uid="{0108C697-2C17-4035-A567-37D27C1F7C8F}"/>
    <cellStyle name="Heading 3 2 2 2 2 3" xfId="20821" xr:uid="{C85D0DB3-7ACA-4A0B-B5A8-DC0A413883CC}"/>
    <cellStyle name="Heading 3 2 2 2 3" xfId="7447" xr:uid="{17B1B7A5-62B8-43F6-9545-EDEC01622C5B}"/>
    <cellStyle name="Heading 3 2 2 2 3 2" xfId="20823" xr:uid="{46EB3745-DF1F-4441-840A-072F2563577A}"/>
    <cellStyle name="Heading 3 2 2 2 3 3" xfId="40555" xr:uid="{E7ECE672-2C8C-4A81-9D5F-1B7A51BD3AD3}"/>
    <cellStyle name="Heading 3 2 2 2 3 4" xfId="20822" xr:uid="{8C1EED35-CCDF-4475-9174-054A06D66065}"/>
    <cellStyle name="Heading 3 2 2 2 4" xfId="17512" xr:uid="{462A436D-1FA9-4F07-9B28-6CEB770B5247}"/>
    <cellStyle name="Heading 3 2 2 2 5" xfId="31690" xr:uid="{7B05BE8D-8EB4-45B0-BDBD-AA04B68DD4A3}"/>
    <cellStyle name="Heading 3 2 2 2 6" xfId="20820" xr:uid="{9436647A-BD72-4F10-A1E7-6714E0C57FB1}"/>
    <cellStyle name="Heading 3 2 2 2 7" xfId="11278" xr:uid="{2E8F45DD-7957-4D0A-90D2-911E071931A2}"/>
    <cellStyle name="Heading 3 2 2 3" xfId="7449" xr:uid="{75A6684B-E7A1-408F-9AF8-3FE184B2352C}"/>
    <cellStyle name="Heading 3 2 2 3 2" xfId="18494" xr:uid="{AA5E97A9-65BD-4075-A316-B191A9FC4283}"/>
    <cellStyle name="Heading 3 2 2 3 2 2" xfId="40557" xr:uid="{D023AF55-DE1B-4284-9791-E91336CF8EF2}"/>
    <cellStyle name="Heading 3 2 2 3 2 3" xfId="20825" xr:uid="{DEF11539-3CA5-4D96-8124-54D9ACF41C37}"/>
    <cellStyle name="Heading 3 2 2 3 3" xfId="35611" xr:uid="{31D28DC0-D8B6-4CFC-A970-0A182CBD323E}"/>
    <cellStyle name="Heading 3 2 2 3 4" xfId="20824" xr:uid="{AA5BBA5F-56B4-457B-B962-BAFD9179DAB6}"/>
    <cellStyle name="Heading 3 2 2 3 5" xfId="15354" xr:uid="{740B168E-4EF4-43C6-B7E4-CB042140D255}"/>
    <cellStyle name="Heading 3 2 2 4" xfId="3756" xr:uid="{ACDB4CFF-D340-40C9-AEC8-1D26FA284C99}"/>
    <cellStyle name="Heading 3 2 2 4 2" xfId="17945" xr:uid="{293720E6-8A9A-4DC8-81D4-84FF6FD86844}"/>
    <cellStyle name="Heading 3 2 2 4 2 2" xfId="38031" xr:uid="{5D60A2FF-78C5-4144-AF50-9D364A4E3D2E}"/>
    <cellStyle name="Heading 3 2 2 4 2 3" xfId="20827" xr:uid="{F3B9A7F6-A90A-4FAA-B966-93C8543DF905}"/>
    <cellStyle name="Heading 3 2 2 4 3" xfId="35791" xr:uid="{0AC66818-B6E0-4EBB-BDAE-A4F6D5E117B2}"/>
    <cellStyle name="Heading 3 2 2 4 4" xfId="20826" xr:uid="{F6F9CD2F-834B-4DF1-81C7-17A2F93DA46A}"/>
    <cellStyle name="Heading 3 2 2 4 5" xfId="15619" xr:uid="{B9B4883A-799C-4055-9DD3-3C1374ECD005}"/>
    <cellStyle name="Heading 3 2 2 5" xfId="31121" xr:uid="{1039FBED-229E-49B9-A28B-A83FDEFE2489}"/>
    <cellStyle name="Heading 3 2 2 6" xfId="20819" xr:uid="{33291702-A8B3-4CD0-A78F-C4284227A6C9}"/>
    <cellStyle name="Heading 3 2 3" xfId="956" xr:uid="{F89E134E-ECEF-48AC-AC7A-B1EE37754F07}"/>
    <cellStyle name="Heading 3 2 3 2" xfId="7451" xr:uid="{937752C2-44C6-4C67-AD89-544CA3F87A6D}"/>
    <cellStyle name="Heading 3 2 3 2 2" xfId="18495" xr:uid="{1520BF21-17FB-42F1-9D13-2E81620284DA}"/>
    <cellStyle name="Heading 3 2 3 2 2 2" xfId="40559" xr:uid="{CA952526-7465-4C8F-B2FB-B7D1EF29E8DB}"/>
    <cellStyle name="Heading 3 2 3 2 2 3" xfId="20830" xr:uid="{D8E6E7F3-029E-4553-883F-C2528FBAE5ED}"/>
    <cellStyle name="Heading 3 2 3 2 3" xfId="34450" xr:uid="{01F15083-23ED-4B07-8A66-7CC5C26F2621}"/>
    <cellStyle name="Heading 3 2 3 2 4" xfId="20829" xr:uid="{DF566F56-50B0-4F61-9806-2F05EBC1B64C}"/>
    <cellStyle name="Heading 3 2 3 2 5" xfId="13867" xr:uid="{E2620996-7F85-4B00-8B3E-4C0AAF9C4C41}"/>
    <cellStyle name="Heading 3 2 3 3" xfId="7450" xr:uid="{6170B7F1-B6C8-4773-B67D-766843568FD9}"/>
    <cellStyle name="Heading 3 2 3 3 2" xfId="40558" xr:uid="{6A23A371-6188-424E-A2CE-A43F4983CFB4}"/>
    <cellStyle name="Heading 3 2 3 3 3" xfId="20831" xr:uid="{A11605D3-5F66-4132-BAA6-F289F9DB6F07}"/>
    <cellStyle name="Heading 3 2 3 4" xfId="31691" xr:uid="{677D5C13-8F3D-460D-AC7A-877D5F934EF9}"/>
    <cellStyle name="Heading 3 2 3 5" xfId="20828" xr:uid="{CBADA9E5-5520-4120-AB12-AD8AE2E1776E}"/>
    <cellStyle name="Heading 3 2 4" xfId="957" xr:uid="{D574BEA6-8250-4896-A31B-0451A4FB667D}"/>
    <cellStyle name="Heading 3 2 4 2" xfId="13868" xr:uid="{E6F002FE-66F1-42FD-BAA8-12C22CC705A8}"/>
    <cellStyle name="Heading 3 2 4 2 2" xfId="34451" xr:uid="{519E89BC-A689-4EAD-A4B6-0B7D196DD908}"/>
    <cellStyle name="Heading 3 2 4 2 3" xfId="20833" xr:uid="{E20ABC0D-8022-4C9C-A83C-B7469060E03B}"/>
    <cellStyle name="Heading 3 2 4 3" xfId="31692" xr:uid="{9E3BF70F-4DE7-48EB-B643-B433CA938AC3}"/>
    <cellStyle name="Heading 3 2 4 4" xfId="20832" xr:uid="{B3EFD939-E2FB-4F44-A318-0BA77CBA5A60}"/>
    <cellStyle name="Heading 3 2 5" xfId="2260" xr:uid="{156BD0D3-38D6-4872-AC01-17850ACB31A6}"/>
    <cellStyle name="Heading 3 2 5 2" xfId="7452" xr:uid="{D456CA0F-E00E-488B-A8C8-C338DD283A85}"/>
    <cellStyle name="Heading 3 2 5 2 2" xfId="20836" xr:uid="{F19B1851-6D9B-42CD-9061-74186DBD3FD0}"/>
    <cellStyle name="Heading 3 2 5 2 3" xfId="40560" xr:uid="{824BB60D-4AE8-4D6E-A75D-34E5A0D6A727}"/>
    <cellStyle name="Heading 3 2 5 2 4" xfId="20835" xr:uid="{5C483CE2-510F-4069-AB57-0C5A8971F447}"/>
    <cellStyle name="Heading 3 2 5 3" xfId="17349" xr:uid="{C4AF7019-0DC0-4090-83E0-9E4B7B4ED11B}"/>
    <cellStyle name="Heading 3 2 5 3 2" xfId="37447" xr:uid="{C9256D08-B89E-4484-BFC8-FFBECF957992}"/>
    <cellStyle name="Heading 3 2 5 3 3" xfId="20837" xr:uid="{6388660E-CF43-4EC0-A24B-963A7023285E}"/>
    <cellStyle name="Heading 3 2 5 4" xfId="31693" xr:uid="{05E24909-F589-4615-8ED6-BF30D8022358}"/>
    <cellStyle name="Heading 3 2 5 5" xfId="20834" xr:uid="{B6270959-8619-4870-81DC-1C2E60E19BC7}"/>
    <cellStyle name="Heading 3 2 5 6" xfId="11279" xr:uid="{021366B1-75ED-4961-B15E-5B133BEDEBCC}"/>
    <cellStyle name="Heading 3 2 6" xfId="2483" xr:uid="{3623B442-2B7A-41A6-BC39-E0877F03DB2A}"/>
    <cellStyle name="Heading 3 2 6 2" xfId="7453" xr:uid="{AD5DD3B6-4325-46BB-AAB7-CB129521C2E1}"/>
    <cellStyle name="Heading 3 2 6 2 2" xfId="20840" xr:uid="{9DFAB218-7FAE-4922-9328-756472B680E1}"/>
    <cellStyle name="Heading 3 2 6 2 3" xfId="40561" xr:uid="{9A6C5A29-62ED-465A-82A3-6534CDB29974}"/>
    <cellStyle name="Heading 3 2 6 2 4" xfId="20839" xr:uid="{16CBEFFA-6F1D-41D4-935C-FB508C7DAF12}"/>
    <cellStyle name="Heading 3 2 6 3" xfId="17511" xr:uid="{C50740CB-0B62-4627-BFD5-D7F96F88ADEF}"/>
    <cellStyle name="Heading 3 2 6 3 2" xfId="37600" xr:uid="{48D57228-962C-4CED-8079-87E0DC71C685}"/>
    <cellStyle name="Heading 3 2 6 3 3" xfId="20841" xr:uid="{1EC9D783-ABB4-4C01-A622-16AEEE30BE28}"/>
    <cellStyle name="Heading 3 2 6 4" xfId="34249" xr:uid="{DDA80D2F-0AAD-4799-AE0C-625E0274348C}"/>
    <cellStyle name="Heading 3 2 6 5" xfId="20838" xr:uid="{AE44ADA0-83F4-406B-815B-A12E89C5F497}"/>
    <cellStyle name="Heading 3 2 6 6" xfId="13594" xr:uid="{BCD134BD-3F4B-41A1-9F73-4016AD1A105B}"/>
    <cellStyle name="Heading 3 2 7" xfId="7446" xr:uid="{2A7E2838-6E05-4E04-9338-5EB5E066CCB8}"/>
    <cellStyle name="Heading 3 2 7 2" xfId="18493" xr:uid="{E2FEB72F-1655-417C-84AA-7552616D3DB4}"/>
    <cellStyle name="Heading 3 2 7 2 2" xfId="40554" xr:uid="{F00CBFDD-4A00-44BA-A2F1-33CB9C27F7D6}"/>
    <cellStyle name="Heading 3 2 7 2 3" xfId="20843" xr:uid="{457A8258-C788-4379-9C21-4D0F02EBF867}"/>
    <cellStyle name="Heading 3 2 7 3" xfId="34370" xr:uid="{422ADD58-4451-4468-9C04-0E8A391AFCD2}"/>
    <cellStyle name="Heading 3 2 7 4" xfId="20842" xr:uid="{864C6291-551E-4F82-AF83-8DEE8F6E4F54}"/>
    <cellStyle name="Heading 3 2 7 5" xfId="13734" xr:uid="{65FCF7FC-7CA9-4941-82AF-6094D5D45CD8}"/>
    <cellStyle name="Heading 3 2 8" xfId="2815" xr:uid="{826D8366-3FE1-4364-8A88-6FE813610BD8}"/>
    <cellStyle name="Heading 3 2 8 2" xfId="17681" xr:uid="{F88CB8EE-DD19-476C-9CA4-B471FC6CEAC7}"/>
    <cellStyle name="Heading 3 2 8 2 2" xfId="37775" xr:uid="{E54CB3F9-7579-4621-986F-2601EA793670}"/>
    <cellStyle name="Heading 3 2 8 2 3" xfId="20845" xr:uid="{60FF5C7F-3B70-455F-8E14-B0470FF2F9F0}"/>
    <cellStyle name="Heading 3 2 8 3" xfId="35610" xr:uid="{A5EF1F19-1BC6-4B36-9B40-B1A151EC4A53}"/>
    <cellStyle name="Heading 3 2 8 4" xfId="20844" xr:uid="{9C13C981-8A93-4454-AA08-CE723D627F19}"/>
    <cellStyle name="Heading 3 2 8 5" xfId="15353" xr:uid="{322D8270-97D8-4AE0-944B-C833873C60DD}"/>
    <cellStyle name="Heading 3 2 9" xfId="16743" xr:uid="{B8DAF09D-E462-4C66-B212-9B02E8ECEF77}"/>
    <cellStyle name="Heading 3 2 9 2" xfId="36882" xr:uid="{D7740875-99DA-4A9B-84D3-73580644AFF1}"/>
    <cellStyle name="Heading 3 2 9 3" xfId="20846" xr:uid="{820A1480-F165-46B1-BDAD-1EC7A757EA81}"/>
    <cellStyle name="Heading 3 20" xfId="11275" xr:uid="{46620AA2-56CB-4B8E-A583-A1CA52C9D388}"/>
    <cellStyle name="Heading 3 20 2" xfId="31678" xr:uid="{9B535E5C-1A19-4DB8-9721-1B59BE9954D6}"/>
    <cellStyle name="Heading 3 20 3" xfId="20847" xr:uid="{C0006AD7-00E4-437E-BA68-02C18C831242}"/>
    <cellStyle name="Heading 3 21" xfId="2717" xr:uid="{546B097F-36D4-442C-A361-6E7FD9E47ED5}"/>
    <cellStyle name="Heading 3 3" xfId="958" xr:uid="{03E5E91D-C486-4246-9712-95D0E3F2FA7D}"/>
    <cellStyle name="Heading 3 3 2" xfId="2485" xr:uid="{86DEA9D9-BB5C-41AC-B6C6-AE8CA512061B}"/>
    <cellStyle name="Heading 3 3 2 2" xfId="7456" xr:uid="{771897D1-7F49-4C5C-9038-CB2307967001}"/>
    <cellStyle name="Heading 3 3 2 2 2" xfId="18498" xr:uid="{8CA48FF7-E912-471B-ADDF-4D7325F70117}"/>
    <cellStyle name="Heading 3 3 2 2 2 2" xfId="40564" xr:uid="{4608A781-E632-4AE7-B4F0-1E9D2B70CD6B}"/>
    <cellStyle name="Heading 3 3 2 2 2 3" xfId="20851" xr:uid="{D92DECE9-B643-4074-AE59-A51B5CB9B058}"/>
    <cellStyle name="Heading 3 3 2 2 3" xfId="33482" xr:uid="{A4E53DFF-F9AE-4E33-8D3E-721CD2221A32}"/>
    <cellStyle name="Heading 3 3 2 2 4" xfId="20850" xr:uid="{C0154DE9-D0EF-4197-93A1-82C9E9045506}"/>
    <cellStyle name="Heading 3 3 2 2 5" xfId="12806" xr:uid="{C0E5A33A-E6F5-41B7-9EC2-B3398EC61B90}"/>
    <cellStyle name="Heading 3 3 2 3" xfId="7455" xr:uid="{4E7F3CE7-4515-4FF4-BF30-64D693697DD4}"/>
    <cellStyle name="Heading 3 3 2 3 2" xfId="18497" xr:uid="{365F5BCF-D081-4479-895E-E0FBABB4987C}"/>
    <cellStyle name="Heading 3 3 2 3 2 2" xfId="40563" xr:uid="{9DB7592C-81A5-4F28-B313-553E7E7ED2D6}"/>
    <cellStyle name="Heading 3 3 2 3 2 3" xfId="20853" xr:uid="{1C65DCF1-33E5-4AB4-B0A2-3F5377343B90}"/>
    <cellStyle name="Heading 3 3 2 3 3" xfId="35780" xr:uid="{BEC6140E-AF43-4638-B3E1-A1D1A087ADF4}"/>
    <cellStyle name="Heading 3 3 2 3 4" xfId="20852" xr:uid="{99055303-DAAD-4778-94D6-01013436BF87}"/>
    <cellStyle name="Heading 3 3 2 3 5" xfId="15606" xr:uid="{EF62D6F7-E1F4-4A43-9460-6B7B450AB23F}"/>
    <cellStyle name="Heading 3 3 2 4" xfId="16509" xr:uid="{621639B8-E47E-4D59-AD64-5CA911906D2C}"/>
    <cellStyle name="Heading 3 3 2 4 2" xfId="36654" xr:uid="{E37CA2F8-6120-46DB-8DC9-6A830C424AD7}"/>
    <cellStyle name="Heading 3 3 2 4 3" xfId="20854" xr:uid="{2FF2A042-64F0-424F-90CA-912BC242A88E}"/>
    <cellStyle name="Heading 3 3 2 5" xfId="17513" xr:uid="{CC39A13F-BE0E-4290-923B-4DFECC4A690A}"/>
    <cellStyle name="Heading 3 3 2 6" xfId="31694" xr:uid="{33F4478F-5901-4398-B10C-E0A3CA3EAB59}"/>
    <cellStyle name="Heading 3 3 2 7" xfId="20849" xr:uid="{042BEAD5-226F-49B2-A76F-0E00DB073C80}"/>
    <cellStyle name="Heading 3 3 2 8" xfId="11280" xr:uid="{2E02B866-F273-4F44-B4F2-8CA9B438CDBF}"/>
    <cellStyle name="Heading 3 3 3" xfId="7457" xr:uid="{3A020B8D-6463-4277-B1A6-F1C1DF431BE2}"/>
    <cellStyle name="Heading 3 3 3 2" xfId="18499" xr:uid="{4B87AAB5-8F13-4329-8CFA-7356B096D3F7}"/>
    <cellStyle name="Heading 3 3 3 2 2" xfId="40565" xr:uid="{DC159CF8-3DB8-40A8-B2A6-555E2FBA9971}"/>
    <cellStyle name="Heading 3 3 3 2 3" xfId="20856" xr:uid="{817D15B1-2189-468B-A9F3-1FCD02DF87B6}"/>
    <cellStyle name="Heading 3 3 3 3" xfId="31695" xr:uid="{6E9874D9-F2AC-4903-8C9E-6B268C786AE6}"/>
    <cellStyle name="Heading 3 3 3 4" xfId="20855" xr:uid="{31E58244-EB71-4520-8E8F-3D4E8BD8FCC9}"/>
    <cellStyle name="Heading 3 3 3 5" xfId="11281" xr:uid="{A47F9D9F-1A53-4016-B1E3-CBCD7B5E24F4}"/>
    <cellStyle name="Heading 3 3 4" xfId="7458" xr:uid="{58764FCE-2B17-4D40-A9FA-359EEE8439DD}"/>
    <cellStyle name="Heading 3 3 4 2" xfId="18500" xr:uid="{F44AEEA6-3692-419D-B093-E1E9C5FDAD19}"/>
    <cellStyle name="Heading 3 3 4 2 2" xfId="40566" xr:uid="{C796B8D0-5A68-465F-B260-E596A398BA94}"/>
    <cellStyle name="Heading 3 3 4 2 3" xfId="20858" xr:uid="{9D6DAB51-8927-4259-A0D3-B75104266BE1}"/>
    <cellStyle name="Heading 3 3 4 3" xfId="34702" xr:uid="{6E627B97-053F-4ACB-B528-040690368FA4}"/>
    <cellStyle name="Heading 3 3 4 4" xfId="20857" xr:uid="{75746A0B-BB4D-4FF3-B3C9-8F955F94E740}"/>
    <cellStyle name="Heading 3 3 4 5" xfId="14198" xr:uid="{9738F0B7-2FF7-48FB-A1E0-0782C449261B}"/>
    <cellStyle name="Heading 3 3 5" xfId="7454" xr:uid="{6CB1AB3B-FBAC-489C-B620-E65C5491F9B0}"/>
    <cellStyle name="Heading 3 3 5 2" xfId="18496" xr:uid="{7ED3F98F-C9B7-4F95-94C9-2CCEB111851C}"/>
    <cellStyle name="Heading 3 3 5 2 2" xfId="40562" xr:uid="{9951744E-BD92-4B2E-9B8F-AD395C9BFD1F}"/>
    <cellStyle name="Heading 3 3 5 2 3" xfId="20860" xr:uid="{5E686ED6-5A73-4343-95A2-D3BF0989D8AE}"/>
    <cellStyle name="Heading 3 3 5 3" xfId="35612" xr:uid="{4ADD653A-20C3-4DC6-BB3B-CEB06DE0F4F9}"/>
    <cellStyle name="Heading 3 3 5 4" xfId="20859" xr:uid="{C828EF90-0682-400B-9037-AA33F8E5AEDA}"/>
    <cellStyle name="Heading 3 3 5 5" xfId="15355" xr:uid="{70CF2952-484B-47C9-BC88-577BB5AEBDB9}"/>
    <cellStyle name="Heading 3 3 6" xfId="3757" xr:uid="{0F49FC71-BC2E-426D-A004-6A62889283BB}"/>
    <cellStyle name="Heading 3 3 6 2" xfId="17946" xr:uid="{D4B869FE-1270-416D-8FFB-1D3D54554CF0}"/>
    <cellStyle name="Heading 3 3 6 2 2" xfId="38032" xr:uid="{FD50E003-5896-4511-A903-D4B89B21247D}"/>
    <cellStyle name="Heading 3 3 6 2 3" xfId="20862" xr:uid="{06D1C4EB-6B1E-4448-B3A7-6A0B38270D25}"/>
    <cellStyle name="Heading 3 3 6 3" xfId="36413" xr:uid="{8AFD9E31-FB2E-4991-9E05-73694376A1B4}"/>
    <cellStyle name="Heading 3 3 6 4" xfId="20861" xr:uid="{BA6D232F-267C-441E-B48C-64C096626B18}"/>
    <cellStyle name="Heading 3 3 6 5" xfId="16247" xr:uid="{B9E68403-5A67-4305-8C4E-62EABA83117E}"/>
    <cellStyle name="Heading 3 3 7" xfId="31122" xr:uid="{27BA18E0-0AE7-432D-8FC4-782850F01699}"/>
    <cellStyle name="Heading 3 3 8" xfId="20848" xr:uid="{0710D4A4-013D-4C65-9152-BC3118CAE9F2}"/>
    <cellStyle name="Heading 3 4" xfId="959" xr:uid="{FDA3CB31-93DB-4890-8238-28E250E03495}"/>
    <cellStyle name="Heading 3 4 2" xfId="2486" xr:uid="{617DF57A-41B9-4EB8-9094-A35A0CEDA9F9}"/>
    <cellStyle name="Heading 3 4 2 2" xfId="7461" xr:uid="{0EE9262D-405F-4AC1-B7A3-80F1F1FD2E48}"/>
    <cellStyle name="Heading 3 4 2 2 2" xfId="40569" xr:uid="{F7BF2DF4-1442-4F76-ABC8-23C33C3020E2}"/>
    <cellStyle name="Heading 3 4 2 2 3" xfId="20865" xr:uid="{851F05FF-BAAF-462F-B632-5E297D95C2E3}"/>
    <cellStyle name="Heading 3 4 2 3" xfId="7460" xr:uid="{FB0F720B-E56B-4AD5-9884-19FD8CF56E06}"/>
    <cellStyle name="Heading 3 4 2 3 2" xfId="20867" xr:uid="{E40019A9-09C0-4A4E-969D-C2996045BB92}"/>
    <cellStyle name="Heading 3 4 2 3 3" xfId="40568" xr:uid="{E3008BFE-0041-4B33-9376-C597DD80797A}"/>
    <cellStyle name="Heading 3 4 2 3 4" xfId="20866" xr:uid="{418BAC42-4AC7-4A30-9918-A0058AA09B32}"/>
    <cellStyle name="Heading 3 4 2 4" xfId="17514" xr:uid="{0C894268-9261-47C1-A031-B6F18FDB00F6}"/>
    <cellStyle name="Heading 3 4 2 5" xfId="31696" xr:uid="{0D741530-5AEF-48EA-ACB2-D2F1714D5B16}"/>
    <cellStyle name="Heading 3 4 2 6" xfId="20864" xr:uid="{CCCE77A0-5EAA-4792-8B2C-ADD1B5713D5C}"/>
    <cellStyle name="Heading 3 4 2 7" xfId="11282" xr:uid="{F5210E8E-E4C0-4B5D-8EE1-B84C0DCAF5A3}"/>
    <cellStyle name="Heading 3 4 3" xfId="7462" xr:uid="{E86673F3-633D-4B37-946C-34ACDF99028A}"/>
    <cellStyle name="Heading 3 4 3 2" xfId="18502" xr:uid="{A1CAE470-82E2-4B4F-BA83-40E4C135B20D}"/>
    <cellStyle name="Heading 3 4 3 2 2" xfId="40570" xr:uid="{CF083F5C-AC7A-4142-828E-60B7C7C58F58}"/>
    <cellStyle name="Heading 3 4 3 2 3" xfId="20869" xr:uid="{68563170-6C2C-4EA9-9A30-D36F47B54269}"/>
    <cellStyle name="Heading 3 4 3 3" xfId="31697" xr:uid="{8D642674-83DD-4F1A-B9FA-8B05FEC623FF}"/>
    <cellStyle name="Heading 3 4 3 4" xfId="20868" xr:uid="{25DE2726-A073-4BEB-90BC-16EABD799EB5}"/>
    <cellStyle name="Heading 3 4 3 5" xfId="11283" xr:uid="{FD4EF1D5-E477-43C7-99CD-B5450268EA2A}"/>
    <cellStyle name="Heading 3 4 4" xfId="7463" xr:uid="{E687111E-362C-474A-9BB6-D3A8632572B0}"/>
    <cellStyle name="Heading 3 4 4 2" xfId="18503" xr:uid="{B4A24835-B4AA-4BC3-B01F-70E713957BF6}"/>
    <cellStyle name="Heading 3 4 4 2 2" xfId="40571" xr:uid="{F9E495DD-268F-455D-8AF0-BDF5DFFDB8D9}"/>
    <cellStyle name="Heading 3 4 4 2 3" xfId="20871" xr:uid="{E8108D2B-9D10-46D0-80B7-20AA95D81A06}"/>
    <cellStyle name="Heading 3 4 4 3" xfId="35613" xr:uid="{A246802A-562D-4617-AF93-0281633CB0CE}"/>
    <cellStyle name="Heading 3 4 4 4" xfId="20870" xr:uid="{E999C8DA-C9B0-445D-8BD4-89149090910B}"/>
    <cellStyle name="Heading 3 4 4 5" xfId="15356" xr:uid="{F88DB069-D12E-4939-91B4-430BAAEF5D82}"/>
    <cellStyle name="Heading 3 4 5" xfId="7459" xr:uid="{E84BA68A-5E68-4B7E-A37F-858130FD9F5A}"/>
    <cellStyle name="Heading 3 4 5 2" xfId="18501" xr:uid="{37F9576C-48F2-430C-9A0E-21CDA4AFECED}"/>
    <cellStyle name="Heading 3 4 5 2 2" xfId="40567" xr:uid="{67F5B334-0DF2-4725-A360-811D52B8EC15}"/>
    <cellStyle name="Heading 3 4 5 2 3" xfId="20873" xr:uid="{41717616-0C77-4480-875F-4D2EB4195255}"/>
    <cellStyle name="Heading 3 4 5 3" xfId="35149" xr:uid="{F20F0575-994D-404A-8CA1-4BB025F9BE35}"/>
    <cellStyle name="Heading 3 4 5 4" xfId="20872" xr:uid="{C258969C-F7FB-455A-A6CD-DCEA2837D680}"/>
    <cellStyle name="Heading 3 4 5 5" xfId="14784" xr:uid="{F68BAF66-FEB4-4E73-8143-8CBA786BB5E8}"/>
    <cellStyle name="Heading 3 4 6" xfId="3758" xr:uid="{EA43D5B5-697F-4824-B881-012569C6F095}"/>
    <cellStyle name="Heading 3 4 6 2" xfId="38033" xr:uid="{5C067990-930F-4AA3-AD99-5C688A78EB42}"/>
    <cellStyle name="Heading 3 4 6 3" xfId="20874" xr:uid="{7D773ADC-EF12-4432-9FB0-6BA7FF2C9F91}"/>
    <cellStyle name="Heading 3 4 7" xfId="31123" xr:uid="{29ADDC78-12AB-4C45-9E00-1134E4E1B73E}"/>
    <cellStyle name="Heading 3 4 8" xfId="20863" xr:uid="{E935B285-025D-4467-8C80-F0662D0FC99D}"/>
    <cellStyle name="Heading 3 5" xfId="960" xr:uid="{DD202F8F-A1F5-4A54-AFC4-A1A3E32241A8}"/>
    <cellStyle name="Heading 3 5 2" xfId="7464" xr:uid="{3B7E9FB8-172D-405C-BDBE-7FCB9E0C94E1}"/>
    <cellStyle name="Heading 3 5 2 2" xfId="18504" xr:uid="{D280739C-0B87-45AD-8FC6-E5F26637C9EE}"/>
    <cellStyle name="Heading 3 5 2 2 2" xfId="40572" xr:uid="{6EC21F96-4522-4DD8-BC92-7DCB708385A1}"/>
    <cellStyle name="Heading 3 5 2 2 3" xfId="20877" xr:uid="{C690FBAB-ACCF-4FAA-8ED3-631A3CA015CE}"/>
    <cellStyle name="Heading 3 5 2 3" xfId="31699" xr:uid="{B2B4A6C4-3F2F-4ABA-A3CA-7663B1C670FE}"/>
    <cellStyle name="Heading 3 5 2 4" xfId="20876" xr:uid="{8B6D211A-1BAC-4FCC-998E-7BB097778550}"/>
    <cellStyle name="Heading 3 5 2 5" xfId="11285" xr:uid="{82965926-9CAF-4F2A-80DC-6419355AE8DF}"/>
    <cellStyle name="Heading 3 5 3" xfId="7465" xr:uid="{780597CB-3EC0-4447-B78B-11E6372A6A55}"/>
    <cellStyle name="Heading 3 5 3 2" xfId="18505" xr:uid="{8201FCCA-A7A8-41B3-8C86-AA595C5FA002}"/>
    <cellStyle name="Heading 3 5 3 2 2" xfId="40573" xr:uid="{4BA794F9-10A7-4B18-8AE1-B69EDB80B042}"/>
    <cellStyle name="Heading 3 5 3 2 3" xfId="20879" xr:uid="{D32F0BDD-3ED1-48C2-B390-1595AC15E544}"/>
    <cellStyle name="Heading 3 5 3 3" xfId="31700" xr:uid="{18850CA2-93E9-4DB9-91D9-D92F5AEC6A90}"/>
    <cellStyle name="Heading 3 5 3 4" xfId="20878" xr:uid="{61931189-9C70-47C0-AD46-80A4F0A0C3D3}"/>
    <cellStyle name="Heading 3 5 3 5" xfId="11286" xr:uid="{62254337-3BBD-4FA2-A4DC-4BD5C1F57972}"/>
    <cellStyle name="Heading 3 5 4" xfId="3759" xr:uid="{E7AD4093-82C9-4968-81B9-029EA84D510A}"/>
    <cellStyle name="Heading 3 5 4 2" xfId="17947" xr:uid="{92FE39B2-760B-495D-8F5E-C6B7FCB1B89D}"/>
    <cellStyle name="Heading 3 5 4 2 2" xfId="38034" xr:uid="{EE0793C6-209A-4234-B944-3B91A9C117DB}"/>
    <cellStyle name="Heading 3 5 4 2 3" xfId="20881" xr:uid="{A2363662-8F61-445C-A163-C38EF42667F2}"/>
    <cellStyle name="Heading 3 5 4 3" xfId="20882" xr:uid="{BD0B5E65-D8E5-4C03-95CD-8AF989B81FE6}"/>
    <cellStyle name="Heading 3 5 4 4" xfId="34452" xr:uid="{0EDF41D9-2BC6-4642-8D5D-75C1932A647F}"/>
    <cellStyle name="Heading 3 5 4 5" xfId="20880" xr:uid="{3433AE69-AD31-41C7-BABA-E9E3BE796F45}"/>
    <cellStyle name="Heading 3 5 4 6" xfId="13869" xr:uid="{59E9FD0D-DE27-4A9C-A2CD-63036032E8B8}"/>
    <cellStyle name="Heading 3 5 5" xfId="15607" xr:uid="{AD3A9A70-BBF4-4613-BFDA-7FD0D3071241}"/>
    <cellStyle name="Heading 3 5 5 2" xfId="35781" xr:uid="{01E726B5-B733-4755-BE41-B7EDD6A784A0}"/>
    <cellStyle name="Heading 3 5 5 3" xfId="20883" xr:uid="{BDC57F6D-C30B-4843-94A6-2C6A169A6946}"/>
    <cellStyle name="Heading 3 5 6" xfId="16407" xr:uid="{4A27D91E-C475-4472-94AB-76CE3970CDBF}"/>
    <cellStyle name="Heading 3 5 6 2" xfId="36564" xr:uid="{254D432E-F901-4687-88B9-0FAD2FBF53E0}"/>
    <cellStyle name="Heading 3 5 6 3" xfId="20884" xr:uid="{A3E27115-03E2-41E0-8886-A5BE9135F1A6}"/>
    <cellStyle name="Heading 3 5 7" xfId="31698" xr:uid="{96877DD2-DA76-4446-B6DC-62B66D5B5E9B}"/>
    <cellStyle name="Heading 3 5 8" xfId="20875" xr:uid="{C8684183-3E7F-46DF-830C-3AC414890EE0}"/>
    <cellStyle name="Heading 3 5 9" xfId="11284" xr:uid="{6F88163C-14BB-402E-B2E8-8F48B4531472}"/>
    <cellStyle name="Heading 3 6" xfId="961" xr:uid="{46A1A756-FBE2-4AE3-9AF6-F133D3119214}"/>
    <cellStyle name="Heading 3 6 2" xfId="7466" xr:uid="{A97C2EF5-EC1D-4192-B220-4288CB0C3E85}"/>
    <cellStyle name="Heading 3 6 2 2" xfId="18506" xr:uid="{A2BBFB6C-A0B1-4DFE-8A1D-B49E7FC9C226}"/>
    <cellStyle name="Heading 3 6 2 2 2" xfId="40574" xr:uid="{DEAB7854-3C90-4FD4-BB71-718CCA222A4F}"/>
    <cellStyle name="Heading 3 6 2 2 3" xfId="20887" xr:uid="{6FA3CC9B-819A-4EA2-9F9A-3EA311150A98}"/>
    <cellStyle name="Heading 3 6 2 3" xfId="31702" xr:uid="{48B21BDB-66C9-4FD9-9125-4A8BB5932BA7}"/>
    <cellStyle name="Heading 3 6 2 4" xfId="20886" xr:uid="{D0516876-2348-4DF3-8EBA-0FA5B9CB9757}"/>
    <cellStyle name="Heading 3 6 2 5" xfId="11287" xr:uid="{BE2DC3F0-E673-42D2-A564-2ADCF02634BD}"/>
    <cellStyle name="Heading 3 6 3" xfId="3760" xr:uid="{219F306A-64C3-4B19-B6AB-0B5152152EAB}"/>
    <cellStyle name="Heading 3 6 3 2" xfId="17948" xr:uid="{8ABD34AC-6269-4C9C-94A9-0E7FA24AF22F}"/>
    <cellStyle name="Heading 3 6 3 2 2" xfId="38035" xr:uid="{FE2198D6-A739-4525-AB6B-AFA0CACE3F53}"/>
    <cellStyle name="Heading 3 6 3 2 3" xfId="20889" xr:uid="{585843AD-3DB1-43EB-A97C-190A46185139}"/>
    <cellStyle name="Heading 3 6 3 3" xfId="34453" xr:uid="{20966269-E09F-40C7-86A4-E071CA75E2AA}"/>
    <cellStyle name="Heading 3 6 3 4" xfId="20888" xr:uid="{67F930E6-8D08-45E8-A910-4DCD0762DBE8}"/>
    <cellStyle name="Heading 3 6 3 5" xfId="13870" xr:uid="{F7A9D1DF-8EDF-41EC-B83D-BC760A618A6C}"/>
    <cellStyle name="Heading 3 6 4" xfId="31701" xr:uid="{70F5CB55-4C07-4D86-BA2D-044D7503DCD9}"/>
    <cellStyle name="Heading 3 6 5" xfId="20885" xr:uid="{EB72D48C-1FD9-464B-8371-48A7DB893DFD}"/>
    <cellStyle name="Heading 3 7" xfId="962" xr:uid="{95B012AD-4F5B-43D9-B8CD-DAA230A7A7FD}"/>
    <cellStyle name="Heading 3 7 2" xfId="7467" xr:uid="{9D9328FD-8801-4F82-AD9E-308DF62183CB}"/>
    <cellStyle name="Heading 3 7 2 2" xfId="18507" xr:uid="{91EBED16-7C2B-403A-8F99-00DC764D9BB3}"/>
    <cellStyle name="Heading 3 7 2 2 2" xfId="40575" xr:uid="{2E18E2AC-1D77-4D2E-B71D-900043A69F87}"/>
    <cellStyle name="Heading 3 7 2 2 3" xfId="20892" xr:uid="{D42F1182-F8E5-40D8-A04A-9E93FBF63A1C}"/>
    <cellStyle name="Heading 3 7 2 3" xfId="31704" xr:uid="{64E8E12B-417D-45D4-B6A1-205613C2FCF6}"/>
    <cellStyle name="Heading 3 7 2 4" xfId="20891" xr:uid="{97CC228C-AD6B-44DC-88F1-04E52DB1A7BA}"/>
    <cellStyle name="Heading 3 7 2 5" xfId="11288" xr:uid="{77984AA2-9BCB-4BA2-9F57-ED8B602F44A7}"/>
    <cellStyle name="Heading 3 7 3" xfId="3761" xr:uid="{FAD438A9-0913-49F6-9549-C2C2B728FFAD}"/>
    <cellStyle name="Heading 3 7 3 2" xfId="38036" xr:uid="{D8B10225-191F-4D6F-9566-746D10940CFE}"/>
    <cellStyle name="Heading 3 7 3 3" xfId="20893" xr:uid="{6E7AFC39-2D8B-48FA-855B-568A702B4D55}"/>
    <cellStyle name="Heading 3 7 4" xfId="31703" xr:uid="{4DAEA106-6D7E-4637-A266-7BE9E0FF5F54}"/>
    <cellStyle name="Heading 3 7 5" xfId="20890" xr:uid="{9F31737B-82D1-4352-82BE-28582AD5D466}"/>
    <cellStyle name="Heading 3 8" xfId="963" xr:uid="{0FBA7524-DEA9-4C79-9579-83543BDE4D77}"/>
    <cellStyle name="Heading 3 8 2" xfId="7468" xr:uid="{C7E58809-E862-402E-8EC7-BCEEB4E45D5C}"/>
    <cellStyle name="Heading 3 8 2 2" xfId="18508" xr:uid="{0265338D-72E5-481F-93C8-9BE5305A888C}"/>
    <cellStyle name="Heading 3 8 2 2 2" xfId="40576" xr:uid="{209230D2-C7C9-432E-A3CC-F136F4AC56FC}"/>
    <cellStyle name="Heading 3 8 2 2 3" xfId="20896" xr:uid="{021A93E4-A8F7-4790-842D-3CD9F6D6ACC8}"/>
    <cellStyle name="Heading 3 8 2 3" xfId="31706" xr:uid="{9EE627D2-6084-424C-8A8F-1D56EDD7BECB}"/>
    <cellStyle name="Heading 3 8 2 4" xfId="20895" xr:uid="{ED36088F-7945-4BD0-9194-A55FFD465EA1}"/>
    <cellStyle name="Heading 3 8 2 5" xfId="11289" xr:uid="{0A0C1C35-08DD-4786-AD13-DA236941BABF}"/>
    <cellStyle name="Heading 3 8 3" xfId="3762" xr:uid="{8404A487-E225-41F2-8160-B02649764AAD}"/>
    <cellStyle name="Heading 3 8 3 2" xfId="38037" xr:uid="{847AA905-80B0-43CA-ADC3-BC70CB59E7E9}"/>
    <cellStyle name="Heading 3 8 3 3" xfId="20897" xr:uid="{1BDA51A8-7CAB-484F-8B69-05B96CA9E333}"/>
    <cellStyle name="Heading 3 8 4" xfId="31705" xr:uid="{190B935A-33D7-4B50-93ED-413BB9AD93D6}"/>
    <cellStyle name="Heading 3 8 5" xfId="20894" xr:uid="{B343D23F-2A82-4278-B379-11F09B4FB19C}"/>
    <cellStyle name="Heading 3 9" xfId="964" xr:uid="{25B04E2B-EC0F-487D-8E3E-9003E579AE3B}"/>
    <cellStyle name="Heading 3 9 2" xfId="7469" xr:uid="{43549449-D81B-4431-9E7B-F7A042CD8784}"/>
    <cellStyle name="Heading 3 9 2 2" xfId="18509" xr:uid="{C5C40746-9CA8-4346-A0CB-5CFAC56FADCD}"/>
    <cellStyle name="Heading 3 9 2 2 2" xfId="40577" xr:uid="{4188D9E0-F4EB-4F71-A5A1-D5BA2DFF06A0}"/>
    <cellStyle name="Heading 3 9 2 2 3" xfId="20900" xr:uid="{1C835B1E-39EC-42DE-A75F-5A9E60398F15}"/>
    <cellStyle name="Heading 3 9 2 3" xfId="31708" xr:uid="{25444EC0-A27F-4B87-AE59-A8EC9244FE06}"/>
    <cellStyle name="Heading 3 9 2 4" xfId="20899" xr:uid="{ACD7ED76-55C6-4BC3-8FC4-288835A7F088}"/>
    <cellStyle name="Heading 3 9 2 5" xfId="11290" xr:uid="{77627DAF-7046-409E-ADB8-8511D0CF6E60}"/>
    <cellStyle name="Heading 3 9 3" xfId="3763" xr:uid="{3CE08170-73D7-40D6-AD97-41B31B16F255}"/>
    <cellStyle name="Heading 3 9 3 2" xfId="38038" xr:uid="{31643728-8166-4653-A880-531ED86658F4}"/>
    <cellStyle name="Heading 3 9 3 3" xfId="20901" xr:uid="{7C7D4C77-3C8A-402B-97DF-8F55AB50B105}"/>
    <cellStyle name="Heading 3 9 4" xfId="31707" xr:uid="{536472A1-02BA-4765-B6AA-7D20E9FF2924}"/>
    <cellStyle name="Heading 3 9 5" xfId="20898" xr:uid="{73800C02-83C8-4559-8532-9AD87E2637B5}"/>
    <cellStyle name="Heading 3+" xfId="42" xr:uid="{3B63B674-9F6F-407C-8077-B1979A12B3B6}"/>
    <cellStyle name="Heading 3+ 2" xfId="966" xr:uid="{DF636A97-02A5-4B77-80E5-069CB09580CD}"/>
    <cellStyle name="Heading 3+ 2 2" xfId="7470" xr:uid="{897AC77D-F278-440D-848D-7FA2DF17B398}"/>
    <cellStyle name="Heading 3+ 2 2 2" xfId="18510" xr:uid="{8D5D5FE1-73A6-4477-92B7-C723573904CE}"/>
    <cellStyle name="Heading 3+ 2 2 2 2" xfId="40578" xr:uid="{8862C246-05CE-472A-8C05-55143C8FB769}"/>
    <cellStyle name="Heading 3+ 2 2 2 3" xfId="20905" xr:uid="{1C679A0A-6FF3-4DB1-8911-11DFEEDD83BB}"/>
    <cellStyle name="Heading 3+ 2 2 3" xfId="34703" xr:uid="{340B3D1F-F127-4C85-A141-111D0317FFBE}"/>
    <cellStyle name="Heading 3+ 2 2 4" xfId="20904" xr:uid="{CACB480E-2BFC-4385-A7C0-8D1E66869F60}"/>
    <cellStyle name="Heading 3+ 2 2 5" xfId="14199" xr:uid="{6A8BFD86-BD95-4DAA-8074-AB011B5ED33F}"/>
    <cellStyle name="Heading 3+ 2 3" xfId="2753" xr:uid="{72AEA119-320B-4C51-A8B4-1F593858F631}"/>
    <cellStyle name="Heading 3+ 2 3 2" xfId="37744" xr:uid="{24E7C3D6-94B9-465F-A863-E0FD687C0077}"/>
    <cellStyle name="Heading 3+ 2 3 3" xfId="20906" xr:uid="{A246DE12-D4B0-46CA-BA5E-F2BB90FDB990}"/>
    <cellStyle name="Heading 3+ 2 4" xfId="31709" xr:uid="{A8AD9CAA-A44D-4842-841C-B9B06DAB59DB}"/>
    <cellStyle name="Heading 3+ 2 5" xfId="20903" xr:uid="{27D36BC9-4FE4-4FF7-A773-8D708D0F5580}"/>
    <cellStyle name="Heading 3+ 3" xfId="967" xr:uid="{27291A86-2BC1-42A9-9CFB-D0A6B0983597}"/>
    <cellStyle name="Heading 3+ 3 2" xfId="7472" xr:uid="{B519EF41-3B4F-4582-A406-748CDB752F11}"/>
    <cellStyle name="Heading 3+ 3 2 2" xfId="18511" xr:uid="{74626965-BA13-4CF4-A915-9742E9876581}"/>
    <cellStyle name="Heading 3+ 3 2 2 2" xfId="40580" xr:uid="{7C5214CB-8B1D-489F-A325-6D6CF08EC095}"/>
    <cellStyle name="Heading 3+ 3 2 2 3" xfId="20909" xr:uid="{79E76E45-6B98-416D-8212-AF36F3353AEF}"/>
    <cellStyle name="Heading 3+ 3 2 3" xfId="34704" xr:uid="{E1FDFAD2-CEF8-42EB-827E-7F86E08A3D88}"/>
    <cellStyle name="Heading 3+ 3 2 4" xfId="20908" xr:uid="{6CB83545-D8B2-4F02-83E1-2110CAED4711}"/>
    <cellStyle name="Heading 3+ 3 2 5" xfId="14200" xr:uid="{8DF69679-AF00-47E6-AD83-E095F32E60F4}"/>
    <cellStyle name="Heading 3+ 3 3" xfId="7471" xr:uid="{9A2CD7BA-576D-4452-AD34-CB05468D817F}"/>
    <cellStyle name="Heading 3+ 3 3 2" xfId="40579" xr:uid="{A5BE09D5-FE41-472E-82BE-E80CFEB06D73}"/>
    <cellStyle name="Heading 3+ 3 3 3" xfId="20910" xr:uid="{7DAD3356-51B7-4284-ADA6-CCCC62785B98}"/>
    <cellStyle name="Heading 3+ 3 4" xfId="31710" xr:uid="{878EA16E-E493-4ECB-9BB6-AAC52391B35C}"/>
    <cellStyle name="Heading 3+ 3 5" xfId="20907" xr:uid="{7A7E3F86-1A56-42B7-9FD0-68EB16DF0E02}"/>
    <cellStyle name="Heading 3+ 4" xfId="968" xr:uid="{7D22E8DC-2105-48F0-A5E2-8DF87729A0F2}"/>
    <cellStyle name="Heading 3+ 4 2" xfId="12720" xr:uid="{CCE335A6-683C-4A08-919F-EFD759EA1F19}"/>
    <cellStyle name="Heading 3+ 4 2 2" xfId="33433" xr:uid="{66CB6417-1E96-4AB1-AD97-4B325C2C914E}"/>
    <cellStyle name="Heading 3+ 4 2 3" xfId="20912" xr:uid="{D7379761-8A9C-4D73-800F-374AE70D04C8}"/>
    <cellStyle name="Heading 3+ 4 3" xfId="15608" xr:uid="{2482E454-D516-417F-B1D9-DE55BBAC1187}"/>
    <cellStyle name="Heading 3+ 4 3 2" xfId="35782" xr:uid="{20359F9C-7E39-4822-9FFF-85EF1DB748E7}"/>
    <cellStyle name="Heading 3+ 4 3 3" xfId="20913" xr:uid="{A68142EF-3C4C-4339-A8A9-4F3E2DE6EC8D}"/>
    <cellStyle name="Heading 3+ 4 4" xfId="15161" xr:uid="{95991A7D-60DE-4578-87DC-C75238ABEA29}"/>
    <cellStyle name="Heading 3+ 4 4 2" xfId="35489" xr:uid="{879D720F-9F30-4AF2-A1B6-D5D196562BD7}"/>
    <cellStyle name="Heading 3+ 4 4 3" xfId="20914" xr:uid="{E286656D-625B-437C-9107-574A67E6FCDA}"/>
    <cellStyle name="Heading 3+ 4 5" xfId="31711" xr:uid="{21E6EEA5-994B-42C0-85E0-D20624B8E439}"/>
    <cellStyle name="Heading 3+ 4 6" xfId="20911" xr:uid="{CCFF1C28-2D88-40BA-BDBF-765713946A7B}"/>
    <cellStyle name="Heading 3+ 5" xfId="2261" xr:uid="{9EB38F22-B7A7-4D67-819D-68BF8F0C1B92}"/>
    <cellStyle name="Heading 3+ 5 2" xfId="17350" xr:uid="{0423E953-F459-4CC3-A578-333D42158675}"/>
    <cellStyle name="Heading 3+ 5 2 2" xfId="37448" xr:uid="{08A73B67-FABC-4325-9D9E-AF2EE8C2F7C8}"/>
    <cellStyle name="Heading 3+ 5 2 3" xfId="20916" xr:uid="{21B8D24F-7128-4F97-93E4-6B3A0FB60F14}"/>
    <cellStyle name="Heading 3+ 5 3" xfId="31712" xr:uid="{9E24D981-F7DB-4069-B694-D66CD2035B20}"/>
    <cellStyle name="Heading 3+ 5 4" xfId="20915" xr:uid="{D9D7AB74-1458-40DA-8B8D-C8CC6A3A112F}"/>
    <cellStyle name="Heading 3+ 5 5" xfId="11291" xr:uid="{B3520A60-8EA3-44BD-89EB-8F80DF8EAFE6}"/>
    <cellStyle name="Heading 3+ 6" xfId="31124" xr:uid="{41771077-1858-4D08-8647-450A7A899693}"/>
    <cellStyle name="Heading 3+ 7" xfId="20902" xr:uid="{29DAD2E3-A578-41BE-81F7-65F238BD29F6}"/>
    <cellStyle name="Heading 3+ 8" xfId="965" xr:uid="{A052789A-BF9C-411E-9EBD-A104ACCA56A3}"/>
    <cellStyle name="Heading 4 10" xfId="11293" xr:uid="{E442EDDB-4F54-4278-B008-0D6A589F77FE}"/>
    <cellStyle name="Heading 4 10 2" xfId="31714" xr:uid="{1DEDF44E-2A76-4EE2-88B6-5F235DDBDDE8}"/>
    <cellStyle name="Heading 4 10 3" xfId="20917" xr:uid="{6043C85D-911C-4223-B00B-5709E995B33A}"/>
    <cellStyle name="Heading 4 11" xfId="11292" xr:uid="{14222F47-06D0-481A-B0D5-BE6B51A452EB}"/>
    <cellStyle name="Heading 4 11 2" xfId="31713" xr:uid="{AA731D1C-E3EB-43D9-BA57-3173DA922766}"/>
    <cellStyle name="Heading 4 11 3" xfId="20918" xr:uid="{9746D74A-4A12-4511-83A0-86ED9200138B}"/>
    <cellStyle name="Heading 4 12" xfId="2718" xr:uid="{651CEC65-DDC3-4022-8278-B2AEDE080999}"/>
    <cellStyle name="Heading 4 2" xfId="969" xr:uid="{136A5C9E-4089-4CF6-8581-6CEDAD41E8E2}"/>
    <cellStyle name="Heading 4 2 2" xfId="970" xr:uid="{D78554D1-2381-43EC-8D3D-4F6E38784151}"/>
    <cellStyle name="Heading 4 2 2 2" xfId="7474" xr:uid="{E3CF1AF2-F6AC-43E4-80A5-FE0AA31AAA2B}"/>
    <cellStyle name="Heading 4 2 2 2 2" xfId="40582" xr:uid="{49C66F95-C8E2-49F7-A4D1-56CA2094ED9C}"/>
    <cellStyle name="Heading 4 2 2 2 3" xfId="20921" xr:uid="{F2E4C516-6565-4080-8C47-0E28D62A78B6}"/>
    <cellStyle name="Heading 4 2 2 3" xfId="7473" xr:uid="{36B1821E-9BB5-418F-A09A-2BBD090C14EA}"/>
    <cellStyle name="Heading 4 2 2 3 2" xfId="40581" xr:uid="{7DB4A53A-E23E-4974-BE6E-B822E20D66D1}"/>
    <cellStyle name="Heading 4 2 2 3 3" xfId="20922" xr:uid="{C14997F6-CAF5-4F56-BE9B-DF409A666FEE}"/>
    <cellStyle name="Heading 4 2 2 4" xfId="3764" xr:uid="{64D763E6-587A-4735-82C0-D5B87B81170C}"/>
    <cellStyle name="Heading 4 2 2 4 2" xfId="38039" xr:uid="{27DB57BF-3A59-42A8-BC5F-19761F0A66C3}"/>
    <cellStyle name="Heading 4 2 2 4 3" xfId="20923" xr:uid="{B9FE9782-6D53-4D92-96C1-EEB48194E472}"/>
    <cellStyle name="Heading 4 2 2 5" xfId="31126" xr:uid="{3994E79A-858A-4AE5-B574-8AEED4662CD9}"/>
    <cellStyle name="Heading 4 2 2 6" xfId="20920" xr:uid="{DBA0C745-760E-4580-83AC-768DADC34B96}"/>
    <cellStyle name="Heading 4 2 3" xfId="971" xr:uid="{D7213FED-AAA1-446C-A6B4-3643BF331965}"/>
    <cellStyle name="Heading 4 2 3 2" xfId="7476" xr:uid="{087F0453-46BD-43E2-B0FA-FAC6CB8C9829}"/>
    <cellStyle name="Heading 4 2 3 2 2" xfId="40584" xr:uid="{B3BA66F2-5CD5-48E1-8038-E29C1A05C983}"/>
    <cellStyle name="Heading 4 2 3 2 3" xfId="20925" xr:uid="{6FC3208D-7F83-45C9-8F99-C1AE73A4E265}"/>
    <cellStyle name="Heading 4 2 3 3" xfId="7475" xr:uid="{BA584B20-3CAA-48FD-B529-94233630A08B}"/>
    <cellStyle name="Heading 4 2 3 3 2" xfId="40583" xr:uid="{7AA86419-6567-4CFE-9383-5521E26126B4}"/>
    <cellStyle name="Heading 4 2 3 3 3" xfId="20926" xr:uid="{FC704261-53E4-43FF-ABF8-CCBA87C2AD8B}"/>
    <cellStyle name="Heading 4 2 3 4" xfId="31715" xr:uid="{97ABCE48-A9A2-4C6E-924F-A7B6AD1E8669}"/>
    <cellStyle name="Heading 4 2 3 5" xfId="20924" xr:uid="{F5068C10-8BA2-42E7-BF83-6970BFC8CB69}"/>
    <cellStyle name="Heading 4 2 4" xfId="972" xr:uid="{AC51D292-EBD4-4A61-B6AF-B1A3EB1B1387}"/>
    <cellStyle name="Heading 4 2 4 2" xfId="31716" xr:uid="{7D3A709C-D435-425E-A167-52D2CEDAE70C}"/>
    <cellStyle name="Heading 4 2 4 3" xfId="20927" xr:uid="{7B4F2525-7A6D-4288-A66F-E463E15FA878}"/>
    <cellStyle name="Heading 4 2 5" xfId="2262" xr:uid="{00DDA639-ED2F-400B-856C-6E58B46FD295}"/>
    <cellStyle name="Heading 4 2 5 2" xfId="17351" xr:uid="{C49070F2-3457-41E0-9219-EF2B0A0143A0}"/>
    <cellStyle name="Heading 4 2 5 2 2" xfId="37449" xr:uid="{BBDB9984-2E54-4138-8AD5-73FB95295817}"/>
    <cellStyle name="Heading 4 2 5 2 3" xfId="20929" xr:uid="{1E3D29F6-56FD-4C04-8853-10BBF8C39F28}"/>
    <cellStyle name="Heading 4 2 5 3" xfId="31717" xr:uid="{6687ED14-7317-47F4-8964-160D2B7A058F}"/>
    <cellStyle name="Heading 4 2 5 4" xfId="20928" xr:uid="{924B3E0A-8856-4FCF-9267-188829FB2009}"/>
    <cellStyle name="Heading 4 2 5 5" xfId="11294" xr:uid="{B5CD23AD-0A1C-46B8-916D-D62840DF7426}"/>
    <cellStyle name="Heading 4 2 6" xfId="2816" xr:uid="{C7E6A441-2655-4500-B009-09851BBA129F}"/>
    <cellStyle name="Heading 4 2 6 2" xfId="34248" xr:uid="{7BBF1F7B-A552-4F2B-91EE-CABCE0AA2842}"/>
    <cellStyle name="Heading 4 2 6 3" xfId="20930" xr:uid="{40FC4BA5-20B0-4D3F-8115-E5EC11876798}"/>
    <cellStyle name="Heading 4 2 7" xfId="13735" xr:uid="{0A946E14-FC95-4722-81E4-485B7E7EE920}"/>
    <cellStyle name="Heading 4 2 7 2" xfId="34371" xr:uid="{78CDC403-0E85-433E-8D7E-0D711160BF72}"/>
    <cellStyle name="Heading 4 2 7 3" xfId="20931" xr:uid="{D81DC71F-55AC-4C2F-BB9C-14D957840732}"/>
    <cellStyle name="Heading 4 2 8" xfId="31125" xr:uid="{EF6E893B-EF44-4272-BD11-42FFFD2C7C1F}"/>
    <cellStyle name="Heading 4 2 9" xfId="20919" xr:uid="{5DB95D66-8B75-4AFA-B8DE-E6FD896B3F8E}"/>
    <cellStyle name="Heading 4 3" xfId="973" xr:uid="{589EE6D1-1ECC-4F0B-8D48-2CBC9BA9DD4B}"/>
    <cellStyle name="Heading 4 3 2" xfId="7477" xr:uid="{2E721E56-1640-491B-A5C5-BB8D642987BA}"/>
    <cellStyle name="Heading 4 3 2 2" xfId="31719" xr:uid="{68A248CF-ADAE-40C2-AE9F-943189F1E31D}"/>
    <cellStyle name="Heading 4 3 2 3" xfId="20933" xr:uid="{C2F4772E-94CB-4A0B-9D70-B28E44B57966}"/>
    <cellStyle name="Heading 4 3 3" xfId="3765" xr:uid="{72485C77-E5B9-4A0F-9D3E-0F98943665CB}"/>
    <cellStyle name="Heading 4 3 3 2" xfId="17949" xr:uid="{96AEEF21-BF93-479C-807C-C9728D486C21}"/>
    <cellStyle name="Heading 4 3 3 2 2" xfId="38040" xr:uid="{9C7517BD-55B1-4F6A-9B36-15C32527D4DA}"/>
    <cellStyle name="Heading 4 3 3 2 3" xfId="20935" xr:uid="{016590A6-1CDA-4011-8D7D-B5757F7A1D37}"/>
    <cellStyle name="Heading 4 3 3 3" xfId="31720" xr:uid="{13E67570-21AB-40BD-AD3D-DF3F8062DC3A}"/>
    <cellStyle name="Heading 4 3 3 4" xfId="20934" xr:uid="{DA6ECB52-60CA-42F6-992B-67E0E08C3256}"/>
    <cellStyle name="Heading 4 3 3 5" xfId="11296" xr:uid="{4BEC44C5-994A-4168-BADD-3F12B4A62EFC}"/>
    <cellStyle name="Heading 4 3 4" xfId="15609" xr:uid="{58A83960-EE93-4A36-90B6-62749EB217E8}"/>
    <cellStyle name="Heading 4 3 4 2" xfId="35783" xr:uid="{6CFA81DD-785B-42FC-94A3-FF17CE5F012D}"/>
    <cellStyle name="Heading 4 3 4 3" xfId="20936" xr:uid="{B152610B-A60A-43EB-92DC-E34CFBE4251B}"/>
    <cellStyle name="Heading 4 3 5" xfId="15666" xr:uid="{34007AD1-1264-4947-A867-60D2BB10DEAC}"/>
    <cellStyle name="Heading 4 3 5 2" xfId="35838" xr:uid="{CB7D7B15-31A1-4836-82D3-71B1BABA3501}"/>
    <cellStyle name="Heading 4 3 5 3" xfId="20937" xr:uid="{53DECC7A-DF23-4F59-A10D-56C15AB64807}"/>
    <cellStyle name="Heading 4 3 6" xfId="31718" xr:uid="{F9C23905-F6F0-4C7D-9BB1-68C00385DC86}"/>
    <cellStyle name="Heading 4 3 7" xfId="20932" xr:uid="{38297333-F9F0-4C80-8928-313517630A0C}"/>
    <cellStyle name="Heading 4 3 8" xfId="11295" xr:uid="{148E3107-C38C-4302-8AEA-78B5B8DCF593}"/>
    <cellStyle name="Heading 4 4" xfId="974" xr:uid="{4D1E65E6-9DE4-482E-8975-32B89574BC5D}"/>
    <cellStyle name="Heading 4 4 2" xfId="7478" xr:uid="{76DF0CB4-6CE0-4410-80A5-183EC80B91B8}"/>
    <cellStyle name="Heading 4 4 2 2" xfId="18512" xr:uid="{5B0BC2F2-EA8D-4830-8F5E-7CED8DC3B63A}"/>
    <cellStyle name="Heading 4 4 2 2 2" xfId="40585" xr:uid="{584A4274-7FCC-4C0A-8986-942AC99C1F15}"/>
    <cellStyle name="Heading 4 4 2 2 3" xfId="20940" xr:uid="{78765245-3A30-4BE2-95A4-C758702DD1C7}"/>
    <cellStyle name="Heading 4 4 2 3" xfId="31722" xr:uid="{FDA17A97-5DF9-4E7C-AE81-9CA500FD7196}"/>
    <cellStyle name="Heading 4 4 2 4" xfId="20939" xr:uid="{DE58EB22-A5FB-45CB-943A-5AA567D6E2D1}"/>
    <cellStyle name="Heading 4 4 2 5" xfId="11297" xr:uid="{09E86802-3392-4AC1-B736-6AEB45F52178}"/>
    <cellStyle name="Heading 4 4 3" xfId="7479" xr:uid="{00A4BA1C-3698-48E8-BB70-37122EE9AB3A}"/>
    <cellStyle name="Heading 4 4 3 2" xfId="40586" xr:uid="{D21DA583-920F-452F-8C91-17FB4A9AF2F8}"/>
    <cellStyle name="Heading 4 4 3 3" xfId="20941" xr:uid="{FB3EC0BF-5B3E-4DB5-B815-BA11779F4B28}"/>
    <cellStyle name="Heading 4 4 4" xfId="3766" xr:uid="{9BE34625-A0F2-49CE-B6CB-2D40937AD4C5}"/>
    <cellStyle name="Heading 4 4 4 2" xfId="38041" xr:uid="{3D8E3B0B-34B3-43AD-99FD-FF7B5AD2D7E5}"/>
    <cellStyle name="Heading 4 4 4 3" xfId="20942" xr:uid="{36F37E76-18E0-4B93-8484-DA11B6A1AA94}"/>
    <cellStyle name="Heading 4 4 5" xfId="31721" xr:uid="{56D8BD2D-69CB-438B-AE4A-FD0FCD0D4196}"/>
    <cellStyle name="Heading 4 4 6" xfId="20938" xr:uid="{DE5C031B-F2FD-4E16-8F4B-F99987853695}"/>
    <cellStyle name="Heading 4 5" xfId="3767" xr:uid="{651387AF-C22E-4892-9E5F-4D264B001449}"/>
    <cellStyle name="Heading 4 5 2" xfId="17950" xr:uid="{C664279A-9FC9-4578-AF84-34E3E21F2A63}"/>
    <cellStyle name="Heading 4 5 2 2" xfId="38042" xr:uid="{B4E37405-7314-4C51-B7D4-C567CEF7FDFD}"/>
    <cellStyle name="Heading 4 5 2 3" xfId="20944" xr:uid="{F98905E5-CF44-4337-9275-C9CB48B2DC1B}"/>
    <cellStyle name="Heading 4 5 3" xfId="31723" xr:uid="{520FA96E-BD86-46B2-A2E3-82A00914D007}"/>
    <cellStyle name="Heading 4 5 4" xfId="20943" xr:uid="{676E4817-EB61-45BE-A0A3-11AF20F9133D}"/>
    <cellStyle name="Heading 4 5 5" xfId="11298" xr:uid="{B5A5433E-099A-401E-A7AB-3761CB6EAC47}"/>
    <cellStyle name="Heading 4 6" xfId="3768" xr:uid="{A0028BC8-1911-4C1E-BA60-EC1D012FCBA0}"/>
    <cellStyle name="Heading 4 6 2" xfId="17951" xr:uid="{C2A4D5B4-1077-4862-9C08-A36904ADC6B2}"/>
    <cellStyle name="Heading 4 6 2 2" xfId="38043" xr:uid="{C510415B-17CF-406D-982C-3F2458A6927D}"/>
    <cellStyle name="Heading 4 6 2 3" xfId="20946" xr:uid="{FCD476BD-CB54-4537-813B-209574B938E5}"/>
    <cellStyle name="Heading 4 6 3" xfId="31724" xr:uid="{CD53B7CC-E6E0-4BB4-86B0-25D0EE7D6D62}"/>
    <cellStyle name="Heading 4 6 4" xfId="20945" xr:uid="{57E3A5B5-9066-4308-8F25-55DFA2276C3D}"/>
    <cellStyle name="Heading 4 6 5" xfId="11299" xr:uid="{E5E09432-836E-48D7-B332-F4D9AEF69D7F}"/>
    <cellStyle name="Heading 4 7" xfId="3769" xr:uid="{B0E7BDA9-3C15-439D-9273-5EA78DBC82DF}"/>
    <cellStyle name="Heading 4 7 2" xfId="17952" xr:uid="{7E8F4A8A-0DA4-40E9-967A-8671DF2C91CF}"/>
    <cellStyle name="Heading 4 7 2 2" xfId="38044" xr:uid="{BF23B422-1A22-4149-B656-63A8F57D61FE}"/>
    <cellStyle name="Heading 4 7 2 3" xfId="20948" xr:uid="{C4E2726B-5EAC-4F38-90AB-067702A8F810}"/>
    <cellStyle name="Heading 4 7 3" xfId="31725" xr:uid="{921B086B-009B-42ED-8223-F1D636D7DA8A}"/>
    <cellStyle name="Heading 4 7 4" xfId="20947" xr:uid="{543F0F42-E02E-4E12-A78C-634E072D8B4B}"/>
    <cellStyle name="Heading 4 7 5" xfId="11300" xr:uid="{2E2AAA6F-49B4-439A-AEC9-BAB89DD7013B}"/>
    <cellStyle name="Heading 4 8" xfId="3770" xr:uid="{7E998DF4-1520-4BBC-A4CB-3A93797BCF2C}"/>
    <cellStyle name="Heading 4 8 2" xfId="17953" xr:uid="{57FD41B4-6FAD-4A8C-A90A-ED6645E1BC7B}"/>
    <cellStyle name="Heading 4 8 2 2" xfId="38045" xr:uid="{89B44F0D-C794-4471-8756-8F5FAB39DBEB}"/>
    <cellStyle name="Heading 4 8 2 3" xfId="20950" xr:uid="{7516F06A-FA70-4DBB-A89E-91AC42553651}"/>
    <cellStyle name="Heading 4 8 3" xfId="31726" xr:uid="{C14C999F-01C3-4DB3-A8F5-86375E9C1509}"/>
    <cellStyle name="Heading 4 8 4" xfId="20949" xr:uid="{DE7BA00F-D343-457F-AA38-424C74470CC2}"/>
    <cellStyle name="Heading 4 8 5" xfId="11301" xr:uid="{07FB8342-7FCF-47E5-9201-82A5FE378368}"/>
    <cellStyle name="Heading 4 9" xfId="3771" xr:uid="{FDB0223D-F4B7-48E0-828F-CB21FF046FA9}"/>
    <cellStyle name="Heading 4 9 2" xfId="17954" xr:uid="{3562DE6F-2529-4839-B26E-68237031868A}"/>
    <cellStyle name="Heading 4 9 2 2" xfId="38046" xr:uid="{65CD2164-A9CE-472F-AA97-01C0B4370A59}"/>
    <cellStyle name="Heading 4 9 2 3" xfId="20952" xr:uid="{F52E4F7D-15E0-4C8F-9B18-6027D2EAC303}"/>
    <cellStyle name="Heading 4 9 3" xfId="31727" xr:uid="{F320A0EB-3EDE-47AF-92D6-F9DD987EA69D}"/>
    <cellStyle name="Heading 4 9 4" xfId="20951" xr:uid="{9D4DD846-EEBC-4559-B419-73EE762F8459}"/>
    <cellStyle name="Heading 4 9 5" xfId="11302" xr:uid="{BF65BCB1-E8C2-4E7D-A3C9-BE6FBFE587D3}"/>
    <cellStyle name="Heading 5" xfId="3772" xr:uid="{9961B687-31CD-4964-8FDE-19A934741C32}"/>
    <cellStyle name="Heading 5 2" xfId="38047" xr:uid="{20C5BF21-7B50-43E3-981D-4E395C428386}"/>
    <cellStyle name="Heading 5 3" xfId="20953" xr:uid="{822C695B-D353-41AB-9B20-A363B396D1CB}"/>
    <cellStyle name="Heading 6" xfId="7480" xr:uid="{C08ADD17-2F3D-48F6-AE42-7AB6B178FA16}"/>
    <cellStyle name="Heading 6 2" xfId="40587" xr:uid="{82991827-F59D-4239-B20B-CB56AEF35107}"/>
    <cellStyle name="Heading 6 3" xfId="20954" xr:uid="{FF4A598B-01D5-4DAC-8138-7011416C4408}"/>
    <cellStyle name="Heading 7" xfId="7387" xr:uid="{CEF7E254-1267-4F15-9F1A-D4015BC6FD57}"/>
    <cellStyle name="Heading 7 2" xfId="40495" xr:uid="{C6B0D46B-A1E6-4D26-A8BF-D7D1FBC5CADA}"/>
    <cellStyle name="Heading 7 3" xfId="20955" xr:uid="{68A20856-F34A-4629-8A4F-38FA356C6D26}"/>
    <cellStyle name="Heading 8" xfId="3739" xr:uid="{8B3A17E9-7299-49D2-B164-1BDA8D828DED}"/>
    <cellStyle name="Heading 8 2" xfId="38014" xr:uid="{FC96504C-CC1D-4C36-B4F3-F4FAB666CE64}"/>
    <cellStyle name="Heading 8 3" xfId="20956" xr:uid="{6E40AC2C-8502-47FC-8D51-A3F432F001B9}"/>
    <cellStyle name="Heading 9" xfId="31107" xr:uid="{37FC1C0D-6BB2-4E14-B9E9-E862D3FB408A}"/>
    <cellStyle name="HEADING, MAJOR" xfId="2487" xr:uid="{792BC911-4374-4963-BA6B-6BFF50712645}"/>
    <cellStyle name="HEADING, MAJOR 2" xfId="31127" xr:uid="{95B116C0-77A6-4B23-98DA-24FDC3850EAB}"/>
    <cellStyle name="HEADING, MAJOR 3" xfId="20957" xr:uid="{D6543670-22E4-402C-A828-25D3E6BE8FC8}"/>
    <cellStyle name="HEADING, MINOR" xfId="2488" xr:uid="{E06F2619-6544-4495-8D49-D7C4DF20FD80}"/>
    <cellStyle name="HEADING, MINOR 2" xfId="31128" xr:uid="{0B55BCA1-7F0F-47BC-BD35-1D5DEEC026D0}"/>
    <cellStyle name="HEADING, MINOR 3" xfId="20958" xr:uid="{03CAD2B0-76E9-41C3-99ED-F67440D240A7}"/>
    <cellStyle name="HEADING, RIGHT" xfId="2489" xr:uid="{B1E5F0D4-F7EA-4B96-80BB-E608F2EE8B17}"/>
    <cellStyle name="HEADING, RIGHT 2" xfId="31129" xr:uid="{686509E5-BA79-46D9-8AC1-DCDCEFD53CDC}"/>
    <cellStyle name="HEADING, RIGHT 3" xfId="20959" xr:uid="{09F6BB73-E763-4B79-94E1-FF3FC5FD6049}"/>
    <cellStyle name="HEADING,MAJOR" xfId="2490" xr:uid="{242CFD2B-9B48-46AA-A7C7-DC1AFA13B6B7}"/>
    <cellStyle name="HEADING,MAJOR 2" xfId="31130" xr:uid="{D3111C71-D204-48FE-9FEC-1916D983E279}"/>
    <cellStyle name="HEADING,MAJOR 3" xfId="20960" xr:uid="{67735D2C-E6FF-4534-A8F1-0C51CE16DD55}"/>
    <cellStyle name="HEADING1" xfId="975" xr:uid="{00224652-3030-40FF-9A3E-D907F7E1F992}"/>
    <cellStyle name="Heading1 2" xfId="3774" xr:uid="{4F3A79B0-5CE4-46D2-9ABC-6BDB33B42839}"/>
    <cellStyle name="Heading1 2 2" xfId="38049" xr:uid="{761C8796-9D39-4880-B4CF-1B7868009A14}"/>
    <cellStyle name="Heading1 2 3" xfId="20962" xr:uid="{FC6C515B-14FC-40E0-9A7B-8BA8937BD8E0}"/>
    <cellStyle name="Heading1 3" xfId="7482" xr:uid="{5CEB2D65-826B-42A3-B11F-A2DB233D5062}"/>
    <cellStyle name="Heading1 3 2" xfId="40589" xr:uid="{70C70967-1B92-4398-B245-2E80A2B101B3}"/>
    <cellStyle name="Heading1 3 3" xfId="20963" xr:uid="{75F69F8D-870F-415E-95B9-0AA75083EDA2}"/>
    <cellStyle name="HEADING1 4" xfId="7481" xr:uid="{C1773E19-A199-4A91-BF1C-2CD1267B7667}"/>
    <cellStyle name="HEADING1 4 2" xfId="40588" xr:uid="{0B8B1117-3B85-426F-A645-AA961BF769C5}"/>
    <cellStyle name="HEADING1 4 3" xfId="20964" xr:uid="{B9A029B5-87E5-4351-8AAC-6E3F856BFB35}"/>
    <cellStyle name="Heading1 5" xfId="3773" xr:uid="{539D691D-7284-45AF-A4B6-C70A1AE13A5A}"/>
    <cellStyle name="Heading1 5 2" xfId="38048" xr:uid="{72D8D4D9-3F76-4569-B403-4D3A13D76A6D}"/>
    <cellStyle name="Heading1 5 3" xfId="20965" xr:uid="{82B57A83-FFC5-4027-9821-1B43491317F1}"/>
    <cellStyle name="HEADING1 6" xfId="31131" xr:uid="{DFC25BAB-00BE-4C2E-AE48-B827AA97D4C5}"/>
    <cellStyle name="HEADING1 7" xfId="19957" xr:uid="{C29725A5-8CB0-4C3D-AD81-950441D693A3}"/>
    <cellStyle name="HEADING1 8" xfId="20961" xr:uid="{9595E2C7-DA01-44DC-A71B-A3150D5CB628}"/>
    <cellStyle name="HEADING1 9" xfId="10588" xr:uid="{DAA84BEB-403A-4898-8EB5-FAFACBCE2DDE}"/>
    <cellStyle name="HEADING2" xfId="976" xr:uid="{91EA8780-B5D2-46CB-B93A-B0DFC5609088}"/>
    <cellStyle name="Heading2 2" xfId="3776" xr:uid="{BCE76A94-2B29-4422-9A64-DFA6C36E250D}"/>
    <cellStyle name="Heading2 2 2" xfId="38051" xr:uid="{27E78E25-BBCE-4CD5-9915-283E8935EDC2}"/>
    <cellStyle name="Heading2 2 3" xfId="20967" xr:uid="{1C5BBF5C-F632-490E-A422-832067B99A87}"/>
    <cellStyle name="Heading2 3" xfId="7484" xr:uid="{9BEA545E-D4BA-4B02-A9C1-67F32EC342B9}"/>
    <cellStyle name="Heading2 3 2" xfId="40591" xr:uid="{6C28F4A4-BEB6-43EB-9371-885DD597F388}"/>
    <cellStyle name="Heading2 3 3" xfId="20968" xr:uid="{3020F2AB-DB82-4AD1-84AA-E4822606AFAF}"/>
    <cellStyle name="HEADING2 4" xfId="7483" xr:uid="{7ADF06D5-E1EB-4D37-8233-34A2BC080AAB}"/>
    <cellStyle name="HEADING2 4 2" xfId="40590" xr:uid="{CFA9B476-A3B5-4237-8DBB-D220F9699C0A}"/>
    <cellStyle name="HEADING2 4 3" xfId="20969" xr:uid="{9BB0E812-5006-4FAC-9333-51FF4C13E671}"/>
    <cellStyle name="Heading2 5" xfId="3775" xr:uid="{2CCE28ED-8091-4007-B016-2319CD9106A6}"/>
    <cellStyle name="Heading2 5 2" xfId="38050" xr:uid="{E9120041-E8F9-419E-9DEF-824FF04F59A5}"/>
    <cellStyle name="Heading2 5 3" xfId="20970" xr:uid="{23E377D6-4BF9-41CF-B4BA-7B46D04A0A50}"/>
    <cellStyle name="HEADING2 6" xfId="31132" xr:uid="{F82684D5-65AF-4B71-8C0D-75C700ECAC68}"/>
    <cellStyle name="HEADING2 7" xfId="19956" xr:uid="{C2CE51C4-807A-46C7-B2ED-89A1400ACC95}"/>
    <cellStyle name="HEADING2 8" xfId="20966" xr:uid="{598F5BF1-A96D-47F2-AFDF-71A8D469ECC0}"/>
    <cellStyle name="HEADING2 9" xfId="10589" xr:uid="{0517BEB8-CE7D-4368-AD63-F70E03B46840}"/>
    <cellStyle name="HEADINGS" xfId="3777" xr:uid="{94914976-F261-47E8-8A69-9F43221E5FB8}"/>
    <cellStyle name="HEADINGS 2" xfId="38052" xr:uid="{4419040F-7402-4843-ABD3-54F65B6AFA54}"/>
    <cellStyle name="HEADINGS 3" xfId="20971" xr:uid="{81CE1761-56BE-460D-BD48-958A050C5672}"/>
    <cellStyle name="HEADINGSTOP" xfId="3778" xr:uid="{14DD49CB-B481-416C-8C9E-A3AFB49CF4F0}"/>
    <cellStyle name="HEADINGSTOP 2" xfId="38053" xr:uid="{347E0930-88CA-4D88-BE59-BDF010893324}"/>
    <cellStyle name="HEADINGSTOP 3" xfId="20972" xr:uid="{F456562D-7C18-49E1-9D4E-909746C395FF}"/>
    <cellStyle name="HEADINGTEXT" xfId="7485" xr:uid="{503672F1-136D-4D45-B725-CDE9DE0A12A4}"/>
    <cellStyle name="HEADINGTEXT 2" xfId="40592" xr:uid="{222BC146-568D-472D-8718-AD31A8BD7654}"/>
    <cellStyle name="HEADINGTEXT 3" xfId="20973" xr:uid="{D3F74440-5B0E-4294-87F6-2782600D7381}"/>
    <cellStyle name="Hidden" xfId="43" xr:uid="{AE2D6028-50DE-4C95-8320-06C12AD914FF}"/>
    <cellStyle name="Hidden 2" xfId="977" xr:uid="{09775E50-A71C-4D27-8B45-17C174E24CD0}"/>
    <cellStyle name="Hidden 2 2" xfId="14201" xr:uid="{B51A3AF3-C0C3-4CAA-A858-447EB9AA5CF4}"/>
    <cellStyle name="Hidden 2 2 2" xfId="34705" xr:uid="{A47BF15D-B6FA-41B7-8186-04C1B38F3B38}"/>
    <cellStyle name="Hidden 2 2 3" xfId="20976" xr:uid="{60F5A947-B955-4422-881E-54945251A5EE}"/>
    <cellStyle name="Hidden 2 3" xfId="31728" xr:uid="{5571CFAF-E45B-4C01-8F62-7B3E8DA17857}"/>
    <cellStyle name="Hidden 2 4" xfId="20975" xr:uid="{142B2278-1E58-4724-939D-6F3458997275}"/>
    <cellStyle name="Hidden 3" xfId="7487" xr:uid="{46FC7B04-F6DB-4B73-85D0-B1E9FCCB0E8F}"/>
    <cellStyle name="Hidden 3 2" xfId="18514" xr:uid="{D0E2CE2A-93B4-43A2-8C14-622C3366066D}"/>
    <cellStyle name="Hidden 3 2 2" xfId="40594" xr:uid="{55171A04-C280-4DFB-927F-63D06C2873EE}"/>
    <cellStyle name="Hidden 3 2 3" xfId="20978" xr:uid="{96A3041E-6352-4620-AF09-A13A5D011D52}"/>
    <cellStyle name="Hidden 3 3" xfId="33483" xr:uid="{817381B7-66A9-49C5-A800-43E4BB990BFD}"/>
    <cellStyle name="Hidden 3 4" xfId="20977" xr:uid="{96FEC243-BC81-4625-903D-093508980654}"/>
    <cellStyle name="Hidden 3 5" xfId="12807" xr:uid="{7D1B6F6C-DB57-4692-829F-7533618CEC78}"/>
    <cellStyle name="Hidden 4" xfId="7486" xr:uid="{AD76DCED-B53E-462D-9F61-61044365D273}"/>
    <cellStyle name="Hidden 4 2" xfId="18513" xr:uid="{E5687C06-7CB2-4F84-ADC2-1BF7684592E4}"/>
    <cellStyle name="Hidden 4 2 2" xfId="40593" xr:uid="{21E5704F-68B8-48EC-BE0C-BFA9078E119D}"/>
    <cellStyle name="Hidden 4 2 3" xfId="20980" xr:uid="{737136BC-D758-4281-A264-A73270064C16}"/>
    <cellStyle name="Hidden 4 3" xfId="33484" xr:uid="{98886D9E-0367-4665-8800-49F116A5D071}"/>
    <cellStyle name="Hidden 4 4" xfId="20979" xr:uid="{24263AF8-EC61-4418-97D7-096FFA1436E0}"/>
    <cellStyle name="Hidden 4 5" xfId="12808" xr:uid="{4A58EFF5-80BD-447A-9A26-BFE2EA1B59F4}"/>
    <cellStyle name="Hidden 5" xfId="31133" xr:uid="{1C4B8090-526C-408A-833A-619864ACBA48}"/>
    <cellStyle name="Hidden 6" xfId="20974" xr:uid="{12D120DB-D1CA-45FB-B7CA-AB1A0BE672ED}"/>
    <cellStyle name="Hidden_K001_Lead" xfId="7488" xr:uid="{81CAA34F-840A-44DB-81EA-52305CFA4D16}"/>
    <cellStyle name="Hivatkozott cella" xfId="3779" xr:uid="{12E9C2A8-A74E-48A7-AB97-23C68EB110CE}"/>
    <cellStyle name="Hivatkozott cella 2" xfId="38054" xr:uid="{3812DF43-7FE6-4239-BAD4-CB5F0B9DFD4A}"/>
    <cellStyle name="Hivatkozott cella 3" xfId="20981" xr:uid="{7EDAA7D6-1D86-42D4-A21B-11096438A735}"/>
    <cellStyle name="Hyperlink 2" xfId="978" xr:uid="{FB24E388-63B0-42DE-8FE2-AF93B12AD1B5}"/>
    <cellStyle name="Hyperlink 2 2" xfId="3780" xr:uid="{59FDDAF7-DADE-444B-A395-1AF4BEA667C5}"/>
    <cellStyle name="Hyperlink 2 2 2" xfId="17955" xr:uid="{76AEA9E4-06B7-4E80-A1E7-A9762F885176}"/>
    <cellStyle name="Hyperlink 2 2 2 2" xfId="38055" xr:uid="{9C4DCD15-6086-47F1-B9FE-38C8584762DD}"/>
    <cellStyle name="Hyperlink 2 2 2 3" xfId="20984" xr:uid="{F03C662E-9612-4CF6-A1CB-01838AA9EA63}"/>
    <cellStyle name="Hyperlink 2 2 3" xfId="31730" xr:uid="{EF1E4F90-ADAA-4A1A-A8C6-C150989BC056}"/>
    <cellStyle name="Hyperlink 2 2 4" xfId="20983" xr:uid="{6B0C1395-ABB5-4DBD-94DC-5CCB8A76E0C3}"/>
    <cellStyle name="Hyperlink 2 2 5" xfId="11304" xr:uid="{7EC6A4B4-F552-44AB-8FA7-B62FC5F233F6}"/>
    <cellStyle name="Hyperlink 2 3" xfId="7490" xr:uid="{95701658-728A-44E6-82B0-CC441F12E805}"/>
    <cellStyle name="Hyperlink 2 3 2" xfId="18515" xr:uid="{C9D8A43E-B7A4-46C0-8A4E-AA08833E90CA}"/>
    <cellStyle name="Hyperlink 2 3 2 2" xfId="40596" xr:uid="{8590CE7B-CA59-425E-B87B-1FB8D54FE910}"/>
    <cellStyle name="Hyperlink 2 3 2 3" xfId="20986" xr:uid="{2BE471AE-EDBF-4A7A-9A1B-1D9E9056D74C}"/>
    <cellStyle name="Hyperlink 2 3 3" xfId="20987" xr:uid="{D89CB0F6-E4A1-43D0-B612-20DE8A054B54}"/>
    <cellStyle name="Hyperlink 2 3 4" xfId="31729" xr:uid="{DE76CA61-7E14-45ED-9156-7B6A365A4DEE}"/>
    <cellStyle name="Hyperlink 2 3 5" xfId="20985" xr:uid="{3E3BADA2-1128-4512-9F79-83241CE6089A}"/>
    <cellStyle name="Hyperlink 2 3 6" xfId="11303" xr:uid="{25EDF72C-EA75-476B-A9AA-83C82B66E63B}"/>
    <cellStyle name="Hyperlink 2 4" xfId="7489" xr:uid="{38568DCE-C9CE-444E-B0F3-2174329EBA7E}"/>
    <cellStyle name="Hyperlink 2 4 2" xfId="20989" xr:uid="{42294374-9181-4747-B1A2-EFCE4E577646}"/>
    <cellStyle name="Hyperlink 2 4 3" xfId="40595" xr:uid="{3BEB0514-E470-4239-9784-116A2A262062}"/>
    <cellStyle name="Hyperlink 2 4 4" xfId="20988" xr:uid="{701A1658-585E-4184-BF84-44556416992F}"/>
    <cellStyle name="Hyperlink 2 5" xfId="2754" xr:uid="{D269DF17-5D71-4642-89DB-094BAB7EEC30}"/>
    <cellStyle name="Hyperlink 2 5 2" xfId="37745" xr:uid="{9D8D1795-6BCD-4151-9755-36DFBB5583BA}"/>
    <cellStyle name="Hyperlink 2 5 3" xfId="20990" xr:uid="{B74AAA0D-AC5F-401D-8788-E11F11D20628}"/>
    <cellStyle name="Hyperlink 2 6" xfId="31134" xr:uid="{4050E502-CFB7-43DB-B7AA-4987BAD48369}"/>
    <cellStyle name="Hyperlink 2 7" xfId="20982" xr:uid="{3371A3E2-7AB3-4ED8-90A0-C978882877A3}"/>
    <cellStyle name="Hyperlink 2 8" xfId="10590" xr:uid="{B993D92B-C73D-44E2-8AFF-BDA2BD5F9078}"/>
    <cellStyle name="Hyperlink 3" xfId="7491" xr:uid="{0EBA304A-7897-4962-B183-CBADC8F5D25B}"/>
    <cellStyle name="Hyperlink 3 2" xfId="31731" xr:uid="{4C122F44-837A-4456-AAB5-9E54DEF03692}"/>
    <cellStyle name="Hyperlink 3 3" xfId="20991" xr:uid="{C813B5DB-DB67-44AD-AC87-205871E39C7F}"/>
    <cellStyle name="Hyperlink 4" xfId="7492" xr:uid="{B0937365-1D47-4C7D-B56E-FF214EE5B25B}"/>
    <cellStyle name="Hyperlink 4 2" xfId="40597" xr:uid="{B1FE9A1B-C6BB-4872-896A-0F5810E1E2F6}"/>
    <cellStyle name="Hyperlink 4 3" xfId="20992" xr:uid="{D8290D78-5226-4F9D-9223-C4EA4AD89C4B}"/>
    <cellStyle name="iles|_x0005_h" xfId="7493" xr:uid="{E22C7F17-1B9D-40CF-B464-35E329464811}"/>
    <cellStyle name="iles|_x0005_h 2" xfId="31732" xr:uid="{774A854C-5469-4874-927E-8BD38823E37F}"/>
    <cellStyle name="iles|_x0005_h 3" xfId="20993" xr:uid="{A60CF5DC-39AD-4B32-A06F-7F6395CBB631}"/>
    <cellStyle name="Incorrecto" xfId="3781" xr:uid="{CE2D9DE5-2B55-4B96-A861-4CF6DC494052}"/>
    <cellStyle name="Incorrecto 2" xfId="38056" xr:uid="{60AFE4D5-E1DC-4AE3-8D5B-22AE4AB1F714}"/>
    <cellStyle name="Incorrecto 3" xfId="20994" xr:uid="{9F696240-3762-4D81-AE9A-3590F53F0F91}"/>
    <cellStyle name="Incorreto" xfId="3782" xr:uid="{5DBF8950-9B38-466B-9EE7-53B6491C2A80}"/>
    <cellStyle name="Incorreto 2" xfId="38057" xr:uid="{E272821F-BD1C-4E33-813A-ED96C8667145}"/>
    <cellStyle name="Incorreto 3" xfId="20995" xr:uid="{919373D0-D096-47BB-8514-A784E158C886}"/>
    <cellStyle name="Indent" xfId="3783" xr:uid="{123F2AB4-9AFD-4D74-935F-B9D86754BABE}"/>
    <cellStyle name="Indent 2" xfId="38058" xr:uid="{01EDEF17-19AA-4203-A2B3-E1E3383D850A}"/>
    <cellStyle name="Indent 3" xfId="20996" xr:uid="{A27F8305-326E-46DF-9419-1C4637D2B6E3}"/>
    <cellStyle name="Index Number" xfId="979" xr:uid="{3A9F7317-8B81-42BE-9B57-8475D91E642E}"/>
    <cellStyle name="Index Number 2" xfId="31135" xr:uid="{7851E2D4-C186-4C2A-9573-9E3CA3FCDC41}"/>
    <cellStyle name="Index Number 3" xfId="20997" xr:uid="{F6D436D9-F36D-4A67-A52B-A1B5D0D57C4B}"/>
    <cellStyle name="Input [yellow]" xfId="6" xr:uid="{00000000-0005-0000-0000-000005000000}"/>
    <cellStyle name="Input [yellow] 10" xfId="980" xr:uid="{84E57E7B-29EA-4843-AC10-57C0D94C006B}"/>
    <cellStyle name="Input [yellow] 11" xfId="44" xr:uid="{ED2E4F95-0823-435E-A7C8-1F424DC31242}"/>
    <cellStyle name="Input [yellow] 2" xfId="159" xr:uid="{BC6329A8-0EDC-442A-AF78-0A34EB1B0FBA}"/>
    <cellStyle name="Input [yellow] 2 2" xfId="982" xr:uid="{8FD5CCBC-444F-40E1-9C1B-6FA4C99622A6}"/>
    <cellStyle name="Input [yellow] 2 2 2" xfId="31735" xr:uid="{37FF8F92-2498-42C6-8BEC-3772464BE16C}"/>
    <cellStyle name="Input [yellow] 2 2 3" xfId="21000" xr:uid="{F928BE76-4347-4762-B8D8-C1D9C4095876}"/>
    <cellStyle name="Input [yellow] 2 3" xfId="983" xr:uid="{536E3974-452C-429B-9904-7AC65390F62B}"/>
    <cellStyle name="Input [yellow] 2 3 2" xfId="31736" xr:uid="{44FA9999-2AEF-40E9-AAA6-3D5BBB7F37BB}"/>
    <cellStyle name="Input [yellow] 2 3 3" xfId="21001" xr:uid="{66306510-CA99-4358-BB5C-753CC1167106}"/>
    <cellStyle name="Input [yellow] 2 4" xfId="7494" xr:uid="{901E3A79-6C6A-4E48-9FEB-55E66798E287}"/>
    <cellStyle name="Input [yellow] 2 4 2" xfId="31737" xr:uid="{EBD27EB9-1039-435E-83A4-34200EE09B93}"/>
    <cellStyle name="Input [yellow] 2 4 3" xfId="21002" xr:uid="{3AA52105-9CC8-4181-8D93-A7AB558AE16E}"/>
    <cellStyle name="Input [yellow] 2 5" xfId="14202" xr:uid="{5A88FD43-A84C-4B69-98BF-F7122FBF89EB}"/>
    <cellStyle name="Input [yellow] 2 5 2" xfId="34706" xr:uid="{ED539239-F0F1-404D-886F-9356235B8E5C}"/>
    <cellStyle name="Input [yellow] 2 5 3" xfId="21003" xr:uid="{7B79016C-D88D-4665-BF10-B0A6F7169287}"/>
    <cellStyle name="Input [yellow] 2 6" xfId="31137" xr:uid="{121D80D7-738F-4FC3-8B2F-D0960F54CC3E}"/>
    <cellStyle name="Input [yellow] 2 7" xfId="20999" xr:uid="{30CB75A6-7D8F-4F4A-A8B1-F1E2C5DE13D5}"/>
    <cellStyle name="Input [yellow] 2 8" xfId="981" xr:uid="{B82760D1-F1C3-467A-B261-3C15CFA343D2}"/>
    <cellStyle name="Input [yellow] 3" xfId="984" xr:uid="{7DA36E03-888A-44A1-9DA5-B3636858B941}"/>
    <cellStyle name="Input [yellow] 3 2" xfId="985" xr:uid="{7DA00B93-0490-440B-9C86-54ECAC001ABE}"/>
    <cellStyle name="Input [yellow] 3 2 2" xfId="31738" xr:uid="{FBE3BBD6-129F-4862-BDB0-68B0904B7E06}"/>
    <cellStyle name="Input [yellow] 3 2 3" xfId="21005" xr:uid="{318A7825-7589-4583-AF4A-886044BC6EF6}"/>
    <cellStyle name="Input [yellow] 3 3" xfId="2491" xr:uid="{2AACD646-2083-40E8-B2AD-A5801DB0D41B}"/>
    <cellStyle name="Input [yellow] 3 3 2" xfId="12809" xr:uid="{B2521E42-55ED-4BB0-A8D3-F3FBD5AE0CAE}"/>
    <cellStyle name="Input [yellow] 3 3 2 2" xfId="21008" xr:uid="{38726939-9E6A-44CC-8278-828BB0D416E4}"/>
    <cellStyle name="Input [yellow] 3 3 2 3" xfId="33485" xr:uid="{B048AA51-712A-43BE-A01C-C4EFF233AC0F}"/>
    <cellStyle name="Input [yellow] 3 3 2 4" xfId="21007" xr:uid="{BA39CD78-2975-4F11-BD5D-081626721F46}"/>
    <cellStyle name="Input [yellow] 3 3 3" xfId="15612" xr:uid="{DB664959-97C8-4EAB-9A62-106AC7DD997E}"/>
    <cellStyle name="Input [yellow] 3 3 3 2" xfId="35784" xr:uid="{221939B5-B5E9-4C08-A83E-E25BC9F544D6}"/>
    <cellStyle name="Input [yellow] 3 3 3 3" xfId="21009" xr:uid="{1327E47E-194D-4943-878B-FB578B95579C}"/>
    <cellStyle name="Input [yellow] 3 3 4" xfId="16485" xr:uid="{4906EE61-8E37-422D-B47D-EF9AA2EF587A}"/>
    <cellStyle name="Input [yellow] 3 3 4 2" xfId="36633" xr:uid="{D599EA8F-7551-4763-BC1D-BFB420DDB65B}"/>
    <cellStyle name="Input [yellow] 3 3 4 3" xfId="21010" xr:uid="{E79F794C-037C-4432-A6A1-E3C293AFCB37}"/>
    <cellStyle name="Input [yellow] 3 3 5" xfId="17515" xr:uid="{698D4EEA-7A70-456B-95E3-9C4C39982D2E}"/>
    <cellStyle name="Input [yellow] 3 3 6" xfId="31739" xr:uid="{BE18B4BF-72CE-4A4E-9B56-A3904A4A57BA}"/>
    <cellStyle name="Input [yellow] 3 3 7" xfId="21006" xr:uid="{172A49E2-661E-4317-B737-E84263933C68}"/>
    <cellStyle name="Input [yellow] 3 3 8" xfId="11307" xr:uid="{44EFA5DF-3D5F-4B6A-9D0A-1B82ABF28F80}"/>
    <cellStyle name="Input [yellow] 3 4" xfId="7495" xr:uid="{4C9771EE-B036-4B74-8658-EB89191188A2}"/>
    <cellStyle name="Input [yellow] 3 4 2" xfId="18516" xr:uid="{F6C01FD1-AEC2-475C-A25F-ABAB869571C6}"/>
    <cellStyle name="Input [yellow] 3 4 2 2" xfId="40598" xr:uid="{3F08435B-62A4-4CB0-90FB-8578CDE71DC2}"/>
    <cellStyle name="Input [yellow] 3 4 2 3" xfId="21012" xr:uid="{C6D76703-2E61-40F7-A7F7-2C1B603CE374}"/>
    <cellStyle name="Input [yellow] 3 4 3" xfId="34707" xr:uid="{02484600-788E-4767-94F8-2F8DFDBF4ABA}"/>
    <cellStyle name="Input [yellow] 3 4 4" xfId="21011" xr:uid="{E9B74D41-1E0A-48E2-9E9A-D2AEA6AE8AFE}"/>
    <cellStyle name="Input [yellow] 3 4 5" xfId="14203" xr:uid="{FDC7A611-FD33-422B-802E-E33CB4F85D65}"/>
    <cellStyle name="Input [yellow] 3 5" xfId="15360" xr:uid="{D0D65E07-B993-42AA-A80B-0F1FC13B6C65}"/>
    <cellStyle name="Input [yellow] 3 5 2" xfId="35614" xr:uid="{A6382509-3AA1-4D94-AA6B-823DA702A56A}"/>
    <cellStyle name="Input [yellow] 3 5 3" xfId="21013" xr:uid="{932D8169-EA84-446B-A2A6-65B9E06357D6}"/>
    <cellStyle name="Input [yellow] 3 6" xfId="16666" xr:uid="{2A7D76CD-26D4-4461-93C4-40F5E9C3B335}"/>
    <cellStyle name="Input [yellow] 3 6 2" xfId="36810" xr:uid="{D2CB7250-5047-4080-9F5F-AD542B58329A}"/>
    <cellStyle name="Input [yellow] 3 6 3" xfId="21014" xr:uid="{96540AAF-0180-497A-915C-84B6A675BAEB}"/>
    <cellStyle name="Input [yellow] 3 7" xfId="31138" xr:uid="{242049DA-84C1-4CC0-88A6-C072FD64ED65}"/>
    <cellStyle name="Input [yellow] 3 8" xfId="21004" xr:uid="{3BA17B38-1DF3-46CF-9BAB-E0E2F99C2D16}"/>
    <cellStyle name="Input [yellow] 4" xfId="986" xr:uid="{4E363D2E-05E7-4C24-83BA-E0D0D81D6138}"/>
    <cellStyle name="Input [yellow] 4 2" xfId="987" xr:uid="{229832E7-113F-473E-8523-E7B37F7A337C}"/>
    <cellStyle name="Input [yellow] 4 2 2" xfId="31740" xr:uid="{C44DA85B-27C9-4AAF-ABEA-DF055023734D}"/>
    <cellStyle name="Input [yellow] 4 2 3" xfId="21016" xr:uid="{C886DF0C-FB50-4F8F-93A4-F32CCD161CFE}"/>
    <cellStyle name="Input [yellow] 4 3" xfId="2492" xr:uid="{F310963C-812F-457B-B28D-2609A125F864}"/>
    <cellStyle name="Input [yellow] 4 3 2" xfId="12810" xr:uid="{F29518DF-F811-4090-B0EA-FA30653E401E}"/>
    <cellStyle name="Input [yellow] 4 3 2 2" xfId="21019" xr:uid="{0E9CE429-874E-4600-BBF5-4959FD872564}"/>
    <cellStyle name="Input [yellow] 4 3 2 3" xfId="33486" xr:uid="{9C85B6C1-2C93-4C8D-900A-C3A0548D55E1}"/>
    <cellStyle name="Input [yellow] 4 3 2 4" xfId="21018" xr:uid="{843348C0-CCE5-4356-870F-CC0F5DE8D670}"/>
    <cellStyle name="Input [yellow] 4 3 3" xfId="15613" xr:uid="{5F49BD2E-6BCC-4067-961B-A283D02B5D93}"/>
    <cellStyle name="Input [yellow] 4 3 3 2" xfId="35785" xr:uid="{7E33A0A2-8FA5-4F9F-8930-B64A545B409A}"/>
    <cellStyle name="Input [yellow] 4 3 3 3" xfId="21020" xr:uid="{B358C857-FD50-4BF0-B341-C4A8D1DBFF64}"/>
    <cellStyle name="Input [yellow] 4 3 4" xfId="16376" xr:uid="{C41AE407-C9EF-45B7-8FDC-F5ED1E8116FE}"/>
    <cellStyle name="Input [yellow] 4 3 4 2" xfId="36535" xr:uid="{FE21FF07-4024-4C32-BC45-6228C0D2F261}"/>
    <cellStyle name="Input [yellow] 4 3 4 3" xfId="21021" xr:uid="{2238CA08-0C11-4EFA-9652-B74342CE183B}"/>
    <cellStyle name="Input [yellow] 4 3 5" xfId="17516" xr:uid="{7F3F6840-AF77-486D-B853-5808B9B64122}"/>
    <cellStyle name="Input [yellow] 4 3 6" xfId="31741" xr:uid="{DCF4B4B3-C1AF-4B00-A004-41C51EE7029C}"/>
    <cellStyle name="Input [yellow] 4 3 7" xfId="21017" xr:uid="{546AA63D-3EB3-4FA0-8CAE-65616544AD57}"/>
    <cellStyle name="Input [yellow] 4 3 8" xfId="11308" xr:uid="{B792996F-49D3-4581-8BC0-6A9114287A0C}"/>
    <cellStyle name="Input [yellow] 4 4" xfId="15361" xr:uid="{FE226E85-658F-4529-8509-8955E2059ACC}"/>
    <cellStyle name="Input [yellow] 4 4 2" xfId="35615" xr:uid="{9BBBCAD0-BE04-4076-9991-0D39F94E6D8A}"/>
    <cellStyle name="Input [yellow] 4 4 3" xfId="21022" xr:uid="{DB7C9CF1-792D-4D06-B733-4EEEF09884BB}"/>
    <cellStyle name="Input [yellow] 4 5" xfId="14799" xr:uid="{59FAFFA6-F2C6-4003-9FB8-EAE5FB8973B0}"/>
    <cellStyle name="Input [yellow] 4 5 2" xfId="35161" xr:uid="{99D4FCD2-1116-4A5C-86F2-A980397E1DB5}"/>
    <cellStyle name="Input [yellow] 4 5 3" xfId="21023" xr:uid="{5357DDA6-6DE4-40E0-8F03-9314E6253871}"/>
    <cellStyle name="Input [yellow] 4 6" xfId="31139" xr:uid="{32D7FD90-9631-4D6C-B395-74CD023F31E3}"/>
    <cellStyle name="Input [yellow] 4 7" xfId="21015" xr:uid="{04EED4F4-21CB-4A71-891D-7694A58B54A1}"/>
    <cellStyle name="Input [yellow] 5" xfId="988" xr:uid="{5A9F04C7-AAD5-4F24-9DB8-2BF3CE91EEC1}"/>
    <cellStyle name="Input [yellow] 5 2" xfId="2493" xr:uid="{0E350F7A-39A2-42CE-8482-4880A5362C15}"/>
    <cellStyle name="Input [yellow] 5 2 2" xfId="17517" xr:uid="{5E281412-EA1D-4B77-9E0D-403B3327F652}"/>
    <cellStyle name="Input [yellow] 5 2 2 2" xfId="37601" xr:uid="{343CD772-D3EE-419E-940A-71123CEC28BB}"/>
    <cellStyle name="Input [yellow] 5 2 2 3" xfId="21026" xr:uid="{E56174D0-EAB7-4821-A044-09FA448E9EDB}"/>
    <cellStyle name="Input [yellow] 5 2 3" xfId="31742" xr:uid="{33833B66-A22F-49F8-A1FE-2595D13475E8}"/>
    <cellStyle name="Input [yellow] 5 2 4" xfId="21025" xr:uid="{2409F4B0-BA7D-471F-AB83-69CD697647FB}"/>
    <cellStyle name="Input [yellow] 5 2 5" xfId="11309" xr:uid="{5B97F50A-F810-4EFF-BB76-83D0517D4F0D}"/>
    <cellStyle name="Input [yellow] 5 3" xfId="15362" xr:uid="{588FFC7D-6297-4735-8B75-9B0959F805CD}"/>
    <cellStyle name="Input [yellow] 5 3 2" xfId="35616" xr:uid="{E376A916-2E4E-41E6-A76B-278661F506EA}"/>
    <cellStyle name="Input [yellow] 5 3 3" xfId="21027" xr:uid="{58322E24-FA07-490C-964B-1B9715B86B65}"/>
    <cellStyle name="Input [yellow] 5 4" xfId="15445" xr:uid="{C36C0C23-7EAD-4FC4-93F5-2AA5B9B5B736}"/>
    <cellStyle name="Input [yellow] 5 4 2" xfId="35696" xr:uid="{D932DD44-24FB-4E99-97AD-171734E52AD2}"/>
    <cellStyle name="Input [yellow] 5 4 3" xfId="21028" xr:uid="{4B630BB1-937B-4538-8D37-79A701A46252}"/>
    <cellStyle name="Input [yellow] 5 5" xfId="31140" xr:uid="{7450383E-27BF-4FA4-BDBE-2987203B10A5}"/>
    <cellStyle name="Input [yellow] 5 6" xfId="21024" xr:uid="{89594B00-9677-477D-8D17-11FDBC08C125}"/>
    <cellStyle name="Input [yellow] 6" xfId="989" xr:uid="{5CAAECE8-513A-45C7-B474-21E0CD0BB5B3}"/>
    <cellStyle name="Input [yellow] 6 2" xfId="31743" xr:uid="{161F0702-57E1-46FC-BFA2-BA2BBC9DCC42}"/>
    <cellStyle name="Input [yellow] 6 3" xfId="21029" xr:uid="{A9B05A43-09E7-495D-83AD-0FD1B7CA61E9}"/>
    <cellStyle name="Input [yellow] 7" xfId="990" xr:uid="{454ED23E-D882-4468-972B-9734E9360E96}"/>
    <cellStyle name="Input [yellow] 7 2" xfId="31744" xr:uid="{CA4A313D-0BB2-445E-A3C8-8F044E98F2A0}"/>
    <cellStyle name="Input [yellow] 7 3" xfId="21030" xr:uid="{40040405-623A-4E85-AE2A-9CB857D48DC9}"/>
    <cellStyle name="Input [yellow] 8" xfId="31136" xr:uid="{B4C98081-18F7-4E42-B08D-9178BE1B6758}"/>
    <cellStyle name="Input [yellow] 9" xfId="20998" xr:uid="{9732DA63-BEE8-4C70-A314-07EF0BED36F5}"/>
    <cellStyle name="Input [yellow]_good in transit dec'12" xfId="3784" xr:uid="{BB3DF804-FA82-4335-8ECD-A2DE0E0B10B1}"/>
    <cellStyle name="Input 10" xfId="991" xr:uid="{899AA6CD-2434-40FB-B0B2-C043C09AAD84}"/>
    <cellStyle name="Input 10 2" xfId="11310" xr:uid="{9864A4FF-7CA7-467F-8D91-ED4063ADEF78}"/>
    <cellStyle name="Input 10 2 2" xfId="31746" xr:uid="{7C1BAEBA-4D83-4103-AEC2-85C582D27515}"/>
    <cellStyle name="Input 10 2 3" xfId="21032" xr:uid="{F52A110C-8072-48DA-BF4D-DBA1CC8490DF}"/>
    <cellStyle name="Input 10 3" xfId="31745" xr:uid="{E60F5884-E05B-416A-A6AF-7965A127736C}"/>
    <cellStyle name="Input 10 4" xfId="21031" xr:uid="{BBAFC1C9-73D1-45A8-A24C-B6F91CD8CDEB}"/>
    <cellStyle name="Input 11" xfId="992" xr:uid="{235E4A8F-5FB1-4AE2-A196-4F5DA36DEBE2}"/>
    <cellStyle name="Input 11 2" xfId="31747" xr:uid="{E9ABBD0E-C204-4ECD-8FC9-0F57991D758D}"/>
    <cellStyle name="Input 11 3" xfId="21033" xr:uid="{8AB2202C-908F-440D-99BF-F5BAAB50F838}"/>
    <cellStyle name="Input 12" xfId="993" xr:uid="{806C50A3-EBF3-4854-A47B-2DDBB428DBC4}"/>
    <cellStyle name="Input 12 2" xfId="31748" xr:uid="{4491A6EF-752B-42CA-BF18-54ECA8574542}"/>
    <cellStyle name="Input 12 3" xfId="21034" xr:uid="{7521F839-526D-4FB0-A686-54C7C48A21CE}"/>
    <cellStyle name="Input 13" xfId="2132" xr:uid="{060B96A0-9F73-427F-8DE7-D037E4BDDC29}"/>
    <cellStyle name="Input 13 2" xfId="17261" xr:uid="{3485BFFF-6371-4527-99BB-B4264FF21AAF}"/>
    <cellStyle name="Input 13 2 2" xfId="37363" xr:uid="{8035726D-ACEB-4735-9DD3-AAD4E56D6586}"/>
    <cellStyle name="Input 13 2 3" xfId="21036" xr:uid="{BDF35DC5-1A60-45D8-B90E-43609359D865}"/>
    <cellStyle name="Input 13 3" xfId="31733" xr:uid="{3D801502-ADE2-4FBA-987C-7A47546084B2}"/>
    <cellStyle name="Input 13 4" xfId="21035" xr:uid="{D1D3B186-597B-42B2-A8FC-8CB3891387D1}"/>
    <cellStyle name="Input 13 5" xfId="11305" xr:uid="{D7D9E36E-3EE9-4B02-8BA7-1EB9D52EA4D1}"/>
    <cellStyle name="Input 14" xfId="2133" xr:uid="{5A00BF7A-5B01-4558-B6BE-12F680F8A8DE}"/>
    <cellStyle name="Input 14 2" xfId="17262" xr:uid="{5EFE6713-BB06-445C-9DD2-5647D0D1F1AF}"/>
    <cellStyle name="Input 14 2 2" xfId="37364" xr:uid="{C38E5DF3-593A-44F2-96A5-E8B1BD0B377F}"/>
    <cellStyle name="Input 14 2 3" xfId="21038" xr:uid="{4D50B728-E157-496F-8FD8-FD8561975426}"/>
    <cellStyle name="Input 14 3" xfId="33100" xr:uid="{D7BC1A44-EB65-4740-8563-BA89756D7D3C}"/>
    <cellStyle name="Input 14 4" xfId="21037" xr:uid="{D55699AE-DA11-4DBA-8693-456544A5280E}"/>
    <cellStyle name="Input 14 5" xfId="12386" xr:uid="{FCD9F484-7D31-4164-9AAB-2E996847A5EA}"/>
    <cellStyle name="Input 15" xfId="2134" xr:uid="{C4BE935A-92B9-44A4-8A27-56FBA60D2569}"/>
    <cellStyle name="Input 15 2" xfId="17263" xr:uid="{763BCEF9-0581-4124-B384-F14BC4136F42}"/>
    <cellStyle name="Input 15 2 2" xfId="37365" xr:uid="{B504996B-4961-48FA-8F9B-B9DE4D05C2BD}"/>
    <cellStyle name="Input 15 2 3" xfId="21040" xr:uid="{B374E628-7A2E-4DCE-A9EB-70D090D64422}"/>
    <cellStyle name="Input 15 3" xfId="33101" xr:uid="{D9980BDC-DDF3-4C6E-8B3B-64BD2566DB92}"/>
    <cellStyle name="Input 15 4" xfId="21039" xr:uid="{BAEA859D-5D62-4A0C-AD84-AF56F6ED2C94}"/>
    <cellStyle name="Input 15 5" xfId="12387" xr:uid="{A43AEC21-0580-48A1-B754-78758ECEE4B3}"/>
    <cellStyle name="Input 16" xfId="2135" xr:uid="{8B35ABB4-BF81-4643-AE1A-491E9AFBEBDF}"/>
    <cellStyle name="Input 16 2" xfId="17264" xr:uid="{01DBC6F2-65B9-42EA-B1C4-BB8B21F1B653}"/>
    <cellStyle name="Input 16 2 2" xfId="37366" xr:uid="{FE3FF863-F6EA-4B78-A23E-F7BA556718EB}"/>
    <cellStyle name="Input 16 2 3" xfId="21042" xr:uid="{F4ADC97F-5262-4161-A532-9DF769162979}"/>
    <cellStyle name="Input 16 3" xfId="34584" xr:uid="{05D50C6E-F2DD-4FDF-891E-2616347F1C9D}"/>
    <cellStyle name="Input 16 4" xfId="21041" xr:uid="{8D870B67-F515-4A05-AAC1-38397A9E8968}"/>
    <cellStyle name="Input 16 5" xfId="14011" xr:uid="{80016F02-5110-4859-A564-8ACA800D79C3}"/>
    <cellStyle name="Input 17" xfId="2136" xr:uid="{7AC706B4-F45A-4D8B-A2DF-4AABC5B88975}"/>
    <cellStyle name="Input 17 2" xfId="17265" xr:uid="{7CFB57C8-F161-44B0-ABE2-BC4C1DBAC1E8}"/>
    <cellStyle name="Input 17 2 2" xfId="37367" xr:uid="{E5CA7718-E3CD-48BD-BD2A-9CA1B9A650F7}"/>
    <cellStyle name="Input 17 2 3" xfId="21044" xr:uid="{80B3A2C0-C47B-4A79-95C5-C96BFD6D35D1}"/>
    <cellStyle name="Input 17 3" xfId="34817" xr:uid="{1BA109B9-A521-4E32-AAAB-795C9E4BEF1B}"/>
    <cellStyle name="Input 17 4" xfId="21043" xr:uid="{C53C34E0-EE92-4E90-AFE4-B19CA2DF5C91}"/>
    <cellStyle name="Input 17 5" xfId="14334" xr:uid="{355361C9-A5F1-4EFA-908A-A28AC0E9C54D}"/>
    <cellStyle name="Input 18" xfId="2137" xr:uid="{C4932549-5960-4E93-9B02-75785D574209}"/>
    <cellStyle name="Input 18 2" xfId="17266" xr:uid="{662CA3B3-62A7-4075-A21F-DB35793CC6B0}"/>
    <cellStyle name="Input 18 2 2" xfId="37368" xr:uid="{B84CDD3C-CC13-4D18-BABE-61FC083BA2FD}"/>
    <cellStyle name="Input 18 2 3" xfId="21046" xr:uid="{C54F5CFF-5F5A-4972-9AB9-1ABF5C4B32B3}"/>
    <cellStyle name="Input 18 3" xfId="34890" xr:uid="{705D7167-E1D3-4EA3-9BF7-B53D9EC2D725}"/>
    <cellStyle name="Input 18 4" xfId="21045" xr:uid="{5F918817-BE9C-4C45-966D-6A618A064507}"/>
    <cellStyle name="Input 18 5" xfId="14426" xr:uid="{5E006A5D-2D4A-4727-8AB3-49A6B23A4887}"/>
    <cellStyle name="Input 19" xfId="2138" xr:uid="{EFC0718F-31F3-4160-BECA-A931F2BC1A71}"/>
    <cellStyle name="Input 19 2" xfId="17267" xr:uid="{1B473F02-AB8D-47F0-94C1-0FB0FD111C1B}"/>
    <cellStyle name="Input 19 2 2" xfId="37369" xr:uid="{AD1F4968-08B7-4D0B-BD27-16C1ADAC8681}"/>
    <cellStyle name="Input 19 2 3" xfId="21048" xr:uid="{8B8E40C8-70F3-4F69-9A86-EDBB77AAEBC1}"/>
    <cellStyle name="Input 19 3" xfId="35062" xr:uid="{5685818F-F78D-45CF-AD32-65F040E20534}"/>
    <cellStyle name="Input 19 4" xfId="21047" xr:uid="{A12E2A05-3D3B-481D-8F78-D4DA983D9804}"/>
    <cellStyle name="Input 19 5" xfId="14635" xr:uid="{EABCE3BE-247A-49CF-9811-1DBAD53610BF}"/>
    <cellStyle name="Input 2" xfId="994" xr:uid="{5953D288-24D4-472C-953C-19E49BDB96AF}"/>
    <cellStyle name="Input 2 10" xfId="3786" xr:uid="{C880FA6F-1C7F-4CD5-8F3C-AE51ECC0715D}"/>
    <cellStyle name="Input 2 10 2" xfId="3787" xr:uid="{D3D1C754-A074-4218-B6FD-114B7D5CB1C5}"/>
    <cellStyle name="Input 2 10 2 2" xfId="38061" xr:uid="{E15B3908-C9FF-40C8-BA3C-59098237544E}"/>
    <cellStyle name="Input 2 10 2 3" xfId="21051" xr:uid="{46B987B3-80E7-4447-8752-559EDC36C49B}"/>
    <cellStyle name="Input 2 10 3" xfId="38060" xr:uid="{F669B5E1-BCA2-4126-AE02-25C6AFDE5D61}"/>
    <cellStyle name="Input 2 10 4" xfId="21050" xr:uid="{F599EC3E-898A-488A-B204-F8C5C0235633}"/>
    <cellStyle name="Input 2 11" xfId="3788" xr:uid="{169434C0-7432-4AFF-A41B-BC2F3BD9B9E3}"/>
    <cellStyle name="Input 2 11 2" xfId="3789" xr:uid="{68146EFD-770F-4CF7-93F5-CF99F25B7659}"/>
    <cellStyle name="Input 2 11 2 2" xfId="38063" xr:uid="{AE0B7E08-4CDD-4B8D-825C-0ED8F956C2BE}"/>
    <cellStyle name="Input 2 11 2 3" xfId="21053" xr:uid="{0FBEC97F-950E-4D72-894B-1523B19FACFD}"/>
    <cellStyle name="Input 2 11 3" xfId="38062" xr:uid="{B0A4687D-E978-410A-AB07-18507388B6EB}"/>
    <cellStyle name="Input 2 11 4" xfId="21052" xr:uid="{115E39FB-2F1A-4856-8F7E-E04B414802FF}"/>
    <cellStyle name="Input 2 12" xfId="3790" xr:uid="{C07F490F-1F61-4AEF-8C17-D9BC5DCFE788}"/>
    <cellStyle name="Input 2 12 2" xfId="3791" xr:uid="{B97C9A35-DA23-4BE9-BCAB-CCFB3F68EE11}"/>
    <cellStyle name="Input 2 12 2 2" xfId="38065" xr:uid="{FED6F5A5-7C0C-49A9-90A2-3381FC433ECF}"/>
    <cellStyle name="Input 2 12 2 3" xfId="21055" xr:uid="{E12DA00A-3AA5-41F2-B255-4CAE72927B92}"/>
    <cellStyle name="Input 2 12 3" xfId="38064" xr:uid="{A4A3CB6C-402A-4017-8E80-D0247ACAC1DE}"/>
    <cellStyle name="Input 2 12 4" xfId="21054" xr:uid="{809B1030-2134-48C8-A2B4-91BDA8E7F755}"/>
    <cellStyle name="Input 2 13" xfId="3792" xr:uid="{A5193DCD-2EEC-4690-9DE2-520E6C5FE8AE}"/>
    <cellStyle name="Input 2 13 2" xfId="3793" xr:uid="{4E19C484-EA83-4535-AA0A-FAB67E2F5DB7}"/>
    <cellStyle name="Input 2 13 2 2" xfId="38067" xr:uid="{5E166338-59E5-4023-9CE4-B2B31658A983}"/>
    <cellStyle name="Input 2 13 2 3" xfId="21057" xr:uid="{D9FE773A-8866-4CE9-876D-820F6A5AB056}"/>
    <cellStyle name="Input 2 13 3" xfId="38066" xr:uid="{0D07D8CF-B358-41A3-9267-AEF1C4DD40F6}"/>
    <cellStyle name="Input 2 13 4" xfId="21056" xr:uid="{49C6B851-7DE3-4886-9A98-5E044431CF77}"/>
    <cellStyle name="Input 2 14" xfId="3794" xr:uid="{92DDCA44-6D0D-4E0B-A924-F92E31403932}"/>
    <cellStyle name="Input 2 14 2" xfId="3795" xr:uid="{3604BF36-116D-4E6E-923A-C3603672FB19}"/>
    <cellStyle name="Input 2 14 2 2" xfId="38069" xr:uid="{E31EE7D7-F64F-42C0-924D-A08173CA3EB5}"/>
    <cellStyle name="Input 2 14 2 3" xfId="21059" xr:uid="{C9AD9AE8-7114-485B-93F4-DA19D9520EC5}"/>
    <cellStyle name="Input 2 14 3" xfId="38068" xr:uid="{845FD858-4244-4C36-BD25-685032F56C6E}"/>
    <cellStyle name="Input 2 14 4" xfId="21058" xr:uid="{DDD6B2BD-67B4-48DF-85B1-0E90F8345279}"/>
    <cellStyle name="Input 2 15" xfId="3796" xr:uid="{8D685CCF-BA94-41EB-B813-37874CF137E4}"/>
    <cellStyle name="Input 2 15 2" xfId="38070" xr:uid="{69227C5A-6BD0-4607-A021-D2DACAFFA3B5}"/>
    <cellStyle name="Input 2 15 3" xfId="21060" xr:uid="{C329167E-4641-42E6-BFFD-F1C86B6401C4}"/>
    <cellStyle name="Input 2 16" xfId="3785" xr:uid="{567EB994-D4B3-4870-85C4-08A61218C3FF}"/>
    <cellStyle name="Input 2 16 2" xfId="7496" xr:uid="{E91D1922-7610-4DB0-9DBC-923710527E9F}"/>
    <cellStyle name="Input 2 16 2 2" xfId="40599" xr:uid="{59F0B112-4F52-4EFE-B829-3F60273DBD0C}"/>
    <cellStyle name="Input 2 16 2 3" xfId="21062" xr:uid="{D2435FA8-64D7-49DE-AC1C-CA8E724ED796}"/>
    <cellStyle name="Input 2 16 3" xfId="21063" xr:uid="{028A8DDB-A4C8-4C86-AC0E-594F7DC46478}"/>
    <cellStyle name="Input 2 16 4" xfId="38059" xr:uid="{CADB4171-0161-40A3-A266-AB7440BF602E}"/>
    <cellStyle name="Input 2 16 5" xfId="21061" xr:uid="{4788A49F-D961-4C78-B87B-039054EFD933}"/>
    <cellStyle name="Input 2 17" xfId="7497" xr:uid="{E003110D-A154-405D-A869-B6326D0D8437}"/>
    <cellStyle name="Input 2 17 2" xfId="40600" xr:uid="{DF7D4FAF-2BDB-4E06-B687-9B7B7B193057}"/>
    <cellStyle name="Input 2 17 3" xfId="21064" xr:uid="{02E973B2-82EC-4521-86E1-989A99B4FD83}"/>
    <cellStyle name="Input 2 18" xfId="2817" xr:uid="{56242317-6779-405E-8EBB-65767C79ECCD}"/>
    <cellStyle name="Input 2 18 2" xfId="37776" xr:uid="{AFCCEFC4-46C4-4EFE-8F8F-C74710BAC257}"/>
    <cellStyle name="Input 2 18 3" xfId="21065" xr:uid="{3A10DCF2-B0E3-4CF2-B820-59822163FE6D}"/>
    <cellStyle name="Input 2 19" xfId="31141" xr:uid="{5AEE9B02-14A6-4D7B-9F06-DDE830A15864}"/>
    <cellStyle name="Input 2 2" xfId="995" xr:uid="{D931EA72-C5CB-45F5-96D0-E527856BCED7}"/>
    <cellStyle name="Input 2 2 2" xfId="3798" xr:uid="{7D3E71F8-196C-4CFD-9A52-4D2C0EAB0378}"/>
    <cellStyle name="Input 2 2 2 2" xfId="38072" xr:uid="{90749B42-F2A2-4326-B22B-C500B7E1F407}"/>
    <cellStyle name="Input 2 2 2 3" xfId="21067" xr:uid="{FEC8AF76-44B8-4E95-A580-06CD7290A5B8}"/>
    <cellStyle name="Input 2 2 3" xfId="7498" xr:uid="{F8ED211F-97C5-4D73-83B6-5C8A8AEEB1FC}"/>
    <cellStyle name="Input 2 2 3 2" xfId="40601" xr:uid="{6C09A548-C1BE-41CE-A659-E9F1E857ABD2}"/>
    <cellStyle name="Input 2 2 3 3" xfId="21068" xr:uid="{C6B36413-299B-481B-855D-9080E0079E8A}"/>
    <cellStyle name="Input 2 2 4" xfId="7499" xr:uid="{71B552ED-36FC-4904-8D70-110BF1A81FD0}"/>
    <cellStyle name="Input 2 2 4 2" xfId="40602" xr:uid="{E17B1D38-B35E-46CA-8B6E-5765A04C6A4B}"/>
    <cellStyle name="Input 2 2 4 3" xfId="21069" xr:uid="{89C42650-3684-4506-BC53-DA1587B216B6}"/>
    <cellStyle name="Input 2 2 5" xfId="3797" xr:uid="{80483E6C-06BB-4235-8629-6307AAE65F6F}"/>
    <cellStyle name="Input 2 2 5 2" xfId="38071" xr:uid="{F336A42B-4B62-4928-BB95-23CB419FE73B}"/>
    <cellStyle name="Input 2 2 5 3" xfId="21070" xr:uid="{DA9A975B-D8D5-49A9-878A-558A1AFB3871}"/>
    <cellStyle name="Input 2 2 6" xfId="31142" xr:uid="{6FFE88F9-75BF-4B6A-9A58-56A8C97725D9}"/>
    <cellStyle name="Input 2 2 7" xfId="21066" xr:uid="{378D30DC-FEC9-44A6-AD06-D570B6114A37}"/>
    <cellStyle name="Input 2 20" xfId="21049" xr:uid="{F5834D0B-60A6-46A9-A882-713F06EE0DF1}"/>
    <cellStyle name="Input 2 3" xfId="996" xr:uid="{DF70CDBB-24C7-4ABE-8AC7-64A278585439}"/>
    <cellStyle name="Input 2 3 2" xfId="3800" xr:uid="{53FFE503-76C9-47D2-8C9E-8B74D4A7E41D}"/>
    <cellStyle name="Input 2 3 2 2" xfId="38074" xr:uid="{5E82D311-0395-47EF-B35D-0FF112BF8FA3}"/>
    <cellStyle name="Input 2 3 2 3" xfId="21072" xr:uid="{5CD72E0F-499A-429D-90FB-272698760C2D}"/>
    <cellStyle name="Input 2 3 3" xfId="7500" xr:uid="{B422BBB2-A37D-4A08-96E0-EAEDB2011666}"/>
    <cellStyle name="Input 2 3 3 2" xfId="40603" xr:uid="{471D7735-E2B0-4929-9196-332188C4D5C3}"/>
    <cellStyle name="Input 2 3 3 3" xfId="21073" xr:uid="{A06F44DC-4D70-4630-85F4-2D2139025A1F}"/>
    <cellStyle name="Input 2 3 4" xfId="3799" xr:uid="{E03F9C08-369A-4865-9B18-CFCEE8DA373A}"/>
    <cellStyle name="Input 2 3 4 2" xfId="38073" xr:uid="{26EC4795-1E96-4741-9240-A0301B7B0172}"/>
    <cellStyle name="Input 2 3 4 3" xfId="21074" xr:uid="{0BE25395-9264-4D78-B6F5-F7C46238AB23}"/>
    <cellStyle name="Input 2 3 5" xfId="31749" xr:uid="{3662D7B5-8109-43B3-BD48-81C84967F49D}"/>
    <cellStyle name="Input 2 3 6" xfId="21071" xr:uid="{870C8820-686E-4C51-A172-C968F9022582}"/>
    <cellStyle name="Input 2 4" xfId="997" xr:uid="{9B7AED7D-3ACD-4793-B94B-C92DECB372A9}"/>
    <cellStyle name="Input 2 4 2" xfId="3802" xr:uid="{2BEDAE03-B20C-49BE-92A7-04DEDEBD9F0C}"/>
    <cellStyle name="Input 2 4 2 2" xfId="38076" xr:uid="{467FD80A-DA7F-4E33-AE65-79AE76EEB9A0}"/>
    <cellStyle name="Input 2 4 2 3" xfId="21076" xr:uid="{C1D8A6D0-3CD9-4559-B995-D7D38ADB13FC}"/>
    <cellStyle name="Input 2 4 3" xfId="7501" xr:uid="{AA744AE8-5AEC-471B-A185-13DBF65BCF40}"/>
    <cellStyle name="Input 2 4 3 2" xfId="40604" xr:uid="{C879EF46-EF0C-40E8-8817-68C4FEEF864F}"/>
    <cellStyle name="Input 2 4 3 3" xfId="21077" xr:uid="{2A1C9FB6-B13C-4E5F-AF4E-1FED19F4DB92}"/>
    <cellStyle name="Input 2 4 4" xfId="3801" xr:uid="{1B69E872-0319-4020-9176-823F81625279}"/>
    <cellStyle name="Input 2 4 4 2" xfId="38075" xr:uid="{88136319-C638-4DC9-AE0A-1471CA86E8EA}"/>
    <cellStyle name="Input 2 4 4 3" xfId="21078" xr:uid="{7FDD55E6-F04B-40FE-97BD-E67C07328EA0}"/>
    <cellStyle name="Input 2 4 5" xfId="31750" xr:uid="{7B7ADA16-3E59-4376-8716-DCE1451A1DBD}"/>
    <cellStyle name="Input 2 4 6" xfId="21075" xr:uid="{1105347E-80A9-4F44-8B40-5994C6C43865}"/>
    <cellStyle name="Input 2 5" xfId="2263" xr:uid="{83CE676A-BA06-496C-99D9-614D6BAE784B}"/>
    <cellStyle name="Input 2 5 2" xfId="3804" xr:uid="{FA6DBF76-43AE-41AD-9EB8-48E656AB828F}"/>
    <cellStyle name="Input 2 5 2 2" xfId="38078" xr:uid="{F5AD0E07-E124-4463-9616-3F8D1FB95261}"/>
    <cellStyle name="Input 2 5 2 3" xfId="21080" xr:uid="{5B102712-F313-49D9-9832-6BCC4E09C518}"/>
    <cellStyle name="Input 2 5 3" xfId="3803" xr:uid="{5D4592BC-7AE8-4809-AD6E-602A919A68DE}"/>
    <cellStyle name="Input 2 5 3 2" xfId="21082" xr:uid="{BEBA5198-9CB5-4902-A138-6A0CE9F791E5}"/>
    <cellStyle name="Input 2 5 3 3" xfId="38077" xr:uid="{3B77F546-BDF0-4472-A83D-33E3FD39002D}"/>
    <cellStyle name="Input 2 5 3 4" xfId="21081" xr:uid="{0B99B59F-ADF3-4AC7-A31A-112E20A9F25B}"/>
    <cellStyle name="Input 2 5 4" xfId="17352" xr:uid="{DFAB1E61-2980-467D-A205-FA48641F8294}"/>
    <cellStyle name="Input 2 5 4 2" xfId="37450" xr:uid="{B98E347F-3A83-4619-AC2A-4B958E58CE90}"/>
    <cellStyle name="Input 2 5 4 3" xfId="21083" xr:uid="{821D6084-950A-4DAA-AECC-27139FE6B5FE}"/>
    <cellStyle name="Input 2 5 5" xfId="31751" xr:uid="{D504AB16-995C-4D6E-BD7B-A16FE575C2BA}"/>
    <cellStyle name="Input 2 5 6" xfId="21079" xr:uid="{6C5F8024-FC68-4663-84D2-DE7BCD66AEBB}"/>
    <cellStyle name="Input 2 5 7" xfId="11311" xr:uid="{37288C1D-B46F-426C-860E-B7A77438DD3A}"/>
    <cellStyle name="Input 2 6" xfId="3805" xr:uid="{0226EB55-140A-4D0E-8D11-534C441D5554}"/>
    <cellStyle name="Input 2 6 2" xfId="3806" xr:uid="{CB119687-06E8-4873-B9DF-838EF1C9E8C8}"/>
    <cellStyle name="Input 2 6 2 2" xfId="38080" xr:uid="{30527F4C-6FA7-42FD-BE41-F77D26DFE561}"/>
    <cellStyle name="Input 2 6 2 3" xfId="21085" xr:uid="{EFE5842D-BCE2-4315-BE7A-A4E491BA3B2C}"/>
    <cellStyle name="Input 2 6 3" xfId="17956" xr:uid="{036DD537-A143-461F-9FF9-C2848FFA97D7}"/>
    <cellStyle name="Input 2 6 3 2" xfId="38079" xr:uid="{86FD6694-074C-40C5-B20A-9B0F70E69EE4}"/>
    <cellStyle name="Input 2 6 3 3" xfId="21086" xr:uid="{8052BAE8-5834-4E19-9675-4E2EECF64B50}"/>
    <cellStyle name="Input 2 6 4" xfId="34247" xr:uid="{224F3FEA-68AD-42A0-9814-E97E51A9EC56}"/>
    <cellStyle name="Input 2 6 5" xfId="21084" xr:uid="{7FEEA5B8-9D76-464A-ADB4-75A2475B1532}"/>
    <cellStyle name="Input 2 6 6" xfId="13593" xr:uid="{0B910532-B8F5-4BB9-9617-359A63BE3984}"/>
    <cellStyle name="Input 2 7" xfId="3807" xr:uid="{FFF86ABC-0BE7-420E-BE67-5C5B6467CD72}"/>
    <cellStyle name="Input 2 7 2" xfId="3808" xr:uid="{A751E09C-9EEE-4047-8B3C-D6A317FEEBBB}"/>
    <cellStyle name="Input 2 7 2 2" xfId="38082" xr:uid="{0A083703-7E08-4845-9449-CF1C55EFA027}"/>
    <cellStyle name="Input 2 7 2 3" xfId="21088" xr:uid="{D7ECBDAE-02DB-457A-9B0F-65472B3D4856}"/>
    <cellStyle name="Input 2 7 3" xfId="17957" xr:uid="{C19E838B-359D-450B-A15F-38885217A0B2}"/>
    <cellStyle name="Input 2 7 3 2" xfId="38081" xr:uid="{12370933-9313-4D06-9503-93BF35B22665}"/>
    <cellStyle name="Input 2 7 3 3" xfId="21089" xr:uid="{8C6D3640-92E3-429F-9180-A3D5FAA0F9EE}"/>
    <cellStyle name="Input 2 7 4" xfId="34374" xr:uid="{B4256368-B5B4-48D2-8904-DCF7DA8B20B0}"/>
    <cellStyle name="Input 2 7 5" xfId="21087" xr:uid="{D3C4F557-3014-4F4E-A1A0-BC14632C4DB1}"/>
    <cellStyle name="Input 2 7 6" xfId="13739" xr:uid="{7EE5E011-0072-4976-B861-E7A8A7CB6829}"/>
    <cellStyle name="Input 2 8" xfId="3809" xr:uid="{ABAD4835-B4D8-4B31-BB60-C840AE275E0B}"/>
    <cellStyle name="Input 2 8 2" xfId="3810" xr:uid="{B4C9E673-52FD-472E-8080-605404BE01B4}"/>
    <cellStyle name="Input 2 8 2 2" xfId="38084" xr:uid="{C05020B1-9867-419B-90B5-C739C84BC47A}"/>
    <cellStyle name="Input 2 8 2 3" xfId="21091" xr:uid="{1901C728-D75C-44AF-BC61-AA83875EF881}"/>
    <cellStyle name="Input 2 8 3" xfId="38083" xr:uid="{4C053F14-1DAE-4FE0-917B-8B8D048CBB7C}"/>
    <cellStyle name="Input 2 8 4" xfId="21090" xr:uid="{3276FC8D-FE2A-4C90-A75C-F72F853B3E88}"/>
    <cellStyle name="Input 2 9" xfId="3811" xr:uid="{B804EB4C-5F29-4142-941E-6BE8382821A7}"/>
    <cellStyle name="Input 2 9 2" xfId="3812" xr:uid="{C1223104-647E-4B15-ABB0-031E42DCC70A}"/>
    <cellStyle name="Input 2 9 2 2" xfId="38086" xr:uid="{58B89B1C-8B81-45B0-A3C5-6B49F974AF31}"/>
    <cellStyle name="Input 2 9 2 3" xfId="21093" xr:uid="{C935A9FD-DDEA-43B2-9F44-3A5DA0414BD4}"/>
    <cellStyle name="Input 2 9 3" xfId="38085" xr:uid="{FCC9AD1A-22FA-4DEB-8480-92D10DADA7B9}"/>
    <cellStyle name="Input 2 9 4" xfId="21092" xr:uid="{CF2DA467-9225-49BD-AC41-4ABDE584B8D4}"/>
    <cellStyle name="Input 2_good in transit dec'12" xfId="3813" xr:uid="{B76509BA-51B7-491B-8938-7D305DE57972}"/>
    <cellStyle name="Input 20" xfId="2139" xr:uid="{DD0B85A6-EDC2-43CF-9FA8-128DE4B87514}"/>
    <cellStyle name="Input 20 2" xfId="17268" xr:uid="{FAF082CB-CF94-4138-9215-03C61A6D6465}"/>
    <cellStyle name="Input 20 2 2" xfId="37370" xr:uid="{91362840-B378-428A-B3AB-534214464027}"/>
    <cellStyle name="Input 20 2 3" xfId="21095" xr:uid="{9751973B-F523-4E9B-9A97-355EC63E4C33}"/>
    <cellStyle name="Input 20 3" xfId="35056" xr:uid="{A3BB7EC3-4817-4B59-B4AA-D22655F78B47}"/>
    <cellStyle name="Input 20 4" xfId="21094" xr:uid="{0D5D348D-AABF-4442-8109-F5E2E03CA1F4}"/>
    <cellStyle name="Input 20 5" xfId="14627" xr:uid="{F8C829EA-4F8B-4DCD-9F09-678C0C6533E5}"/>
    <cellStyle name="Input 21" xfId="2140" xr:uid="{8F58AB1F-A4F7-44D5-8950-7175D3A1DEA4}"/>
    <cellStyle name="Input 21 2" xfId="17269" xr:uid="{C6E8ABC6-4D29-4FDC-AFC5-6BA8036192FC}"/>
    <cellStyle name="Input 21 2 2" xfId="37371" xr:uid="{F181AA70-8CA2-4B90-B2EA-6ECCCC8BFD7D}"/>
    <cellStyle name="Input 21 2 3" xfId="21097" xr:uid="{078CE24A-6740-447C-84E8-EB563C781A44}"/>
    <cellStyle name="Input 21 3" xfId="35074" xr:uid="{7A69246D-4A29-4B26-8FEE-3B493B15982A}"/>
    <cellStyle name="Input 21 4" xfId="21096" xr:uid="{FD472EB9-8597-4624-BBD6-230C8AF64A29}"/>
    <cellStyle name="Input 21 5" xfId="14666" xr:uid="{413A6C1F-9ABF-499E-AA24-842DF63E727B}"/>
    <cellStyle name="Input 22" xfId="2141" xr:uid="{EF8BE444-5774-4518-892A-F26BFE66B742}"/>
    <cellStyle name="Input 22 2" xfId="17270" xr:uid="{921ED297-9440-4A53-860A-A122191094A3}"/>
    <cellStyle name="Input 22 2 2" xfId="37372" xr:uid="{CA5E225E-79D1-4F56-A92F-C16E007958CF}"/>
    <cellStyle name="Input 22 2 3" xfId="21099" xr:uid="{783A9011-4427-498D-8056-50642E7DB4D4}"/>
    <cellStyle name="Input 22 3" xfId="35061" xr:uid="{D3AE5AD8-89B1-495F-AAC7-55857AA784A5}"/>
    <cellStyle name="Input 22 4" xfId="21098" xr:uid="{CC7610A7-77B1-43D5-A497-253537816EF0}"/>
    <cellStyle name="Input 22 5" xfId="14633" xr:uid="{D5383A1F-125B-4A25-A60D-3E795CFB1316}"/>
    <cellStyle name="Input 23" xfId="2142" xr:uid="{886AEBB5-F8C0-4097-91C6-26DC2D619839}"/>
    <cellStyle name="Input 23 2" xfId="17271" xr:uid="{22D63598-2763-40D2-BC6F-1B772EF8D732}"/>
    <cellStyle name="Input 23 2 2" xfId="37373" xr:uid="{33EDA9A8-56B7-4CEA-A5AF-69E3DCEE6921}"/>
    <cellStyle name="Input 23 2 3" xfId="21101" xr:uid="{A5934C1A-F58E-496A-995A-A04B54A73AB4}"/>
    <cellStyle name="Input 23 3" xfId="34819" xr:uid="{33B58E80-E7F5-4EE1-9F62-164EDC7EA49B}"/>
    <cellStyle name="Input 23 4" xfId="21100" xr:uid="{ABD3FD93-6035-4B3D-83AD-63CF16AD9832}"/>
    <cellStyle name="Input 23 5" xfId="14337" xr:uid="{D3BEF2A7-1107-4480-9057-E8E76DAA06F8}"/>
    <cellStyle name="Input 24" xfId="14729" xr:uid="{553670D2-038E-4193-B087-7A1A2AE5CAC1}"/>
    <cellStyle name="Input 24 2" xfId="35111" xr:uid="{BBFE5BF7-F813-4488-AF09-4D16FEE64147}"/>
    <cellStyle name="Input 24 3" xfId="21102" xr:uid="{26A09EF0-5DDB-434F-9B47-5050E5656217}"/>
    <cellStyle name="Input 25" xfId="14623" xr:uid="{B06C8779-7E48-45BE-9CFD-03CCB6721F0A}"/>
    <cellStyle name="Input 25 2" xfId="35054" xr:uid="{34462C4D-BDE8-4F3E-9601-4FF6D7D38A11}"/>
    <cellStyle name="Input 25 3" xfId="21103" xr:uid="{D519E364-4953-4AB6-9F6C-131A6C759997}"/>
    <cellStyle name="Input 26" xfId="14212" xr:uid="{04B98675-9F30-42E6-9303-87CC27E33F7D}"/>
    <cellStyle name="Input 26 2" xfId="34715" xr:uid="{287E2B70-4E79-4496-B7D7-0237A76DE5A9}"/>
    <cellStyle name="Input 26 3" xfId="21104" xr:uid="{D0333FE3-539A-44BA-936C-AE0772C801AF}"/>
    <cellStyle name="Input 27" xfId="14654" xr:uid="{711651EE-9577-498B-9FCA-65C207143BAE}"/>
    <cellStyle name="Input 27 2" xfId="35071" xr:uid="{85E96539-9D5A-4736-BA51-2898D1B62783}"/>
    <cellStyle name="Input 27 3" xfId="21105" xr:uid="{1AF71EAE-0F62-4A8D-8166-4F749BEF2481}"/>
    <cellStyle name="Input 28" xfId="14310" xr:uid="{6BD25079-BF62-4C2A-AFD0-7B4EB0F2C23F}"/>
    <cellStyle name="Input 28 2" xfId="34799" xr:uid="{1D89C7C4-2052-41B4-BF12-7A2F096A59BB}"/>
    <cellStyle name="Input 28 3" xfId="21106" xr:uid="{465E9B48-0724-4CD2-BA31-5AF331964C87}"/>
    <cellStyle name="Input 29" xfId="14469" xr:uid="{DFE4C4D9-07C5-4F4C-A7D0-148023DFF4EA}"/>
    <cellStyle name="Input 29 2" xfId="34923" xr:uid="{B5A9DEC9-FCF2-43B3-B1BD-466427D3C09D}"/>
    <cellStyle name="Input 29 3" xfId="21107" xr:uid="{0A8CC2A2-8AF8-4667-92E7-91B4716BEAD0}"/>
    <cellStyle name="Input 3" xfId="998" xr:uid="{0F27E950-E0A8-4AE7-8337-B70C9A52382D}"/>
    <cellStyle name="Input 3 10" xfId="11312" xr:uid="{67962CA7-4D5E-4B2D-B181-B098E7606DAE}"/>
    <cellStyle name="Input 3 2" xfId="2264" xr:uid="{89389D8E-5F46-4A36-BB96-39D4390B2589}"/>
    <cellStyle name="Input 3 2 2" xfId="3815" xr:uid="{7777D20F-4D67-4F32-8C7A-48830525FDF8}"/>
    <cellStyle name="Input 3 2 2 2" xfId="21111" xr:uid="{D2117E2E-BB99-4288-904E-93FA5FF4AF0E}"/>
    <cellStyle name="Input 3 2 2 3" xfId="38088" xr:uid="{DAFEA815-1F79-4C7A-9E52-BB054083FC93}"/>
    <cellStyle name="Input 3 2 2 4" xfId="21110" xr:uid="{B6D691C8-D838-4F63-ADB1-50C5729F621C}"/>
    <cellStyle name="Input 3 2 3" xfId="31753" xr:uid="{DEFAA521-C39A-4055-85B3-944BF4584D67}"/>
    <cellStyle name="Input 3 2 4" xfId="21109" xr:uid="{6CB74A1B-3F68-4B26-9D83-8A4149AA9A69}"/>
    <cellStyle name="Input 3 2 5" xfId="11313" xr:uid="{C53D1D8D-0A4C-4CE5-98A1-721E62807A40}"/>
    <cellStyle name="Input 3 3" xfId="7503" xr:uid="{D22C4DA1-4896-4B56-B3B6-586CB1ACDC1A}"/>
    <cellStyle name="Input 3 3 2" xfId="18518" xr:uid="{D6FF8B89-979B-4C52-A24F-66765F3C8EDF}"/>
    <cellStyle name="Input 3 3 2 2" xfId="40606" xr:uid="{B9B8FF53-CBED-455D-8757-F559AD25D858}"/>
    <cellStyle name="Input 3 3 2 3" xfId="21113" xr:uid="{32195447-AEA9-4551-8CA3-19FD33D887A9}"/>
    <cellStyle name="Input 3 3 3" xfId="31754" xr:uid="{52C7BE63-5E04-430D-884B-259C142F537A}"/>
    <cellStyle name="Input 3 3 4" xfId="21112" xr:uid="{3C953B5A-F3B5-46D5-A119-A321AAAA1E88}"/>
    <cellStyle name="Input 3 3 5" xfId="11314" xr:uid="{77EE4DA2-0218-4DF9-85D7-21CE2185CE39}"/>
    <cellStyle name="Input 3 4" xfId="7504" xr:uid="{DA610829-2A3A-4E8C-855D-324898235E19}"/>
    <cellStyle name="Input 3 4 2" xfId="18519" xr:uid="{642A3C03-B766-4915-8EF1-70550A0051C8}"/>
    <cellStyle name="Input 3 4 2 2" xfId="40607" xr:uid="{B1295E80-1F47-44F1-9DD0-E77A596A164F}"/>
    <cellStyle name="Input 3 4 2 3" xfId="21115" xr:uid="{FD1775D2-D5D6-40DA-974F-27A4CF5F0E60}"/>
    <cellStyle name="Input 3 4 3" xfId="34853" xr:uid="{0B8437A8-411D-4660-95A2-2DE102916178}"/>
    <cellStyle name="Input 3 4 4" xfId="21114" xr:uid="{32A21095-C534-488E-9532-A958D8C3DBFA}"/>
    <cellStyle name="Input 3 4 5" xfId="14377" xr:uid="{8481B7DF-6A14-4DBF-A4B8-41451F2F189E}"/>
    <cellStyle name="Input 3 5" xfId="7505" xr:uid="{E7E557FE-2ECA-4B5D-89C6-6A6FD10DE78B}"/>
    <cellStyle name="Input 3 5 2" xfId="18520" xr:uid="{49AB07F0-3C86-485D-B928-79DC0B1DE638}"/>
    <cellStyle name="Input 3 5 2 2" xfId="40608" xr:uid="{BF89116A-7D9D-4968-AB40-FF2604994CC9}"/>
    <cellStyle name="Input 3 5 2 3" xfId="21117" xr:uid="{EF015CB3-72AB-408D-9893-893088A3463A}"/>
    <cellStyle name="Input 3 5 3" xfId="35786" xr:uid="{3DBF777D-5A3F-4137-906C-E5B7C6F1FF48}"/>
    <cellStyle name="Input 3 5 4" xfId="21116" xr:uid="{086B3B5F-9C5C-4ADE-8608-89C5910B6C16}"/>
    <cellStyle name="Input 3 5 5" xfId="15614" xr:uid="{8BEBA8F4-F97A-465E-A024-ACDF97967AFD}"/>
    <cellStyle name="Input 3 6" xfId="7502" xr:uid="{FD7CD2E7-8035-49B5-A0C7-C8F402154DE0}"/>
    <cellStyle name="Input 3 6 2" xfId="18517" xr:uid="{CBA8DBC5-8F65-4EBD-84AD-4FE5E1E93C03}"/>
    <cellStyle name="Input 3 6 2 2" xfId="40605" xr:uid="{6DFD1DA5-9C64-48A8-B6E5-6DBFEC3E3DF9}"/>
    <cellStyle name="Input 3 6 2 3" xfId="21119" xr:uid="{65B54182-4A08-4C5D-8DF9-E6D91725404A}"/>
    <cellStyle name="Input 3 6 3" xfId="36820" xr:uid="{0AE089AF-98B4-4FB6-A7CF-F937115A5858}"/>
    <cellStyle name="Input 3 6 4" xfId="21118" xr:uid="{62B463B8-7CAA-4BC2-9CA2-A5286592C9E2}"/>
    <cellStyle name="Input 3 6 5" xfId="16678" xr:uid="{08D402C4-F843-4AF4-91F5-B4D2F675F9B6}"/>
    <cellStyle name="Input 3 7" xfId="3814" xr:uid="{F80CD838-A793-4B17-943F-C29CBFC22D23}"/>
    <cellStyle name="Input 3 7 2" xfId="38087" xr:uid="{0A648B92-0B06-46C4-80FF-B38370CBFF5F}"/>
    <cellStyle name="Input 3 7 3" xfId="21120" xr:uid="{E9948EA1-2A13-43B4-826F-5AD919ABCF73}"/>
    <cellStyle name="Input 3 8" xfId="31752" xr:uid="{DA932CDD-D82E-405E-A5B5-AE53C3FCDAC4}"/>
    <cellStyle name="Input 3 9" xfId="21108" xr:uid="{641B6D80-0A16-4322-8D11-3CAB625BC855}"/>
    <cellStyle name="Input 3_good in transit dec'12" xfId="3816" xr:uid="{5F1733EF-CA1E-47C5-97A4-4310E10E76C4}"/>
    <cellStyle name="Input 30" xfId="13993" xr:uid="{7F7CA410-9F74-4EB0-88FE-72C795357037}"/>
    <cellStyle name="Input 30 2" xfId="34569" xr:uid="{CD051071-D743-4F1D-AEFC-0685C893AB7D}"/>
    <cellStyle name="Input 30 3" xfId="21121" xr:uid="{B0672E47-B9B5-43AB-B4D4-AFA2F33A881E}"/>
    <cellStyle name="Input 31" xfId="14247" xr:uid="{6D248F6E-8188-4454-B9F8-043D8F9E51EC}"/>
    <cellStyle name="Input 31 2" xfId="34745" xr:uid="{79081192-D603-4C8F-BCD7-2050DEFFF517}"/>
    <cellStyle name="Input 31 3" xfId="21122" xr:uid="{CCF091D3-1AE1-4551-8E4C-459446B1BB22}"/>
    <cellStyle name="Input 32" xfId="14169" xr:uid="{88ECA044-428C-4348-9B22-036281CBE065}"/>
    <cellStyle name="Input 32 2" xfId="34678" xr:uid="{C29B0E44-999B-4FF4-A13B-596DD82EA808}"/>
    <cellStyle name="Input 32 3" xfId="21123" xr:uid="{1558F31A-F1D3-40F4-8DAA-9520ED37EE14}"/>
    <cellStyle name="Input 33" xfId="14113" xr:uid="{79602101-F782-42A7-8444-A45DE1FCD069}"/>
    <cellStyle name="Input 33 2" xfId="34656" xr:uid="{3365EA79-AC88-4F57-9E4C-8B819EF13643}"/>
    <cellStyle name="Input 33 3" xfId="21124" xr:uid="{0B2F46C7-CC15-41E2-9F6B-B7B80F1B0347}"/>
    <cellStyle name="Input 34" xfId="14506" xr:uid="{AAA787E3-F624-4C93-B5C8-D3A5B6317948}"/>
    <cellStyle name="Input 34 2" xfId="34945" xr:uid="{7F9E71C7-7E80-4929-95BF-366C75755771}"/>
    <cellStyle name="Input 34 3" xfId="21125" xr:uid="{7B20F2AF-0540-4617-8ABF-B2CC076E7F37}"/>
    <cellStyle name="Input 35" xfId="14376" xr:uid="{7A545AC5-2BB3-4662-BCEC-305907A22EFF}"/>
    <cellStyle name="Input 35 2" xfId="34852" xr:uid="{0626FF29-EFF0-4597-B472-1BB253A67E4E}"/>
    <cellStyle name="Input 35 3" xfId="21126" xr:uid="{0E497D40-868D-4A46-B952-B6383191BF8C}"/>
    <cellStyle name="Input 36" xfId="14043" xr:uid="{9CDEB91E-5139-4D1E-86B6-7C44AFCFFE26}"/>
    <cellStyle name="Input 36 2" xfId="34606" xr:uid="{2CF270FC-90CC-47B5-9516-273D3EFACF6A}"/>
    <cellStyle name="Input 36 3" xfId="21127" xr:uid="{BC5271B9-F399-4988-B69B-C117CB74BCAC}"/>
    <cellStyle name="Input 37" xfId="14108" xr:uid="{0FDDD84B-11FF-4DCB-A726-46586A989EC0}"/>
    <cellStyle name="Input 37 2" xfId="34654" xr:uid="{405FEDC2-FED9-4E43-BA02-309FECDE28F5}"/>
    <cellStyle name="Input 37 3" xfId="21128" xr:uid="{D23AC0A5-EA44-4C02-8279-A82669B660A8}"/>
    <cellStyle name="Input 38" xfId="14398" xr:uid="{CBF8DD15-B54A-480A-AA06-41E25CF58438}"/>
    <cellStyle name="Input 38 2" xfId="34865" xr:uid="{20918CD3-AB94-4578-B5BE-EF3834AD0908}"/>
    <cellStyle name="Input 38 3" xfId="21129" xr:uid="{D1B23A08-F0BF-4C11-87F7-2C717F4324A3}"/>
    <cellStyle name="Input 39" xfId="14643" xr:uid="{8F74FA70-34B5-48D2-AFE8-4BB42F2E0E0E}"/>
    <cellStyle name="Input 39 2" xfId="35066" xr:uid="{1BDA9C74-311F-4A7A-B458-26E7726B7C80}"/>
    <cellStyle name="Input 39 3" xfId="21130" xr:uid="{46986801-469B-4BBA-8713-2A3DBCE59041}"/>
    <cellStyle name="Input 4" xfId="999" xr:uid="{CEB11148-30AA-4ABB-8549-D446C8EF0FC3}"/>
    <cellStyle name="Input 4 2" xfId="2265" xr:uid="{00801D51-B818-488E-8729-94D68C8D274B}"/>
    <cellStyle name="Input 4 2 2" xfId="3818" xr:uid="{473F7C2E-E9FC-41DC-A161-8B7E57047BCC}"/>
    <cellStyle name="Input 4 2 2 2" xfId="21134" xr:uid="{85B29141-BD79-42CD-8275-87ABFF323B9D}"/>
    <cellStyle name="Input 4 2 2 3" xfId="38090" xr:uid="{216D926F-6522-4804-AB79-A481B9407BB0}"/>
    <cellStyle name="Input 4 2 2 4" xfId="21133" xr:uid="{C142EE23-47A9-4951-8D11-2ABB4A445E41}"/>
    <cellStyle name="Input 4 2 3" xfId="17353" xr:uid="{C0F2AC9B-9C65-4C96-9D10-5AA68B8F681F}"/>
    <cellStyle name="Input 4 2 3 2" xfId="37451" xr:uid="{266B165A-0FF0-4F94-8D68-142E1D384D1C}"/>
    <cellStyle name="Input 4 2 3 3" xfId="21135" xr:uid="{CFC682FA-3B75-4D72-BE8E-6BF418843445}"/>
    <cellStyle name="Input 4 2 4" xfId="31756" xr:uid="{E3B27E2E-FEAA-4CE2-8B62-75F3B6299EBB}"/>
    <cellStyle name="Input 4 2 5" xfId="21132" xr:uid="{7BEB0A38-DE27-4196-A508-7AD41F652C39}"/>
    <cellStyle name="Input 4 2 6" xfId="11315" xr:uid="{91E2BEA4-06E0-4E2A-945E-0B4941C76D53}"/>
    <cellStyle name="Input 4 3" xfId="7507" xr:uid="{C8C4D72D-073A-42EC-AA64-984ED4128856}"/>
    <cellStyle name="Input 4 3 2" xfId="40610" xr:uid="{FDFA187E-3C04-4E7D-A295-5EDFAC43DA31}"/>
    <cellStyle name="Input 4 3 3" xfId="21136" xr:uid="{32E39891-08F3-4E52-8B97-E2E39A6BFB1C}"/>
    <cellStyle name="Input 4 4" xfId="7508" xr:uid="{64668AED-B1FD-4672-B10F-6B15059C20F8}"/>
    <cellStyle name="Input 4 4 2" xfId="40611" xr:uid="{312AE47B-7C2D-40FF-94A7-7B1EB423942A}"/>
    <cellStyle name="Input 4 4 3" xfId="21137" xr:uid="{B36E1339-D7C3-4F62-A409-8EEFE0983981}"/>
    <cellStyle name="Input 4 5" xfId="7506" xr:uid="{5839C9EF-CB66-4103-8DFD-1ACF592628DC}"/>
    <cellStyle name="Input 4 5 2" xfId="40609" xr:uid="{66AE1FB3-D898-4798-B85C-A614E2B9B886}"/>
    <cellStyle name="Input 4 5 3" xfId="21138" xr:uid="{C1FFB682-5867-4867-BA44-313CE87DD2A6}"/>
    <cellStyle name="Input 4 6" xfId="3817" xr:uid="{B041048F-4329-4327-8092-FCC7DEB4A1B1}"/>
    <cellStyle name="Input 4 6 2" xfId="38089" xr:uid="{E45A79A6-97FA-4E7C-9DF8-08FAE05C8A30}"/>
    <cellStyle name="Input 4 6 3" xfId="21139" xr:uid="{76901B04-C54D-4A66-956D-09F153070149}"/>
    <cellStyle name="Input 4 7" xfId="31755" xr:uid="{BF992388-5047-49AF-A587-115BBB93A788}"/>
    <cellStyle name="Input 4 8" xfId="21131" xr:uid="{DCC6E337-7669-4A48-8F40-63FBDE3174E8}"/>
    <cellStyle name="Input 4_good in transit dec'12" xfId="3819" xr:uid="{8C1861A5-7780-4BED-8C82-59FB43A6A877}"/>
    <cellStyle name="Input 40" xfId="14609" xr:uid="{779C57C9-7D9F-4D45-8EF8-322676492F3B}"/>
    <cellStyle name="Input 40 2" xfId="35046" xr:uid="{17EDEAFD-A8D4-4A1B-ACC5-70CD7EBE325B}"/>
    <cellStyle name="Input 40 3" xfId="21140" xr:uid="{8688173E-5962-482A-8BA2-2FF2DCA88323}"/>
    <cellStyle name="Input 41" xfId="14318" xr:uid="{CF86F266-F356-4F0F-9FBD-4222B0AAD6F2}"/>
    <cellStyle name="Input 41 2" xfId="34804" xr:uid="{072335D9-5690-4857-B8DE-60B2F663B27E}"/>
    <cellStyle name="Input 41 3" xfId="21141" xr:uid="{F58F22ED-CCEE-409F-868D-CB57105CB5DA}"/>
    <cellStyle name="Input 42" xfId="14689" xr:uid="{BC764F15-BBE3-4A9E-A7F1-F45102019C23}"/>
    <cellStyle name="Input 42 2" xfId="35086" xr:uid="{680B5899-CFA3-4F41-88D5-B446771D7BEA}"/>
    <cellStyle name="Input 42 3" xfId="21142" xr:uid="{F2DD1834-D90B-411C-AC38-05095A789793}"/>
    <cellStyle name="Input 43" xfId="14406" xr:uid="{5E258DC9-39A7-4770-8743-F2FA86103290}"/>
    <cellStyle name="Input 43 2" xfId="34874" xr:uid="{7F2044D5-3345-45B6-8745-DEC6FB55BDE5}"/>
    <cellStyle name="Input 43 3" xfId="21143" xr:uid="{D863223B-0EA4-4CDB-8A4D-A28148FB956B}"/>
    <cellStyle name="Input 44" xfId="13871" xr:uid="{479A818A-D712-401D-97A6-DB8F257AE187}"/>
    <cellStyle name="Input 44 2" xfId="34454" xr:uid="{E56E7D89-5BF2-4BB6-8E30-455A8E14C5A2}"/>
    <cellStyle name="Input 44 3" xfId="21144" xr:uid="{B250395B-9994-463C-A711-0D35B80EBD27}"/>
    <cellStyle name="Input 45" xfId="14739" xr:uid="{35A60F62-696A-433D-8383-601D6CDD5E90}"/>
    <cellStyle name="Input 45 2" xfId="35118" xr:uid="{20EA716D-843D-41A7-A0B0-8425DAC52229}"/>
    <cellStyle name="Input 45 3" xfId="21145" xr:uid="{665B8313-9AA4-45DB-8633-5A931BA5B54C}"/>
    <cellStyle name="Input 46" xfId="14817" xr:uid="{F8AD11E1-2286-4917-9AF2-5A51E36BEC49}"/>
    <cellStyle name="Input 46 2" xfId="35176" xr:uid="{B79F8F4E-24CE-44ED-B85C-D0B7D8B7AF1A}"/>
    <cellStyle name="Input 46 3" xfId="21146" xr:uid="{2029E84E-CB25-47F1-9A6E-9E43C3F9149E}"/>
    <cellStyle name="Input 47" xfId="16254" xr:uid="{78068989-1A41-4CC5-9B42-6E08AF83DCD1}"/>
    <cellStyle name="Input 47 2" xfId="36419" xr:uid="{EFD16B01-CB77-4460-96A2-CE467E26D98F}"/>
    <cellStyle name="Input 47 3" xfId="21147" xr:uid="{D0FE818D-3091-47B9-8C2F-4B4206B7ABB5}"/>
    <cellStyle name="Input 48" xfId="16834" xr:uid="{3A1AD6D4-3DA6-4FA0-8A79-831BDAA7DF16}"/>
    <cellStyle name="Input 48 2" xfId="36955" xr:uid="{060E48CF-9E7E-4F3E-805F-2A6BA2E7640D}"/>
    <cellStyle name="Input 48 3" xfId="21148" xr:uid="{A0ADEFDA-31E4-4AF3-83AB-3274B5F83F18}"/>
    <cellStyle name="Input 49" xfId="17014" xr:uid="{6A5911E3-5F26-4779-B88E-2F481713B717}"/>
    <cellStyle name="Input 49 2" xfId="37130" xr:uid="{BE8FE89A-E2C2-4588-B332-6DF9D057EBE1}"/>
    <cellStyle name="Input 49 3" xfId="21149" xr:uid="{03CDF09D-6B48-472D-A7E8-267E3D527055}"/>
    <cellStyle name="Input 5" xfId="1000" xr:uid="{EBB9A487-F047-44F1-9BE2-93C88664EC0C}"/>
    <cellStyle name="Input 5 2" xfId="3821" xr:uid="{660841E9-D0C1-4796-8287-2F7DC1835DCD}"/>
    <cellStyle name="Input 5 2 2" xfId="17958" xr:uid="{4C03885B-20B9-43A1-93F4-2B17F06E7FF4}"/>
    <cellStyle name="Input 5 2 2 2" xfId="38092" xr:uid="{DBA6C718-6DBC-4330-A413-77947A1B1F5B}"/>
    <cellStyle name="Input 5 2 2 3" xfId="21152" xr:uid="{FE05B6AC-84FC-41FC-8EC1-5A50950291AA}"/>
    <cellStyle name="Input 5 2 3" xfId="31758" xr:uid="{18F8E9C9-8E0E-4041-86AE-E1D99A62B803}"/>
    <cellStyle name="Input 5 2 4" xfId="21151" xr:uid="{7FDD95F9-D30D-492E-9572-847AC2C912B7}"/>
    <cellStyle name="Input 5 2 5" xfId="11316" xr:uid="{95BC5056-E1B5-4466-92DC-41BA9CE4F18A}"/>
    <cellStyle name="Input 5 3" xfId="7510" xr:uid="{B6ACDACC-5A75-4172-8BEB-082B791873FC}"/>
    <cellStyle name="Input 5 3 2" xfId="40613" xr:uid="{78A3FD86-5F1D-45C2-AD81-7EEA1CBE3EA7}"/>
    <cellStyle name="Input 5 3 3" xfId="21153" xr:uid="{0DAF8227-E44A-469C-991A-15E2D0C361A4}"/>
    <cellStyle name="Input 5 4" xfId="7511" xr:uid="{A201E104-25D2-41BF-A733-059C857F1410}"/>
    <cellStyle name="Input 5 4 2" xfId="40614" xr:uid="{1E62871F-666A-44B3-8E84-6E27312B10BA}"/>
    <cellStyle name="Input 5 4 3" xfId="21154" xr:uid="{D16923B4-2F02-4A57-8508-1EE4CDCD8B5A}"/>
    <cellStyle name="Input 5 5" xfId="7509" xr:uid="{F4AF8105-87D8-4BA5-93AB-37629D571632}"/>
    <cellStyle name="Input 5 5 2" xfId="40612" xr:uid="{B2DF1FE8-76DA-4671-98CD-5B41BE9E390F}"/>
    <cellStyle name="Input 5 5 3" xfId="21155" xr:uid="{A1D73D10-B599-4211-B4E3-EB93C410747C}"/>
    <cellStyle name="Input 5 6" xfId="3820" xr:uid="{5FC5585C-9BB4-4003-89F6-A454B10D669A}"/>
    <cellStyle name="Input 5 6 2" xfId="38091" xr:uid="{1D9B4277-D913-403F-AD50-B1856D8C6639}"/>
    <cellStyle name="Input 5 6 3" xfId="21156" xr:uid="{FF5FE0A1-DDF4-41F2-B143-FE3981DC5E44}"/>
    <cellStyle name="Input 5 7" xfId="31757" xr:uid="{2102D78E-5B09-43EF-90F3-735D279C3731}"/>
    <cellStyle name="Input 5 8" xfId="21150" xr:uid="{A1FD9B86-D05D-4CE0-B33B-911027815189}"/>
    <cellStyle name="Input 5_good in transit dec'12" xfId="3822" xr:uid="{86153C10-3CA7-4520-980D-4D1EDD97D5E4}"/>
    <cellStyle name="Input 50" xfId="2705" xr:uid="{93322FD8-CC9C-4F32-B056-F2BEE72F92AB}"/>
    <cellStyle name="Input 6" xfId="1001" xr:uid="{40F85DCB-1AC1-4C62-8B74-EDD84804198C}"/>
    <cellStyle name="Input 6 2" xfId="3824" xr:uid="{68F1F08E-CD32-4A93-8029-1EE0455E061B}"/>
    <cellStyle name="Input 6 2 2" xfId="17959" xr:uid="{38210E55-2C61-4EB3-95A9-A0063845F088}"/>
    <cellStyle name="Input 6 2 2 2" xfId="38094" xr:uid="{81B6DC03-087E-4CCF-B57F-108BAEE2AD47}"/>
    <cellStyle name="Input 6 2 2 3" xfId="21159" xr:uid="{BD342836-F997-48C2-8601-4A8E66F25CB8}"/>
    <cellStyle name="Input 6 2 3" xfId="31760" xr:uid="{E5EE5757-4B3B-420F-8F91-85714A8046EA}"/>
    <cellStyle name="Input 6 2 4" xfId="21158" xr:uid="{4D879605-1F67-434D-AB94-2D9834634F5B}"/>
    <cellStyle name="Input 6 2 5" xfId="11317" xr:uid="{C66A42AA-A5BA-4A22-A6EB-FD496CCE0E18}"/>
    <cellStyle name="Input 6 3" xfId="7513" xr:uid="{BB851F9C-593A-4116-848F-AB4ADBDDEDE3}"/>
    <cellStyle name="Input 6 3 2" xfId="40616" xr:uid="{1BA01AE3-876C-40CA-A36C-FE62C7C96DD1}"/>
    <cellStyle name="Input 6 3 3" xfId="21160" xr:uid="{3389BB7B-02A8-4D30-9F4D-DDCB96DD132E}"/>
    <cellStyle name="Input 6 4" xfId="7512" xr:uid="{7C546351-C14B-4879-8862-EF5B12CBF2A0}"/>
    <cellStyle name="Input 6 4 2" xfId="40615" xr:uid="{9094A5DE-D7C9-4719-8A73-B7F61070055D}"/>
    <cellStyle name="Input 6 4 3" xfId="21161" xr:uid="{4830D25A-CC36-4200-9107-A9897D9E3708}"/>
    <cellStyle name="Input 6 5" xfId="3823" xr:uid="{578B08A2-9DD3-4DBE-82C2-54AAC2A0CACF}"/>
    <cellStyle name="Input 6 5 2" xfId="38093" xr:uid="{A4761E43-D3A5-4738-A9F8-CC9270E6D087}"/>
    <cellStyle name="Input 6 5 3" xfId="21162" xr:uid="{F0CF2F82-F60D-48B3-AFCE-4A4A7ED0BF04}"/>
    <cellStyle name="Input 6 6" xfId="31759" xr:uid="{3FDA1743-62CB-44A2-8BDE-EC833BA3F3A5}"/>
    <cellStyle name="Input 6 7" xfId="21157" xr:uid="{D99B333D-50C6-4730-A757-ED7CEBE29FFF}"/>
    <cellStyle name="Input 6_good in transit dec'12" xfId="3825" xr:uid="{4CDA543E-C722-4CC3-A462-1469BBECAF63}"/>
    <cellStyle name="Input 7" xfId="1002" xr:uid="{002D7FC3-09D5-40C9-B5B6-23A57052ED42}"/>
    <cellStyle name="Input 7 2" xfId="3827" xr:uid="{40E1AEE6-4831-4C3D-8CA5-BEBCCC5671AA}"/>
    <cellStyle name="Input 7 2 2" xfId="17960" xr:uid="{EF4DD36A-2B36-4182-8D85-6649B4D44D8A}"/>
    <cellStyle name="Input 7 2 2 2" xfId="38096" xr:uid="{A2F55443-41D3-48D6-ADAA-979B31855AFE}"/>
    <cellStyle name="Input 7 2 2 3" xfId="21165" xr:uid="{36170F48-E402-4AEC-9EC6-2DCB41CCC649}"/>
    <cellStyle name="Input 7 2 3" xfId="31762" xr:uid="{47A23815-E8EC-4DCD-960B-0F7FA5BC19C1}"/>
    <cellStyle name="Input 7 2 4" xfId="21164" xr:uid="{59BCD231-E885-442D-B71A-FD7F8CC9D8C7}"/>
    <cellStyle name="Input 7 2 5" xfId="11318" xr:uid="{EDA32BF9-70C0-47CC-AB2F-A8416137B15C}"/>
    <cellStyle name="Input 7 3" xfId="7515" xr:uid="{F21FB712-F329-4949-8F80-FF78AE955F2A}"/>
    <cellStyle name="Input 7 3 2" xfId="40618" xr:uid="{14DAFD89-75C5-42CE-BF85-066366C28BF3}"/>
    <cellStyle name="Input 7 3 3" xfId="21166" xr:uid="{782F9720-F453-486A-9BA9-E9338BF5976A}"/>
    <cellStyle name="Input 7 4" xfId="7514" xr:uid="{42643786-44B5-46F1-A79A-5CD13C0AF971}"/>
    <cellStyle name="Input 7 4 2" xfId="40617" xr:uid="{12A0D750-2CF2-43FD-9A75-8C0DDE95A38A}"/>
    <cellStyle name="Input 7 4 3" xfId="21167" xr:uid="{DC647BFB-3CD2-49D5-AF80-1B96DA4C8F10}"/>
    <cellStyle name="Input 7 5" xfId="3826" xr:uid="{6AE6418E-BAFB-4C0E-8826-FB6D481C9B0E}"/>
    <cellStyle name="Input 7 5 2" xfId="38095" xr:uid="{AE8FB07A-F803-4FE6-A4C7-7FEFDA2D9309}"/>
    <cellStyle name="Input 7 5 3" xfId="21168" xr:uid="{E8C6D58E-EE37-4C3E-B14B-604E9EEEB3CE}"/>
    <cellStyle name="Input 7 6" xfId="31761" xr:uid="{FAD88C62-BB30-42E4-B474-245599C16E29}"/>
    <cellStyle name="Input 7 7" xfId="21163" xr:uid="{42286784-AC53-487E-AC27-F86CE8CC9CC3}"/>
    <cellStyle name="Input 7_good in transit dec'12" xfId="3828" xr:uid="{12C160BE-4FE0-40F5-80EE-509B454F0A65}"/>
    <cellStyle name="Input 8" xfId="1003" xr:uid="{4C89E7E8-BB0C-454A-8327-80D02F388924}"/>
    <cellStyle name="Input 8 2" xfId="3830" xr:uid="{2E2320F4-E7B6-40DE-9D8C-504BD4A9622F}"/>
    <cellStyle name="Input 8 2 2" xfId="17961" xr:uid="{E9F73649-8989-4F72-B805-36F44409CE3C}"/>
    <cellStyle name="Input 8 2 2 2" xfId="38098" xr:uid="{618D8CE9-0E99-4B76-93E5-12C7A8ABD5AC}"/>
    <cellStyle name="Input 8 2 2 3" xfId="21171" xr:uid="{50D81AF3-AD06-4BA7-9415-264B703554BB}"/>
    <cellStyle name="Input 8 2 3" xfId="31764" xr:uid="{41914003-7548-4F46-B7A6-60502FC92C63}"/>
    <cellStyle name="Input 8 2 4" xfId="21170" xr:uid="{1DABC6AB-31E6-4B7B-B33A-324CF9E170E8}"/>
    <cellStyle name="Input 8 2 5" xfId="11319" xr:uid="{B7523A5D-2F38-40FC-BCA9-938D81C8F7A2}"/>
    <cellStyle name="Input 8 3" xfId="7517" xr:uid="{428B92FE-E13D-4926-A7A7-3E3E2E1E2247}"/>
    <cellStyle name="Input 8 3 2" xfId="40620" xr:uid="{ACFD1111-A573-4B23-A314-657E897E3659}"/>
    <cellStyle name="Input 8 3 3" xfId="21172" xr:uid="{6523B624-6A38-4DFF-A09D-F1F2BEB7155B}"/>
    <cellStyle name="Input 8 4" xfId="7516" xr:uid="{DC91F4FB-7939-4FB5-A36A-AE881631D888}"/>
    <cellStyle name="Input 8 4 2" xfId="40619" xr:uid="{2BC9FF2A-D59C-469A-B5E2-D51836D4AF08}"/>
    <cellStyle name="Input 8 4 3" xfId="21173" xr:uid="{C1E9A8C6-82F0-439A-81BB-A5F375B2D713}"/>
    <cellStyle name="Input 8 5" xfId="3829" xr:uid="{F180E402-41AC-442E-AB0B-FD1E53261BDB}"/>
    <cellStyle name="Input 8 5 2" xfId="38097" xr:uid="{75AA1A3B-D65C-462B-AC3A-C9FA69D05A81}"/>
    <cellStyle name="Input 8 5 3" xfId="21174" xr:uid="{B13DDF25-3727-4C4F-9D00-C75B34767EDB}"/>
    <cellStyle name="Input 8 6" xfId="31763" xr:uid="{2E86C16E-5E6A-450B-9E32-3323FCBB9EE0}"/>
    <cellStyle name="Input 8 7" xfId="21169" xr:uid="{04674673-A694-41DC-888D-98CADDCB9579}"/>
    <cellStyle name="Input 8_good in transit dec'12" xfId="3831" xr:uid="{07D699B2-2000-412D-937E-225E58D6DFE1}"/>
    <cellStyle name="Input 9" xfId="1004" xr:uid="{A886DF78-E8E3-4C7D-8E95-9A35C51187B4}"/>
    <cellStyle name="Input 9 2" xfId="3833" xr:uid="{5FDAEE16-3D23-45B4-970C-CD29D8B62F45}"/>
    <cellStyle name="Input 9 2 2" xfId="17962" xr:uid="{97F54A0D-3EC5-4423-AFF1-29A74CAAF11B}"/>
    <cellStyle name="Input 9 2 2 2" xfId="38100" xr:uid="{7414C65A-811F-429F-8C79-BC5DFFD01C8C}"/>
    <cellStyle name="Input 9 2 2 3" xfId="21177" xr:uid="{07505668-DED6-4CD0-A2B8-0B6D43909C12}"/>
    <cellStyle name="Input 9 2 3" xfId="31766" xr:uid="{7A1DB976-FD39-4031-9201-D2D6CCB1F4B5}"/>
    <cellStyle name="Input 9 2 4" xfId="21176" xr:uid="{E9DB4960-0710-48F2-BAE1-31A1E98EC1C3}"/>
    <cellStyle name="Input 9 2 5" xfId="11320" xr:uid="{D28E31F9-8B1E-4E8E-88D1-1480DB42E99D}"/>
    <cellStyle name="Input 9 3" xfId="7519" xr:uid="{0C5FA7F9-C5CE-4D8D-ADC5-D2609BA215CC}"/>
    <cellStyle name="Input 9 3 2" xfId="40622" xr:uid="{0A77B486-C537-451F-9DD6-771D9BFD94E7}"/>
    <cellStyle name="Input 9 3 3" xfId="21178" xr:uid="{A7859508-8EDC-4F76-A064-CE3F834BB690}"/>
    <cellStyle name="Input 9 4" xfId="7518" xr:uid="{14A90D82-ECF3-4444-AC2C-4738C919F6D9}"/>
    <cellStyle name="Input 9 4 2" xfId="40621" xr:uid="{F8C74D99-CA40-42AA-A770-2AC42CB6D648}"/>
    <cellStyle name="Input 9 4 3" xfId="21179" xr:uid="{BDEAF3E0-ECD3-49D0-9EA4-DD2741822D9F}"/>
    <cellStyle name="Input 9 5" xfId="3832" xr:uid="{C318AC3A-00B8-477D-A9C2-0CFCD719DE97}"/>
    <cellStyle name="Input 9 5 2" xfId="38099" xr:uid="{CD51C474-3DE5-4B04-8176-ED606C069C0D}"/>
    <cellStyle name="Input 9 5 3" xfId="21180" xr:uid="{C9CDBB48-B7B0-46FD-A75A-3D6ED10135D7}"/>
    <cellStyle name="Input 9 6" xfId="31765" xr:uid="{CDEA4612-F938-4211-8C27-611EC1A5592F}"/>
    <cellStyle name="Input 9 7" xfId="21175" xr:uid="{8F0DD96A-CC49-427C-801F-DF88555C2007}"/>
    <cellStyle name="Input 9_good in transit dec'12" xfId="3834" xr:uid="{35F28F74-4BC8-48F9-B535-BFCA294C0B31}"/>
    <cellStyle name="Input Currency" xfId="3835" xr:uid="{6318AB4F-E3F4-4E9B-A73B-01D6571D3514}"/>
    <cellStyle name="Input Currency 2" xfId="3836" xr:uid="{6E04BD8F-616C-43E9-8465-B7E4D86D1E1E}"/>
    <cellStyle name="Input Currency 2 2" xfId="38102" xr:uid="{C5905826-9821-4888-B981-831326B4AF05}"/>
    <cellStyle name="Input Currency 2 3" xfId="21182" xr:uid="{B6514E0D-A57A-47E3-9C7E-BE3DE17CCDEA}"/>
    <cellStyle name="Input Currency 3" xfId="38101" xr:uid="{5011BA5D-3973-4959-9816-126D44C188F2}"/>
    <cellStyle name="Input Currency 4" xfId="21181" xr:uid="{2AD1BA21-228C-4A51-A16E-C90C0B8C3CC7}"/>
    <cellStyle name="Input Date" xfId="3837" xr:uid="{47365790-FDAD-469F-B67D-92C926F35C30}"/>
    <cellStyle name="Input Date 2" xfId="3838" xr:uid="{146DD6F2-6A65-4FF0-BB04-1E05D5B49255}"/>
    <cellStyle name="Input Date 2 2" xfId="38104" xr:uid="{25575E9A-7E00-4128-AF76-1055CFDFBA17}"/>
    <cellStyle name="Input Date 2 3" xfId="21184" xr:uid="{B46A8130-9779-4C0E-863D-7BBD9734AC6F}"/>
    <cellStyle name="Input Date 3" xfId="38103" xr:uid="{8246661F-487A-4561-ADCE-150D0A1DD485}"/>
    <cellStyle name="Input Date 4" xfId="21183" xr:uid="{E887B4DB-9B46-44D2-9B3E-16904756BF7D}"/>
    <cellStyle name="Input Fixed [0]" xfId="3839" xr:uid="{999526D4-2253-4A99-8D2D-F44941C46C8E}"/>
    <cellStyle name="Input Fixed [0] 2" xfId="38105" xr:uid="{B822FC32-1750-4060-820C-76A66E081FB8}"/>
    <cellStyle name="Input Fixed [0] 3" xfId="21185" xr:uid="{4659411A-CA50-4307-B66B-3536730DEF97}"/>
    <cellStyle name="Input Normal" xfId="3840" xr:uid="{0AD00AE1-B1BF-42DF-97AA-4332255E992F}"/>
    <cellStyle name="Input Normal 2" xfId="3841" xr:uid="{68F90EBC-1A30-45E4-AF77-E66FFC65B43D}"/>
    <cellStyle name="Input Normal 2 2" xfId="38107" xr:uid="{11C085E0-DF87-421A-8889-F8BCB640DAF3}"/>
    <cellStyle name="Input Normal 2 3" xfId="21187" xr:uid="{60FDAF71-72F0-4FD2-B33F-E60482BC139C}"/>
    <cellStyle name="Input Normal 3" xfId="38106" xr:uid="{AF23FC54-39B0-471C-8CA8-58625A3E6251}"/>
    <cellStyle name="Input Normal 4" xfId="21186" xr:uid="{824267CB-BBD0-4575-95AA-ECAC951D51BA}"/>
    <cellStyle name="Input Normal_good in transit dec'12" xfId="3842" xr:uid="{C0E12BD5-5E36-4125-A967-FA4C47AF2787}"/>
    <cellStyle name="Input Percent" xfId="3843" xr:uid="{20ED81EF-BE16-4314-A7E9-AA261EFE94DF}"/>
    <cellStyle name="Input Percent [2]" xfId="3844" xr:uid="{C3DA8DCA-3E58-4B01-8FE5-4FF04CCC81D1}"/>
    <cellStyle name="Input Percent [2] 2" xfId="3845" xr:uid="{02ACDED7-9564-44DB-9616-0865213FD3C5}"/>
    <cellStyle name="Input Percent [2] 2 2" xfId="38110" xr:uid="{C69B2767-2256-48A5-8200-26F8FD15051F}"/>
    <cellStyle name="Input Percent [2] 2 3" xfId="21190" xr:uid="{95BA75B7-4EE6-493F-BB14-1FBBE096C912}"/>
    <cellStyle name="Input Percent [2] 3" xfId="38109" xr:uid="{68CD4460-02C1-44DA-B6FA-427A8B80B803}"/>
    <cellStyle name="Input Percent [2] 4" xfId="21189" xr:uid="{672733E0-69F2-4292-A91E-564ECD28AE91}"/>
    <cellStyle name="Input Percent [2]_good in transit dec'12" xfId="3846" xr:uid="{E9868F8D-B0A5-40D6-B368-A75B814EEF9D}"/>
    <cellStyle name="Input Percent 2" xfId="38108" xr:uid="{A5171A1B-F264-442E-A6D1-F5DC75EE43A5}"/>
    <cellStyle name="Input Percent 3" xfId="19945" xr:uid="{F764A48F-3CDB-47C9-9B22-37DC921267F5}"/>
    <cellStyle name="Input Percent 4" xfId="21188" xr:uid="{09E78873-D619-425F-B99D-5DDA04063F17}"/>
    <cellStyle name="Input Percent_EE - Confirmation control AR" xfId="3847" xr:uid="{43F2A22E-47ED-40E4-8478-A8CBE91154B1}"/>
    <cellStyle name="Input Titles" xfId="3848" xr:uid="{72D9EF36-3E48-4566-A549-0E1EA8BDAEBD}"/>
    <cellStyle name="Input Titles 2" xfId="38111" xr:uid="{0CA30EE2-03BC-4902-8C2C-4E3803A24BD4}"/>
    <cellStyle name="Input Titles 3" xfId="21191" xr:uid="{074EA35F-B780-4233-B492-2A269D3AA78D}"/>
    <cellStyle name="Integer" xfId="1005" xr:uid="{32FE5A34-9E66-4717-9C74-277265D66A19}"/>
    <cellStyle name="Integer 2" xfId="1006" xr:uid="{F14A2FEF-8671-4AF6-90A8-4DD1ACFAADB3}"/>
    <cellStyle name="Integer 2 2" xfId="31144" xr:uid="{4EB1AE3D-8777-4755-973F-29CC978E0BBF}"/>
    <cellStyle name="Integer 2 3" xfId="21193" xr:uid="{E743F4F1-0848-4091-9BDF-C2C357AF9770}"/>
    <cellStyle name="Integer 3" xfId="2266" xr:uid="{FF6C79BA-E7ED-4688-B27C-5BBDD20F447E}"/>
    <cellStyle name="Integer 3 2" xfId="31145" xr:uid="{AB9D4FDF-25D7-4FB9-8D83-96C349FC0E29}"/>
    <cellStyle name="Integer 3 3" xfId="21194" xr:uid="{D3ECDBF3-2379-45D0-B14E-20EBA01DC0DC}"/>
    <cellStyle name="Integer 4" xfId="2494" xr:uid="{FCE0813D-B32C-4FE1-82A1-D8C0ABE96D3B}"/>
    <cellStyle name="Integer 4 2" xfId="31146" xr:uid="{734C156A-0CFE-45AF-9A61-ADCA6B3A38A5}"/>
    <cellStyle name="Integer 4 3" xfId="21195" xr:uid="{5AFDA02B-107D-4A79-82E4-0ACE1A2E2586}"/>
    <cellStyle name="Integer 5" xfId="2495" xr:uid="{919F8150-527F-49E4-9F25-16E74D235B05}"/>
    <cellStyle name="Integer 5 2" xfId="31147" xr:uid="{10F50730-498F-4816-A869-84DD823874C2}"/>
    <cellStyle name="Integer 5 3" xfId="21196" xr:uid="{5ABAA4F1-BA5D-4408-8CB8-02B17701FD28}"/>
    <cellStyle name="Integer 6" xfId="31143" xr:uid="{1525BBCD-FCE0-4DCB-9CF6-8DD8F9FC7082}"/>
    <cellStyle name="Integer 7" xfId="21192" xr:uid="{F3E538FD-BF2B-4DB9-85C4-C83C24C905F4}"/>
    <cellStyle name="Internal link" xfId="3849" xr:uid="{762A4E13-5CB4-4525-AE5D-130F66C6870A}"/>
    <cellStyle name="Internal link 2" xfId="38112" xr:uid="{9EDE9597-05B4-4994-8301-81DE9CB5604D}"/>
    <cellStyle name="Internal link 3" xfId="21197" xr:uid="{2035AE8F-493B-4328-80E6-048083CE5BDF}"/>
    <cellStyle name="Item_Current" xfId="7520" xr:uid="{D3EBC845-8954-48E0-92C3-53F94296F727}"/>
    <cellStyle name="Jegyzet" xfId="3850" xr:uid="{B83BFB3A-44CB-4A0E-83EF-D75E8FF2F28B}"/>
    <cellStyle name="Jegyzet 2" xfId="3851" xr:uid="{1FA147C3-398C-4256-A62A-9DA82FEC5E3F}"/>
    <cellStyle name="Jegyzet 2 2" xfId="38114" xr:uid="{DA4D1D08-B293-4E82-B933-CE0A683F39D7}"/>
    <cellStyle name="Jegyzet 2 3" xfId="21199" xr:uid="{EF768382-1720-4A0D-8C3F-E7E15372D5FD}"/>
    <cellStyle name="Jegyzet 3" xfId="3852" xr:uid="{DDB0D64A-E3C8-4881-9705-D6889FAAE77A}"/>
    <cellStyle name="Jegyzet 3 2" xfId="38115" xr:uid="{41E407A1-2DA7-4EE4-98DD-0110B4760A99}"/>
    <cellStyle name="Jegyzet 3 3" xfId="21200" xr:uid="{D989D624-6B11-4A84-AC98-DAF48A738FC2}"/>
    <cellStyle name="Jegyzet 4" xfId="3853" xr:uid="{F1D1775D-E171-463B-A8D9-438281F01B82}"/>
    <cellStyle name="Jegyzet 4 2" xfId="38116" xr:uid="{6EF772E4-3827-48B7-9AB3-736C333E763F}"/>
    <cellStyle name="Jegyzet 4 3" xfId="21201" xr:uid="{22D8E2FD-D39D-4132-8013-0497CADE6F56}"/>
    <cellStyle name="Jegyzet 5" xfId="3854" xr:uid="{D42613FA-1CAE-401D-8EDE-74F37B9CB3FF}"/>
    <cellStyle name="Jegyzet 5 2" xfId="38117" xr:uid="{91519350-C649-44F6-BA99-4633E6C77708}"/>
    <cellStyle name="Jegyzet 5 3" xfId="21202" xr:uid="{8C33E6E7-6F27-4A93-A01C-8B112B0D3804}"/>
    <cellStyle name="Jegyzet 6" xfId="3855" xr:uid="{A3E7F2D2-93CD-4B36-B86D-A05DD200B47B}"/>
    <cellStyle name="Jegyzet 6 2" xfId="38118" xr:uid="{99F2FDC2-F4AA-43B8-BF47-E2C66CC38820}"/>
    <cellStyle name="Jegyzet 6 3" xfId="21203" xr:uid="{090A97E6-BA15-4ADB-816D-D20692088A42}"/>
    <cellStyle name="Jegyzet 7" xfId="38113" xr:uid="{BE3E42F3-87CD-4915-8991-832C4B1D42A7}"/>
    <cellStyle name="Jegyzet 8" xfId="21198" xr:uid="{E60F7B05-2408-400A-A5FC-72CACD622989}"/>
    <cellStyle name="Jelölőszín (1)" xfId="3856" xr:uid="{D62B5839-A63D-4076-9251-2746E63ED34D}"/>
    <cellStyle name="Jelölőszín (1) 2" xfId="38119" xr:uid="{2DA6537E-0D3A-4574-88BD-B22B7C08B083}"/>
    <cellStyle name="Jelölőszín (1) 3" xfId="21204" xr:uid="{D2667DDE-1C0B-4D62-ABBD-CA9CBD6D2A92}"/>
    <cellStyle name="Jelölőszín (2)" xfId="3857" xr:uid="{B08F3E3A-28FD-4B57-B5B1-EB4CC12E3160}"/>
    <cellStyle name="Jelölőszín (2) 2" xfId="38120" xr:uid="{94620CA2-CE56-48AA-9ADF-514C31D31270}"/>
    <cellStyle name="Jelölőszín (2) 3" xfId="21205" xr:uid="{00C1F388-452B-4308-B5E1-B3F56C12933D}"/>
    <cellStyle name="Jelölőszín (3)" xfId="3858" xr:uid="{774E7492-1483-42BB-B2D2-92C7BAD8B89D}"/>
    <cellStyle name="Jelölőszín (3) 2" xfId="38121" xr:uid="{63CFDCA2-0302-44BF-80B7-2A521F057FAE}"/>
    <cellStyle name="Jelölőszín (3) 3" xfId="21206" xr:uid="{A5315522-47D1-4E2A-8E77-253FA8BCECD6}"/>
    <cellStyle name="Jelölőszín (4)" xfId="3859" xr:uid="{7BAF3CC1-113D-48F5-8798-E314B7CF7592}"/>
    <cellStyle name="Jelölőszín (4) 2" xfId="38122" xr:uid="{F03D01F8-3AF9-4566-BF3A-4DACAABF2314}"/>
    <cellStyle name="Jelölőszín (4) 3" xfId="21207" xr:uid="{9A7942DF-DEAD-43C4-AF4C-0E8DF9EF5FC0}"/>
    <cellStyle name="Jelölőszín (5)" xfId="3860" xr:uid="{A6227538-ED8A-4456-B77A-3F69C468E0EA}"/>
    <cellStyle name="Jelölőszín (5) 2" xfId="38123" xr:uid="{504CC980-EE48-4D16-90CD-5B59F429951F}"/>
    <cellStyle name="Jelölőszín (5) 3" xfId="21208" xr:uid="{1D8EC2E5-D555-40FC-9F1E-0074CC3E4E72}"/>
    <cellStyle name="Jelölőszín (6)" xfId="3861" xr:uid="{6A9938E7-3541-4409-A5A1-A41062720429}"/>
    <cellStyle name="Jelölőszín (6) 2" xfId="38124" xr:uid="{2DF955F6-194C-49E0-85FC-99A8FF08B2EF}"/>
    <cellStyle name="Jelölőszín (6) 3" xfId="21209" xr:uid="{050E5309-2F71-46C0-9872-0D6598E0C437}"/>
    <cellStyle name="Jó" xfId="3862" xr:uid="{A7FA4C91-FBE5-447D-A3B7-B94D5010C713}"/>
    <cellStyle name="Jó 2" xfId="38125" xr:uid="{8B114E59-75CF-42DB-B2AF-C65A638E5DDC}"/>
    <cellStyle name="Jó 3" xfId="21210" xr:uid="{B135E38B-AF17-46DA-8231-EC9FBD78897D}"/>
    <cellStyle name="Jun" xfId="3863" xr:uid="{1A5C70F5-AF0D-4E58-88DB-446E5DE1BB44}"/>
    <cellStyle name="Jun 2" xfId="38126" xr:uid="{260D4C3B-4936-4567-90E6-30CF9234C19D}"/>
    <cellStyle name="Jun 3" xfId="21211" xr:uid="{C4D75ED5-3BEF-4475-9A4E-F83EB2606407}"/>
    <cellStyle name="k" xfId="7521" xr:uid="{36A4FEB3-B1B3-4CE1-BE04-90598FD2A272}"/>
    <cellStyle name="k 2" xfId="7522" xr:uid="{E81DE98E-D9C2-4861-BDE6-895530C7119D}"/>
    <cellStyle name="k 2 2" xfId="31768" xr:uid="{87BA3362-35CA-44A5-994B-91FF01795CBA}"/>
    <cellStyle name="k 2 3" xfId="21213" xr:uid="{984AA504-8D0D-4FE6-9B59-49A51E0842E9}"/>
    <cellStyle name="k 3" xfId="31767" xr:uid="{1E20CB47-5E41-4124-B351-E127697EB77B}"/>
    <cellStyle name="k 4" xfId="21212" xr:uid="{0B6C9CD9-E632-4323-B0E8-1DE9AF3330E5}"/>
    <cellStyle name="KAT-01" xfId="7523" xr:uid="{20FCC87E-06DC-4891-8791-389B6279A24A}"/>
    <cellStyle name="KAT-01 2" xfId="31769" xr:uid="{62240192-CC58-4B76-BABB-920CD32F01AB}"/>
    <cellStyle name="KAT-01 3" xfId="21214" xr:uid="{7E20C0D1-1415-4E19-B166-1083DD2DED0F}"/>
    <cellStyle name="Kimenet" xfId="3864" xr:uid="{EA3B7407-9824-4CDB-AA17-6D376E14677F}"/>
    <cellStyle name="Kimenet 2" xfId="38127" xr:uid="{C5943931-2EC0-458F-BAAB-1B2A53DC03A9}"/>
    <cellStyle name="Kimenet 3" xfId="21215" xr:uid="{C503BC00-55FE-4539-BA49-A07EB0682183}"/>
    <cellStyle name="Labels - Style3" xfId="7524" xr:uid="{F6B3DB75-7053-44A9-842B-21D3289AF7A6}"/>
    <cellStyle name="Labels - Style3 2" xfId="31770" xr:uid="{7F1C9694-69BF-4785-B85E-1B5BE1EA1229}"/>
    <cellStyle name="Labels - Style3 3" xfId="21216" xr:uid="{EEDA7200-4AE4-486F-82F5-D6A666DB006F}"/>
    <cellStyle name="les" xfId="7525" xr:uid="{69A1B87B-4C12-4FDF-A885-F2F83240AE16}"/>
    <cellStyle name="les 2" xfId="31771" xr:uid="{2CD738F2-8B19-4272-A921-CCE5D51E3082}"/>
    <cellStyle name="les 3" xfId="21217" xr:uid="{F5516677-A79C-4AB3-B875-4C88516BF6FD}"/>
    <cellStyle name="Line" xfId="3865" xr:uid="{9E7034A1-F4A6-48B7-8B34-A4AA68BD4877}"/>
    <cellStyle name="Line 2" xfId="38128" xr:uid="{2778AADE-AE38-4B32-90CD-B20C51779479}"/>
    <cellStyle name="Line 3" xfId="21218" xr:uid="{C7931904-FCFF-4758-8D66-8D6FAD7FC405}"/>
    <cellStyle name="Link Currency (0)" xfId="1007" xr:uid="{7FE68035-CC4A-4967-83D3-AAC5F6A0292C}"/>
    <cellStyle name="Link Currency (0) 2" xfId="7527" xr:uid="{CB260EAD-5ECB-4576-A9FA-9E1EF1F6C012}"/>
    <cellStyle name="Link Currency (0) 2 2" xfId="18522" xr:uid="{D8DCCDF4-9793-4F3F-9511-6ED7FE1625FF}"/>
    <cellStyle name="Link Currency (0) 2 2 2" xfId="40624" xr:uid="{F80ABB43-D43A-4812-918E-BE6B581D05C7}"/>
    <cellStyle name="Link Currency (0) 2 2 3" xfId="21221" xr:uid="{6E7377F7-C3DC-423F-9284-DF3D217E6B3D}"/>
    <cellStyle name="Link Currency (0) 2 3" xfId="33607" xr:uid="{679266BC-FE3A-4539-898C-5C71153D023F}"/>
    <cellStyle name="Link Currency (0) 2 4" xfId="21220" xr:uid="{C39C8FEB-DC6B-44A8-924D-906A8E848006}"/>
    <cellStyle name="Link Currency (0) 2 5" xfId="12943" xr:uid="{510215FA-261E-4F56-AE02-7CBC24690CDF}"/>
    <cellStyle name="Link Currency (0) 3" xfId="7526" xr:uid="{0BA90654-C0EE-4E5C-AF20-EA4FB4DE2083}"/>
    <cellStyle name="Link Currency (0) 3 2" xfId="18521" xr:uid="{D0661019-4A6C-446B-8F82-BABBB0DB5228}"/>
    <cellStyle name="Link Currency (0) 3 2 2" xfId="40623" xr:uid="{07A64CBF-DE07-4F78-A753-429299C2B735}"/>
    <cellStyle name="Link Currency (0) 3 2 3" xfId="21223" xr:uid="{D5238AA0-6AD7-4995-BADD-5D9727D144BF}"/>
    <cellStyle name="Link Currency (0) 3 3" xfId="35560" xr:uid="{9A2A33E4-CADB-42B4-9ADD-20C9F7690899}"/>
    <cellStyle name="Link Currency (0) 3 4" xfId="21222" xr:uid="{8F3FEAF3-D8A7-4991-85A2-D9CE4232F3AC}"/>
    <cellStyle name="Link Currency (0) 3 5" xfId="15256" xr:uid="{A0B26C1A-7172-41FA-A9AE-E74ABA6145B6}"/>
    <cellStyle name="Link Currency (0) 4" xfId="3866" xr:uid="{A3CC1B94-6754-4F62-89C4-035C8C906B77}"/>
    <cellStyle name="Link Currency (0) 4 2" xfId="17963" xr:uid="{3FA8BB7A-D9DE-4333-8DFE-D1CA9211E4F4}"/>
    <cellStyle name="Link Currency (0) 4 2 2" xfId="38129" xr:uid="{B468153A-9F2F-4D84-BCF3-339C61FBBAB1}"/>
    <cellStyle name="Link Currency (0) 4 2 3" xfId="21225" xr:uid="{C752CE71-EC39-4A19-AD6E-0B09E786FE5D}"/>
    <cellStyle name="Link Currency (0) 4 3" xfId="36945" xr:uid="{86C29F73-B79C-4570-950B-1A31753E1050}"/>
    <cellStyle name="Link Currency (0) 4 4" xfId="21224" xr:uid="{B8324C76-AF54-4BFB-96DA-16991D2375B8}"/>
    <cellStyle name="Link Currency (0) 4 5" xfId="16820" xr:uid="{B334AC72-958A-4523-8B00-10786C2D2660}"/>
    <cellStyle name="Link Currency (0) 5" xfId="12889" xr:uid="{7CB50D5F-32CC-40BA-8D4C-717D0A6DD726}"/>
    <cellStyle name="Link Currency (0) 5 2" xfId="33563" xr:uid="{A3B11DDD-FE55-4389-98F4-63E8C43007EC}"/>
    <cellStyle name="Link Currency (0) 5 3" xfId="21226" xr:uid="{43C6BBFA-1158-4A1B-BAAD-A46042897037}"/>
    <cellStyle name="Link Currency (0) 6" xfId="31148" xr:uid="{7D1797A7-7825-47BB-96CB-4633FD4200C5}"/>
    <cellStyle name="Link Currency (0) 7" xfId="21219" xr:uid="{B22D519C-A499-497D-81C1-E63F71ECBF0C}"/>
    <cellStyle name="Link Currency (2)" xfId="1008" xr:uid="{3E05CC70-8B3F-480A-B513-6F8D90F64B39}"/>
    <cellStyle name="Link Currency (2) 2" xfId="1009" xr:uid="{DC9FA6E4-2F85-4D0B-9150-D7C6F6F494CF}"/>
    <cellStyle name="Link Currency (2) 2 2" xfId="31150" xr:uid="{E97C803E-A383-4348-B60E-3AA5B6D97DA9}"/>
    <cellStyle name="Link Currency (2) 2 3" xfId="21228" xr:uid="{B7677FDC-23BA-4C08-9D20-1953EE4ACAE7}"/>
    <cellStyle name="Link Currency (2) 3" xfId="2496" xr:uid="{084BA7C8-F82C-454B-AC34-DD50AF137DCC}"/>
    <cellStyle name="Link Currency (2) 3 2" xfId="31151" xr:uid="{7EE3097E-5EF1-43BA-B899-67718A018257}"/>
    <cellStyle name="Link Currency (2) 3 3" xfId="21229" xr:uid="{BC88A773-FDA4-4E66-A10D-D8BE09E66313}"/>
    <cellStyle name="Link Currency (2) 4" xfId="2497" xr:uid="{205F2013-77E9-46B5-8CAD-C8293A3086C5}"/>
    <cellStyle name="Link Currency (2) 4 2" xfId="7530" xr:uid="{89D38B00-D69D-464C-9781-2F3FF356915C}"/>
    <cellStyle name="Link Currency (2) 4 2 2" xfId="40627" xr:uid="{12F1EAB0-F93B-45CC-8713-F5335EE9CB89}"/>
    <cellStyle name="Link Currency (2) 4 2 3" xfId="21231" xr:uid="{7DF0DF37-B4C4-4B56-97A2-48C85AE79788}"/>
    <cellStyle name="Link Currency (2) 4 3" xfId="7529" xr:uid="{8B44F34F-B243-4B6F-A34B-EB6925D535B0}"/>
    <cellStyle name="Link Currency (2) 4 3 2" xfId="40626" xr:uid="{D72A88B0-787B-43B4-A579-F8B400982B03}"/>
    <cellStyle name="Link Currency (2) 4 3 3" xfId="21232" xr:uid="{E268E402-E019-4CD5-842E-3FA7DDDA7486}"/>
    <cellStyle name="Link Currency (2) 4 4" xfId="31152" xr:uid="{19C6D0DF-3A2F-47A6-AFB1-1B588606A04A}"/>
    <cellStyle name="Link Currency (2) 4 5" xfId="21230" xr:uid="{0641AA7F-FC8D-4552-8EA0-7E411878F3FA}"/>
    <cellStyle name="Link Currency (2) 5" xfId="2498" xr:uid="{47F27B98-869A-4B4E-81D9-94A8657A58B8}"/>
    <cellStyle name="Link Currency (2) 5 2" xfId="31153" xr:uid="{0DD309AA-6DAE-4098-BD68-6E48C12210FC}"/>
    <cellStyle name="Link Currency (2) 5 3" xfId="21233" xr:uid="{DEC5285D-D15B-4DC0-A027-A8BC8688196B}"/>
    <cellStyle name="Link Currency (2) 6" xfId="7528" xr:uid="{12DD8C4B-2115-4D52-BBC1-7B1EB7DA1BA8}"/>
    <cellStyle name="Link Currency (2) 6 2" xfId="40625" xr:uid="{F34FB119-9B2C-43C7-8F3A-46211C82CA8F}"/>
    <cellStyle name="Link Currency (2) 6 3" xfId="21234" xr:uid="{CA197C4A-A379-4C6D-AD2C-C72191F54341}"/>
    <cellStyle name="Link Currency (2) 7" xfId="3867" xr:uid="{72E37B9C-088E-4B6B-B799-B6BF50476B2A}"/>
    <cellStyle name="Link Currency (2) 7 2" xfId="38130" xr:uid="{9203ABA1-CE78-414A-8C7D-EAE3F17D36DD}"/>
    <cellStyle name="Link Currency (2) 7 3" xfId="21235" xr:uid="{5229EAE3-DA7A-4463-8FA6-F71B4CAF2CDA}"/>
    <cellStyle name="Link Currency (2) 8" xfId="31149" xr:uid="{7F81D867-2C4C-4CB3-B481-4888748B2BB2}"/>
    <cellStyle name="Link Currency (2) 9" xfId="21227" xr:uid="{DF6B7D39-9146-4A8D-952C-EBEE9F7FA263}"/>
    <cellStyle name="Link Currency (2)_Book1" xfId="7531" xr:uid="{8CD02F5A-04CA-4F78-8B12-A76498E0C46A}"/>
    <cellStyle name="Link Units (0)" xfId="1010" xr:uid="{2489E72D-6E0F-45CE-A4E0-9C030F08E776}"/>
    <cellStyle name="Link Units (0) 2" xfId="7533" xr:uid="{6C49E4BF-D3DF-466A-8A15-FBC9FFCB5B45}"/>
    <cellStyle name="Link Units (0) 2 2" xfId="18524" xr:uid="{0185075B-4166-46D2-BE0F-9B90E3F4D890}"/>
    <cellStyle name="Link Units (0) 2 2 2" xfId="40629" xr:uid="{7F0E91D9-C12A-4258-A1A0-F3968A510329}"/>
    <cellStyle name="Link Units (0) 2 2 3" xfId="21238" xr:uid="{4CB3694B-2996-423B-8B97-10F7D519F78E}"/>
    <cellStyle name="Link Units (0) 2 3" xfId="33608" xr:uid="{EE6D9EBF-7B2C-48FE-8738-6CDFB11A1041}"/>
    <cellStyle name="Link Units (0) 2 4" xfId="21237" xr:uid="{AEF0EC83-21CE-4FD1-8895-4D38EC171C81}"/>
    <cellStyle name="Link Units (0) 2 5" xfId="12944" xr:uid="{B28FCBFA-0B1C-425E-BB0C-5C4B81C1A159}"/>
    <cellStyle name="Link Units (0) 3" xfId="7532" xr:uid="{C62BA60B-C093-4525-8CB4-0FAE4B606A04}"/>
    <cellStyle name="Link Units (0) 3 2" xfId="18523" xr:uid="{7FB6C174-A992-4379-A30A-66E1231F4542}"/>
    <cellStyle name="Link Units (0) 3 2 2" xfId="40628" xr:uid="{54B9D63E-C5B5-48B2-8C57-B896D3A94E53}"/>
    <cellStyle name="Link Units (0) 3 2 3" xfId="21240" xr:uid="{061486F7-DA74-457C-8FCF-7941869033B5}"/>
    <cellStyle name="Link Units (0) 3 3" xfId="35561" xr:uid="{AF98E112-A351-4D0F-A097-65A40BD04FD8}"/>
    <cellStyle name="Link Units (0) 3 4" xfId="21239" xr:uid="{9C656687-E4DC-44A2-BF44-BFA4DB4AC5EB}"/>
    <cellStyle name="Link Units (0) 3 5" xfId="15257" xr:uid="{353D4491-24B4-43F8-A9ED-B98FDBE8CBC8}"/>
    <cellStyle name="Link Units (0) 4" xfId="3868" xr:uid="{7172971E-6E81-47D3-B76E-E185903EC5E2}"/>
    <cellStyle name="Link Units (0) 4 2" xfId="17964" xr:uid="{A53311FD-728A-4715-82DE-9BB6176C4690}"/>
    <cellStyle name="Link Units (0) 4 2 2" xfId="38131" xr:uid="{28896E42-24A8-452A-893F-2DACCCF51B5E}"/>
    <cellStyle name="Link Units (0) 4 2 3" xfId="21242" xr:uid="{993DC9C8-BB8E-4F29-8B80-B7EF974B1CEE}"/>
    <cellStyle name="Link Units (0) 4 3" xfId="36874" xr:uid="{FE4EDDF0-A57F-4AAB-A202-363F69F1F503}"/>
    <cellStyle name="Link Units (0) 4 4" xfId="21241" xr:uid="{B11400BE-85E1-43B1-8872-1C620C775A0B}"/>
    <cellStyle name="Link Units (0) 4 5" xfId="16735" xr:uid="{68D47794-3B77-4F1F-A32E-A65D9487D331}"/>
    <cellStyle name="Link Units (0) 5" xfId="12890" xr:uid="{181C50A6-CBB1-49FD-B7EB-ACB160EA1716}"/>
    <cellStyle name="Link Units (0) 5 2" xfId="33564" xr:uid="{6A757674-787A-4794-BCE9-697131789589}"/>
    <cellStyle name="Link Units (0) 5 3" xfId="21243" xr:uid="{0D8162A7-2EDB-414C-B44D-552245669674}"/>
    <cellStyle name="Link Units (0) 6" xfId="31154" xr:uid="{895814F4-028D-4735-B665-742D75B52EC1}"/>
    <cellStyle name="Link Units (0) 7" xfId="21236" xr:uid="{E7586F31-0884-4EEB-9FA5-C1B41BC64EBD}"/>
    <cellStyle name="Link Units (1)" xfId="1011" xr:uid="{2B782DFB-71FB-4CF1-9D75-EF135C6D6AC6}"/>
    <cellStyle name="Link Units (1) 2" xfId="1012" xr:uid="{CA87636C-A180-4930-BB74-AAD488CF144C}"/>
    <cellStyle name="Link Units (1) 2 2" xfId="31156" xr:uid="{C8E9AE74-EA00-48A2-B63E-EBD95A1D85F3}"/>
    <cellStyle name="Link Units (1) 2 3" xfId="21245" xr:uid="{7D03F991-8BF2-4B2A-9152-DACAB79A08B1}"/>
    <cellStyle name="Link Units (1) 3" xfId="2499" xr:uid="{47DD5ACB-CE5D-4AA0-9DC8-18B60FECF70D}"/>
    <cellStyle name="Link Units (1) 3 2" xfId="31157" xr:uid="{8AC92B3A-7A88-4D46-B127-128E70036387}"/>
    <cellStyle name="Link Units (1) 3 3" xfId="21246" xr:uid="{5BD36B74-D16A-4B1D-B4D7-45C440CF6C58}"/>
    <cellStyle name="Link Units (1) 4" xfId="2500" xr:uid="{8A0E03F8-B906-4D7B-9C8A-53C327282FFD}"/>
    <cellStyle name="Link Units (1) 4 2" xfId="7536" xr:uid="{312D9EE1-5504-4316-A36A-F49859E3950E}"/>
    <cellStyle name="Link Units (1) 4 2 2" xfId="40632" xr:uid="{B0E2D23B-7CA6-456A-B463-5F45D01D96FB}"/>
    <cellStyle name="Link Units (1) 4 2 3" xfId="21248" xr:uid="{0532508A-EB5D-4B0F-A3E0-EE4ECAA63DA6}"/>
    <cellStyle name="Link Units (1) 4 3" xfId="7535" xr:uid="{6F9BBE12-0E19-4527-8A2D-1CF255D57B65}"/>
    <cellStyle name="Link Units (1) 4 3 2" xfId="40631" xr:uid="{E666CBC9-DD6E-433C-8AF0-CF691641261F}"/>
    <cellStyle name="Link Units (1) 4 3 3" xfId="21249" xr:uid="{716439FF-1B90-4EF4-B24D-F606A98EC7B9}"/>
    <cellStyle name="Link Units (1) 4 4" xfId="31158" xr:uid="{17375691-FC90-4EC4-B1E6-4B6C650F23C9}"/>
    <cellStyle name="Link Units (1) 4 5" xfId="21247" xr:uid="{B202124C-2AA2-486F-97D2-2AA18B510F9B}"/>
    <cellStyle name="Link Units (1) 5" xfId="2501" xr:uid="{10291F49-1107-45F5-BBDB-A471E0454B9F}"/>
    <cellStyle name="Link Units (1) 5 2" xfId="31159" xr:uid="{FE0CEB53-D860-4A2E-ADE6-EFCD310A5B65}"/>
    <cellStyle name="Link Units (1) 5 3" xfId="21250" xr:uid="{B5AD4BD1-1E71-4129-883F-6B4515F759D1}"/>
    <cellStyle name="Link Units (1) 6" xfId="7534" xr:uid="{E6712473-E7A2-457F-8D1C-F508DA2CD1DE}"/>
    <cellStyle name="Link Units (1) 6 2" xfId="40630" xr:uid="{1A427162-10BC-49ED-81C0-6D5527B25566}"/>
    <cellStyle name="Link Units (1) 6 3" xfId="21251" xr:uid="{0A31F87B-FD59-495D-9B24-312945766A83}"/>
    <cellStyle name="Link Units (1) 7" xfId="3869" xr:uid="{5B94E114-6FE7-4157-A27F-229DABAF46F0}"/>
    <cellStyle name="Link Units (1) 7 2" xfId="38132" xr:uid="{ACD3CC38-DD56-419B-8DDA-A58DF5C897E7}"/>
    <cellStyle name="Link Units (1) 7 3" xfId="21252" xr:uid="{AAF664AA-82D0-4137-B50B-C87E199E4C58}"/>
    <cellStyle name="Link Units (1) 8" xfId="31155" xr:uid="{B3679E6E-C3F2-4765-A6B8-A4AD8991C420}"/>
    <cellStyle name="Link Units (1) 9" xfId="21244" xr:uid="{70BCF927-44B7-415C-A13F-1DC829F4F138}"/>
    <cellStyle name="Link Units (1)_Book1" xfId="7537" xr:uid="{CA09AD78-8516-468D-B8CD-5C10639770BF}"/>
    <cellStyle name="Link Units (2)" xfId="1013" xr:uid="{275367EB-227B-4563-B0CD-B1617F11370A}"/>
    <cellStyle name="Link Units (2) 2" xfId="1014" xr:uid="{F25B6C79-E43E-4360-9F97-DC48F5F15E98}"/>
    <cellStyle name="Link Units (2) 2 2" xfId="31161" xr:uid="{EACB6BAF-FECE-4BC3-BC67-4D988B951D23}"/>
    <cellStyle name="Link Units (2) 2 3" xfId="21254" xr:uid="{0ED6915E-9A1B-4111-8CE1-3AEF40306A55}"/>
    <cellStyle name="Link Units (2) 3" xfId="2502" xr:uid="{23C0D424-95DE-497E-B16C-8B5079E826A2}"/>
    <cellStyle name="Link Units (2) 3 2" xfId="31162" xr:uid="{53F820E9-D37B-407F-BBD9-B66A73A4CE7B}"/>
    <cellStyle name="Link Units (2) 3 3" xfId="21255" xr:uid="{E5348FEF-B90D-44DE-826C-6F2B5506C3DE}"/>
    <cellStyle name="Link Units (2) 4" xfId="2503" xr:uid="{0F3CD51F-91A4-4B79-8A22-9103128239A2}"/>
    <cellStyle name="Link Units (2) 4 2" xfId="7540" xr:uid="{1E3F44CA-1EE8-4282-AF34-AFFF5418F808}"/>
    <cellStyle name="Link Units (2) 4 2 2" xfId="40635" xr:uid="{CA579743-29EF-4AE8-9CEC-3F3F318AD7C0}"/>
    <cellStyle name="Link Units (2) 4 2 3" xfId="21257" xr:uid="{FA59F947-A7D3-4102-A81F-CB69C0117126}"/>
    <cellStyle name="Link Units (2) 4 3" xfId="7539" xr:uid="{0A807DEF-DAA8-42B7-89FB-45AE7B557DFC}"/>
    <cellStyle name="Link Units (2) 4 3 2" xfId="40634" xr:uid="{0E8F6F42-B4FE-40C4-9873-97697B2BC096}"/>
    <cellStyle name="Link Units (2) 4 3 3" xfId="21258" xr:uid="{459D8832-EF2D-466C-AF4F-3B63E936D5EE}"/>
    <cellStyle name="Link Units (2) 4 4" xfId="31163" xr:uid="{6928F255-F692-47CC-9137-A1D0546C6A32}"/>
    <cellStyle name="Link Units (2) 4 5" xfId="21256" xr:uid="{84F6F146-8098-421A-ADCF-C2997D74F958}"/>
    <cellStyle name="Link Units (2) 5" xfId="2504" xr:uid="{E070949F-3917-489A-ABAC-926506E5040B}"/>
    <cellStyle name="Link Units (2) 5 2" xfId="31164" xr:uid="{F8E1541B-5557-4491-BC0E-BAEED4C3B84B}"/>
    <cellStyle name="Link Units (2) 5 3" xfId="21259" xr:uid="{F5208B4C-5BBC-440B-BEAE-55A6A0EC2849}"/>
    <cellStyle name="Link Units (2) 6" xfId="7538" xr:uid="{10E9D94E-6A04-4E9C-8CBA-845B7B98EE01}"/>
    <cellStyle name="Link Units (2) 6 2" xfId="40633" xr:uid="{69D3E70E-8D5A-42EC-B0DA-B047EBAD73C7}"/>
    <cellStyle name="Link Units (2) 6 3" xfId="21260" xr:uid="{1F457976-AB64-48DC-8BFE-468AAB7C29CC}"/>
    <cellStyle name="Link Units (2) 7" xfId="3870" xr:uid="{659C84F7-76BF-48D2-8075-CC1957FADCBB}"/>
    <cellStyle name="Link Units (2) 7 2" xfId="38133" xr:uid="{6B8D19FB-4330-41EE-A7DA-CE2A5954F688}"/>
    <cellStyle name="Link Units (2) 7 3" xfId="21261" xr:uid="{66D6A5FD-6C79-4EA8-8F3D-D213E66B1D67}"/>
    <cellStyle name="Link Units (2) 8" xfId="31160" xr:uid="{07351846-B927-4785-8D73-266EC6C71005}"/>
    <cellStyle name="Link Units (2) 9" xfId="21253" xr:uid="{62D37CF8-70C2-481F-8BAD-7B97BC654723}"/>
    <cellStyle name="Link Units (2)_Book1" xfId="7541" xr:uid="{9F61D502-E771-4791-8ED9-F144988C6628}"/>
    <cellStyle name="Linked Cell" xfId="12" builtinId="24" customBuiltin="1"/>
    <cellStyle name="Linked Cell 10" xfId="11322" xr:uid="{B57272A5-9328-4F14-AAF7-3847D1719DBD}"/>
    <cellStyle name="Linked Cell 10 2" xfId="31773" xr:uid="{18BEFEB0-A5BE-4691-A798-F49D3F523CF7}"/>
    <cellStyle name="Linked Cell 10 3" xfId="21262" xr:uid="{C33FAC09-97E2-4379-8DE9-3FDA8099B48C}"/>
    <cellStyle name="Linked Cell 11" xfId="11321" xr:uid="{BDFA7E8C-6156-4CD3-B13C-D68DF2B75836}"/>
    <cellStyle name="Linked Cell 11 2" xfId="31772" xr:uid="{92FFB708-9CE8-4BF6-8A80-4C973490A6E5}"/>
    <cellStyle name="Linked Cell 11 3" xfId="21263" xr:uid="{719C25C7-D5D8-4D68-B8E2-8266FEB68132}"/>
    <cellStyle name="Linked Cell 2" xfId="1015" xr:uid="{750B3835-6D09-485D-81F8-2781F77DDF43}"/>
    <cellStyle name="Linked Cell 2 2" xfId="1016" xr:uid="{C1E875F0-9C91-45E6-8DD8-245D606AE7F4}"/>
    <cellStyle name="Linked Cell 2 2 2" xfId="7543" xr:uid="{3F75242C-A7DB-4BD8-95CF-D9809EA63280}"/>
    <cellStyle name="Linked Cell 2 2 2 2" xfId="40637" xr:uid="{312BB21D-D20C-4188-8EF2-67F677C562AB}"/>
    <cellStyle name="Linked Cell 2 2 2 3" xfId="21266" xr:uid="{890581B9-F044-446B-BB69-5AD6BF1BDF77}"/>
    <cellStyle name="Linked Cell 2 2 3" xfId="7542" xr:uid="{3B14B499-D499-4958-8D01-2BA2208C36D1}"/>
    <cellStyle name="Linked Cell 2 2 3 2" xfId="40636" xr:uid="{D77E543F-8009-455A-97C7-46C9C8EC4213}"/>
    <cellStyle name="Linked Cell 2 2 3 3" xfId="21267" xr:uid="{6353BFB0-8646-41C9-8F36-6D5B29B60C3D}"/>
    <cellStyle name="Linked Cell 2 2 4" xfId="3871" xr:uid="{BFEC2081-3A0C-48A7-9C17-DEA888807AB6}"/>
    <cellStyle name="Linked Cell 2 2 4 2" xfId="38134" xr:uid="{3AE6E4EA-DC42-451D-90E6-7BDEF20018EC}"/>
    <cellStyle name="Linked Cell 2 2 4 3" xfId="21268" xr:uid="{5E2FEF64-F359-462D-885B-C4ECCB762698}"/>
    <cellStyle name="Linked Cell 2 2 5" xfId="31166" xr:uid="{D32BC2D8-DD24-47DA-9445-D04270809F4B}"/>
    <cellStyle name="Linked Cell 2 2 6" xfId="21265" xr:uid="{571E234F-CCD8-43C0-851A-38994634C44F}"/>
    <cellStyle name="Linked Cell 2 3" xfId="1017" xr:uid="{52491D0A-85CB-4127-A742-302F868C5A5F}"/>
    <cellStyle name="Linked Cell 2 3 2" xfId="7545" xr:uid="{7B3B51DE-8493-4767-BA4D-97EC550456E5}"/>
    <cellStyle name="Linked Cell 2 3 2 2" xfId="40639" xr:uid="{2D50F741-3BD2-47D2-AE97-480D7FE27601}"/>
    <cellStyle name="Linked Cell 2 3 2 3" xfId="21270" xr:uid="{72F9F080-0350-4DDE-A58A-D935FAEF15E5}"/>
    <cellStyle name="Linked Cell 2 3 3" xfId="7544" xr:uid="{AF5620C7-434C-4EF8-ADF0-FF9F3EB7B3D2}"/>
    <cellStyle name="Linked Cell 2 3 3 2" xfId="40638" xr:uid="{E98F631E-9BA3-4B06-BE68-61C62EAB5D9B}"/>
    <cellStyle name="Linked Cell 2 3 3 3" xfId="21271" xr:uid="{A579DF05-4FAE-4141-A8ED-35BDECA32B7A}"/>
    <cellStyle name="Linked Cell 2 3 4" xfId="31774" xr:uid="{523DF5DD-6A7A-40A6-B445-DF3DD33CA14E}"/>
    <cellStyle name="Linked Cell 2 3 5" xfId="21269" xr:uid="{F84C8944-94DB-431E-80EA-82A647C25B82}"/>
    <cellStyle name="Linked Cell 2 4" xfId="1018" xr:uid="{B2B86D0E-BEDD-41BD-AEA4-D7F116031F32}"/>
    <cellStyle name="Linked Cell 2 4 2" xfId="31775" xr:uid="{09FF4E28-4146-4776-AC17-C9B905E71960}"/>
    <cellStyle name="Linked Cell 2 4 3" xfId="21272" xr:uid="{7513227D-0BEA-4997-B151-C562D3444B5A}"/>
    <cellStyle name="Linked Cell 2 5" xfId="2267" xr:uid="{2B76EDD0-029E-49F3-9916-D4596A7F8291}"/>
    <cellStyle name="Linked Cell 2 5 2" xfId="17354" xr:uid="{AA1664FA-4E3B-4477-857E-721C785831C0}"/>
    <cellStyle name="Linked Cell 2 5 2 2" xfId="37452" xr:uid="{C24147B9-6AB1-4130-A333-B4C13F7ADE2F}"/>
    <cellStyle name="Linked Cell 2 5 2 3" xfId="21274" xr:uid="{909D9F12-0025-4F11-8E5E-A14197449F83}"/>
    <cellStyle name="Linked Cell 2 5 3" xfId="31776" xr:uid="{89E06CAD-DA69-4DD2-B221-19A006E1B780}"/>
    <cellStyle name="Linked Cell 2 5 4" xfId="21273" xr:uid="{77350069-161F-4629-85E4-B08F6A762005}"/>
    <cellStyle name="Linked Cell 2 5 5" xfId="11323" xr:uid="{95C2C65D-34B6-4065-BF97-9E15D70CB273}"/>
    <cellStyle name="Linked Cell 2 6" xfId="2818" xr:uid="{1069B17F-7767-4D6D-B3D9-AB1953286B2F}"/>
    <cellStyle name="Linked Cell 2 6 2" xfId="34246" xr:uid="{C262864B-86AE-4548-BC77-E98F3E28B2E7}"/>
    <cellStyle name="Linked Cell 2 6 3" xfId="21275" xr:uid="{8C4D0A24-7726-4888-B4FA-5EC9BD13EABA}"/>
    <cellStyle name="Linked Cell 2 7" xfId="13742" xr:uid="{027788C3-7291-4599-B511-A510EEC191A2}"/>
    <cellStyle name="Linked Cell 2 7 2" xfId="34376" xr:uid="{E5E34594-FD5A-41D2-8300-F371F89D039D}"/>
    <cellStyle name="Linked Cell 2 7 3" xfId="21276" xr:uid="{2B7F1D13-0AC3-4547-8A1E-06FDA81C2D3F}"/>
    <cellStyle name="Linked Cell 2 8" xfId="31165" xr:uid="{11D79753-9CD2-4693-8FAF-48C093BCA31C}"/>
    <cellStyle name="Linked Cell 2 9" xfId="21264" xr:uid="{7878FDF8-B2B2-48CC-A18E-724F3468CA34}"/>
    <cellStyle name="Linked Cell 3" xfId="1019" xr:uid="{E6BE35C2-B345-4415-87B3-D23BE7637DA7}"/>
    <cellStyle name="Linked Cell 3 2" xfId="7546" xr:uid="{10D8638E-5D0C-4A41-8510-9FE4B3BE571B}"/>
    <cellStyle name="Linked Cell 3 2 2" xfId="31778" xr:uid="{E59E18C9-C6AE-4B29-A4D1-808E65B806B8}"/>
    <cellStyle name="Linked Cell 3 2 3" xfId="21278" xr:uid="{973C4DF9-0265-45AA-AAA7-D2C4D651F357}"/>
    <cellStyle name="Linked Cell 3 3" xfId="3872" xr:uid="{4FD4AF12-F4C1-47BE-87D0-17B9D071F9A3}"/>
    <cellStyle name="Linked Cell 3 3 2" xfId="17965" xr:uid="{C5E1A34F-CF53-49D7-8081-47D47564542A}"/>
    <cellStyle name="Linked Cell 3 3 2 2" xfId="38135" xr:uid="{6C54CA17-4477-4377-9A72-AB25E68198FF}"/>
    <cellStyle name="Linked Cell 3 3 2 3" xfId="21280" xr:uid="{17DF9DCC-8C39-46A8-AF76-1F13122A298B}"/>
    <cellStyle name="Linked Cell 3 3 3" xfId="31779" xr:uid="{C16A879C-D8C9-4D7B-9FAF-7D0C824FD9E7}"/>
    <cellStyle name="Linked Cell 3 3 4" xfId="21279" xr:uid="{B903D084-7B09-49FD-9C39-CEF665FCAF3C}"/>
    <cellStyle name="Linked Cell 3 3 5" xfId="11325" xr:uid="{0A6EB09A-137C-4CB7-91F1-1CC92AA56412}"/>
    <cellStyle name="Linked Cell 3 4" xfId="15616" xr:uid="{B18CAED3-41DD-4494-AC60-A0DB89895359}"/>
    <cellStyle name="Linked Cell 3 4 2" xfId="35788" xr:uid="{DCF29C03-44F5-44C3-A83B-A610C3C20A93}"/>
    <cellStyle name="Linked Cell 3 4 3" xfId="21281" xr:uid="{6038C7CC-CF7F-431E-8B7B-92D2125D652C}"/>
    <cellStyle name="Linked Cell 3 5" xfId="15668" xr:uid="{CA0E5B95-D589-4211-BF90-556E1C517406}"/>
    <cellStyle name="Linked Cell 3 5 2" xfId="35840" xr:uid="{D74951B3-D0D5-43E2-8558-BF8939F61260}"/>
    <cellStyle name="Linked Cell 3 5 3" xfId="21282" xr:uid="{E54C51B6-C7E5-4A19-8CE1-9E55760B4391}"/>
    <cellStyle name="Linked Cell 3 6" xfId="31777" xr:uid="{5A48C319-03BC-4D23-87C8-A66CC13496FF}"/>
    <cellStyle name="Linked Cell 3 7" xfId="21277" xr:uid="{24D476E5-E68A-4495-9CA1-6BC038AAA712}"/>
    <cellStyle name="Linked Cell 3 8" xfId="11324" xr:uid="{6B1A15CC-A78E-47CD-ACD3-31874B236B57}"/>
    <cellStyle name="Linked Cell 4" xfId="1020" xr:uid="{8E2B1635-2ED3-43CB-96AA-C45917BD4C2C}"/>
    <cellStyle name="Linked Cell 4 2" xfId="7547" xr:uid="{7886BB62-1EF8-4A23-A1BF-F6182498A472}"/>
    <cellStyle name="Linked Cell 4 2 2" xfId="18525" xr:uid="{85633CA8-D087-49F2-8B7F-33CA384E323C}"/>
    <cellStyle name="Linked Cell 4 2 2 2" xfId="40640" xr:uid="{A68E4FB8-2638-47FB-BB02-CCF0243DFA92}"/>
    <cellStyle name="Linked Cell 4 2 2 3" xfId="21285" xr:uid="{58283662-518F-421B-97B9-D262AA620B39}"/>
    <cellStyle name="Linked Cell 4 2 3" xfId="31781" xr:uid="{EBB6D901-AB82-4BBB-A716-BD3935C91120}"/>
    <cellStyle name="Linked Cell 4 2 4" xfId="21284" xr:uid="{FA4069D7-3D63-4846-818F-A0C921D8655C}"/>
    <cellStyle name="Linked Cell 4 2 5" xfId="11326" xr:uid="{88690548-95F6-4901-B9EA-63C58FEB28D8}"/>
    <cellStyle name="Linked Cell 4 3" xfId="7548" xr:uid="{B535C4B2-E59E-47DF-A977-191051C0AA88}"/>
    <cellStyle name="Linked Cell 4 3 2" xfId="40641" xr:uid="{563173F5-BCD2-4BAF-91F6-A10B51EF1286}"/>
    <cellStyle name="Linked Cell 4 3 3" xfId="21286" xr:uid="{1A980DCC-8D3E-4324-A971-659BB2305E9B}"/>
    <cellStyle name="Linked Cell 4 4" xfId="3873" xr:uid="{C16660A9-98E7-4C32-8972-843F4FFDCA83}"/>
    <cellStyle name="Linked Cell 4 4 2" xfId="38136" xr:uid="{697EEE68-AB85-4BA4-80DA-0333C98C97CE}"/>
    <cellStyle name="Linked Cell 4 4 3" xfId="21287" xr:uid="{05D417D8-AB20-4E5E-A8D9-17153F9472ED}"/>
    <cellStyle name="Linked Cell 4 5" xfId="31780" xr:uid="{518DCF41-C45C-4708-8C53-A0C6A3D68576}"/>
    <cellStyle name="Linked Cell 4 6" xfId="21283" xr:uid="{9B7420F3-A934-4245-8C82-882D96D15DF7}"/>
    <cellStyle name="Linked Cell 5" xfId="3874" xr:uid="{9B5F6103-C8DC-4723-BE87-6CAF32847BE9}"/>
    <cellStyle name="Linked Cell 5 2" xfId="17966" xr:uid="{B4D92DE3-6289-4A38-8B70-0C1AB419C960}"/>
    <cellStyle name="Linked Cell 5 2 2" xfId="38137" xr:uid="{FC452EC0-A2D1-4451-AFB1-020B51A209FB}"/>
    <cellStyle name="Linked Cell 5 2 3" xfId="21289" xr:uid="{DB374ECB-F42B-4691-9E48-D79C3BB9300A}"/>
    <cellStyle name="Linked Cell 5 3" xfId="31782" xr:uid="{EE43050A-231D-4D4A-97C6-0E5C62BB786D}"/>
    <cellStyle name="Linked Cell 5 4" xfId="21288" xr:uid="{3CF4C25D-574B-4689-A9CA-23D703219DD4}"/>
    <cellStyle name="Linked Cell 5 5" xfId="11327" xr:uid="{B913D26A-CFF4-4E8F-92FF-0459663EAD03}"/>
    <cellStyle name="Linked Cell 6" xfId="3875" xr:uid="{FC43C4A6-798B-48E8-9DA8-689CB7455F68}"/>
    <cellStyle name="Linked Cell 6 2" xfId="17967" xr:uid="{DC9E586A-8F68-46B6-9C97-EA2BF3C8D28E}"/>
    <cellStyle name="Linked Cell 6 2 2" xfId="38138" xr:uid="{1CDFCE3A-8E89-4321-92A6-487CE7CC9F9B}"/>
    <cellStyle name="Linked Cell 6 2 3" xfId="21291" xr:uid="{415BF4C7-C729-47E2-965D-0D8B481C4B30}"/>
    <cellStyle name="Linked Cell 6 3" xfId="31783" xr:uid="{76C8BE82-CB3F-4524-BADF-1BA89EA9F0B9}"/>
    <cellStyle name="Linked Cell 6 4" xfId="21290" xr:uid="{C5B3C90E-CB90-4B27-B7EC-28726231BBBD}"/>
    <cellStyle name="Linked Cell 6 5" xfId="11328" xr:uid="{1153B3A1-BDE0-4999-8AEB-64175BEAC552}"/>
    <cellStyle name="Linked Cell 7" xfId="3876" xr:uid="{1843C23C-4E71-472D-8323-A744E5FFF571}"/>
    <cellStyle name="Linked Cell 7 2" xfId="17968" xr:uid="{400DA50D-83DB-452C-A77A-6080EECB4BF2}"/>
    <cellStyle name="Linked Cell 7 2 2" xfId="38139" xr:uid="{A6DE659F-5DEC-42FC-A4E0-23C135361430}"/>
    <cellStyle name="Linked Cell 7 2 3" xfId="21293" xr:uid="{E246268F-3E17-4436-AFC8-219843163DF5}"/>
    <cellStyle name="Linked Cell 7 3" xfId="31784" xr:uid="{F6FE1D21-C538-4D88-B2A9-397EAC97DAA8}"/>
    <cellStyle name="Linked Cell 7 4" xfId="21292" xr:uid="{E6BF3494-2A8A-4677-B10B-D37D053D043F}"/>
    <cellStyle name="Linked Cell 7 5" xfId="11329" xr:uid="{8B5E377C-F4C3-4A3C-8079-AAF7593FEA81}"/>
    <cellStyle name="Linked Cell 8" xfId="3877" xr:uid="{7764212F-0CE1-4AF1-A3F3-8C538AA7B4E5}"/>
    <cellStyle name="Linked Cell 8 2" xfId="17969" xr:uid="{4EE1D7D9-D211-4E47-9AD8-3E58BD2D5A45}"/>
    <cellStyle name="Linked Cell 8 2 2" xfId="38140" xr:uid="{6EB2A417-4604-4C80-979B-350971F54779}"/>
    <cellStyle name="Linked Cell 8 2 3" xfId="21295" xr:uid="{EA4FE431-18DD-4DDC-A8E3-EBFB4DF44FA2}"/>
    <cellStyle name="Linked Cell 8 3" xfId="31785" xr:uid="{965F1DA4-1C57-4D08-BB1A-7CB29843D767}"/>
    <cellStyle name="Linked Cell 8 4" xfId="21294" xr:uid="{68247586-91A0-4B48-9ED6-1EA7D6423B0E}"/>
    <cellStyle name="Linked Cell 8 5" xfId="11330" xr:uid="{4DB63627-292F-4DF1-8C72-00201321DB6F}"/>
    <cellStyle name="Linked Cell 9" xfId="3878" xr:uid="{DA16F377-2A2E-441B-9A88-F80AFE56AA36}"/>
    <cellStyle name="Linked Cell 9 2" xfId="17970" xr:uid="{1CDB92DB-D904-433C-B8B0-951631172275}"/>
    <cellStyle name="Linked Cell 9 2 2" xfId="38141" xr:uid="{2A746C48-26D8-4B37-8484-1ABE456F73A8}"/>
    <cellStyle name="Linked Cell 9 2 3" xfId="21297" xr:uid="{E4CD8B06-241C-446C-9C0F-011795905DC7}"/>
    <cellStyle name="Linked Cell 9 3" xfId="31786" xr:uid="{9DB72277-9E33-42DA-99C9-0D4A75CE2D21}"/>
    <cellStyle name="Linked Cell 9 4" xfId="21296" xr:uid="{C2B85A24-80DD-4324-A8EF-D96D83AA528E}"/>
    <cellStyle name="Linked Cell 9 5" xfId="11331" xr:uid="{66CA25FB-2E1A-474D-A8D8-77F66B4661A3}"/>
    <cellStyle name="Log" xfId="7549" xr:uid="{DCB3DE58-DCD1-4C97-8605-8D53D338FBA1}"/>
    <cellStyle name="Log 2" xfId="7550" xr:uid="{C0329C86-B035-4985-B049-D68B50F9BB54}"/>
    <cellStyle name="Log 2 2" xfId="31788" xr:uid="{5FF8557F-D2B0-44A5-B9AF-C1A2BB7A0576}"/>
    <cellStyle name="Log 2 3" xfId="21299" xr:uid="{F47F65CC-AD58-4F97-9D32-13149103B7A2}"/>
    <cellStyle name="Log 3" xfId="7551" xr:uid="{52098D74-63FA-4B2A-8192-FB40D7B0E946}"/>
    <cellStyle name="Log 3 2" xfId="40642" xr:uid="{1F24A260-3061-4A9C-8B42-5C3DC84D12D0}"/>
    <cellStyle name="Log 3 3" xfId="21300" xr:uid="{7C151238-A9A4-44A9-9A38-A65CC8EB0007}"/>
    <cellStyle name="Log 4" xfId="31787" xr:uid="{A910B1B5-9855-4D98-A668-B495C1F8E46F}"/>
    <cellStyle name="Log 5" xfId="21298" xr:uid="{92F9AD45-7A0A-42CB-B46E-A893A6815497}"/>
    <cellStyle name="M Power" xfId="3879" xr:uid="{28384714-C242-472F-87AC-BC681409AA80}"/>
    <cellStyle name="M Power 2" xfId="38142" xr:uid="{BD422EAD-ADE0-470D-9322-F49AA05D0A4E}"/>
    <cellStyle name="M Power 3" xfId="21301" xr:uid="{B33485D1-9BA0-42AD-9F3B-AF370EDCA8BB}"/>
    <cellStyle name="Magyarázó szöveg" xfId="3880" xr:uid="{A2293B99-F5A0-4006-A0DF-624FFB55846F}"/>
    <cellStyle name="Magyarázó szöveg 2" xfId="38143" xr:uid="{15E9DD82-358B-41BB-A706-E27E66C58DDD}"/>
    <cellStyle name="Magyarázó szöveg 3" xfId="21302" xr:uid="{53DE7042-1406-4E31-B7B0-4B67635051AD}"/>
    <cellStyle name="Millares [0]" xfId="2618" xr:uid="{DBBDC5A8-D18A-4A9F-9E33-6B777ABB3339}"/>
    <cellStyle name="Millares [0] 2" xfId="3881" xr:uid="{EF252E65-3085-44D9-9C38-B6E79F426C66}"/>
    <cellStyle name="Millares [0] 2 2" xfId="38144" xr:uid="{77240BE3-569A-4249-B3FB-F76BBBA9E112}"/>
    <cellStyle name="Millares [0] 2 3" xfId="21304" xr:uid="{FA99EA9A-DF13-4385-A57B-66F23A10F52B}"/>
    <cellStyle name="Millares [0] 3" xfId="37652" xr:uid="{B3CF986C-2307-461F-BA16-2B04EED0F877}"/>
    <cellStyle name="Millares [0] 4" xfId="21303" xr:uid="{B9FB3855-8CC4-450B-820E-E97B319AD9E8}"/>
    <cellStyle name="Millares [0]_Detalle de efecto cambiario Abril 2010" xfId="3882" xr:uid="{BCE6B54E-2761-4D12-AF9C-DC1BCEB2FB9C}"/>
    <cellStyle name="Millares 10" xfId="3883" xr:uid="{1B83A500-BF3C-4AEC-901B-2FC665811B5D}"/>
    <cellStyle name="Millares 10 2" xfId="38145" xr:uid="{13E83AA2-2870-4200-BBB0-7590F0C3A8D4}"/>
    <cellStyle name="Millares 10 3" xfId="21305" xr:uid="{A180F34D-A62B-4982-A9CD-9B0353DDAF85}"/>
    <cellStyle name="Millares 11" xfId="3884" xr:uid="{3CA14D65-60F2-4D5A-BA33-505D5736EF26}"/>
    <cellStyle name="Millares 11 2" xfId="38146" xr:uid="{78541830-A514-442B-BCFF-E98D19181CCE}"/>
    <cellStyle name="Millares 11 3" xfId="21306" xr:uid="{4E2B774D-1257-4EE9-8467-0BED48E99FF9}"/>
    <cellStyle name="Millares 12" xfId="3885" xr:uid="{99963847-51EF-4D52-B142-FEF74F79ED61}"/>
    <cellStyle name="Millares 12 2" xfId="38147" xr:uid="{3CDD2C4D-2D0B-4C9C-A98B-FE997F6089EC}"/>
    <cellStyle name="Millares 12 3" xfId="21307" xr:uid="{13393135-1AAA-4FA4-8AE7-0624AB969B41}"/>
    <cellStyle name="Millares 13" xfId="3886" xr:uid="{37C6CDB8-BC63-4120-AAAA-84FCB1DF298D}"/>
    <cellStyle name="Millares 13 2" xfId="38148" xr:uid="{C18987F3-7A5B-469A-BB7F-0C05A5484214}"/>
    <cellStyle name="Millares 13 3" xfId="21308" xr:uid="{E846E9F7-BF68-49A3-8A58-24803AB8DFD9}"/>
    <cellStyle name="Millares 14" xfId="3887" xr:uid="{C819E1A1-DF02-4248-936B-11D263A1A36D}"/>
    <cellStyle name="Millares 14 2" xfId="38149" xr:uid="{A67D33D9-7E51-4E9A-AB9D-3B27A31ABE8F}"/>
    <cellStyle name="Millares 14 3" xfId="21309" xr:uid="{FBBB53AE-3E10-4284-B6B6-CE385B245392}"/>
    <cellStyle name="Millares 15" xfId="3888" xr:uid="{D8614070-3609-40B6-BB63-9B39C47DA648}"/>
    <cellStyle name="Millares 15 2" xfId="38150" xr:uid="{66D1C09C-6BCD-4B35-8898-5AACA6F20BEF}"/>
    <cellStyle name="Millares 15 3" xfId="21310" xr:uid="{516E2772-0263-41CC-A8E9-1CD54F40C55F}"/>
    <cellStyle name="Millares 16" xfId="3889" xr:uid="{41932304-9278-45FF-B5D9-42131307956B}"/>
    <cellStyle name="Millares 16 2" xfId="38151" xr:uid="{71AFD624-8382-4C9B-87E9-1227A3E91E79}"/>
    <cellStyle name="Millares 16 3" xfId="21311" xr:uid="{76CF2D90-E93B-4ABE-9819-50366D3FCE20}"/>
    <cellStyle name="Millares 17" xfId="3890" xr:uid="{22EDE1CF-07D4-4E2E-99BC-051BE5D910B4}"/>
    <cellStyle name="Millares 17 2" xfId="38152" xr:uid="{0B8E0295-DB9A-434D-8D81-09EE03D2A687}"/>
    <cellStyle name="Millares 17 3" xfId="21312" xr:uid="{65CDEA16-731B-421E-BBEE-47D54F1B6ADD}"/>
    <cellStyle name="Millares 18" xfId="3891" xr:uid="{D6CD4976-D3E7-46B3-B118-C2E5DC09DEB4}"/>
    <cellStyle name="Millares 18 2" xfId="38153" xr:uid="{DE8302A6-300C-45D3-8BAA-9955311719FE}"/>
    <cellStyle name="Millares 18 3" xfId="21313" xr:uid="{3322B9E3-F137-489C-BD2F-8D45236FE8C7}"/>
    <cellStyle name="Millares 19" xfId="3892" xr:uid="{D98DEDB4-1C72-4D90-A809-AA4866B4F3A6}"/>
    <cellStyle name="Millares 19 2" xfId="38154" xr:uid="{2015382C-EE46-4158-A33F-1760269D6705}"/>
    <cellStyle name="Millares 19 3" xfId="21314" xr:uid="{0ACD0CC8-1C64-4041-93A1-FFE8F221D23C}"/>
    <cellStyle name="Millares 2" xfId="3893" xr:uid="{C1F3A83D-ACAD-40E8-91B4-F2000FBEA546}"/>
    <cellStyle name="Millares 2 2" xfId="3894" xr:uid="{E4C9C754-49BA-4279-AA15-0913EDF3CE57}"/>
    <cellStyle name="Millares 2 2 2" xfId="3895" xr:uid="{E6C36B83-9762-4219-9491-2D0771DD216D}"/>
    <cellStyle name="Millares 2 2 2 2" xfId="38157" xr:uid="{9A5C02A9-1BD2-4CA5-8E9F-0E0F491B0F24}"/>
    <cellStyle name="Millares 2 2 2 3" xfId="21317" xr:uid="{F7CC44F7-A5D3-4557-BDBD-E9DE5A38B0B4}"/>
    <cellStyle name="Millares 2 2 3" xfId="38156" xr:uid="{270C1C9C-F0E7-4BB8-A7C0-8C1D50D1D6E4}"/>
    <cellStyle name="Millares 2 2 4" xfId="21316" xr:uid="{B7AA6885-5AC3-4208-B1B9-D38878403D99}"/>
    <cellStyle name="Millares 2 3" xfId="38155" xr:uid="{298CA51B-B7A9-46BD-9C53-E95229E0090F}"/>
    <cellStyle name="Millares 2 4" xfId="21315" xr:uid="{ACC3A2A3-E212-4DD8-9519-447CC339EF4C}"/>
    <cellStyle name="Millares 2_【決算集計】11年4Q BSPL（アジア）_20120502" xfId="3896" xr:uid="{C0DC092F-62A6-45D9-8CB2-084851B82AA5}"/>
    <cellStyle name="Millares 20" xfId="3897" xr:uid="{535306C8-72F9-4F65-9E14-CD9ADD1DDB81}"/>
    <cellStyle name="Millares 20 2" xfId="38158" xr:uid="{4086DE2F-3306-42F5-B1AA-11358BDC2D4F}"/>
    <cellStyle name="Millares 20 3" xfId="21318" xr:uid="{5839D76F-ED19-41B2-99E7-3F14D540C4DA}"/>
    <cellStyle name="Millares 21" xfId="3898" xr:uid="{0076F6DF-3A58-4F88-B698-0B6023E7A8F0}"/>
    <cellStyle name="Millares 21 2" xfId="38159" xr:uid="{BCB8990F-971D-47BF-B38B-AA76A401EC7B}"/>
    <cellStyle name="Millares 21 3" xfId="21319" xr:uid="{FD94C0B5-A3E4-4B8D-934C-69F52DBB3DB1}"/>
    <cellStyle name="Millares 22" xfId="3899" xr:uid="{96C9E503-B56D-4404-810C-5C2CABF62994}"/>
    <cellStyle name="Millares 22 2" xfId="38160" xr:uid="{023DF2C2-069E-408C-8C1B-1E959DCFD4DC}"/>
    <cellStyle name="Millares 22 3" xfId="21320" xr:uid="{22A27CD2-F315-43CD-9764-3D6A3187408F}"/>
    <cellStyle name="Millares 23" xfId="3900" xr:uid="{920987B9-3FE3-46E3-AA3F-A33F41094973}"/>
    <cellStyle name="Millares 23 2" xfId="38161" xr:uid="{A9A2048A-838C-428B-9204-12A9C69D2085}"/>
    <cellStyle name="Millares 23 3" xfId="21321" xr:uid="{38312B01-F705-4E8B-9A5B-2E1F3682C98B}"/>
    <cellStyle name="Millares 24" xfId="3901" xr:uid="{BDA084F8-B2C4-46E9-BA8A-C957F4422197}"/>
    <cellStyle name="Millares 24 2" xfId="38162" xr:uid="{C86877BD-9BB2-4E37-BC19-3B6825A6D28C}"/>
    <cellStyle name="Millares 24 3" xfId="21322" xr:uid="{CE177702-435D-426E-B6C7-C363EBA08F3E}"/>
    <cellStyle name="Millares 25" xfId="3902" xr:uid="{AD249C13-1AA8-49FC-9997-C0A88E711FF1}"/>
    <cellStyle name="Millares 25 2" xfId="38163" xr:uid="{547A7F01-5DEE-4665-8159-D5C024328BD1}"/>
    <cellStyle name="Millares 25 3" xfId="21323" xr:uid="{86CBBF90-3CF9-4948-9376-D50C264443EF}"/>
    <cellStyle name="Millares 26" xfId="3903" xr:uid="{920509A2-AF1A-4DED-A24A-4920E11D1006}"/>
    <cellStyle name="Millares 26 2" xfId="38164" xr:uid="{A76FA979-57EA-4B0F-862E-4A98ACC98DC4}"/>
    <cellStyle name="Millares 26 3" xfId="21324" xr:uid="{1776CCBE-CE1F-44CD-BD7B-21C5CC386598}"/>
    <cellStyle name="Millares 27" xfId="3904" xr:uid="{E5AD12E1-5E4C-40FC-A1DE-E18B064847B7}"/>
    <cellStyle name="Millares 27 2" xfId="38165" xr:uid="{1D30C8E0-21D8-432A-86C7-084EB64BC016}"/>
    <cellStyle name="Millares 27 3" xfId="21325" xr:uid="{A64633EB-8FED-4B90-8540-77726CC0B62A}"/>
    <cellStyle name="Millares 28" xfId="3905" xr:uid="{72D9A04A-92EF-46A4-AFA6-B5054D874885}"/>
    <cellStyle name="Millares 28 2" xfId="38166" xr:uid="{546DFFB4-5613-461E-9774-F050AAE4AC4A}"/>
    <cellStyle name="Millares 28 3" xfId="21326" xr:uid="{3D4705EB-7775-4685-B03E-A0F04E7FC5F4}"/>
    <cellStyle name="Millares 29" xfId="3906" xr:uid="{BBF114C7-9728-4076-AEAD-C876D03FBD84}"/>
    <cellStyle name="Millares 29 2" xfId="38167" xr:uid="{7B59B4B9-A1A1-46BC-8D25-3A92A15C3BFD}"/>
    <cellStyle name="Millares 29 3" xfId="21327" xr:uid="{52DC8EE7-8C45-4D4D-9D23-2F2395B328E9}"/>
    <cellStyle name="Millares 3" xfId="3907" xr:uid="{D11122AC-B64B-459A-9661-8BA97DE105AE}"/>
    <cellStyle name="Millares 3 2" xfId="3908" xr:uid="{031AE677-9744-4E5C-BB6D-AD4B35E146FE}"/>
    <cellStyle name="Millares 3 2 2" xfId="38169" xr:uid="{A39973CC-0E74-4F54-846D-856A61C03FE5}"/>
    <cellStyle name="Millares 3 2 3" xfId="21329" xr:uid="{53E72E13-3F7D-42D7-88EC-67F34F8439D1}"/>
    <cellStyle name="Millares 3 3" xfId="38168" xr:uid="{A82DEA31-0DD8-406E-91AD-FEC998731F3A}"/>
    <cellStyle name="Millares 3 4" xfId="21328" xr:uid="{02242222-4EC8-42FF-84CF-A1802CF64A4B}"/>
    <cellStyle name="Millares 3_【決算集計】11年4Q BSPL（アジア）_20120502" xfId="3909" xr:uid="{D058BEAF-9058-4676-84CD-93C433A94C25}"/>
    <cellStyle name="Millares 30" xfId="3910" xr:uid="{A20C1757-E27D-4F92-A9C8-D647B13812BD}"/>
    <cellStyle name="Millares 30 2" xfId="38170" xr:uid="{41DBE65B-48E0-477C-810F-F26F9C58BBA8}"/>
    <cellStyle name="Millares 30 3" xfId="21330" xr:uid="{73E02D16-8B14-4DCC-97CC-517D9881394B}"/>
    <cellStyle name="Millares 31" xfId="3911" xr:uid="{AB28F12D-5AB3-4337-AC87-A237DB32797D}"/>
    <cellStyle name="Millares 31 2" xfId="38171" xr:uid="{99F52D59-F338-447E-9227-ED26C0925642}"/>
    <cellStyle name="Millares 31 3" xfId="21331" xr:uid="{0D9A8011-4D0D-4E39-9224-358D53558828}"/>
    <cellStyle name="Millares 32" xfId="3912" xr:uid="{0EF0E83B-5D7D-4C03-82D7-7FB488D0EA5E}"/>
    <cellStyle name="Millares 32 2" xfId="38172" xr:uid="{06404317-E378-4414-BDCC-DC018BA8C66F}"/>
    <cellStyle name="Millares 32 3" xfId="21332" xr:uid="{05FFB731-B8E6-4473-8CB4-8E80CDBB3801}"/>
    <cellStyle name="Millares 33" xfId="3913" xr:uid="{9CECD3F8-8310-42C1-AB19-E877EFC1F723}"/>
    <cellStyle name="Millares 33 2" xfId="38173" xr:uid="{C4758164-11F2-4B53-963A-618AB2C26B34}"/>
    <cellStyle name="Millares 33 3" xfId="21333" xr:uid="{589F34A7-838F-4F92-BFD8-ACE587A426B3}"/>
    <cellStyle name="Millares 34" xfId="3914" xr:uid="{8EA0D9B6-3EBE-4011-9486-34802FD75910}"/>
    <cellStyle name="Millares 34 2" xfId="38174" xr:uid="{7617C1DC-7688-4B94-AD7D-A06676859A61}"/>
    <cellStyle name="Millares 34 3" xfId="21334" xr:uid="{857F61CF-AEF2-4B83-9E9E-20D05A23CEB2}"/>
    <cellStyle name="Millares 35" xfId="3915" xr:uid="{824B5965-5398-40DC-BBD2-D41FA3C2F44E}"/>
    <cellStyle name="Millares 35 2" xfId="38175" xr:uid="{DA3B9EDA-FCC5-47E9-B1E0-B677C1EF8958}"/>
    <cellStyle name="Millares 35 3" xfId="21335" xr:uid="{12C5D8C0-613A-44D8-8E16-86C9EB7F9249}"/>
    <cellStyle name="Millares 36" xfId="3916" xr:uid="{26ADE302-2A3F-4E39-94D1-39A928629237}"/>
    <cellStyle name="Millares 36 2" xfId="38176" xr:uid="{86A1F25D-AA8D-4D8D-AC25-54F31FAA2DE6}"/>
    <cellStyle name="Millares 36 3" xfId="21336" xr:uid="{DC114D34-9828-4A42-8F54-EFB61A93336A}"/>
    <cellStyle name="Millares 37" xfId="3917" xr:uid="{A4730902-9E5D-48BE-9C3D-94D63D10FA64}"/>
    <cellStyle name="Millares 37 2" xfId="38177" xr:uid="{3F8E8AE0-60AD-49D6-82B4-15F28A6A7AAA}"/>
    <cellStyle name="Millares 37 3" xfId="21337" xr:uid="{036F4F17-3B0D-4156-9B21-25AD10848A24}"/>
    <cellStyle name="Millares 38" xfId="3918" xr:uid="{F25824C2-07B5-400A-BCB3-139A7D191A7A}"/>
    <cellStyle name="Millares 38 2" xfId="38178" xr:uid="{204E7C97-FA99-4692-B4A4-CACE17056259}"/>
    <cellStyle name="Millares 38 3" xfId="21338" xr:uid="{7555D1E6-297D-4C76-BF58-A5D8A0C299CE}"/>
    <cellStyle name="Millares 39" xfId="3919" xr:uid="{292B8D7D-D913-4D01-8507-B70A73B16862}"/>
    <cellStyle name="Millares 39 2" xfId="38179" xr:uid="{D29C831B-766C-40AF-BBE8-3C80C2B7EF78}"/>
    <cellStyle name="Millares 39 3" xfId="21339" xr:uid="{85A46374-8509-4DEE-989B-6D00335E9469}"/>
    <cellStyle name="Millares 4" xfId="3920" xr:uid="{72AF399A-EA31-4D6D-B7BD-52ECFCB45BC0}"/>
    <cellStyle name="Millares 4 2" xfId="3921" xr:uid="{9DF076EC-4536-47CE-8B41-E61D5885C42A}"/>
    <cellStyle name="Millares 4 2 2" xfId="38181" xr:uid="{CDED50EC-7B39-4E65-80BD-59E350EB8599}"/>
    <cellStyle name="Millares 4 2 3" xfId="21341" xr:uid="{34359904-F8E9-4DA6-B564-F02BDAC6B1F3}"/>
    <cellStyle name="Millares 4 3" xfId="3922" xr:uid="{83F150B5-A2CB-4DAD-9428-1727B83D3387}"/>
    <cellStyle name="Millares 4 3 2" xfId="38182" xr:uid="{40501A7D-384D-4A53-B682-221D1B4D1516}"/>
    <cellStyle name="Millares 4 3 3" xfId="21342" xr:uid="{653A8485-1EE9-4002-A46F-AD1015DB4C4E}"/>
    <cellStyle name="Millares 4 4" xfId="38180" xr:uid="{C28B4295-FCC0-418D-A27E-E9721A412630}"/>
    <cellStyle name="Millares 4 5" xfId="21340" xr:uid="{22C5BDE6-F84F-4C72-A8FB-67413851DCA8}"/>
    <cellStyle name="Millares 4_【決算集計】11年4Q BSPL（アジア）_20120502" xfId="3923" xr:uid="{379A1F03-9B4A-4890-9F9F-B432C74BD8F5}"/>
    <cellStyle name="Millares 40" xfId="3924" xr:uid="{D7ABEC53-3801-4782-94E6-D21F36E522DD}"/>
    <cellStyle name="Millares 40 2" xfId="38183" xr:uid="{1E208CAD-B3B5-4FEB-92A0-F82517636C31}"/>
    <cellStyle name="Millares 40 3" xfId="21343" xr:uid="{D6813868-9D7D-4D98-9647-B66AC7C1D98C}"/>
    <cellStyle name="Millares 41" xfId="3925" xr:uid="{9C11C45E-FF60-4F1A-B7CF-39FC5A015A7A}"/>
    <cellStyle name="Millares 41 2" xfId="38184" xr:uid="{31350324-B6A0-4DF5-9F7A-D1246EE01DE3}"/>
    <cellStyle name="Millares 41 3" xfId="21344" xr:uid="{5C06D387-B173-4A86-93B9-3FF2D880B85B}"/>
    <cellStyle name="Millares 42" xfId="3926" xr:uid="{C8AB4750-58D8-40B5-8C14-EAB7FF110B24}"/>
    <cellStyle name="Millares 42 2" xfId="38185" xr:uid="{403B172A-FEE7-4AD1-AD37-7CEBB4C0A240}"/>
    <cellStyle name="Millares 42 3" xfId="21345" xr:uid="{034A697C-AB8A-48C2-BD56-53A349E16DC1}"/>
    <cellStyle name="Millares 43" xfId="3927" xr:uid="{C20CDB35-8947-4766-B578-D366D6E527A7}"/>
    <cellStyle name="Millares 43 2" xfId="38186" xr:uid="{00BEE95C-8022-461D-9472-283E50A9EC7B}"/>
    <cellStyle name="Millares 43 3" xfId="21346" xr:uid="{DD3E3E5E-693F-4FAD-A508-D2B44FAD603D}"/>
    <cellStyle name="Millares 44" xfId="3928" xr:uid="{406EA71A-B971-4B10-A6D0-0FA2A14F6EF3}"/>
    <cellStyle name="Millares 44 2" xfId="38187" xr:uid="{05D62237-484F-41A7-BE33-71A4662DB872}"/>
    <cellStyle name="Millares 44 3" xfId="21347" xr:uid="{3C2B9592-363A-402C-B7C6-BB36C3E48A95}"/>
    <cellStyle name="Millares 45" xfId="3929" xr:uid="{AF42FE1E-1590-4361-95D9-186F89C4F990}"/>
    <cellStyle name="Millares 45 2" xfId="38188" xr:uid="{043894C5-7D0B-4E6E-A7BF-593E51ECDA12}"/>
    <cellStyle name="Millares 45 3" xfId="21348" xr:uid="{D934AC24-5DAB-4292-9041-277173D40E6F}"/>
    <cellStyle name="Millares 46" xfId="3930" xr:uid="{44C76D90-9FF9-4A85-B91E-4BED32E5569E}"/>
    <cellStyle name="Millares 46 2" xfId="38189" xr:uid="{A8AA69EE-AB6E-4FCC-843D-C1A882C63785}"/>
    <cellStyle name="Millares 46 3" xfId="21349" xr:uid="{6422CCDF-68B1-4E2E-961F-1D8EB1BA4A9E}"/>
    <cellStyle name="Millares 47" xfId="3931" xr:uid="{71125894-9864-4C80-A13C-EF95967E6F7F}"/>
    <cellStyle name="Millares 47 2" xfId="38190" xr:uid="{D5D84E4D-F7F9-4F41-A774-467F8DFBB82F}"/>
    <cellStyle name="Millares 47 3" xfId="21350" xr:uid="{169F8FF1-5B4A-4EDC-8031-4A208AE96C67}"/>
    <cellStyle name="Millares 48" xfId="3932" xr:uid="{8E027033-F986-4F37-A206-878048045A6C}"/>
    <cellStyle name="Millares 48 2" xfId="38191" xr:uid="{DC9346F5-4AA8-4B32-BA2D-0C43C8B261D4}"/>
    <cellStyle name="Millares 48 3" xfId="21351" xr:uid="{8A1674C4-7338-41D6-B7FC-B67300A41404}"/>
    <cellStyle name="Millares 49" xfId="3933" xr:uid="{11FCF681-A8EB-46B8-A07C-3A21E79EE94C}"/>
    <cellStyle name="Millares 49 2" xfId="38192" xr:uid="{ABCA7949-FD0C-4A04-910B-52630DAC75DA}"/>
    <cellStyle name="Millares 49 3" xfId="21352" xr:uid="{9CBCEF95-D5EA-407E-BC1E-43C9DB167B20}"/>
    <cellStyle name="Millares 5" xfId="3934" xr:uid="{6C290057-5BE7-409E-87C7-09BAC2641C7D}"/>
    <cellStyle name="Millares 5 2" xfId="3935" xr:uid="{30C23D21-5028-4274-98A2-6473BE3B509D}"/>
    <cellStyle name="Millares 5 2 2" xfId="38194" xr:uid="{B4B118BC-2C85-44D2-A22E-3D34F8DCD164}"/>
    <cellStyle name="Millares 5 2 3" xfId="21354" xr:uid="{3740BEED-1926-4CB1-B2AE-860CF7B33C51}"/>
    <cellStyle name="Millares 5 3" xfId="38193" xr:uid="{BB1CACA4-1451-44DC-9C9B-E72046C4797A}"/>
    <cellStyle name="Millares 5 4" xfId="21353" xr:uid="{6941FB89-A762-48D2-9F55-3BB5CF63F154}"/>
    <cellStyle name="Millares 5_【決算集計】11年4Q BSPL（アジア）_20120502" xfId="3936" xr:uid="{5636866D-4447-4D9B-AFA3-1F08028EC950}"/>
    <cellStyle name="Millares 50" xfId="3937" xr:uid="{267170E1-2336-41CE-B27B-54A385C421AC}"/>
    <cellStyle name="Millares 50 2" xfId="38195" xr:uid="{2C12E0C5-1F39-463E-826B-00969C70D840}"/>
    <cellStyle name="Millares 50 3" xfId="21355" xr:uid="{F4125FCD-F1FE-4261-AC87-8157D69C623A}"/>
    <cellStyle name="Millares 51" xfId="3938" xr:uid="{7E84D1D2-2F6E-4187-99E1-214EA265B43F}"/>
    <cellStyle name="Millares 51 2" xfId="38196" xr:uid="{E7BDFC92-C1E0-4F7D-AE36-47D165397C99}"/>
    <cellStyle name="Millares 51 3" xfId="21356" xr:uid="{6D04A0CF-F9F1-4334-B282-EA294820AB84}"/>
    <cellStyle name="Millares 52" xfId="3939" xr:uid="{8971A4EF-43CA-4665-9601-F477BBC6687C}"/>
    <cellStyle name="Millares 52 2" xfId="38197" xr:uid="{EFCE9E40-2B57-4E1E-BBBC-D1C779A0097D}"/>
    <cellStyle name="Millares 52 3" xfId="21357" xr:uid="{D2E22CE4-9624-4FA8-AE2D-FEB6D3AB5FC4}"/>
    <cellStyle name="Millares 53" xfId="3940" xr:uid="{950A89CE-8389-413F-9E86-6472CC744EF9}"/>
    <cellStyle name="Millares 53 2" xfId="38198" xr:uid="{43BA1277-F441-4053-B41A-C25C457792E3}"/>
    <cellStyle name="Millares 53 3" xfId="21358" xr:uid="{D85AD935-07D3-4107-B166-0FF5FF45D479}"/>
    <cellStyle name="Millares 54" xfId="3941" xr:uid="{FCED1AF3-E7F9-4837-9439-BF600F10338C}"/>
    <cellStyle name="Millares 54 2" xfId="38199" xr:uid="{F18A02FB-3697-4050-BB1E-8259FA7A6DE7}"/>
    <cellStyle name="Millares 54 3" xfId="21359" xr:uid="{05CE542E-1ECC-4024-BB95-48079D56931D}"/>
    <cellStyle name="Millares 55" xfId="3942" xr:uid="{6D2869CB-5AC6-4D7C-9325-FA1508A0225C}"/>
    <cellStyle name="Millares 55 2" xfId="38200" xr:uid="{C5DF5206-0FE9-47C4-9B04-F91A72D3DCB7}"/>
    <cellStyle name="Millares 55 3" xfId="21360" xr:uid="{1E0F1A9F-4CD0-48EF-A1D5-2A18EE8DB51F}"/>
    <cellStyle name="Millares 56" xfId="3943" xr:uid="{631C52FD-860D-4D0F-8BE9-17DC990378E3}"/>
    <cellStyle name="Millares 56 2" xfId="38201" xr:uid="{CCC3357F-F2E4-4612-861F-E41DE720996C}"/>
    <cellStyle name="Millares 56 3" xfId="21361" xr:uid="{B902237C-21B4-42EB-99D0-CA932022CB45}"/>
    <cellStyle name="Millares 57" xfId="3944" xr:uid="{2234B9BF-7F70-4E35-86CE-D4455100A2A9}"/>
    <cellStyle name="Millares 57 2" xfId="38202" xr:uid="{16DAF343-3C20-4985-BCA5-FFD54EF05CFD}"/>
    <cellStyle name="Millares 57 3" xfId="21362" xr:uid="{1F7146F1-144D-49D5-9310-1C10C0E95299}"/>
    <cellStyle name="Millares 58" xfId="3945" xr:uid="{55B20592-23C0-474A-BB62-3E521E400395}"/>
    <cellStyle name="Millares 58 2" xfId="38203" xr:uid="{EF89D01B-7D07-48D5-87DE-755EFF71FC1C}"/>
    <cellStyle name="Millares 58 3" xfId="21363" xr:uid="{A5C65567-CFBB-46B9-A5D5-7ECD9FF9BFD8}"/>
    <cellStyle name="Millares 59" xfId="3946" xr:uid="{ADC33B61-55FB-4A6B-BF71-FF991111D926}"/>
    <cellStyle name="Millares 59 2" xfId="38204" xr:uid="{8C131535-5F37-4D94-B8F2-B4DBD344A3A7}"/>
    <cellStyle name="Millares 59 3" xfId="21364" xr:uid="{2460A21C-0341-4586-905B-FDE3AF6B4FB8}"/>
    <cellStyle name="Millares 6" xfId="3947" xr:uid="{91C1EC44-E3E9-451D-8DF8-B9659B1DD58C}"/>
    <cellStyle name="Millares 6 2" xfId="38205" xr:uid="{423C8328-C389-4EB0-9214-E3ED667D8CAC}"/>
    <cellStyle name="Millares 6 3" xfId="21365" xr:uid="{69CB484E-734B-49D7-9FF0-3A4F34B257E5}"/>
    <cellStyle name="Millares 60" xfId="3948" xr:uid="{98BE2147-B665-4988-BA28-07F5B0529D7B}"/>
    <cellStyle name="Millares 60 2" xfId="38206" xr:uid="{474ECEB6-5A0A-41E6-96B2-77A35D0E0D3B}"/>
    <cellStyle name="Millares 60 3" xfId="21366" xr:uid="{20D3A48F-427A-4401-8812-6CE105174074}"/>
    <cellStyle name="Millares 61" xfId="3949" xr:uid="{6B7852C9-AE1F-4FA3-95FF-25D77C889067}"/>
    <cellStyle name="Millares 61 2" xfId="38207" xr:uid="{1D4EA3E5-F165-4F6C-92C4-11A821687105}"/>
    <cellStyle name="Millares 61 3" xfId="21367" xr:uid="{946DD06F-0A9B-4818-AC03-73E7E9FE1FF6}"/>
    <cellStyle name="Millares 62" xfId="3950" xr:uid="{0F7882A8-9FA6-4CB1-98A1-B04B495180B9}"/>
    <cellStyle name="Millares 62 2" xfId="38208" xr:uid="{DCE3946C-FB9E-4B94-B22D-7C93D60A8F98}"/>
    <cellStyle name="Millares 62 3" xfId="21368" xr:uid="{A7CCEE51-BB79-46FF-A312-C6CF5C69B913}"/>
    <cellStyle name="Millares 63" xfId="3951" xr:uid="{309FBF4B-0403-49B2-9E7A-64FF7B95C358}"/>
    <cellStyle name="Millares 63 2" xfId="38209" xr:uid="{0207E083-F17E-4534-95F4-EEEA07E7A977}"/>
    <cellStyle name="Millares 63 3" xfId="21369" xr:uid="{4069E986-49E3-4F66-8242-FD498BCEF758}"/>
    <cellStyle name="Millares 64" xfId="3952" xr:uid="{33D562FA-93EA-4336-A75A-F5D6F447618B}"/>
    <cellStyle name="Millares 64 2" xfId="38210" xr:uid="{D4ED6768-F20B-4ABF-8D05-CFA57FDB934A}"/>
    <cellStyle name="Millares 64 3" xfId="21370" xr:uid="{7F6A5B11-FC92-455F-853C-D6F1E285635F}"/>
    <cellStyle name="Millares 65" xfId="3953" xr:uid="{766D0F54-CB36-459C-B0EF-5703C1503C82}"/>
    <cellStyle name="Millares 65 2" xfId="38211" xr:uid="{477214B3-3064-455E-9688-B032DFEDDDAD}"/>
    <cellStyle name="Millares 65 3" xfId="21371" xr:uid="{D43CB007-4CB4-4245-91B7-7EE1161BB83B}"/>
    <cellStyle name="Millares 66" xfId="3954" xr:uid="{55BC3CC0-2978-40D3-9C0A-31E16C82DAC9}"/>
    <cellStyle name="Millares 66 2" xfId="38212" xr:uid="{9F6E50F8-4153-4782-81EF-65D28EBDD180}"/>
    <cellStyle name="Millares 66 3" xfId="21372" xr:uid="{31F900F3-C126-4466-A66D-FA1B197D37A3}"/>
    <cellStyle name="Millares 67" xfId="3955" xr:uid="{BC47995A-4ED2-4C4D-829A-E85190B223D8}"/>
    <cellStyle name="Millares 67 2" xfId="38213" xr:uid="{6FDAF1ED-B6F6-4881-A35A-5E2A6BC3CB9A}"/>
    <cellStyle name="Millares 67 3" xfId="21373" xr:uid="{B7B7303C-D14A-4807-AA4B-43414FA0E181}"/>
    <cellStyle name="Millares 68" xfId="3956" xr:uid="{888B74B1-2994-4779-9343-75950C4974C6}"/>
    <cellStyle name="Millares 68 2" xfId="38214" xr:uid="{EDBD2BD3-86D7-46D9-A6A2-CAE64B239222}"/>
    <cellStyle name="Millares 68 3" xfId="21374" xr:uid="{019CE5B9-2FB4-4B4D-B7CA-79D72070FDEB}"/>
    <cellStyle name="Millares 69" xfId="3957" xr:uid="{4EBF6865-2114-4383-B7D0-ACF949FCC016}"/>
    <cellStyle name="Millares 69 2" xfId="38215" xr:uid="{CA065BAA-E840-4D41-BF99-22D3F8CFA12B}"/>
    <cellStyle name="Millares 69 3" xfId="21375" xr:uid="{35B884D6-B1F6-415A-B580-3A106AAB859D}"/>
    <cellStyle name="Millares 7" xfId="3958" xr:uid="{768DA7A0-09A7-4D48-AC30-DBAA241EC00B}"/>
    <cellStyle name="Millares 7 2" xfId="38216" xr:uid="{C3434881-97AE-4347-9A13-73DBA4ACA7BD}"/>
    <cellStyle name="Millares 7 3" xfId="21376" xr:uid="{321AE261-9A4F-42BB-A911-DE340C879CCD}"/>
    <cellStyle name="Millares 70" xfId="3959" xr:uid="{1E7942C9-7151-4ADB-9AB8-02533AEF752C}"/>
    <cellStyle name="Millares 70 2" xfId="38217" xr:uid="{147B84FF-02F4-4037-9428-F91DDAC96A98}"/>
    <cellStyle name="Millares 70 3" xfId="21377" xr:uid="{8218DD91-79A1-41A4-9108-D823FDD4FE6D}"/>
    <cellStyle name="Millares 71" xfId="3960" xr:uid="{6221F408-ED1E-482C-91DD-C9DEB03320A2}"/>
    <cellStyle name="Millares 71 2" xfId="38218" xr:uid="{3DA633DC-7551-487C-924A-60971FD1464D}"/>
    <cellStyle name="Millares 71 3" xfId="21378" xr:uid="{04888474-DC0D-4A12-8351-794378E1056C}"/>
    <cellStyle name="Millares 72" xfId="3961" xr:uid="{BCB69E11-BF4F-4A11-BC5C-96B342249BFA}"/>
    <cellStyle name="Millares 72 2" xfId="38219" xr:uid="{3EE7878D-5D75-415E-8A34-20605684DAE2}"/>
    <cellStyle name="Millares 72 3" xfId="21379" xr:uid="{76308A4E-7B5A-4343-87C4-B698B48EC486}"/>
    <cellStyle name="Millares 73" xfId="3962" xr:uid="{3ED6EF0E-82AE-4852-8014-D2ADC959B4F0}"/>
    <cellStyle name="Millares 73 2" xfId="38220" xr:uid="{F60DCB9A-EE14-438A-80A1-3C41A598A1FB}"/>
    <cellStyle name="Millares 73 3" xfId="21380" xr:uid="{CD58C449-81F0-4714-9557-53EBFA87A347}"/>
    <cellStyle name="Millares 74" xfId="3963" xr:uid="{92D69742-DB4E-4AFD-B091-7E0343DDEFF6}"/>
    <cellStyle name="Millares 74 2" xfId="38221" xr:uid="{CBD435F3-5DE3-4891-9540-823026C522C1}"/>
    <cellStyle name="Millares 74 3" xfId="21381" xr:uid="{075F4337-51D3-4DCA-B7FB-713FF9993E8A}"/>
    <cellStyle name="Millares 75" xfId="3964" xr:uid="{74BBC3A0-427F-43C3-806A-C829A1BB0FB0}"/>
    <cellStyle name="Millares 75 2" xfId="38222" xr:uid="{DB2D4428-74D8-4310-A029-053B80AA0504}"/>
    <cellStyle name="Millares 75 3" xfId="21382" xr:uid="{4F89D956-D311-42FF-98EB-635E1B681BC9}"/>
    <cellStyle name="Millares 76" xfId="3965" xr:uid="{B0C9990C-6B29-4D4D-8462-1DB8ED048A3F}"/>
    <cellStyle name="Millares 76 2" xfId="38223" xr:uid="{F85CD1FD-1AEC-4157-8423-CFD320402E49}"/>
    <cellStyle name="Millares 76 3" xfId="21383" xr:uid="{FB67816D-D0B9-46A7-85FA-27AAEA2FB150}"/>
    <cellStyle name="Millares 77" xfId="3966" xr:uid="{38B08F69-EDE2-4822-AAA3-AF0E8583A593}"/>
    <cellStyle name="Millares 77 2" xfId="38224" xr:uid="{EA8275F5-6D81-4D2F-BDCF-17C8970495ED}"/>
    <cellStyle name="Millares 77 3" xfId="21384" xr:uid="{F7593A04-7374-4BD5-81AA-52FF1E54AB7C}"/>
    <cellStyle name="Millares 78" xfId="3967" xr:uid="{EF185461-BDC8-4958-8491-D0BDBE238F32}"/>
    <cellStyle name="Millares 78 2" xfId="38225" xr:uid="{4D781B59-2825-4526-A335-FC56527432B6}"/>
    <cellStyle name="Millares 78 3" xfId="21385" xr:uid="{238B1E3F-9705-4811-8B05-0A01E9261622}"/>
    <cellStyle name="Millares 8" xfId="3968" xr:uid="{C954C3AF-F0F4-489C-9C09-836CB753D094}"/>
    <cellStyle name="Millares 8 2" xfId="38226" xr:uid="{D1A58528-BA92-494E-B108-10A8486D9FB2}"/>
    <cellStyle name="Millares 8 3" xfId="21386" xr:uid="{42AAB6AF-A751-45EE-A10B-D8D0A2DB0A90}"/>
    <cellStyle name="Millares 9" xfId="3969" xr:uid="{C03832CB-ABF1-411E-BBBA-BB408C5B0E1E}"/>
    <cellStyle name="Millares 9 2" xfId="38227" xr:uid="{3A82E05B-11CA-44D3-B440-BAA4FA2A7A94}"/>
    <cellStyle name="Millares 9 3" xfId="21387" xr:uid="{FCAC5AA8-DAB4-442F-ACD1-F20CF584F47E}"/>
    <cellStyle name="Millares_BEP ANEXOS AGOSTO 04" xfId="3970" xr:uid="{A06BF3EB-ADD7-448A-B8CD-C25CC6AC6ED7}"/>
    <cellStyle name="Milliers [0]_AR1194" xfId="3971" xr:uid="{27066627-6838-4F39-9F5E-46F74CC43F24}"/>
    <cellStyle name="Milliers_AR1194" xfId="3972" xr:uid="{EDB0EF48-4E11-4D65-9761-118C0BBC8D19}"/>
    <cellStyle name="Model" xfId="3973" xr:uid="{989D7C0D-1917-43E7-AD91-938A4E035AEA}"/>
    <cellStyle name="Model 2" xfId="31789" xr:uid="{49BEDD60-B18E-47F8-96B8-070FE465FBF2}"/>
    <cellStyle name="Model 3" xfId="21388" xr:uid="{4A48856F-E84D-4708-B26D-758D36AD704D}"/>
    <cellStyle name="Moeda [0]_aola" xfId="3974" xr:uid="{B00198AD-3363-498F-97F0-2BF6F1353D79}"/>
    <cellStyle name="Moeda_aola" xfId="1021" xr:uid="{75457FCF-6BC9-404E-8960-15C1078798FE}"/>
    <cellStyle name="Moneda [0]" xfId="2619" xr:uid="{D79C8D90-638F-4B8B-9773-A131F495285D}"/>
    <cellStyle name="Moneda [0] 2" xfId="37653" xr:uid="{CC96200C-35CE-4E32-BF0C-D69047F18352}"/>
    <cellStyle name="Moneda [0] 3" xfId="21389" xr:uid="{63CA135D-C5EC-405A-8DB3-92FC993B1AA3}"/>
    <cellStyle name="Moneda 2" xfId="3975" xr:uid="{9B973A06-8AD1-42C1-931F-C71C327A2212}"/>
    <cellStyle name="Moneda 2 2" xfId="3976" xr:uid="{8D909CF4-D945-4F33-AE5C-A66B620102A2}"/>
    <cellStyle name="Moneda 2 2 2" xfId="38229" xr:uid="{DC862EB0-6ABE-4A06-9274-05800C86103E}"/>
    <cellStyle name="Moneda 2 2 3" xfId="21391" xr:uid="{C6DF8AD2-FB1A-4FB3-8580-9E5FD5567DAB}"/>
    <cellStyle name="Moneda 2 3" xfId="38228" xr:uid="{3F168CD1-73DC-4697-940A-AB8C6E2FE434}"/>
    <cellStyle name="Moneda 2 4" xfId="21390" xr:uid="{BBEF981C-BDB3-4231-9215-3B6AFD610298}"/>
    <cellStyle name="Moneda 2_【決算集計】11年4Q BSPL（アジア）_20120502" xfId="3977" xr:uid="{4F6995D4-C9CA-4913-A0C5-6B53C5E7C946}"/>
    <cellStyle name="Moneda 3" xfId="3978" xr:uid="{705F4361-FC00-4AF4-8BEE-3872631920F4}"/>
    <cellStyle name="Moneda 3 2" xfId="38230" xr:uid="{5633EDA8-8A7E-4BF3-908F-1493320AE2B5}"/>
    <cellStyle name="Moneda 3 3" xfId="21392" xr:uid="{C8BEB76E-3F70-4B27-B9F7-46A7A8AB2714}"/>
    <cellStyle name="Moneda 4" xfId="3979" xr:uid="{5B6E4FA5-B55A-4136-9D32-EBFF7EA72599}"/>
    <cellStyle name="Moneda 4 2" xfId="38231" xr:uid="{48198685-04DD-4C13-8558-EEDD4C00EA58}"/>
    <cellStyle name="Moneda 4 3" xfId="21393" xr:uid="{FE0FEE24-2070-42C4-9271-3A32AE78D4C0}"/>
    <cellStyle name="Moneda_ACTIVO FIJO" xfId="3980" xr:uid="{F8D4ADAE-6674-4FBE-AFDF-9AB140100C93}"/>
    <cellStyle name="Monetaire [0]_AR1194" xfId="7552" xr:uid="{2A406199-7F2D-4DE5-9D60-341CD4B2318C}"/>
    <cellStyle name="Monétaire [0]_AR1194" xfId="3981" xr:uid="{89FF4168-3066-4421-8ADB-F62B7ECCEE4C}"/>
    <cellStyle name="Monetaire [0]_AR1194 2" xfId="31790" xr:uid="{491E46BC-14C3-42CE-AC3D-49F38CDF4B2A}"/>
    <cellStyle name="Monétaire [0]_AR1194 2" xfId="38232" xr:uid="{A2156222-0A98-45C4-9A50-3825A27EF450}"/>
    <cellStyle name="Monetaire [0]_AR1194 3" xfId="19954" xr:uid="{CB5256D4-4E9F-403E-B263-E4CFD22819E7}"/>
    <cellStyle name="Monétaire [0]_AR1194 3" xfId="19944" xr:uid="{DF6329E0-96CD-42C6-A0E6-5C4DC922DA8F}"/>
    <cellStyle name="Monetaire [0]_AR1194 4" xfId="21394" xr:uid="{315B5BE6-9FBE-422E-9FB6-0CF6A7BE0052}"/>
    <cellStyle name="Monétaire [0]_AR1194 4" xfId="21395" xr:uid="{437837C7-EA76-406C-87C3-DB06F011FAF3}"/>
    <cellStyle name="Monetaire_AR1194" xfId="7553" xr:uid="{B981E0CE-68B9-4659-83B1-B1E6DD4BAD38}"/>
    <cellStyle name="Monétaire_AR1194" xfId="3982" xr:uid="{FA4F93AE-7D3D-4D9A-9AFC-16D45032D943}"/>
    <cellStyle name="Monetaire_AR1194 2" xfId="31791" xr:uid="{E54E8906-4E42-48D5-B153-1866A19D18E6}"/>
    <cellStyle name="Monétaire_AR1194 2" xfId="38233" xr:uid="{6BEBB5D3-3BBA-4BDD-BC7A-75C7CD49B2C9}"/>
    <cellStyle name="Monetaire_AR1194 3" xfId="19953" xr:uid="{B9F13A8C-2DB9-450A-A542-3E8BCE5FE8F1}"/>
    <cellStyle name="Monétaire_AR1194 3" xfId="19943" xr:uid="{5C10209C-DC05-4483-8736-42E4001795F4}"/>
    <cellStyle name="Monetaire_AR1194 4" xfId="21396" xr:uid="{E17E6E37-31CF-4ADE-B3D1-9048C69B6A6D}"/>
    <cellStyle name="Monétaire_AR1194 4" xfId="21397" xr:uid="{08F64531-B9C0-4409-88D5-412CACCB7315}"/>
    <cellStyle name="Month Year" xfId="1022" xr:uid="{9B65ADCB-B606-4C51-A569-1EC2E50376D4}"/>
    <cellStyle name="Month Year 2" xfId="31167" xr:uid="{268BA31F-8B89-46EF-BFE2-7278D15EAE69}"/>
    <cellStyle name="Month Year 3" xfId="21398" xr:uid="{2C93922C-5667-489C-81A9-948DB71EE79C}"/>
    <cellStyle name="Month Year F" xfId="1023" xr:uid="{360458BF-6AE6-4677-80AF-4F514C66BFF4}"/>
    <cellStyle name="Month Year F 2" xfId="13884" xr:uid="{603DD557-9DBB-4E59-8D24-FE471AD92ADA}"/>
    <cellStyle name="Month Year F 2 2" xfId="34466" xr:uid="{F66D6780-E084-4B37-B863-8F593AA0A68C}"/>
    <cellStyle name="Month Year F 2 3" xfId="21400" xr:uid="{6FEFCB8A-FD43-4674-BA4A-423DDCCF42C3}"/>
    <cellStyle name="Month Year F 3" xfId="31168" xr:uid="{9476A307-B4DB-4944-92C6-642324C2123B}"/>
    <cellStyle name="Month Year F 4" xfId="21399" xr:uid="{FD8F7752-203C-41CF-8FEB-010D5819D4DB}"/>
    <cellStyle name="Month Year S" xfId="1024" xr:uid="{1C67787E-FD6F-4D9A-ACAB-1EA18CB289F2}"/>
    <cellStyle name="Month Year S 2" xfId="13885" xr:uid="{1096F748-2A0D-4873-8C6C-19252772C242}"/>
    <cellStyle name="Month Year S 2 2" xfId="34467" xr:uid="{7184EABB-0C7F-4EB9-9412-4CDCC7FD0F1B}"/>
    <cellStyle name="Month Year S 2 3" xfId="21402" xr:uid="{C4526B79-1D3F-41AA-B7E7-E8222290BDD4}"/>
    <cellStyle name="Month Year S 3" xfId="31169" xr:uid="{56352857-D2E5-44F8-90D9-9D1DAA84E70E}"/>
    <cellStyle name="Month Year S 4" xfId="21401" xr:uid="{7119BBA4-4847-498D-BC15-268F10AD9B36}"/>
    <cellStyle name="Month Year T" xfId="1025" xr:uid="{C2B79197-93F8-48E9-ADCA-AD22E1B12F83}"/>
    <cellStyle name="Month Year T 2" xfId="13886" xr:uid="{B0992E26-797D-4ACF-A899-5FFFD5214C69}"/>
    <cellStyle name="Month Year T 2 2" xfId="34468" xr:uid="{47561091-26B1-4B64-B9D8-A78B5F79EE38}"/>
    <cellStyle name="Month Year T 2 3" xfId="21404" xr:uid="{469EE0C8-8C7A-4C75-ACCD-F27D0D26C741}"/>
    <cellStyle name="Month Year T 3" xfId="31170" xr:uid="{F4203A24-83C5-4ACA-B4E4-71FFB36EDA44}"/>
    <cellStyle name="Month Year T 4" xfId="21403" xr:uid="{C8F038B0-A39D-47C1-B4B4-CF6F3A3941FB}"/>
    <cellStyle name="Mon騁aire [0]_AR1194" xfId="3983" xr:uid="{A06E3D4F-1732-418E-B33B-7A913EA76CD1}"/>
    <cellStyle name="Mon騁aire_AR1194" xfId="3984" xr:uid="{95C3CB54-3E77-4117-A635-0047308AAA01}"/>
    <cellStyle name="MS_Arabic" xfId="3985" xr:uid="{3EF52EC3-13E2-428A-99EE-52209FE0EC2D}"/>
    <cellStyle name="n" xfId="7554" xr:uid="{64D9D222-DA1E-4E2D-8210-9CD7CEAF850A}"/>
    <cellStyle name="n 2" xfId="7555" xr:uid="{DBDD744A-66F7-4ACE-9CF1-07B993A5A432}"/>
    <cellStyle name="n 2 2" xfId="31793" xr:uid="{28A1F4A4-4613-4688-8463-55F32C4FBE81}"/>
    <cellStyle name="n 2 3" xfId="21406" xr:uid="{221E871C-9382-4934-806B-217F9D9AF7FB}"/>
    <cellStyle name="n 3" xfId="31792" xr:uid="{056083D5-DFD8-4937-B366-6BF3C65A781E}"/>
    <cellStyle name="n 4" xfId="21405" xr:uid="{BC118889-FF75-43B6-994F-975CC7621BEC}"/>
    <cellStyle name="NA is zero" xfId="3986" xr:uid="{87416638-EB18-4FA2-B6F2-8ED8C33C4ECD}"/>
    <cellStyle name="NA is zero 2" xfId="38234" xr:uid="{220EB800-3520-4502-ADD5-BE1B1D0F1856}"/>
    <cellStyle name="NA is zero 3" xfId="21407" xr:uid="{F0CD49AD-8BF0-47A7-9CC4-83AC4ADB2BA2}"/>
    <cellStyle name="Neutra" xfId="3987" xr:uid="{786C03D9-1EE7-40F3-931F-1D8E7CD336AA}"/>
    <cellStyle name="Neutra 2" xfId="38235" xr:uid="{B4ABE8F7-1975-435F-8318-52D0197BDA44}"/>
    <cellStyle name="Neutra 3" xfId="21410" xr:uid="{5FC6AD84-86F0-4F9D-A2F5-1B25601E2406}"/>
    <cellStyle name="Neutral 10" xfId="11333" xr:uid="{039048B1-21B5-4EFC-9C0C-CBF52CCFB0FD}"/>
    <cellStyle name="Neutral 10 2" xfId="31797" xr:uid="{71F57703-A604-4E88-8A33-2216E0CB29B2}"/>
    <cellStyle name="Neutral 10 3" xfId="21411" xr:uid="{F287D396-8980-418C-8865-C42137BFF3CA}"/>
    <cellStyle name="Neutral 11" xfId="11332" xr:uid="{CE194BC4-AF12-467D-AA8F-CB6B4718FECB}"/>
    <cellStyle name="Neutral 11 2" xfId="31796" xr:uid="{459409B5-5A4E-4E0D-B32D-17F851E73579}"/>
    <cellStyle name="Neutral 11 3" xfId="21412" xr:uid="{B51E0086-E377-4703-9EC2-2651FD02A3FB}"/>
    <cellStyle name="Neutral 12" xfId="2087" xr:uid="{B05B21B9-C36A-4550-8A0E-F5E4F72F1B7F}"/>
    <cellStyle name="Neutral 2" xfId="234" xr:uid="{80DF3BAE-E381-43EA-BBC0-97F7661DCFFD}"/>
    <cellStyle name="Neutral 2 10" xfId="1026" xr:uid="{B61D46C0-3729-4043-8BC2-411E4352E842}"/>
    <cellStyle name="Neutral 2 2" xfId="1027" xr:uid="{34829775-2DF3-4D1A-8EDC-8B6ED20B6D23}"/>
    <cellStyle name="Neutral 2 2 2" xfId="7557" xr:uid="{C002B90C-056D-4FA9-A88B-551ED99118C0}"/>
    <cellStyle name="Neutral 2 2 2 2" xfId="40644" xr:uid="{CC227739-08CA-462C-B793-A26103D922B1}"/>
    <cellStyle name="Neutral 2 2 2 3" xfId="21415" xr:uid="{0939B57E-6003-4FE8-BB69-1E111F05E3B9}"/>
    <cellStyle name="Neutral 2 2 3" xfId="7556" xr:uid="{F6E2CE4B-E105-4886-A9EF-7861FB70EDBC}"/>
    <cellStyle name="Neutral 2 2 3 2" xfId="40643" xr:uid="{625BC66E-B23A-4CE3-B240-BAD20921FEAB}"/>
    <cellStyle name="Neutral 2 2 3 3" xfId="21416" xr:uid="{A6BDEB81-A606-4F42-9334-CA006E743700}"/>
    <cellStyle name="Neutral 2 2 4" xfId="3988" xr:uid="{1677152A-0A67-4E46-9403-9BF058D148DB}"/>
    <cellStyle name="Neutral 2 2 4 2" xfId="38236" xr:uid="{F5E21919-FA26-4426-ADD1-B9CCB51F96C1}"/>
    <cellStyle name="Neutral 2 2 4 3" xfId="21417" xr:uid="{970FD7C7-6A89-44D0-BFF1-F0C264D0D173}"/>
    <cellStyle name="Neutral 2 2 5" xfId="31172" xr:uid="{EABDE819-9AFA-4BA3-A6F1-661B7B41C6BB}"/>
    <cellStyle name="Neutral 2 2 6" xfId="21414" xr:uid="{C5131DB4-043B-48E4-B64F-D1DF41D94405}"/>
    <cellStyle name="Neutral 2 3" xfId="1028" xr:uid="{2C15B7B6-C7D6-414C-85BC-B6C018F9215C}"/>
    <cellStyle name="Neutral 2 3 2" xfId="7559" xr:uid="{EB63B283-3E0B-4454-9C18-52DDFE35EA9C}"/>
    <cellStyle name="Neutral 2 3 2 2" xfId="40646" xr:uid="{9D5E2F0C-368A-40D8-AC01-F7C565E7F98E}"/>
    <cellStyle name="Neutral 2 3 2 3" xfId="21419" xr:uid="{326877A1-9FC4-42D0-A534-B5BBDAB96B42}"/>
    <cellStyle name="Neutral 2 3 3" xfId="7558" xr:uid="{B0D1BDF0-E563-42F4-A60C-4337461DA5AD}"/>
    <cellStyle name="Neutral 2 3 3 2" xfId="40645" xr:uid="{51E48008-ABE1-47FF-B78C-D5F65296FF51}"/>
    <cellStyle name="Neutral 2 3 3 3" xfId="21420" xr:uid="{3B4A1B0E-A899-4EFC-8EE5-C7D4CAC9B438}"/>
    <cellStyle name="Neutral 2 3 4" xfId="31798" xr:uid="{335CF597-2693-4E50-8379-6D928BF4F6C4}"/>
    <cellStyle name="Neutral 2 3 5" xfId="21418" xr:uid="{04903756-AAAA-4EEE-9CF6-A9F84CB3019D}"/>
    <cellStyle name="Neutral 2 4" xfId="1029" xr:uid="{EC90AF1A-8063-412D-9141-E35999029609}"/>
    <cellStyle name="Neutral 2 4 2" xfId="31799" xr:uid="{8FCF1DF6-F8EB-48C7-9E4A-BAAF70C3483C}"/>
    <cellStyle name="Neutral 2 4 3" xfId="21421" xr:uid="{6D141B60-E7B2-451A-A6EF-10B780F35DDD}"/>
    <cellStyle name="Neutral 2 5" xfId="2268" xr:uid="{843EE61C-21D1-4CAD-8A31-AA3800A2A6C1}"/>
    <cellStyle name="Neutral 2 5 2" xfId="17355" xr:uid="{3280CC38-5505-47B5-885F-69274311FD2E}"/>
    <cellStyle name="Neutral 2 5 2 2" xfId="37453" xr:uid="{273C0F83-C75C-490A-960E-61D4CECA9C41}"/>
    <cellStyle name="Neutral 2 5 2 3" xfId="21423" xr:uid="{FEE39EB5-20BE-4CCD-BBC5-AE4C0C25A79B}"/>
    <cellStyle name="Neutral 2 5 3" xfId="31800" xr:uid="{E6980C14-9D7D-4C28-A977-B36508F4B61A}"/>
    <cellStyle name="Neutral 2 5 4" xfId="21422" xr:uid="{6E7B5006-18AE-45FF-A93C-CD3A172C7733}"/>
    <cellStyle name="Neutral 2 5 5" xfId="11334" xr:uid="{E2A29ED3-B3AE-4B85-BA26-82B0AA08546B}"/>
    <cellStyle name="Neutral 2 6" xfId="2819" xr:uid="{1E397D07-B724-48EF-9917-58845862F2BD}"/>
    <cellStyle name="Neutral 2 6 2" xfId="34245" xr:uid="{50EDF7CE-4534-4766-AC63-4E63BC9B3954}"/>
    <cellStyle name="Neutral 2 6 3" xfId="21424" xr:uid="{BA0A43CE-19FF-47F4-B0C0-A7A0A0283BE6}"/>
    <cellStyle name="Neutral 2 7" xfId="13738" xr:uid="{4F5B2D0B-30FE-4B9F-B4DA-F3250CE6DFC4}"/>
    <cellStyle name="Neutral 2 7 2" xfId="34373" xr:uid="{71ACA7C0-65ED-4DCF-B4CB-3A1557BE79B0}"/>
    <cellStyle name="Neutral 2 7 3" xfId="21425" xr:uid="{B4F66B2A-BD78-496D-BB5E-DA443EF01F00}"/>
    <cellStyle name="Neutral 2 8" xfId="31171" xr:uid="{113A56F3-8F53-4128-A4C1-373DFF7A6D4F}"/>
    <cellStyle name="Neutral 2 9" xfId="21413" xr:uid="{41186EC3-84B8-4EEF-A5E6-212F9FDB9AD9}"/>
    <cellStyle name="Neutral 3" xfId="1030" xr:uid="{349F9492-1515-4527-A3F0-4050A6186C6F}"/>
    <cellStyle name="Neutral 3 2" xfId="7560" xr:uid="{DAF2D246-D3A6-4492-8F98-4FBBC9BC643B}"/>
    <cellStyle name="Neutral 3 2 2" xfId="31802" xr:uid="{076DF6CC-9F46-4D16-81C9-F6299550E318}"/>
    <cellStyle name="Neutral 3 2 3" xfId="21427" xr:uid="{ACB81626-131E-4D94-A50D-EB5291844A0E}"/>
    <cellStyle name="Neutral 3 3" xfId="3989" xr:uid="{B7F7DAA2-BF51-479A-9E07-B4C1F385C756}"/>
    <cellStyle name="Neutral 3 3 2" xfId="17971" xr:uid="{0E4BADB6-DBDE-42D7-B09B-B3BB515FD189}"/>
    <cellStyle name="Neutral 3 3 2 2" xfId="38237" xr:uid="{2CB3E2C5-F042-41A2-B3BC-4188C1EC0C05}"/>
    <cellStyle name="Neutral 3 3 2 3" xfId="21429" xr:uid="{DE55E19A-D242-4297-9DC3-F4A6138F04C4}"/>
    <cellStyle name="Neutral 3 3 3" xfId="31803" xr:uid="{180EAE87-9278-4025-AD9B-D5F106247DCC}"/>
    <cellStyle name="Neutral 3 3 4" xfId="21428" xr:uid="{5B7D5EC0-A5EA-4976-9FBC-F1F5B845177A}"/>
    <cellStyle name="Neutral 3 3 5" xfId="11336" xr:uid="{4012568D-0D6C-4F68-A5B0-BB25A9A056C0}"/>
    <cellStyle name="Neutral 3 4" xfId="15617" xr:uid="{E55FDC88-4F5B-4706-B770-2BFE7ABA99E4}"/>
    <cellStyle name="Neutral 3 4 2" xfId="35789" xr:uid="{07A57E4E-96E6-41AC-8A8D-804F593392EF}"/>
    <cellStyle name="Neutral 3 4 3" xfId="21430" xr:uid="{8A5B5B0B-2C63-4234-83A5-3935B5FA58C0}"/>
    <cellStyle name="Neutral 3 5" xfId="15181" xr:uid="{C3D6BB59-F7DC-42D5-A455-C2CD1A0C901D}"/>
    <cellStyle name="Neutral 3 5 2" xfId="35504" xr:uid="{79F11F0C-68D9-4376-BDDE-7978EC92AFF6}"/>
    <cellStyle name="Neutral 3 5 3" xfId="21431" xr:uid="{E87640D8-DCBF-4A6E-982A-7E84218EB624}"/>
    <cellStyle name="Neutral 3 6" xfId="31801" xr:uid="{5B33C86C-2E21-433C-9CF1-3DFB9B879611}"/>
    <cellStyle name="Neutral 3 7" xfId="21426" xr:uid="{2F9A848D-6CC8-4D0A-A6E8-16216503F49D}"/>
    <cellStyle name="Neutral 3 8" xfId="11335" xr:uid="{6EEABAEB-995D-475D-B6E1-8F2CE2F1975B}"/>
    <cellStyle name="Neutral 4" xfId="1031" xr:uid="{04455606-4050-4850-94B3-817C46CC86AA}"/>
    <cellStyle name="Neutral 4 2" xfId="7561" xr:uid="{A9937DC8-9506-4DE4-B9DB-F0E2BF0E6A90}"/>
    <cellStyle name="Neutral 4 2 2" xfId="18526" xr:uid="{2136320B-6B87-4183-9404-78CD70894532}"/>
    <cellStyle name="Neutral 4 2 2 2" xfId="40647" xr:uid="{30A02559-050B-476E-8677-6ED0628009A0}"/>
    <cellStyle name="Neutral 4 2 2 3" xfId="21434" xr:uid="{EA52639E-0758-4343-BDF7-BDD2B52925A6}"/>
    <cellStyle name="Neutral 4 2 3" xfId="31805" xr:uid="{3EE56221-752E-4346-B89E-94A1D48C5F23}"/>
    <cellStyle name="Neutral 4 2 4" xfId="21433" xr:uid="{49C2CD01-F061-490C-AA73-D9BAA1A806CE}"/>
    <cellStyle name="Neutral 4 2 5" xfId="11337" xr:uid="{91316B42-6241-40E9-AB1C-D0C1E7D15C8C}"/>
    <cellStyle name="Neutral 4 3" xfId="7562" xr:uid="{23529463-F3B7-4572-9A69-6132470C6D9E}"/>
    <cellStyle name="Neutral 4 3 2" xfId="40648" xr:uid="{EC50C072-0CA4-43E3-8156-802838151D87}"/>
    <cellStyle name="Neutral 4 3 3" xfId="21435" xr:uid="{30864EDD-D61D-4BBB-B2BC-07F3E6799119}"/>
    <cellStyle name="Neutral 4 4" xfId="3990" xr:uid="{60B0BD21-BCC0-4A78-AAA4-B4E46BB5E2DE}"/>
    <cellStyle name="Neutral 4 4 2" xfId="38238" xr:uid="{439ACF7B-FCB1-4706-AFF4-A9A9D5ABB674}"/>
    <cellStyle name="Neutral 4 4 3" xfId="21436" xr:uid="{8F2ADC67-204D-4945-B0AD-3D4753AC22B4}"/>
    <cellStyle name="Neutral 4 5" xfId="31804" xr:uid="{A5E0FBB3-9180-4A85-971A-1C0D26E3EE2A}"/>
    <cellStyle name="Neutral 4 6" xfId="21432" xr:uid="{2AC884D8-5189-43EF-B041-365EDB506FBA}"/>
    <cellStyle name="Neutral 5" xfId="3991" xr:uid="{920CC29C-A56C-4397-ABC0-77B970710B86}"/>
    <cellStyle name="Neutral 5 2" xfId="17972" xr:uid="{B8E06101-DFA6-464F-BE2D-0E5A6185EBBB}"/>
    <cellStyle name="Neutral 5 2 2" xfId="38239" xr:uid="{F3BB6CAF-7A92-45B3-BC7A-68BB73861446}"/>
    <cellStyle name="Neutral 5 2 3" xfId="21438" xr:uid="{ECC25026-6B36-454F-95DF-E8DA70084FA5}"/>
    <cellStyle name="Neutral 5 3" xfId="31806" xr:uid="{124AB69A-F847-4D92-BC31-A033CF7F31C3}"/>
    <cellStyle name="Neutral 5 4" xfId="21437" xr:uid="{A4AAB4C2-C497-4095-A79F-2174A8CC0239}"/>
    <cellStyle name="Neutral 5 5" xfId="11338" xr:uid="{71907747-F205-4859-AD2F-F2EF0A6B8E66}"/>
    <cellStyle name="Neutral 6" xfId="3992" xr:uid="{F36F5CAB-029E-4F40-9DA2-A50F46EBEC8B}"/>
    <cellStyle name="Neutral 6 2" xfId="17973" xr:uid="{3FD7D656-E682-4CC5-A102-6EAE98892C27}"/>
    <cellStyle name="Neutral 6 2 2" xfId="38240" xr:uid="{34F82163-89A2-4607-B067-69850CC72C0C}"/>
    <cellStyle name="Neutral 6 2 3" xfId="21440" xr:uid="{BF5EA0D2-022B-4C3E-8E23-EDD6652BD02E}"/>
    <cellStyle name="Neutral 6 3" xfId="31807" xr:uid="{D4397888-E884-411B-998E-92641E7643F4}"/>
    <cellStyle name="Neutral 6 4" xfId="21439" xr:uid="{C369CDE7-C91C-4C2E-9D48-57426A464833}"/>
    <cellStyle name="Neutral 6 5" xfId="11339" xr:uid="{325D920E-006B-406A-BF42-2816AB8804FE}"/>
    <cellStyle name="Neutral 7" xfId="3993" xr:uid="{78C5DC61-EE3A-4653-8E4C-8DE7586C48B9}"/>
    <cellStyle name="Neutral 7 2" xfId="17974" xr:uid="{CC62C916-9E8F-4B96-B58B-FDEDCDF06196}"/>
    <cellStyle name="Neutral 7 2 2" xfId="38241" xr:uid="{F9772C17-17C0-4A45-A2C1-0EF8452C1D8C}"/>
    <cellStyle name="Neutral 7 2 3" xfId="21442" xr:uid="{27D2708B-AF49-44FB-BE2C-9E1721FA92A0}"/>
    <cellStyle name="Neutral 7 3" xfId="31808" xr:uid="{8CA633BD-75DD-4673-9B87-AB8E0BBB01A4}"/>
    <cellStyle name="Neutral 7 4" xfId="21441" xr:uid="{D49A2AF6-6302-41BC-876F-93F5590A53F7}"/>
    <cellStyle name="Neutral 7 5" xfId="11340" xr:uid="{32879219-70F1-42C0-AF1C-A44D21A4235C}"/>
    <cellStyle name="Neutral 8" xfId="3994" xr:uid="{65C7FF4E-B4DF-4646-B383-291EBE343397}"/>
    <cellStyle name="Neutral 8 2" xfId="17975" xr:uid="{31721E1C-A434-42D9-BC70-55C28F522B1B}"/>
    <cellStyle name="Neutral 8 2 2" xfId="38242" xr:uid="{F2FA9022-7CFC-4A24-AF27-1B007BCCCCD5}"/>
    <cellStyle name="Neutral 8 2 3" xfId="21444" xr:uid="{6E8F5C83-D8B4-4B45-B7BE-56D228F7DC61}"/>
    <cellStyle name="Neutral 8 3" xfId="31809" xr:uid="{E28AE814-25EC-4517-8845-D71427599670}"/>
    <cellStyle name="Neutral 8 4" xfId="21443" xr:uid="{32230CCE-7498-4543-9702-4E7913C0C742}"/>
    <cellStyle name="Neutral 8 5" xfId="11341" xr:uid="{229C7DE7-15A1-4369-BE76-0E200B4BADE8}"/>
    <cellStyle name="Neutral 9" xfId="3995" xr:uid="{A3A9EF77-FBA9-44F6-AF95-C786EDDD8CBB}"/>
    <cellStyle name="Neutral 9 2" xfId="17976" xr:uid="{8239CE93-41DC-4A30-8905-BA0AF208E556}"/>
    <cellStyle name="Neutral 9 2 2" xfId="38243" xr:uid="{E8C3B2FF-B065-4D7F-A631-740E04042E20}"/>
    <cellStyle name="Neutral 9 2 3" xfId="21446" xr:uid="{B27DD12A-FF95-4F40-9CA6-C1CAFA3CB16D}"/>
    <cellStyle name="Neutral 9 3" xfId="31810" xr:uid="{F332AFAB-9BB1-4C12-90B8-CF821BC1ABD7}"/>
    <cellStyle name="Neutral 9 4" xfId="21445" xr:uid="{C3167402-97EE-4B5F-99AD-E82179869116}"/>
    <cellStyle name="Neutral 9 5" xfId="11342" xr:uid="{FCB9DC48-56E2-46D1-A859-0A31C2271F55}"/>
    <cellStyle name="New Times Roman" xfId="1032" xr:uid="{9E53B53F-6743-489B-9DB0-65C098F5A14D}"/>
    <cellStyle name="New Times Roman 2" xfId="1033" xr:uid="{3AFDB659-F555-4DBC-9503-6AEF3E849CFC}"/>
    <cellStyle name="New Times Roman 2 2" xfId="7564" xr:uid="{11AB80A3-8A15-48FF-953F-F922AD1D7EFD}"/>
    <cellStyle name="New Times Roman 2 2 2" xfId="40650" xr:uid="{881940AB-A652-4629-8FD5-32BDEA1435CD}"/>
    <cellStyle name="New Times Roman 2 2 3" xfId="21449" xr:uid="{D105A5AA-3150-4725-A509-C011FC5BCC5C}"/>
    <cellStyle name="New Times Roman 2 3" xfId="7563" xr:uid="{5354B56C-6A80-44CD-887B-2BB45A51BC66}"/>
    <cellStyle name="New Times Roman 2 3 2" xfId="40649" xr:uid="{59CC4516-729D-44B2-9268-B7C40F80B185}"/>
    <cellStyle name="New Times Roman 2 3 3" xfId="21450" xr:uid="{655A527B-2AED-4CB4-93A4-4DE1774F09A3}"/>
    <cellStyle name="New Times Roman 2 4" xfId="31811" xr:uid="{07F5BD9B-509C-4A78-88A1-52A96ACA3329}"/>
    <cellStyle name="New Times Roman 2 5" xfId="21448" xr:uid="{98A245DC-F4A6-4BD3-A650-5D82C0593759}"/>
    <cellStyle name="New Times Roman 3" xfId="1034" xr:uid="{0F7EB936-0BE3-4302-A3D9-8B6674BE6E61}"/>
    <cellStyle name="New Times Roman 3 2" xfId="17072" xr:uid="{AB779486-EB29-45F5-8632-07D82EE55797}"/>
    <cellStyle name="New Times Roman 3 2 2" xfId="37182" xr:uid="{BD2E9C3F-CAB2-48E6-9E42-DDD6EF764EC5}"/>
    <cellStyle name="New Times Roman 3 2 3" xfId="21452" xr:uid="{BBF4710A-491B-47CD-824F-0F76AD6A7AAA}"/>
    <cellStyle name="New Times Roman 3 3" xfId="35787" xr:uid="{D8ED766D-06C0-4CAA-8C0A-ABEC4D19C72B}"/>
    <cellStyle name="New Times Roman 3 4" xfId="21451" xr:uid="{8B3E09C4-E107-4A43-9DD4-0CE6BAE03E43}"/>
    <cellStyle name="New Times Roman 3 5" xfId="15615" xr:uid="{0734FF48-2603-4F51-A13B-488535609E25}"/>
    <cellStyle name="New Times Roman 4" xfId="2269" xr:uid="{7D523B43-66B1-4671-9153-2D3CA8CC04F1}"/>
    <cellStyle name="New Times Roman 4 2" xfId="37454" xr:uid="{ABC68AA1-ABE1-41C2-9876-6CF4770DEB79}"/>
    <cellStyle name="New Times Roman 4 3" xfId="21453" xr:uid="{58A7343A-2567-4002-85BC-CA0782E9139B}"/>
    <cellStyle name="New Times Roman 5" xfId="31173" xr:uid="{B0B25B5B-7F62-48CB-8E54-C79CD07A25D3}"/>
    <cellStyle name="New Times Roman 6" xfId="21447" xr:uid="{D34AB64A-2CB6-40CF-9D91-2E0A25FBF481}"/>
    <cellStyle name="no dec" xfId="7" xr:uid="{00000000-0005-0000-0000-000006000000}"/>
    <cellStyle name="no dec 2" xfId="1035" xr:uid="{BA7B72F6-4920-49F5-92A2-DF1C69278CEF}"/>
    <cellStyle name="no dec 2 2" xfId="1036" xr:uid="{8FE499E5-0819-426F-BBA2-26EB3F5200C4}"/>
    <cellStyle name="no dec 2 2 2" xfId="31813" xr:uid="{F89E7618-7207-4BA4-84FA-B3F9CCF520D7}"/>
    <cellStyle name="no dec 2 2 3" xfId="21456" xr:uid="{BE8F9378-404E-457C-A86A-B8C0F4E0E36D}"/>
    <cellStyle name="no dec 2 3" xfId="31812" xr:uid="{9E543368-1802-404C-9C2F-C020F8C3FF15}"/>
    <cellStyle name="no dec 2 4" xfId="21455" xr:uid="{D7D7C18C-7C8A-4EC4-B824-23441194B186}"/>
    <cellStyle name="no dec 3" xfId="1037" xr:uid="{D82EF5B5-1289-4514-B6F1-E9E7E457E4F9}"/>
    <cellStyle name="no dec 3 2" xfId="1038" xr:uid="{2E3E4D9E-BAE5-439B-8198-E35AE10F1DDA}"/>
    <cellStyle name="no dec 3 2 2" xfId="31815" xr:uid="{502B61CE-A780-4343-85E6-6D4AC125E082}"/>
    <cellStyle name="no dec 3 2 3" xfId="21458" xr:uid="{78247D37-4B62-4A39-B05A-4A70F5F2A8C2}"/>
    <cellStyle name="no dec 3 3" xfId="31814" xr:uid="{CE6C21F0-0BF5-4985-8B3C-C252F759F90E}"/>
    <cellStyle name="no dec 3 4" xfId="21457" xr:uid="{A11C82EF-9645-466C-9D03-2BE428732940}"/>
    <cellStyle name="no dec 4" xfId="1039" xr:uid="{7046A9E2-12B3-4E6F-8834-14B0D714A6D4}"/>
    <cellStyle name="no dec 4 2" xfId="1040" xr:uid="{3443B129-5187-478E-B5A0-9E1C5F937143}"/>
    <cellStyle name="no dec 4 2 2" xfId="31817" xr:uid="{2CE131FF-3579-4DCC-8599-54E2D9C081E1}"/>
    <cellStyle name="no dec 4 2 3" xfId="21460" xr:uid="{8E45A577-7118-46C9-8758-620908222A2A}"/>
    <cellStyle name="no dec 4 3" xfId="31816" xr:uid="{DE39A396-F1CF-4230-AD80-31FBF27C3302}"/>
    <cellStyle name="no dec 4 4" xfId="21459" xr:uid="{BA99A5D2-4CBF-484F-ACA4-579C5852A722}"/>
    <cellStyle name="no dec 5" xfId="31174" xr:uid="{81AFD6CE-A75A-4EE1-AC4A-BA4030BE357F}"/>
    <cellStyle name="no dec 6" xfId="21454" xr:uid="{70AD1935-C79C-497F-826E-407AB738F955}"/>
    <cellStyle name="no dec_04. ASP Punch list status 01-Nov-10" xfId="7565" xr:uid="{5FEA9839-A989-4608-A07B-4A025EF0A819}"/>
    <cellStyle name="Normal" xfId="0" builtinId="0"/>
    <cellStyle name="Normal - ??????1" xfId="7566" xr:uid="{5D488C09-F069-4D20-8096-01BEBE2D6531}"/>
    <cellStyle name="Normal - ??????1 2" xfId="31818" xr:uid="{953C1F16-55D7-404A-8086-96A00C055E5A}"/>
    <cellStyle name="Normal - ??????1 3" xfId="21461" xr:uid="{C5C0A554-90CD-4B3D-8B0D-511BF0EBD499}"/>
    <cellStyle name="Normal - µé¹áºº1" xfId="7567" xr:uid="{46C4B019-A33D-44A8-863D-7106D6594861}"/>
    <cellStyle name="Normal - µé¹áºº1 2" xfId="31819" xr:uid="{D000B0D8-149B-4B7C-9E25-8937F862D3D6}"/>
    <cellStyle name="Normal - µé¹áºº1 3" xfId="21462" xr:uid="{981162E4-91CB-439A-8A4B-62757807B7CC}"/>
    <cellStyle name="Normal - Style1" xfId="8" xr:uid="{00000000-0005-0000-0000-000008000000}"/>
    <cellStyle name="Normal - Style1 2" xfId="1042" xr:uid="{2496C08E-D5C7-45D0-99A9-F5DF91781460}"/>
    <cellStyle name="Normal - Style1 2 2" xfId="3998" xr:uid="{B57C4D75-766F-49F6-835E-0376388CA41D}"/>
    <cellStyle name="Normal - Style1 2 2 2" xfId="17978" xr:uid="{F14CFD06-36AD-44B7-8E2B-902BCD3F8553}"/>
    <cellStyle name="Normal - Style1 2 2 2 2" xfId="38244" xr:uid="{2198E546-AF39-495B-9EBD-D5431D7185A2}"/>
    <cellStyle name="Normal - Style1 2 2 2 3" xfId="21466" xr:uid="{DA6A3E51-0E45-4556-8A34-9DDF087B22D3}"/>
    <cellStyle name="Normal - Style1 2 2 3" xfId="34718" xr:uid="{858307D3-BA62-4994-A7D8-A89BF0EE6C2C}"/>
    <cellStyle name="Normal - Style1 2 2 4" xfId="21465" xr:uid="{43BA1BFD-B0D6-4C0C-823F-CED447477CE3}"/>
    <cellStyle name="Normal - Style1 2 2 5" xfId="14217" xr:uid="{840F8C79-BDB9-42F1-9F45-3FA91EC501FD}"/>
    <cellStyle name="Normal - Style1 2 3" xfId="7568" xr:uid="{5C8D7F07-A0FC-4F32-BEF5-647F1BEDFC4F}"/>
    <cellStyle name="Normal - Style1 2 3 2" xfId="40651" xr:uid="{5B7163F0-4208-4775-8DCE-0C6064E6F2B9}"/>
    <cellStyle name="Normal - Style1 2 3 3" xfId="21467" xr:uid="{87DFB14E-E929-4392-98CC-BE6AF6AA589E}"/>
    <cellStyle name="Normal - Style1 2 4" xfId="2755" xr:uid="{5BD28FD9-F3AF-4A8A-AC69-687073A0DFEF}"/>
    <cellStyle name="Normal - Style1 2 4 2" xfId="37746" xr:uid="{594EB8E8-2399-45A8-BCBE-5B93340C5171}"/>
    <cellStyle name="Normal - Style1 2 4 3" xfId="21468" xr:uid="{A03010C7-E22F-41EA-8E5C-C7948DD77F42}"/>
    <cellStyle name="Normal - Style1 2 5" xfId="31820" xr:uid="{061CADCD-4479-48C2-8D22-D404F8E9156A}"/>
    <cellStyle name="Normal - Style1 2 6" xfId="21464" xr:uid="{0CDC9E0F-8E01-42C6-9C83-58FA6EF0383B}"/>
    <cellStyle name="Normal - Style1 2 7" xfId="2108" xr:uid="{FE386F3D-337B-4387-BCB1-3D10B63B1F5E}"/>
    <cellStyle name="Normal - Style1 3" xfId="3997" xr:uid="{F5F5D562-7560-46D2-BE55-B14B3C2EBFD0}"/>
    <cellStyle name="Normal - Style1 3 2" xfId="14218" xr:uid="{732EE73F-AE96-4B4C-9183-4F64961AA079}"/>
    <cellStyle name="Normal - Style1 3 2 2" xfId="21471" xr:uid="{50719D65-5B82-402D-B149-E74A447F8EC9}"/>
    <cellStyle name="Normal - Style1 3 2 3" xfId="34719" xr:uid="{6A423C24-441B-4635-94CC-8DEA6A0C8539}"/>
    <cellStyle name="Normal - Style1 3 2 4" xfId="21470" xr:uid="{608D533E-F36A-4C7D-8AC8-227301239C82}"/>
    <cellStyle name="Normal - Style1 3 3" xfId="17977" xr:uid="{00FCE61A-D28E-4180-BC7C-D5FF5CDE62EA}"/>
    <cellStyle name="Normal - Style1 3 4" xfId="31821" xr:uid="{B28F59EF-F69B-4C73-9FB4-6C2EE2A60506}"/>
    <cellStyle name="Normal - Style1 3 5" xfId="21469" xr:uid="{0A1A6768-3BB4-44B4-A7F3-71F3CC56B8D9}"/>
    <cellStyle name="Normal - Style1 3 6" xfId="11343" xr:uid="{D789C0EA-600A-487E-AAFE-FA1DFE38790A}"/>
    <cellStyle name="Normal - Style1 4" xfId="7569" xr:uid="{746FB251-DBE6-45D9-80A2-15FE77C55EF3}"/>
    <cellStyle name="Normal - Style1 4 2" xfId="18527" xr:uid="{C33C5120-35C7-43B1-812D-0E522C5C7D99}"/>
    <cellStyle name="Normal - Style1 4 2 2" xfId="40652" xr:uid="{C0B98276-10AB-4F6C-93D9-51D531BC1CA8}"/>
    <cellStyle name="Normal - Style1 4 2 3" xfId="21473" xr:uid="{5B8F34FA-1D8D-4FE4-9964-A4530E580C65}"/>
    <cellStyle name="Normal - Style1 4 3" xfId="33487" xr:uid="{2C855E89-ACDB-4B37-86A0-2B591B0FD6CF}"/>
    <cellStyle name="Normal - Style1 4 4" xfId="21472" xr:uid="{139176CC-0AB6-4DEE-8876-9B279976D3F0}"/>
    <cellStyle name="Normal - Style1 4 5" xfId="12811" xr:uid="{7B633C50-E2D7-4CCF-8DCA-0B390B3D083A}"/>
    <cellStyle name="Normal - Style1 5" xfId="12812" xr:uid="{901E9A43-C6F3-4E8C-ABE0-33656706B058}"/>
    <cellStyle name="Normal - Style1 5 2" xfId="33488" xr:uid="{88C8ED64-05B2-4913-A479-5AFAD38F75A6}"/>
    <cellStyle name="Normal - Style1 5 3" xfId="21474" xr:uid="{B19A718E-9D14-4567-B23E-79462409B74E}"/>
    <cellStyle name="Normal - Style1 6" xfId="31175" xr:uid="{5BDEB54E-6671-4A28-BB9D-5DA6CFC22EF0}"/>
    <cellStyle name="Normal - Style1 7" xfId="21463" xr:uid="{953AF9F2-4CDD-4467-BC20-F23EE6030A21}"/>
    <cellStyle name="Normal - Style1 8" xfId="1041" xr:uid="{6037E3B0-8950-4A76-8A5F-C557747E0E87}"/>
    <cellStyle name="Normal - Style1 9" xfId="45" xr:uid="{B00DA7E0-512E-46E8-B8BF-4BDBC0480DCD}"/>
    <cellStyle name="Normal - Style1_20120320 Worksheet PT Sanoh 31-Des-2011_sent to client" xfId="3999" xr:uid="{1979EEB7-D3B6-4988-BC97-B616E723FD5F}"/>
    <cellStyle name="Normal - Style2" xfId="4000" xr:uid="{D63D20F8-7D5D-4ED4-ABE9-825B7AFE15FC}"/>
    <cellStyle name="Normal - Style2 2" xfId="7571" xr:uid="{2D089FC9-D4FE-459C-BB8F-2E0C8074A436}"/>
    <cellStyle name="Normal - Style2 2 2" xfId="40654" xr:uid="{19DD2CD5-5631-432E-BE6D-11E8F4F535BD}"/>
    <cellStyle name="Normal - Style2 2 3" xfId="21476" xr:uid="{4C57F2BA-EC69-4B88-A5E0-2FBAB34A79A8}"/>
    <cellStyle name="Normal - Style2 3" xfId="7570" xr:uid="{4A60DC3C-D21D-46FC-8628-DCD780D729D5}"/>
    <cellStyle name="Normal - Style2 3 2" xfId="40653" xr:uid="{5AB16B1B-9812-484C-8103-ED536C91EEF3}"/>
    <cellStyle name="Normal - Style2 3 3" xfId="21477" xr:uid="{E0F2AB4E-C4AD-4F66-B93D-FFDBD3E22B1A}"/>
    <cellStyle name="Normal - Style2 4" xfId="17979" xr:uid="{AB64D4F7-2016-4E6E-B6C7-C070383A24D3}"/>
    <cellStyle name="Normal - Style2 5" xfId="31822" xr:uid="{2FDD63A8-B975-4B90-9DA6-8097661BCB01}"/>
    <cellStyle name="Normal - Style2 6" xfId="21475" xr:uid="{F62A7345-F55D-4BB2-974A-CE2689778EA6}"/>
    <cellStyle name="Normal - Style3" xfId="4001" xr:uid="{ADEC5D26-920C-493C-A270-AF397ABBD634}"/>
    <cellStyle name="Normal - Style3 2" xfId="7573" xr:uid="{DA6A9683-BC22-4608-8D97-D13162BBDF6A}"/>
    <cellStyle name="Normal - Style3 2 2" xfId="40656" xr:uid="{CEBEFF6E-E989-437B-ADA6-8C53DD6C5DD6}"/>
    <cellStyle name="Normal - Style3 2 3" xfId="21479" xr:uid="{8F857163-D700-407A-A95A-A5753EC21E59}"/>
    <cellStyle name="Normal - Style3 3" xfId="7572" xr:uid="{EE70593E-7835-4E4E-B738-DAFF76A0A1C2}"/>
    <cellStyle name="Normal - Style3 3 2" xfId="40655" xr:uid="{1A4C528B-6F07-42A7-AA64-F1A3B8D77EC1}"/>
    <cellStyle name="Normal - Style3 3 3" xfId="21480" xr:uid="{165B675E-3353-40FC-96E6-15424A8A1718}"/>
    <cellStyle name="Normal - Style3 4" xfId="17980" xr:uid="{0158CF41-7B77-419B-9CD9-72DF7343A3EC}"/>
    <cellStyle name="Normal - Style3 5" xfId="31823" xr:uid="{3B112447-0408-47D8-8B8A-D3FD3FBD7006}"/>
    <cellStyle name="Normal - Style3 6" xfId="21478" xr:uid="{E0C0D31B-E413-4F75-9C29-34255D42282C}"/>
    <cellStyle name="Normal - Style4" xfId="4002" xr:uid="{F4A56C0C-1B09-4C89-AB68-F9CBA154EA68}"/>
    <cellStyle name="Normal - Style4 2" xfId="7575" xr:uid="{CE4C1309-3FC5-46FD-B472-96417E6396F1}"/>
    <cellStyle name="Normal - Style4 2 2" xfId="40658" xr:uid="{252A8F5D-3162-40B6-93DE-091D0F987EC2}"/>
    <cellStyle name="Normal - Style4 2 3" xfId="21482" xr:uid="{E307E8DD-652C-4FA2-93FB-4E4C04176033}"/>
    <cellStyle name="Normal - Style4 3" xfId="7574" xr:uid="{774E4E4D-F412-4759-9EAC-CEA718A73411}"/>
    <cellStyle name="Normal - Style4 3 2" xfId="40657" xr:uid="{1B57344B-0B32-4D98-BC42-5C9B6305D73B}"/>
    <cellStyle name="Normal - Style4 3 3" xfId="21483" xr:uid="{E6884AAF-3AED-4772-9977-AABEC3002A15}"/>
    <cellStyle name="Normal - Style4 4" xfId="17981" xr:uid="{7A5FEBCC-262D-4C8C-BE32-53ADCE1DEFEA}"/>
    <cellStyle name="Normal - Style4 5" xfId="31824" xr:uid="{6F94EF15-C951-479F-9CD2-0E17485C8C47}"/>
    <cellStyle name="Normal - Style4 6" xfId="21481" xr:uid="{7AF109C2-A35D-4A6F-A530-1C277E7FA7CA}"/>
    <cellStyle name="Normal - Style5" xfId="4003" xr:uid="{9E6BAF54-996A-493A-9E2A-7401987969A6}"/>
    <cellStyle name="Normal - Style5 2" xfId="7577" xr:uid="{2F2679C0-1B7D-4DCA-A157-2B89A830AE93}"/>
    <cellStyle name="Normal - Style5 2 2" xfId="40660" xr:uid="{8F2219FB-547C-4448-8BD3-CDF04935BF3C}"/>
    <cellStyle name="Normal - Style5 2 3" xfId="21485" xr:uid="{4A74C88C-7FAD-4E83-B000-B6E2C1001F41}"/>
    <cellStyle name="Normal - Style5 3" xfId="7576" xr:uid="{D8F4E140-5BAF-4421-8074-F1377EC3FB27}"/>
    <cellStyle name="Normal - Style5 3 2" xfId="40659" xr:uid="{1C5EF168-FFBE-4D90-9D3B-6377999120CA}"/>
    <cellStyle name="Normal - Style5 3 3" xfId="21486" xr:uid="{FEE0FBBF-CE5C-4806-811B-56B78DD7040E}"/>
    <cellStyle name="Normal - Style5 4" xfId="17982" xr:uid="{D96E3141-BAEF-479E-B421-28D6326F70A0}"/>
    <cellStyle name="Normal - Style5 5" xfId="31825" xr:uid="{9FC9686F-1689-4EE8-AB62-294BE5C915C3}"/>
    <cellStyle name="Normal - Style5 6" xfId="21484" xr:uid="{17F21CCB-1A2D-4E20-A822-819BA36BF511}"/>
    <cellStyle name="Normal - Style6" xfId="4004" xr:uid="{33F48E32-3C23-4C27-9882-BD361EE3273B}"/>
    <cellStyle name="Normal - Style6 2" xfId="7579" xr:uid="{6235648D-7CDA-49AC-83D8-84DB81F18838}"/>
    <cellStyle name="Normal - Style6 2 2" xfId="40662" xr:uid="{BBAC6040-3DAA-4EB6-BDAF-6A6949F023AA}"/>
    <cellStyle name="Normal - Style6 2 3" xfId="21488" xr:uid="{5B8AEB44-9782-434C-9AF5-95E25E304890}"/>
    <cellStyle name="Normal - Style6 3" xfId="7578" xr:uid="{A7D0AC1A-553F-4549-A3B0-27D94E686D65}"/>
    <cellStyle name="Normal - Style6 3 2" xfId="40661" xr:uid="{776C30C4-5D4D-4AAC-B9B9-171223169872}"/>
    <cellStyle name="Normal - Style6 3 3" xfId="21489" xr:uid="{9A0B24F8-71C9-427C-821A-F6CB3693B90D}"/>
    <cellStyle name="Normal - Style6 4" xfId="17983" xr:uid="{9281BFA4-1ED9-4DFE-AFDE-5CE8CCD4399A}"/>
    <cellStyle name="Normal - Style6 5" xfId="31826" xr:uid="{D40B3235-6352-4351-9861-3A2A9D830B6B}"/>
    <cellStyle name="Normal - Style6 6" xfId="21487" xr:uid="{55FFCB19-E44A-4A50-B1F0-A9A0F4F3CBC6}"/>
    <cellStyle name="Normal - Style7" xfId="4005" xr:uid="{59C22360-328E-46AE-9A30-45B71142B588}"/>
    <cellStyle name="Normal - Style7 2" xfId="7581" xr:uid="{FCB85BAA-5968-4C16-B8E6-AB3B3FDC1C40}"/>
    <cellStyle name="Normal - Style7 2 2" xfId="40664" xr:uid="{ED7A1098-577C-4BE4-8EE1-4BD1E5DE5FDB}"/>
    <cellStyle name="Normal - Style7 2 3" xfId="21491" xr:uid="{9139BDDD-DEE4-447C-9422-1AC46EF68FCA}"/>
    <cellStyle name="Normal - Style7 3" xfId="7580" xr:uid="{FBC70F96-D77A-420E-BA7B-F757DBBBE603}"/>
    <cellStyle name="Normal - Style7 3 2" xfId="40663" xr:uid="{B1FD1937-A181-4F72-B684-FFAD4BFE22BB}"/>
    <cellStyle name="Normal - Style7 3 3" xfId="21492" xr:uid="{B1D97E24-6C66-416C-A76B-D4EC84C76E47}"/>
    <cellStyle name="Normal - Style7 4" xfId="17984" xr:uid="{D11B2C77-D353-42B6-8010-F2E581AA89DE}"/>
    <cellStyle name="Normal - Style7 5" xfId="31827" xr:uid="{779FBDD8-13AC-465E-B3AF-72D752F792CE}"/>
    <cellStyle name="Normal - Style7 6" xfId="21490" xr:uid="{29149EF1-7B16-4E54-B142-C6A120385076}"/>
    <cellStyle name="Normal - Style8" xfId="4006" xr:uid="{8475FBFA-7CD2-4C66-812A-E254849976A8}"/>
    <cellStyle name="Normal - Style8 2" xfId="7583" xr:uid="{67FD1CEC-C5CE-4187-9E78-9E685C2707C3}"/>
    <cellStyle name="Normal - Style8 2 2" xfId="40666" xr:uid="{865A2BBC-015A-4795-B181-4E08476D83BD}"/>
    <cellStyle name="Normal - Style8 2 3" xfId="21494" xr:uid="{83C9D392-40B9-48E8-9617-C0A586CEF92E}"/>
    <cellStyle name="Normal - Style8 3" xfId="7582" xr:uid="{19BA97C2-2546-4BF2-B01E-04B6FDDAB024}"/>
    <cellStyle name="Normal - Style8 3 2" xfId="40665" xr:uid="{39D9AEFB-7C80-4DAC-8A6F-6B9E987C3550}"/>
    <cellStyle name="Normal - Style8 3 3" xfId="21495" xr:uid="{F1DA8583-8CD6-4C91-B116-49335EB7C66E}"/>
    <cellStyle name="Normal - Style8 4" xfId="17985" xr:uid="{02645C8A-6676-49C2-A9C9-BC823479D4A9}"/>
    <cellStyle name="Normal - Style8 5" xfId="31828" xr:uid="{E470A05B-78B5-4109-B5B4-8305F3EFBFE7}"/>
    <cellStyle name="Normal - Style8 6" xfId="21493" xr:uid="{D6809D29-048E-4AB8-B2F5-C58AE7A0365B}"/>
    <cellStyle name="Normal - ｵ鮖蘯ｺ1" xfId="7584" xr:uid="{80471663-5B4A-4C6D-A8E9-D429ADE4A9B5}"/>
    <cellStyle name="Normal - ｵ鮖蘯ｺ1 2" xfId="31830" xr:uid="{931DF32B-6FDC-4A5E-8225-8BB9658AE855}"/>
    <cellStyle name="Normal - ｵ鮖蘯ｺ1 3" xfId="21497" xr:uid="{E7BF7B5C-674B-4F4D-9FB5-668551A89718}"/>
    <cellStyle name="Normal - ต้นแบบ1" xfId="7585" xr:uid="{9FDABC7A-EB40-4502-9F7C-764C42861E00}"/>
    <cellStyle name="Normal - ต้นแบบ1 2" xfId="31829" xr:uid="{E358A2BC-9E1A-4555-A677-744191DCCA46}"/>
    <cellStyle name="Normal - ต้นแบบ1 3" xfId="21496" xr:uid="{29930B79-88A7-416E-8442-328F5FE601B0}"/>
    <cellStyle name="Normal [-]" xfId="1043" xr:uid="{C1E7B07A-F313-4A3C-869B-3F7CE02E8758}"/>
    <cellStyle name="Normal [-] 2" xfId="31176" xr:uid="{6CBF8EC1-F9BC-48D0-B20D-47F453A99D0D}"/>
    <cellStyle name="Normal [-] 3" xfId="21498" xr:uid="{5CD50252-02B1-44C7-BCAB-B17C2D45CD38}"/>
    <cellStyle name="Normal [0]" xfId="1044" xr:uid="{87F8B16A-A5A4-4122-9516-F939279FDAEE}"/>
    <cellStyle name="Normal [0] 2" xfId="4008" xr:uid="{AA80E5A1-E737-4618-98DA-AE60790E8885}"/>
    <cellStyle name="Normal [0] 2 2" xfId="17986" xr:uid="{CC5A1F50-7CB9-4FF3-8CE0-05D26D199F41}"/>
    <cellStyle name="Normal [0] 2 2 2" xfId="38246" xr:uid="{009BB763-2EED-436A-AC3B-FD291604A505}"/>
    <cellStyle name="Normal [0] 2 2 3" xfId="21501" xr:uid="{A8938FD6-2D9D-481D-9610-A8F1890FA53C}"/>
    <cellStyle name="Normal [0] 2 3" xfId="34470" xr:uid="{7D981DCE-FEA4-400C-80B1-3825B586CF80}"/>
    <cellStyle name="Normal [0] 2 4" xfId="21500" xr:uid="{A7D6D3BB-F6E7-4743-8BBF-540AA8162170}"/>
    <cellStyle name="Normal [0] 2 5" xfId="13891" xr:uid="{5F984462-CEED-436F-9D44-27A2F40ABFF6}"/>
    <cellStyle name="Normal [0] 3" xfId="7587" xr:uid="{BA1A9D72-BDDE-4F3B-A9F8-E9A9898B1E70}"/>
    <cellStyle name="Normal [0] 3 2" xfId="40668" xr:uid="{D8825845-BF7D-4BE2-8250-0E12D9E78462}"/>
    <cellStyle name="Normal [0] 3 3" xfId="21502" xr:uid="{DD2A80BC-59A0-4E0A-A625-0A4D4D995035}"/>
    <cellStyle name="Normal [0] 4" xfId="7586" xr:uid="{A02C1526-2193-41AB-8C85-32A5EA9E429F}"/>
    <cellStyle name="Normal [0] 4 2" xfId="40667" xr:uid="{6A696F99-3E6B-4D12-A34D-7E9981814E9B}"/>
    <cellStyle name="Normal [0] 4 3" xfId="21503" xr:uid="{CC1344F4-DA2E-4A7F-94D3-2FEE3C619940}"/>
    <cellStyle name="Normal [0] 5" xfId="4007" xr:uid="{7DD0DF75-2938-4575-A0FA-6B2D4079FCBC}"/>
    <cellStyle name="Normal [0] 5 2" xfId="38245" xr:uid="{1FA75085-6495-4733-AA2E-A6B160479CE0}"/>
    <cellStyle name="Normal [0] 5 3" xfId="21504" xr:uid="{9A4DADE9-432A-430D-8936-71DA8C45ED13}"/>
    <cellStyle name="Normal [0] 6" xfId="31177" xr:uid="{BD491C9A-CB30-410C-BF88-1B7B34F0CBF7}"/>
    <cellStyle name="Normal [0] 7" xfId="21499" xr:uid="{C219A080-339B-4695-909F-616C1FEEB460}"/>
    <cellStyle name="Normal [1]" xfId="4009" xr:uid="{5B9433B4-991E-44C9-BA44-A9C34E69AEA5}"/>
    <cellStyle name="Normal [1] 2" xfId="38247" xr:uid="{EA077C88-DD17-48D7-A8EE-1029A2536097}"/>
    <cellStyle name="Normal [1] 3" xfId="21505" xr:uid="{F105A1CB-F194-4274-93F5-BD80771690CA}"/>
    <cellStyle name="Normal [2]" xfId="4010" xr:uid="{B786A359-2C0A-4112-BCE4-683A207EE02A}"/>
    <cellStyle name="Normal [2] 2" xfId="4011" xr:uid="{B8A17F97-FA93-4592-B950-E0C9B0139124}"/>
    <cellStyle name="Normal [2] 2 2" xfId="38249" xr:uid="{A6049EB8-2697-4B47-A891-F2273910A039}"/>
    <cellStyle name="Normal [2] 2 3" xfId="21507" xr:uid="{46C66BDF-6E63-453E-BB35-ED17F61C5EEC}"/>
    <cellStyle name="Normal [2] 3" xfId="38248" xr:uid="{B88F510C-93E2-4CA8-9599-2FE01A169466}"/>
    <cellStyle name="Normal [2] 4" xfId="21506" xr:uid="{9E03035E-DE53-4359-80C5-B67631897953}"/>
    <cellStyle name="Normal [3]" xfId="4012" xr:uid="{C34AF9EF-2EB2-4BB1-8877-4BCC92873FAB}"/>
    <cellStyle name="Normal [3] 2" xfId="4013" xr:uid="{A16E82EC-192C-493C-9DB0-90B3057AD2F1}"/>
    <cellStyle name="Normal [3] 2 2" xfId="38251" xr:uid="{098EF316-D7B6-4381-B98E-D16074EB7871}"/>
    <cellStyle name="Normal [3] 2 3" xfId="21509" xr:uid="{2F17D26D-AA25-433F-BFE9-E3249B31242C}"/>
    <cellStyle name="Normal [3] 3" xfId="38250" xr:uid="{8597E316-9822-4C32-A56E-B8AD1742D195}"/>
    <cellStyle name="Normal [3] 4" xfId="21508" xr:uid="{1517F810-4BAE-4F7D-B314-A8246EAF4CD9}"/>
    <cellStyle name="Normal 1" xfId="4014" xr:uid="{2837384D-AD22-4488-808D-F8A3430281C2}"/>
    <cellStyle name="Normal 1 2" xfId="38252" xr:uid="{3C9AC139-4CBE-4E59-8D48-CE7D606CAEC1}"/>
    <cellStyle name="Normal 1 3" xfId="21510" xr:uid="{84671BE6-72C3-4F64-A96E-B0C151D132F0}"/>
    <cellStyle name="Normal 10" xfId="89" xr:uid="{EB7C4E88-1627-4E43-98CA-4B3205B4D58F}"/>
    <cellStyle name="Normal 10 10" xfId="14774" xr:uid="{17AE1D40-FFB3-45A7-97C7-B9CABB3E6D60}"/>
    <cellStyle name="Normal 10 10 2" xfId="35143" xr:uid="{C4E4E994-7789-449D-A81B-994E91ACC897}"/>
    <cellStyle name="Normal 10 10 3" xfId="21512" xr:uid="{4DF07154-680D-4AA4-823F-730867E6BBD5}"/>
    <cellStyle name="Normal 10 11" xfId="31178" xr:uid="{FC9366AE-48F5-47B6-8FFB-535C18517F7C}"/>
    <cellStyle name="Normal 10 12" xfId="21511" xr:uid="{9C62DB88-229B-49AA-9430-3358082969AE}"/>
    <cellStyle name="Normal 10 13" xfId="1045" xr:uid="{2DD3BD67-D139-43A9-8A9F-49FE9575C8CB}"/>
    <cellStyle name="Normal 10 2" xfId="113" xr:uid="{0A1C44D8-3EE8-47B3-91F7-7F7650C9798C}"/>
    <cellStyle name="Normal 10 2 10" xfId="1046" xr:uid="{01C7BE8D-9284-45B1-B199-C2F6FB17F654}"/>
    <cellStyle name="Normal 10 2 2" xfId="174" xr:uid="{E7A24131-B1C5-49FE-A373-1BCC6579F3A5}"/>
    <cellStyle name="Normal 10 2 2 10" xfId="2620" xr:uid="{94A5D937-4066-4133-9C8E-28DEF2EDA2D4}"/>
    <cellStyle name="Normal 10 2 2 2" xfId="14704" xr:uid="{F18B3114-8E5C-4E8D-87FA-A9DE76962E9A}"/>
    <cellStyle name="Normal 10 2 2 2 2" xfId="11" xr:uid="{00000000-0005-0000-0000-000009000000}"/>
    <cellStyle name="Normal 10 2 2 2 3" xfId="21515" xr:uid="{033FA45B-79A8-4945-A8DD-C7E857D37137}"/>
    <cellStyle name="Normal 10 2 2 3" xfId="15956" xr:uid="{F01BF623-27F2-4B38-897F-F77953DEF86C}"/>
    <cellStyle name="Normal 10 2 2 3 2" xfId="36124" xr:uid="{F4533536-4EE8-4EB4-9A56-B14771570ED8}"/>
    <cellStyle name="Normal 10 2 2 3 3" xfId="21516" xr:uid="{6A77AB9C-8C66-4FAE-9D7A-D1D0F628EDD3}"/>
    <cellStyle name="Normal 10 2 2 4" xfId="17004" xr:uid="{10E0E8E2-2BC8-42E7-902E-45A3D912DF56}"/>
    <cellStyle name="Normal 10 2 2 4 2" xfId="37123" xr:uid="{A88D579A-0177-4936-912A-EC9EAE8C925A}"/>
    <cellStyle name="Normal 10 2 2 4 3" xfId="21517" xr:uid="{034ED09A-2A5D-4570-B8E3-5C9F985C3ECD}"/>
    <cellStyle name="Normal 10 2 2 5" xfId="13288" xr:uid="{9B0B6E5E-5E3E-4DA3-AF66-634BFA196616}"/>
    <cellStyle name="Normal 10 2 2 5 2" xfId="33945" xr:uid="{EC8AAE89-6824-4223-B396-AE4439ED3884}"/>
    <cellStyle name="Normal 10 2 2 5 3" xfId="21518" xr:uid="{CC21ED59-3C9A-428C-B211-BA15F9AEF2CA}"/>
    <cellStyle name="Normal 10 2 2 6" xfId="17571" xr:uid="{BF4C0AD0-E110-4235-B4D9-1FF9DE0FFD70}"/>
    <cellStyle name="Normal 10 2 2 6 2" xfId="37654" xr:uid="{EDD9D80D-AB86-4DBC-BA4D-111A0E8AC5EC}"/>
    <cellStyle name="Normal 10 2 2 6 3" xfId="21519" xr:uid="{D675D2D0-DA73-4079-A9E6-50004CB085E9}"/>
    <cellStyle name="Normal 10 2 2 7" xfId="33463" xr:uid="{8AEE1CEC-AB33-415D-B5C7-8530EAD1E034}"/>
    <cellStyle name="Normal 10 2 2 8" xfId="21514" xr:uid="{96E2A157-B247-43EF-9242-7C1EB7D33762}"/>
    <cellStyle name="Normal 10 2 2 9" xfId="12750" xr:uid="{103BE5C2-445B-4A54-90EA-144061BB3962}"/>
    <cellStyle name="Normal 10 2 3" xfId="210" xr:uid="{AED9E0B6-1394-419C-96D9-0EB78390024D}"/>
    <cellStyle name="Normal 10 2 3 2" xfId="16323" xr:uid="{E9A38C9C-8230-447E-8A12-4705651B7B50}"/>
    <cellStyle name="Normal 10 2 3 2 2" xfId="36482" xr:uid="{A7A2B6E8-6189-4F00-BAFA-DF2E83140359}"/>
    <cellStyle name="Normal 10 2 3 2 3" xfId="21521" xr:uid="{2AB38303-0D99-4591-8105-89410E345159}"/>
    <cellStyle name="Normal 10 2 3 3" xfId="18529" xr:uid="{3A8299DB-5D50-4DC5-9D59-8AD64EE3162D}"/>
    <cellStyle name="Normal 10 2 3 3 2" xfId="40670" xr:uid="{D309EF17-D9C0-4F62-AC46-07294A95D78B}"/>
    <cellStyle name="Normal 10 2 3 3 3" xfId="21522" xr:uid="{C301DAE1-03BC-4A9B-B818-2969FE63C8A4}"/>
    <cellStyle name="Normal 10 2 3 4" xfId="34472" xr:uid="{DF6C986A-0492-4153-871A-EA4DBB5FB5FB}"/>
    <cellStyle name="Normal 10 2 3 5" xfId="21520" xr:uid="{C8E6E987-2DA2-4B02-8FDC-F07FE88EFB90}"/>
    <cellStyle name="Normal 10 2 3 6" xfId="13893" xr:uid="{E28A6B89-8A20-46E0-8A5E-FB2177471376}"/>
    <cellStyle name="Normal 10 2 3 7" xfId="7589" xr:uid="{000DD410-D513-4063-BB06-992ACF30D6E5}"/>
    <cellStyle name="Normal 10 2 4" xfId="14787" xr:uid="{2476D6A5-D0D6-452C-8F8D-26CBCE8DC420}"/>
    <cellStyle name="Normal 10 2 4 2" xfId="35152" xr:uid="{31528867-1B62-449E-B7D8-24678EEA4B20}"/>
    <cellStyle name="Normal 10 2 4 3" xfId="21523" xr:uid="{9FA6B844-89F7-43A8-901F-7EE7E246F0B7}"/>
    <cellStyle name="Normal 10 2 5" xfId="15467" xr:uid="{9DAC47BA-6850-4166-B51C-2383755052ED}"/>
    <cellStyle name="Normal 10 2 5 2" xfId="35710" xr:uid="{EA45BBBA-5901-4F7D-B5FE-FC81C6BDEA01}"/>
    <cellStyle name="Normal 10 2 5 3" xfId="21524" xr:uid="{5ACCD0DE-D5F4-488F-9706-C8B8756F668D}"/>
    <cellStyle name="Normal 10 2 6" xfId="16736" xr:uid="{E08B959D-90B3-439B-8621-50D61598C86C}"/>
    <cellStyle name="Normal 10 2 6 2" xfId="36875" xr:uid="{257B37E5-D6C7-4A72-AB6C-A17731EC1E18}"/>
    <cellStyle name="Normal 10 2 6 3" xfId="21525" xr:uid="{743AC82A-60AD-483C-97A5-053A0D921ED9}"/>
    <cellStyle name="Normal 10 2 7" xfId="12945" xr:uid="{B1876D82-A559-4262-9FDA-EAEFB84CE38E}"/>
    <cellStyle name="Normal 10 2 7 2" xfId="33609" xr:uid="{051F6B65-DB75-4225-A5EA-33F7F611B1D2}"/>
    <cellStyle name="Normal 10 2 7 3" xfId="21526" xr:uid="{9195AF3A-C08E-4E0D-9645-99119B369477}"/>
    <cellStyle name="Normal 10 2 8" xfId="31832" xr:uid="{B66F2D32-E559-442A-AC76-0F8FEFC2E157}"/>
    <cellStyle name="Normal 10 2 9" xfId="21513" xr:uid="{66788E45-B121-4442-8DBF-7355546AB1EF}"/>
    <cellStyle name="Normal 10 3" xfId="168" xr:uid="{EFB33986-C612-45D5-8BB3-B9ED9EAE0435}"/>
    <cellStyle name="Normal 10 3 2" xfId="7591" xr:uid="{1045F5FA-4C88-479F-8CDA-2FC08EEA13E2}"/>
    <cellStyle name="Normal 10 3 2 2" xfId="40672" xr:uid="{BDAE3822-15F6-4C7F-955F-92F507509E34}"/>
    <cellStyle name="Normal 10 3 2 3" xfId="21528" xr:uid="{5818183C-AD1A-4EE9-B7A8-FAAC82B5241A}"/>
    <cellStyle name="Normal 10 3 3" xfId="7592" xr:uid="{4CCD664D-CACC-4B3E-8A05-BD6A1FC6840F}"/>
    <cellStyle name="Normal 10 3 3 2" xfId="40673" xr:uid="{41CCA5AE-E969-4135-A7F8-7D5B31F6E619}"/>
    <cellStyle name="Normal 10 3 3 3" xfId="21529" xr:uid="{B62624F0-CB24-4EA6-BA3F-18FE9A383851}"/>
    <cellStyle name="Normal 10 3 4" xfId="7590" xr:uid="{E0223FD9-392B-4C33-9B1A-A7AF4B46856E}"/>
    <cellStyle name="Normal 10 3 4 2" xfId="40671" xr:uid="{FCD74335-0EB0-4A38-8A57-C40059655C05}"/>
    <cellStyle name="Normal 10 3 4 3" xfId="21530" xr:uid="{AD9E2436-B277-499F-BA83-2B4C5302EB3F}"/>
    <cellStyle name="Normal 10 3 5" xfId="4016" xr:uid="{93810691-69FF-4687-9DFE-7AA3A9BCD251}"/>
    <cellStyle name="Normal 10 3 5 2" xfId="38254" xr:uid="{C01A0712-8A85-43D8-9871-9D905FE91375}"/>
    <cellStyle name="Normal 10 3 5 3" xfId="21531" xr:uid="{486EB60F-A233-433A-A436-CF2F3B78040F}"/>
    <cellStyle name="Normal 10 3 6" xfId="31833" xr:uid="{CE012BC8-1B00-4373-9F59-CC4BA22875F2}"/>
    <cellStyle name="Normal 10 3 7" xfId="21527" xr:uid="{C4632B08-BC06-4F33-A3DB-BEED11754F8B}"/>
    <cellStyle name="Normal 10 3 8" xfId="1047" xr:uid="{10260A91-04D0-4E51-BCBB-0E905DCC8EA8}"/>
    <cellStyle name="Normal 10 4" xfId="204" xr:uid="{E9EB18B3-D6F0-48A7-800C-AD078772FB4B}"/>
    <cellStyle name="Normal 10 4 2" xfId="7593" xr:uid="{F47E3ED0-2604-4A3F-BB7C-381EA14FF482}"/>
    <cellStyle name="Normal 10 4 2 2" xfId="21534" xr:uid="{1180ACF4-DD57-4B76-9942-7F928F8DC47F}"/>
    <cellStyle name="Normal 10 4 2 3" xfId="40674" xr:uid="{2C86612B-8B96-4B96-8AF2-6349CAAD5008}"/>
    <cellStyle name="Normal 10 4 2 4" xfId="21533" xr:uid="{824E41F4-E8A0-41C6-A545-61417263B95F}"/>
    <cellStyle name="Normal 10 4 3" xfId="4015" xr:uid="{4BC6ACED-FD08-4F16-8002-2B07257FF4A7}"/>
    <cellStyle name="Normal 10 4 3 2" xfId="38253" xr:uid="{65185ED2-3584-4EE1-94FA-D00C11AA3DAA}"/>
    <cellStyle name="Normal 10 4 3 3" xfId="21535" xr:uid="{C1CD8E5F-5519-4776-9241-33E275CA2C76}"/>
    <cellStyle name="Normal 10 4 4" xfId="17356" xr:uid="{AC797FC4-96E6-4038-B471-CD465D03B7C5}"/>
    <cellStyle name="Normal 10 4 5" xfId="31834" xr:uid="{985CB5CB-A2F2-4B71-A340-27F8658EF67C}"/>
    <cellStyle name="Normal 10 4 6" xfId="21532" xr:uid="{9B658B08-2E7A-4D17-B666-B135086E02DC}"/>
    <cellStyle name="Normal 10 4 7" xfId="2270" xr:uid="{D18439D9-E784-45E2-A708-9673ED31AE7D}"/>
    <cellStyle name="Normal 10 5" xfId="2505" xr:uid="{C34C5036-7F52-464B-9682-1DA0453F379D}"/>
    <cellStyle name="Normal 10 5 2" xfId="7594" xr:uid="{FAF87551-A744-42DA-A90D-C2A81BDD9CD5}"/>
    <cellStyle name="Normal 10 5 2 2" xfId="21538" xr:uid="{D2C7433D-6BDC-4E6E-87ED-A3CF05680603}"/>
    <cellStyle name="Normal 10 5 2 3" xfId="40675" xr:uid="{33A69328-908E-4EFF-AB34-A5E495246B27}"/>
    <cellStyle name="Normal 10 5 2 4" xfId="21537" xr:uid="{5145DA8F-1AC1-45AD-8B8E-80E30DA4EDCC}"/>
    <cellStyle name="Normal 10 5 3" xfId="17518" xr:uid="{31DC92CB-FAF0-48F1-912B-806EE67B9A75}"/>
    <cellStyle name="Normal 10 5 3 2" xfId="37602" xr:uid="{3F6A5809-EEC1-46A5-B247-2ED177975CBB}"/>
    <cellStyle name="Normal 10 5 3 3" xfId="21539" xr:uid="{718FAED2-BCB7-4372-8D14-527EB6536A03}"/>
    <cellStyle name="Normal 10 5 4" xfId="31831" xr:uid="{49292DD2-7290-417F-8921-562962B5AD97}"/>
    <cellStyle name="Normal 10 5 5" xfId="21536" xr:uid="{51DCDB93-9E2A-4B1D-9DAC-C4EA4FFA03A1}"/>
    <cellStyle name="Normal 10 5 6" xfId="11344" xr:uid="{B387E52D-AF7A-47B9-90E3-196E97E7BCD0}"/>
    <cellStyle name="Normal 10 6" xfId="7588" xr:uid="{059F3B71-B72D-49CB-BBDA-FE4CD04EF5FB}"/>
    <cellStyle name="Normal 10 6 2" xfId="18528" xr:uid="{CAF5F837-5F06-496F-9CAF-A665C77493AD}"/>
    <cellStyle name="Normal 10 6 2 2" xfId="40669" xr:uid="{0A75AF06-8C88-420A-9D3D-332DC896C083}"/>
    <cellStyle name="Normal 10 6 2 3" xfId="21541" xr:uid="{88D91DEE-26CD-44F4-9718-D3A8664A5B4D}"/>
    <cellStyle name="Normal 10 6 3" xfId="34244" xr:uid="{597C0837-949B-4526-AD3C-4FAFBE64D765}"/>
    <cellStyle name="Normal 10 6 4" xfId="21540" xr:uid="{97A25545-9E38-4426-9411-8D7C9F2AEAAE}"/>
    <cellStyle name="Normal 10 6 5" xfId="13592" xr:uid="{FDB6A3B1-F2A6-41B5-A5A4-04261E0AC585}"/>
    <cellStyle name="Normal 10 7" xfId="2829" xr:uid="{F26F14D6-FA5B-49B6-A764-FD6A2A9F265C}"/>
    <cellStyle name="Normal 10 7 2" xfId="17686" xr:uid="{37840F4D-F3FA-4F5F-A149-8DEAAA4B33A8}"/>
    <cellStyle name="Normal 10 7 2 2" xfId="37784" xr:uid="{EC0C1A58-378E-4181-94A4-A08DDD58847B}"/>
    <cellStyle name="Normal 10 7 2 3" xfId="21543" xr:uid="{844C6796-33F5-4D10-A29A-57E7825A73CD}"/>
    <cellStyle name="Normal 10 7 3" xfId="34388" xr:uid="{9668D623-7363-4E93-B44C-CBB79844576D}"/>
    <cellStyle name="Normal 10 7 4" xfId="21542" xr:uid="{F84B4C9A-AE00-4095-8036-8F2176A348B2}"/>
    <cellStyle name="Normal 10 7 5" xfId="13780" xr:uid="{C5BA3698-9661-4C18-B805-83E5E7940733}"/>
    <cellStyle name="Normal 10 8" xfId="137" xr:uid="{189023D1-76B5-4EA7-A395-604E8B5FABB6}"/>
    <cellStyle name="Normal 10 8 2" xfId="34471" xr:uid="{48BAFFC7-8ACE-4B0D-93FE-84C95018141E}"/>
    <cellStyle name="Normal 10 8 3" xfId="21544" xr:uid="{4EA6FD70-8CBF-4900-B474-4A186A4CB9A2}"/>
    <cellStyle name="Normal 10 8 4" xfId="13892" xr:uid="{7E0E7AB0-D6ED-4974-A947-7B36C4C8F7D3}"/>
    <cellStyle name="Normal 10 9" xfId="15365" xr:uid="{D77E2140-4CED-4B1E-AD00-BF2884D6B554}"/>
    <cellStyle name="Normal 10 9 2" xfId="35619" xr:uid="{DA844F48-348D-4652-8C5C-63672F1BA301}"/>
    <cellStyle name="Normal 10 9 3" xfId="21545" xr:uid="{7103A69E-A8C4-4A8A-89AE-4265384E669A}"/>
    <cellStyle name="Normal 10_AF &amp; AP Reporting package_Q1_2012" xfId="14380" xr:uid="{6E9D756D-F298-40CD-B1A4-5A368AD35876}"/>
    <cellStyle name="Normal 100" xfId="13619" xr:uid="{C5396864-33B6-4670-9C05-BA75B8DDE035}"/>
    <cellStyle name="Normal 100 2" xfId="21547" xr:uid="{7B9690A6-BD04-4F0E-A5C2-D2CA507F88E5}"/>
    <cellStyle name="Normal 100 3" xfId="34261" xr:uid="{5BBCF7AD-7B44-439E-BF64-12D12B020434}"/>
    <cellStyle name="Normal 100 4" xfId="21546" xr:uid="{69D9EE06-F661-4C03-BB84-5529FCD04A46}"/>
    <cellStyle name="Normal 101" xfId="13690" xr:uid="{A9A5E641-CA5E-4294-8F08-8079D4670266}"/>
    <cellStyle name="Normal 101 2" xfId="34333" xr:uid="{8D952837-1739-4DED-9F55-58BDDE79FCEE}"/>
    <cellStyle name="Normal 101 3" xfId="21548" xr:uid="{5BCF2529-95DC-43E6-837F-8D8D87008067}"/>
    <cellStyle name="Normal 102" xfId="13720" xr:uid="{F266580B-CD22-4E6B-9488-D7B8B3880231}"/>
    <cellStyle name="Normal 102 2" xfId="21550" xr:uid="{54912C9F-FD69-4F56-B17F-6A97D37F1A73}"/>
    <cellStyle name="Normal 102 3" xfId="34356" xr:uid="{80D5B6E4-B725-4091-B6E8-0A5B4C5EC5E3}"/>
    <cellStyle name="Normal 102 4" xfId="21549" xr:uid="{9CF0F1EB-DF71-4A22-ACD1-69B8E0734688}"/>
    <cellStyle name="Normal 103" xfId="13799" xr:uid="{E20319D3-5BF2-4AF5-BF2F-44D9E12617CE}"/>
    <cellStyle name="Normal 103 2" xfId="34406" xr:uid="{E7FB01BD-CC8B-42B9-9BE5-74018CAD24E1}"/>
    <cellStyle name="Normal 103 3" xfId="21551" xr:uid="{8524D4A7-B30C-497E-BD6A-F487E72A1A17}"/>
    <cellStyle name="Normal 104" xfId="285" xr:uid="{64733CFB-3D8F-4684-BCA3-BBEBDED425CF}"/>
    <cellStyle name="Normal 104 2" xfId="21553" xr:uid="{018591AA-6304-4814-9AC3-7BA55FA00F12}"/>
    <cellStyle name="Normal 104 3" xfId="34410" xr:uid="{E5F03253-1687-4A69-AEAE-FAA3361BFD7A}"/>
    <cellStyle name="Normal 104 4" xfId="21552" xr:uid="{CF84628E-AB19-4694-B518-06CD8FD68D46}"/>
    <cellStyle name="Normal 104 5" xfId="13807" xr:uid="{42DFF38C-B11E-4206-B364-513279E4BB50}"/>
    <cellStyle name="Normal 105" xfId="13813" xr:uid="{07C93A34-798C-4052-8688-E0B2CC7571E1}"/>
    <cellStyle name="Normal 105 2" xfId="34417" xr:uid="{7C7B8A36-F037-432C-8A42-3872767AD745}"/>
    <cellStyle name="Normal 105 3" xfId="21554" xr:uid="{E920FFE0-B883-43F0-A3D1-07ACA3358CA0}"/>
    <cellStyle name="Normal 106" xfId="13828" xr:uid="{176FF568-CD16-40CB-9D25-9500EAB2C7A8}"/>
    <cellStyle name="Normal 106 2" xfId="34422" xr:uid="{BD8F0562-24DC-46DC-8D97-B7EE770CF38A}"/>
    <cellStyle name="Normal 106 3" xfId="21555" xr:uid="{52B4FC04-0B01-4E37-8EAD-65D8767AAA8B}"/>
    <cellStyle name="Normal 107" xfId="13822" xr:uid="{A230AD4F-16D6-4EC4-9FED-6E49360C49CA}"/>
    <cellStyle name="Normal 107 2" xfId="34419" xr:uid="{9DA68B54-7688-4068-B12D-AE5F775A67B9}"/>
    <cellStyle name="Normal 107 3" xfId="21556" xr:uid="{FF61E963-1961-4C71-B7FF-2C22D789E311}"/>
    <cellStyle name="Normal 108" xfId="13718" xr:uid="{0A9D02AB-6A9F-4FDF-A805-7B8E7115D922}"/>
    <cellStyle name="Normal 108 2" xfId="34354" xr:uid="{20A8E6A9-C705-4F6A-B7C4-3EFD78A7B89D}"/>
    <cellStyle name="Normal 108 3" xfId="21557" xr:uid="{FC48E9FF-D34C-448F-B817-EA1D1BB6FAC9}"/>
    <cellStyle name="Normal 109" xfId="13796" xr:uid="{E73418F9-6BA3-404D-B19A-24EF9720AF98}"/>
    <cellStyle name="Normal 109 2" xfId="34404" xr:uid="{7E2298EC-93D9-46CD-852F-9801590E8DF8}"/>
    <cellStyle name="Normal 109 3" xfId="21558" xr:uid="{EDA2ADE4-6F48-4FA8-A6E9-98AE7E949DC6}"/>
    <cellStyle name="Normal 11" xfId="117" xr:uid="{D9BA9264-6CF5-431E-90CB-725CC21489B4}"/>
    <cellStyle name="Normal 11 10" xfId="2830" xr:uid="{1E182F2D-588A-4AC4-A7FC-58BEF0DA4531}"/>
    <cellStyle name="Normal 11 10 2" xfId="17687" xr:uid="{A52AD9D2-B636-47E8-8CED-E0009FB93B2F}"/>
    <cellStyle name="Normal 11 10 2 2" xfId="37785" xr:uid="{C0F4C5FE-6C2E-415C-9557-71CBBABE4F70}"/>
    <cellStyle name="Normal 11 10 2 3" xfId="21561" xr:uid="{AA1BA030-48A5-4936-8692-6C4ED2174C96}"/>
    <cellStyle name="Normal 11 10 3" xfId="34385" xr:uid="{511D57C0-4D2D-49BE-8AAB-5F39D1486BBB}"/>
    <cellStyle name="Normal 11 10 4" xfId="21560" xr:uid="{B282187F-F066-4112-B697-AB1674AB886C}"/>
    <cellStyle name="Normal 11 10 5" xfId="13777" xr:uid="{110E84C1-2421-4245-A824-CD28CF23894B}"/>
    <cellStyle name="Normal 11 11" xfId="15366" xr:uid="{65CE15FA-9B7D-43AC-A895-56A3F5503604}"/>
    <cellStyle name="Normal 11 11 2" xfId="35620" xr:uid="{64BE226E-E7C2-4552-AB9F-6443406D353C}"/>
    <cellStyle name="Normal 11 11 3" xfId="21562" xr:uid="{1B49859A-F4B0-4579-B5F8-CCAA97D66060}"/>
    <cellStyle name="Normal 11 12" xfId="15279" xr:uid="{89D5E63F-FE11-4C37-B186-4182342CFA55}"/>
    <cellStyle name="Normal 11 12 2" xfId="35580" xr:uid="{CF8B74F6-0B2D-4E43-826E-1DA2AF8D10D5}"/>
    <cellStyle name="Normal 11 12 3" xfId="21563" xr:uid="{7EFFAAF9-81A5-47D8-8A9F-B76EF7E54AD4}"/>
    <cellStyle name="Normal 11 13" xfId="31179" xr:uid="{2B88B1AD-94B9-44B9-AC48-8F3320FC9880}"/>
    <cellStyle name="Normal 11 14" xfId="21559" xr:uid="{956416F1-1E1F-4CF4-B20B-0D98D19045AF}"/>
    <cellStyle name="Normal 11 15" xfId="1048" xr:uid="{4B895B72-4FCD-4397-8496-86299F28311C}"/>
    <cellStyle name="Normal 11 2" xfId="177" xr:uid="{6B99BFB8-83F8-4A6E-9EA1-9B3A8C8D8582}"/>
    <cellStyle name="Normal 11 2 10" xfId="21564" xr:uid="{345C7944-B7CF-4E30-BD78-2B5A670318DC}"/>
    <cellStyle name="Normal 11 2 11" xfId="1049" xr:uid="{5A70E108-7A85-4FB2-BCB5-A552F8B4F343}"/>
    <cellStyle name="Normal 11 2 2" xfId="1050" xr:uid="{12C94154-4BBF-4DA3-AEF4-8AA48DE1EC2F}"/>
    <cellStyle name="Normal 11 2 2 2" xfId="1051" xr:uid="{06BD5144-D1CB-494F-A7F1-46BF9A0D504A}"/>
    <cellStyle name="Normal 11 2 2 2 2" xfId="31838" xr:uid="{608F5F02-0DA9-4183-88D6-E03F587C60C9}"/>
    <cellStyle name="Normal 11 2 2 2 3" xfId="21566" xr:uid="{32BF81C1-4CED-425E-A02E-DD75BDF7DF42}"/>
    <cellStyle name="Normal 11 2 2 3" xfId="31837" xr:uid="{EBEBA7DA-BA8A-4181-8B8E-DCE065EEC3E7}"/>
    <cellStyle name="Normal 11 2 2 4" xfId="21565" xr:uid="{E45BD495-F4C9-41CE-B974-6BBD8354E7B3}"/>
    <cellStyle name="Normal 11 2 3" xfId="1052" xr:uid="{FBAE50CA-9FF9-4DC0-9ECC-FCE934266471}"/>
    <cellStyle name="Normal 11 2 3 2" xfId="1053" xr:uid="{0B81737A-8E7E-44A8-B9F6-DEBF525DBED3}"/>
    <cellStyle name="Normal 11 2 3 2 2" xfId="31840" xr:uid="{288E64D2-0BD3-4216-9081-9D0D63BAA265}"/>
    <cellStyle name="Normal 11 2 3 2 3" xfId="21568" xr:uid="{E8D40CB0-886E-4492-949D-0208CB6BA2C4}"/>
    <cellStyle name="Normal 11 2 3 3" xfId="31839" xr:uid="{9FB1F5A1-A713-4DA6-9BB2-C0257279B6C4}"/>
    <cellStyle name="Normal 11 2 3 4" xfId="21567" xr:uid="{DE38437F-3350-41AF-931E-DD8262404F4F}"/>
    <cellStyle name="Normal 11 2 4" xfId="1054" xr:uid="{A34FFC27-FFE9-4FFF-B775-AF1F1B91AFA2}"/>
    <cellStyle name="Normal 11 2 4 2" xfId="31841" xr:uid="{1F9327EE-45FE-4050-B2D6-C14AB29F2965}"/>
    <cellStyle name="Normal 11 2 4 3" xfId="21569" xr:uid="{BCE344F7-C001-44F1-B9BC-59F516E2C33B}"/>
    <cellStyle name="Normal 11 2 5" xfId="2621" xr:uid="{3B128F88-05BA-4FBF-8A29-3C674F4AAC37}"/>
    <cellStyle name="Normal 11 2 5 2" xfId="17572" xr:uid="{1954F287-9915-4E85-AE8B-96C5A3C07E3A}"/>
    <cellStyle name="Normal 11 2 5 2 2" xfId="37655" xr:uid="{B851E1A9-4469-41CA-8144-77EEEE5EA33A}"/>
    <cellStyle name="Normal 11 2 5 2 3" xfId="21571" xr:uid="{D1F4CF02-6FC7-444E-B59C-C3E43732AB1D}"/>
    <cellStyle name="Normal 11 2 5 3" xfId="34721" xr:uid="{F8BDBE86-DBA5-4ACC-A685-E483D055C39C}"/>
    <cellStyle name="Normal 11 2 5 4" xfId="21570" xr:uid="{572D39A1-8698-4534-B59D-0D046CD31B2D}"/>
    <cellStyle name="Normal 11 2 5 5" xfId="14220" xr:uid="{B5056693-593D-4618-845F-6A219B0C09AA}"/>
    <cellStyle name="Normal 11 2 6" xfId="7596" xr:uid="{46145A52-076E-4365-9E4C-355563E47932}"/>
    <cellStyle name="Normal 11 2 6 2" xfId="18531" xr:uid="{6C3138EE-D48B-4DCD-8601-8797FFB66212}"/>
    <cellStyle name="Normal 11 2 6 2 2" xfId="40677" xr:uid="{9E6346BF-C3B4-4CC8-BB66-8C375A46E643}"/>
    <cellStyle name="Normal 11 2 6 2 3" xfId="21573" xr:uid="{E7F2B916-CBA8-4922-B2D3-6D19B12F5B0E}"/>
    <cellStyle name="Normal 11 2 6 3" xfId="35711" xr:uid="{581D3F1F-522F-4E41-9B29-201948DFF0C8}"/>
    <cellStyle name="Normal 11 2 6 4" xfId="21572" xr:uid="{5D582322-856B-43B1-95C2-6E0338C688FE}"/>
    <cellStyle name="Normal 11 2 6 5" xfId="15468" xr:uid="{8631782C-2B20-4349-B496-2A813CA57357}"/>
    <cellStyle name="Normal 11 2 7" xfId="16713" xr:uid="{2E1873AA-8FF0-4214-8318-0109EABF73CE}"/>
    <cellStyle name="Normal 11 2 7 2" xfId="36852" xr:uid="{F4685AC9-251A-450F-B04D-772325533412}"/>
    <cellStyle name="Normal 11 2 7 3" xfId="21574" xr:uid="{D998477A-71DF-4E68-B94B-C26FC93CC684}"/>
    <cellStyle name="Normal 11 2 8" xfId="12946" xr:uid="{116AC356-0C16-431C-B0AA-762FC64548D4}"/>
    <cellStyle name="Normal 11 2 8 2" xfId="33610" xr:uid="{52332CDC-AB11-49D1-8252-DAC0815B5E3F}"/>
    <cellStyle name="Normal 11 2 8 3" xfId="21575" xr:uid="{2786AEDC-96DD-43F0-8171-66A939D5AF9D}"/>
    <cellStyle name="Normal 11 2 9" xfId="31836" xr:uid="{4D5D513F-7BDC-4F3F-805B-FEBF593194F6}"/>
    <cellStyle name="Normal 11 3" xfId="213" xr:uid="{378A7FD5-FDF4-4657-A218-37F53F5F8B13}"/>
    <cellStyle name="Normal 11 3 2" xfId="1056" xr:uid="{8B111702-9C23-4DFD-8938-BC448E148B77}"/>
    <cellStyle name="Normal 11 3 2 2" xfId="31843" xr:uid="{C36EDF38-BAED-4E8F-9401-ADEE26D19F68}"/>
    <cellStyle name="Normal 11 3 2 3" xfId="21577" xr:uid="{C6156934-85AB-4CDD-9E4D-308A98A70E5A}"/>
    <cellStyle name="Normal 11 3 3" xfId="7597" xr:uid="{F8D5CE4A-62E6-4775-8AF6-B24132836747}"/>
    <cellStyle name="Normal 11 3 3 2" xfId="40678" xr:uid="{A7DFC94B-C0D0-473D-A819-15B08BB71413}"/>
    <cellStyle name="Normal 11 3 3 3" xfId="21578" xr:uid="{2EA74D02-E41A-46B1-960E-77645E99A40F}"/>
    <cellStyle name="Normal 11 3 4" xfId="4018" xr:uid="{A6A76EC4-7EFD-43F3-B943-B2ED19A7D5A3}"/>
    <cellStyle name="Normal 11 3 4 2" xfId="38256" xr:uid="{B4A7B359-5E80-45C0-BA18-42B245970BFA}"/>
    <cellStyle name="Normal 11 3 4 3" xfId="21579" xr:uid="{947BFF5E-370D-45A1-AB2A-835319AD9247}"/>
    <cellStyle name="Normal 11 3 5" xfId="31842" xr:uid="{46DCEC2B-7CB6-4CD4-8AAA-0427FF523DCE}"/>
    <cellStyle name="Normal 11 3 6" xfId="21576" xr:uid="{551A0CF4-619F-4E9E-932C-FABDAC03D136}"/>
    <cellStyle name="Normal 11 3 7" xfId="1055" xr:uid="{9E44F9C5-B9DA-4B8E-A1EC-000EB39E8EB3}"/>
    <cellStyle name="Normal 11 4" xfId="1057" xr:uid="{D5175DDD-DAE2-4698-ACA7-0769AD56AA9A}"/>
    <cellStyle name="Normal 11 4 2" xfId="7598" xr:uid="{D9EBD6D5-6AA3-4DA0-B06F-84F0C7E73348}"/>
    <cellStyle name="Normal 11 4 2 2" xfId="18532" xr:uid="{83F63FC9-41F5-446F-AD9B-89D2A67786B9}"/>
    <cellStyle name="Normal 11 4 2 2 2" xfId="40679" xr:uid="{E5D474C2-9F0E-424D-8774-F3587B340CFC}"/>
    <cellStyle name="Normal 11 4 2 2 3" xfId="21582" xr:uid="{AC14CBC8-316A-4099-A738-83E9AE7F77FF}"/>
    <cellStyle name="Normal 11 4 2 3" xfId="33464" xr:uid="{03E04D6A-AC9C-4B53-BE80-0D3A69A5BA51}"/>
    <cellStyle name="Normal 11 4 2 4" xfId="21581" xr:uid="{1E75B349-B2EA-4307-9102-0AE12EA30F78}"/>
    <cellStyle name="Normal 11 4 2 5" xfId="12751" xr:uid="{04A4474F-EE6A-4BEF-BBAD-FD07165736ED}"/>
    <cellStyle name="Normal 11 4 3" xfId="4017" xr:uid="{1DEAF9EB-E8A0-4A70-A438-9FDCB630B2AE}"/>
    <cellStyle name="Normal 11 4 3 2" xfId="38255" xr:uid="{36DEECB3-9B14-4A77-A792-40AB98E7EDEE}"/>
    <cellStyle name="Normal 11 4 3 3" xfId="21583" xr:uid="{2C739EE0-4819-4549-BA07-681D54A8EC37}"/>
    <cellStyle name="Normal 11 4 4" xfId="31844" xr:uid="{29C4D7CF-F2E2-4966-9DC9-39716E286749}"/>
    <cellStyle name="Normal 11 4 5" xfId="21580" xr:uid="{DF0DE4B7-B761-4CF0-8E46-9C0F6D2A3582}"/>
    <cellStyle name="Normal 11 5" xfId="1058" xr:uid="{2514F591-F306-4292-BDD8-BCDCD46EA4BD}"/>
    <cellStyle name="Normal 11 5 2" xfId="31845" xr:uid="{BAFD5C2B-23C6-4D14-802E-CAD5B9CE036C}"/>
    <cellStyle name="Normal 11 5 3" xfId="21584" xr:uid="{407A31F4-2363-469D-AC07-A6E9F2287E78}"/>
    <cellStyle name="Normal 11 6" xfId="1059" xr:uid="{DFCD799B-C0F5-4FDE-BDFE-28C5589A07F5}"/>
    <cellStyle name="Normal 11 6 2" xfId="31846" xr:uid="{CEBBDF8D-594A-4854-8D2A-B0D411C24515}"/>
    <cellStyle name="Normal 11 6 3" xfId="21585" xr:uid="{99D90540-79FC-4BD7-8363-B4AB9025DE79}"/>
    <cellStyle name="Normal 11 7" xfId="2271" xr:uid="{BB13F42E-E78D-4745-BEF6-087680AD939F}"/>
    <cellStyle name="Normal 11 7 2" xfId="7599" xr:uid="{1AECB857-CC9D-4E8B-A134-835FAC615BDF}"/>
    <cellStyle name="Normal 11 7 2 2" xfId="21588" xr:uid="{FA10A40F-2D2B-4E09-BF60-60C3B9B596C2}"/>
    <cellStyle name="Normal 11 7 2 3" xfId="40680" xr:uid="{8520A8E9-1389-4559-87D7-77ED2BB322F4}"/>
    <cellStyle name="Normal 11 7 2 4" xfId="21587" xr:uid="{C9E1ECCD-8EC2-483E-80E4-08F816878988}"/>
    <cellStyle name="Normal 11 7 3" xfId="17357" xr:uid="{93243717-E8F0-4ECE-92E0-EAD4DE0C862F}"/>
    <cellStyle name="Normal 11 7 4" xfId="31847" xr:uid="{1C9C8AB2-561E-485F-8A23-BC0A52EAC49B}"/>
    <cellStyle name="Normal 11 7 5" xfId="21586" xr:uid="{736B012F-097E-49B9-A220-35F7361A7E9E}"/>
    <cellStyle name="Normal 11 8" xfId="2506" xr:uid="{14D8DE53-548C-4ED7-9D6F-E5CEC85E9A77}"/>
    <cellStyle name="Normal 11 8 2" xfId="7600" xr:uid="{DA9685AC-0956-40C2-B7C2-5EE228CD5CC8}"/>
    <cellStyle name="Normal 11 8 2 2" xfId="21591" xr:uid="{9DCCF035-155D-41D0-8265-A4F3696498A5}"/>
    <cellStyle name="Normal 11 8 2 3" xfId="40681" xr:uid="{D09D60BA-2725-43A5-9D68-C54492714226}"/>
    <cellStyle name="Normal 11 8 2 4" xfId="21590" xr:uid="{98C2F613-1304-4E9E-B9FB-2BB550EC10A4}"/>
    <cellStyle name="Normal 11 8 3" xfId="17519" xr:uid="{30C18117-EF73-4CA9-A636-2C10E87B86BF}"/>
    <cellStyle name="Normal 11 8 3 2" xfId="37603" xr:uid="{BE496FB3-9F20-4A54-A852-E0186C82D254}"/>
    <cellStyle name="Normal 11 8 3 3" xfId="21592" xr:uid="{4CA11D4A-61A3-476C-B913-B7C113A44C4C}"/>
    <cellStyle name="Normal 11 8 4" xfId="31835" xr:uid="{DE33AF1A-AB5D-485F-A673-E4438BB7EFBA}"/>
    <cellStyle name="Normal 11 8 5" xfId="21589" xr:uid="{EDB75B30-4011-4F11-A000-AE10D5CA4A4D}"/>
    <cellStyle name="Normal 11 8 6" xfId="11345" xr:uid="{8D89E452-C354-435A-9F8E-23F374B88A6F}"/>
    <cellStyle name="Normal 11 9" xfId="7595" xr:uid="{BA7DDC9F-214C-434B-B1A9-FA8D068E723A}"/>
    <cellStyle name="Normal 11 9 2" xfId="18530" xr:uid="{6CE34191-D075-4D9F-8212-B0A598C3FF1E}"/>
    <cellStyle name="Normal 11 9 2 2" xfId="40676" xr:uid="{BF65890B-1C3A-46EE-9C69-C8533D418276}"/>
    <cellStyle name="Normal 11 9 2 3" xfId="21594" xr:uid="{5DB17390-A5C4-4849-B7EA-F1C3579034CC}"/>
    <cellStyle name="Normal 11 9 3" xfId="34243" xr:uid="{9841753C-A850-4366-AD6A-FEFD0C5CFE75}"/>
    <cellStyle name="Normal 11 9 4" xfId="21593" xr:uid="{BD416FCF-AC20-4253-8399-551B27C4132D}"/>
    <cellStyle name="Normal 11 9 5" xfId="13591" xr:uid="{40A82181-5A7C-4655-A8F1-FD161DC7C6EA}"/>
    <cellStyle name="Normal 110" xfId="13709" xr:uid="{4ECC67B1-7FB2-41B6-80F0-C9C2BFF3CA1B}"/>
    <cellStyle name="Normal 110 2" xfId="34344" xr:uid="{20D1C1B9-1770-4663-80E1-0C31930304C1}"/>
    <cellStyle name="Normal 110 3" xfId="21595" xr:uid="{F22C45FE-AEA9-408A-8F31-396910193ECE}"/>
    <cellStyle name="Normal 111" xfId="13698" xr:uid="{C77CEBB1-6831-483F-9BDC-3BFB3FBBFBE3}"/>
    <cellStyle name="Normal 111 2" xfId="34337" xr:uid="{C4FAB817-7AE6-4F42-A0E2-0A73B840268D}"/>
    <cellStyle name="Normal 111 3" xfId="21596" xr:uid="{CFB3C2AA-619B-4719-932F-2B9201A63B03}"/>
    <cellStyle name="Normal 112" xfId="13800" xr:uid="{EA764AB8-5CB4-458C-AA1D-0346DA2E2036}"/>
    <cellStyle name="Normal 112 2" xfId="34407" xr:uid="{CF3DF8C6-4013-4188-A440-CE05DA03F4A6}"/>
    <cellStyle name="Normal 112 3" xfId="21597" xr:uid="{3347ACC0-1BB1-4778-B8EE-AC01B675CC5C}"/>
    <cellStyle name="Normal 113" xfId="13713" xr:uid="{EF20382A-7468-4DAF-A41C-B86FD98821EB}"/>
    <cellStyle name="Normal 113 2" xfId="16273" xr:uid="{E550CF50-86B5-4E1D-83DA-A829BF583A85}"/>
    <cellStyle name="Normal 113 2 2" xfId="36437" xr:uid="{AEFEB728-1A49-4C7F-A503-0E0E37887C7D}"/>
    <cellStyle name="Normal 113 2 3" xfId="21599" xr:uid="{CCF70454-A33A-4397-AAD1-FED9674CCA69}"/>
    <cellStyle name="Normal 113 3" xfId="34347" xr:uid="{051086CC-6611-440E-B8D6-36F901B289B4}"/>
    <cellStyle name="Normal 113 4" xfId="21598" xr:uid="{185DF42C-2D84-478F-8E0F-C58E64D48F35}"/>
    <cellStyle name="Normal 114" xfId="13988" xr:uid="{057B9B4E-0C15-46FD-8A53-9EB8A929FDA0}"/>
    <cellStyle name="Normal 114 2" xfId="16367" xr:uid="{740ACF46-4A96-4F92-A746-299BE56F28CD}"/>
    <cellStyle name="Normal 114 2 2" xfId="36526" xr:uid="{DEB80C8A-5CC2-443E-B4F6-8B2BDE208B23}"/>
    <cellStyle name="Normal 114 2 3" xfId="21601" xr:uid="{7DE9E0D3-0E1A-45F0-B255-99E94D6EE083}"/>
    <cellStyle name="Normal 114 3" xfId="34565" xr:uid="{D72730EE-BFF7-4926-BD71-1FADE7EC874F}"/>
    <cellStyle name="Normal 114 4" xfId="21600" xr:uid="{BA777C31-82A0-40E1-8BAB-CB75C3BB64AE}"/>
    <cellStyle name="Normal 115" xfId="14037" xr:uid="{B40C571B-AF32-4C57-B8F1-B1623C68B7AA}"/>
    <cellStyle name="Normal 115 2" xfId="16391" xr:uid="{BD5628A1-0B0B-47D7-BCEC-D57FFD190090}"/>
    <cellStyle name="Normal 115 2 2" xfId="36550" xr:uid="{83A98F30-7F06-4783-AB82-536F0D87068D}"/>
    <cellStyle name="Normal 115 2 3" xfId="21603" xr:uid="{2CFCEFD9-3122-494A-A463-62BD74B77F3F}"/>
    <cellStyle name="Normal 115 3" xfId="34602" xr:uid="{107B203A-BFA1-4F1B-AC33-1BDC7BC00726}"/>
    <cellStyle name="Normal 115 4" xfId="21602" xr:uid="{98216A5F-28E5-4A00-8DDE-36E152990741}"/>
    <cellStyle name="Normal 116" xfId="14348" xr:uid="{C103F3A4-220F-4B4C-9580-7391C3C6C452}"/>
    <cellStyle name="Normal 116 2" xfId="16499" xr:uid="{649FCA7E-5300-4E02-AB88-5DAAEAD02113}"/>
    <cellStyle name="Normal 116 2 2" xfId="36646" xr:uid="{7A375D1E-9171-4ACF-AF17-C09C2744C04C}"/>
    <cellStyle name="Normal 116 2 3" xfId="21605" xr:uid="{B2DB24C6-DB71-4FDD-8A97-166FC7ADFBE3}"/>
    <cellStyle name="Normal 116 3" xfId="34828" xr:uid="{80E093D8-738E-4488-82CC-36639BCB31C7}"/>
    <cellStyle name="Normal 116 4" xfId="21604" xr:uid="{CFBFF2FB-336A-4DAA-90E8-97BF0276D9D3}"/>
    <cellStyle name="Normal 117" xfId="14468" xr:uid="{3DAC7481-12A5-4BA5-B072-819F2C4A2E64}"/>
    <cellStyle name="Normal 117 2" xfId="16545" xr:uid="{7A7EB0D9-C9E2-43CA-AB59-E77152EAA952}"/>
    <cellStyle name="Normal 117 2 2" xfId="36690" xr:uid="{2ED842C6-C5CB-46A4-B2E9-A99670B12A44}"/>
    <cellStyle name="Normal 117 2 3" xfId="21607" xr:uid="{6E0298C0-06D8-4C49-84A0-572A1FB06765}"/>
    <cellStyle name="Normal 117 3" xfId="34922" xr:uid="{5AEB8716-2D61-419A-A03D-C2271EEB0905}"/>
    <cellStyle name="Normal 117 4" xfId="21606" xr:uid="{47086E00-82D0-40DB-97DE-C149969B317A}"/>
    <cellStyle name="Normal 118" xfId="14379" xr:uid="{5DBAF842-C6B1-4C61-8393-71E5E230F372}"/>
    <cellStyle name="Normal 118 2" xfId="16508" xr:uid="{F9763AD7-6136-47A3-8EE4-F5BB6364DF67}"/>
    <cellStyle name="Normal 118 2 2" xfId="36653" xr:uid="{C2DD5814-FE9E-4AC1-B061-3F940A721452}"/>
    <cellStyle name="Normal 118 2 3" xfId="21609" xr:uid="{89C2E076-9983-40E5-A36F-0371DF3D2FD7}"/>
    <cellStyle name="Normal 118 3" xfId="34855" xr:uid="{FB9907CD-B828-4AFC-9FCE-E52216CC290A}"/>
    <cellStyle name="Normal 118 4" xfId="21608" xr:uid="{0EDF0CAE-9DED-4AAF-9D8B-5D99F714A9E4}"/>
    <cellStyle name="Normal 119" xfId="14493" xr:uid="{CA09C433-B476-41BA-8ED1-3102C4FAD98F}"/>
    <cellStyle name="Normal 119 2" xfId="34938" xr:uid="{7F8E478B-251F-4A46-8516-F168EE711E6D}"/>
    <cellStyle name="Normal 119 3" xfId="21610" xr:uid="{FED77C77-56F9-4597-AB4A-36D6BA18C339}"/>
    <cellStyle name="Normal 12" xfId="131" xr:uid="{8D814CCF-2EA6-47F9-9932-BE61CD371805}"/>
    <cellStyle name="Normal 12 10" xfId="7601" xr:uid="{A90DFAED-D57C-40F8-AF9B-EF5419A3A8B2}"/>
    <cellStyle name="Normal 12 10 2" xfId="40682" xr:uid="{C79CF708-E8E2-49AF-9418-E4DCB4D73E53}"/>
    <cellStyle name="Normal 12 10 3" xfId="21612" xr:uid="{5A34108F-0596-49C4-8AB2-87A32C69DC2C}"/>
    <cellStyle name="Normal 12 11" xfId="2735" xr:uid="{E8A4FDA9-D596-4D81-B862-B2A17DCC81CD}"/>
    <cellStyle name="Normal 12 11 2" xfId="21614" xr:uid="{844CFEAB-3860-47D6-B985-06F9BC7A4FE3}"/>
    <cellStyle name="Normal 12 11 3" xfId="37732" xr:uid="{A8AB2AE9-78B1-42EC-939F-EDDE2E025B93}"/>
    <cellStyle name="Normal 12 11 4" xfId="21613" xr:uid="{FC13C81D-4E0A-4D69-85DA-23EA2F5A73B8}"/>
    <cellStyle name="Normal 12 12" xfId="31180" xr:uid="{1AE88FD0-B7A2-48EF-A6BD-F653A028CD89}"/>
    <cellStyle name="Normal 12 13" xfId="21611" xr:uid="{63F77AD4-8633-4EF4-807D-8EDC7EB354EB}"/>
    <cellStyle name="Normal 12 14" xfId="10591" xr:uid="{0C78E9E9-0823-4FBF-8D78-ACC3F67B030E}"/>
    <cellStyle name="Normal 12 15" xfId="43390" xr:uid="{6F341D5D-C731-4065-AC26-7268C5B183AF}"/>
    <cellStyle name="Normal 12 16" xfId="1060" xr:uid="{2DF994BE-3981-432E-AF2E-5404E5075724}"/>
    <cellStyle name="Normal 12 2" xfId="187" xr:uid="{D8FFD1CB-8067-46B7-BD34-8900F2C8EFC0}"/>
    <cellStyle name="Normal 12 2 2" xfId="2622" xr:uid="{64087BAC-CF5B-4658-BF8E-1A001FCBFD38}"/>
    <cellStyle name="Normal 12 2 2 2" xfId="7604" xr:uid="{E1E07867-DE79-4B6C-A573-C69D918B0CC4}"/>
    <cellStyle name="Normal 12 2 2 2 2" xfId="40685" xr:uid="{F1ECFFB4-F773-4D45-8746-9C407107671F}"/>
    <cellStyle name="Normal 12 2 2 2 3" xfId="21617" xr:uid="{14FC5C1D-54FE-4569-946D-5A1C4978AC2C}"/>
    <cellStyle name="Normal 12 2 2 3" xfId="7603" xr:uid="{0AA25CA4-1113-4D1D-B0C4-F961798B0700}"/>
    <cellStyle name="Normal 12 2 2 3 2" xfId="21619" xr:uid="{85643E9D-DCFF-4414-AE89-1027DFF62254}"/>
    <cellStyle name="Normal 12 2 2 3 3" xfId="40684" xr:uid="{51939B9C-EC14-4958-B67F-43A14002F3A0}"/>
    <cellStyle name="Normal 12 2 2 3 4" xfId="21618" xr:uid="{175F052D-C849-404B-B869-0980A1E8DE9E}"/>
    <cellStyle name="Normal 12 2 2 4" xfId="17573" xr:uid="{DF72509F-D834-49A9-BE2E-0B46E49EF780}"/>
    <cellStyle name="Normal 12 2 2 5" xfId="33946" xr:uid="{4ACD9237-942E-45D7-878D-38A38602CB53}"/>
    <cellStyle name="Normal 12 2 2 6" xfId="21616" xr:uid="{58F746AA-3634-42D5-A66F-5348EDAA4A21}"/>
    <cellStyle name="Normal 12 2 2 7" xfId="13289" xr:uid="{5B3CFA58-065D-4586-B4BA-3C93925A352B}"/>
    <cellStyle name="Normal 12 2 3" xfId="7605" xr:uid="{39A696F1-23DC-43C8-8227-B7C0ED91B738}"/>
    <cellStyle name="Normal 12 2 3 2" xfId="16465" xr:uid="{AC599EF5-29BA-45AE-93BE-055ED4781E59}"/>
    <cellStyle name="Normal 12 2 3 2 2" xfId="36614" xr:uid="{10A66B3F-CD19-4CA7-810B-902383CB32E8}"/>
    <cellStyle name="Normal 12 2 3 2 3" xfId="21621" xr:uid="{96077527-4E60-4E17-8151-50C31641C72D}"/>
    <cellStyle name="Normal 12 2 3 3" xfId="18534" xr:uid="{A89B2AFD-DF09-48AF-A447-272538C95944}"/>
    <cellStyle name="Normal 12 2 3 3 2" xfId="40686" xr:uid="{FC0AEA9F-FB44-494F-9FAF-FC7C9F5A4C78}"/>
    <cellStyle name="Normal 12 2 3 3 3" xfId="21622" xr:uid="{C6E91A97-1F78-4AE7-B097-F83BF4032B23}"/>
    <cellStyle name="Normal 12 2 3 4" xfId="34722" xr:uid="{45B3B08A-7783-46EC-BC22-93EA9479D7DE}"/>
    <cellStyle name="Normal 12 2 3 5" xfId="21620" xr:uid="{E82E998D-F813-4931-B78D-1CC143138E71}"/>
    <cellStyle name="Normal 12 2 3 6" xfId="14221" xr:uid="{80361FF8-AE06-47AE-BF45-0D637FB89A5F}"/>
    <cellStyle name="Normal 12 2 4" xfId="7606" xr:uid="{2E631182-CA8F-41E5-9EF4-6BD2D5FA2FBC}"/>
    <cellStyle name="Normal 12 2 4 2" xfId="18535" xr:uid="{37C91CF7-363E-4BE6-B1BA-4DAF2446FDD5}"/>
    <cellStyle name="Normal 12 2 4 2 2" xfId="40687" xr:uid="{CF418A26-F21D-480E-9B1A-558D27DE4701}"/>
    <cellStyle name="Normal 12 2 4 2 3" xfId="21624" xr:uid="{9C29B8E2-7D12-4300-9BAD-F94A38C3D2B5}"/>
    <cellStyle name="Normal 12 2 4 3" xfId="35712" xr:uid="{26B14228-3678-4506-BD27-373A2E4D0E96}"/>
    <cellStyle name="Normal 12 2 4 4" xfId="21623" xr:uid="{D279213D-21EE-4E0B-8436-5324DF5E508D}"/>
    <cellStyle name="Normal 12 2 4 5" xfId="15469" xr:uid="{A9D99E03-A5D6-43EB-A923-52D528F6F4B3}"/>
    <cellStyle name="Normal 12 2 5" xfId="7602" xr:uid="{65A20C77-5D11-41CF-9060-D434739FF1CF}"/>
    <cellStyle name="Normal 12 2 5 2" xfId="18533" xr:uid="{A6DBACEC-E89E-433A-8BEF-A39D98526218}"/>
    <cellStyle name="Normal 12 2 5 2 2" xfId="40683" xr:uid="{0B0D82C4-6EA3-4DEE-848D-700EE2AE805E}"/>
    <cellStyle name="Normal 12 2 5 2 3" xfId="21626" xr:uid="{D9A1FEE6-9DD3-41E6-A2B5-5C06D9449B9A}"/>
    <cellStyle name="Normal 12 2 5 3" xfId="35181" xr:uid="{8FA4910C-906E-4DFF-9226-EADB03A97F94}"/>
    <cellStyle name="Normal 12 2 5 4" xfId="21625" xr:uid="{596C07D7-DFCB-42D0-9991-AB4A72FE17AC}"/>
    <cellStyle name="Normal 12 2 5 5" xfId="14835" xr:uid="{47047D57-8F89-4E5A-A01A-D1174B22809F}"/>
    <cellStyle name="Normal 12 2 6" xfId="12947" xr:uid="{575765DC-4151-47B4-9020-3E38FACC73B5}"/>
    <cellStyle name="Normal 12 2 6 2" xfId="33611" xr:uid="{D7F8D25A-D1F2-442F-9F6D-CCE50D9A9BF4}"/>
    <cellStyle name="Normal 12 2 6 3" xfId="21627" xr:uid="{E0D5ADE9-AA9F-4501-B2EF-184145BC2193}"/>
    <cellStyle name="Normal 12 2 7" xfId="31849" xr:uid="{A83A6B97-4F7F-46A8-9386-5600E4654FF6}"/>
    <cellStyle name="Normal 12 2 8" xfId="21615" xr:uid="{8ECDF936-ACEF-4664-993F-C850CA693CCE}"/>
    <cellStyle name="Normal 12 2 9" xfId="1061" xr:uid="{C4C58862-161A-4668-AD24-2A4783A1A43D}"/>
    <cellStyle name="Normal 12 2_GL and oracle_Sep'12" xfId="7607" xr:uid="{70868629-AC49-40C2-97BF-A4DE1F0BE207}"/>
    <cellStyle name="Normal 12 3" xfId="223" xr:uid="{83C11AD2-99FB-4114-892B-E833624A63A7}"/>
    <cellStyle name="Normal 12 3 2" xfId="7609" xr:uid="{BE5A5D46-4139-4668-A8CD-15127F9123BA}"/>
    <cellStyle name="Normal 12 3 2 2" xfId="18536" xr:uid="{68774BF9-1701-4EC6-952B-58226E804561}"/>
    <cellStyle name="Normal 12 3 2 2 2" xfId="40689" xr:uid="{0682BAE2-D81B-403C-B05C-2B0C40FF513A}"/>
    <cellStyle name="Normal 12 3 2 2 3" xfId="21630" xr:uid="{B73C6C56-5A4F-4794-B7A8-D03D2FB3FCDE}"/>
    <cellStyle name="Normal 12 3 2 3" xfId="33465" xr:uid="{0F8EBDAD-2940-467F-ADA3-F317AC9D9F2F}"/>
    <cellStyle name="Normal 12 3 2 4" xfId="21629" xr:uid="{7F753707-335A-4214-9791-80EF1285F78B}"/>
    <cellStyle name="Normal 12 3 2 5" xfId="12752" xr:uid="{5A9A2251-6641-43D0-8133-F1D9ADC9A676}"/>
    <cellStyle name="Normal 12 3 3" xfId="7610" xr:uid="{3BC55E3A-279A-452A-9EB9-95095936102D}"/>
    <cellStyle name="Normal 12 3 3 2" xfId="40690" xr:uid="{7004A1C0-B54E-4AF1-84DC-2C1B1D1769B5}"/>
    <cellStyle name="Normal 12 3 3 3" xfId="21631" xr:uid="{4228BDA9-6144-4345-9E97-F1E6BDB7AA88}"/>
    <cellStyle name="Normal 12 3 4" xfId="7608" xr:uid="{02A348F3-A33A-4F40-8086-1224B772B9F6}"/>
    <cellStyle name="Normal 12 3 4 2" xfId="40688" xr:uid="{F6AA5E3C-1DDB-4C9B-89A3-1264F39C3375}"/>
    <cellStyle name="Normal 12 3 4 3" xfId="21632" xr:uid="{31B25EC9-7982-4669-95F4-21D9F0E4659A}"/>
    <cellStyle name="Normal 12 3 5" xfId="4020" xr:uid="{99A615D9-0756-4AE8-8187-3A64F24347EC}"/>
    <cellStyle name="Normal 12 3 5 2" xfId="38258" xr:uid="{F6FBB664-A7F0-40A5-8F39-B06FD81F7A86}"/>
    <cellStyle name="Normal 12 3 5 3" xfId="21633" xr:uid="{C713B7DD-24B8-491F-BE81-46751B821DAB}"/>
    <cellStyle name="Normal 12 3 6" xfId="31850" xr:uid="{8C4C5959-606B-4788-A9D2-E120B762D99A}"/>
    <cellStyle name="Normal 12 3 7" xfId="21628" xr:uid="{0A73AE2C-B38D-4A5A-8EA4-0B964A6BDD96}"/>
    <cellStyle name="Normal 12 3 8" xfId="1062" xr:uid="{E4CF6A19-E76E-4CAF-BC2C-F0796A2BC1DD}"/>
    <cellStyle name="Normal 12 4" xfId="1063" xr:uid="{E8782AD6-6390-416A-8FDD-8BFCDA976924}"/>
    <cellStyle name="Normal 12 4 2" xfId="7612" xr:uid="{FD70E94D-62D4-4128-894F-DA271E8C38BB}"/>
    <cellStyle name="Normal 12 4 2 2" xfId="40692" xr:uid="{3FC6BB6D-F6C7-4063-8637-CA511796937A}"/>
    <cellStyle name="Normal 12 4 2 3" xfId="21635" xr:uid="{7614D026-9FA2-4854-9B5D-7AECB75B9BCE}"/>
    <cellStyle name="Normal 12 4 3" xfId="7611" xr:uid="{C6DFB7B4-1C83-46B5-B682-9DEDC384DE1F}"/>
    <cellStyle name="Normal 12 4 3 2" xfId="40691" xr:uid="{76A0B1F3-4565-4EB6-85DB-9F4DF53BE823}"/>
    <cellStyle name="Normal 12 4 3 3" xfId="21636" xr:uid="{44BD990E-C792-4A71-8425-5F45FD8828E0}"/>
    <cellStyle name="Normal 12 4 4" xfId="4019" xr:uid="{ECBCA451-9B45-407F-A4B3-BF13D4E32965}"/>
    <cellStyle name="Normal 12 4 4 2" xfId="38257" xr:uid="{33616F84-B35F-417F-B47E-85FC8D08082F}"/>
    <cellStyle name="Normal 12 4 4 3" xfId="21637" xr:uid="{D4FD563B-5131-4B4D-9E54-54A53AB4F7C3}"/>
    <cellStyle name="Normal 12 4 5" xfId="31851" xr:uid="{6139D288-2867-4723-AF5A-B48918A339B2}"/>
    <cellStyle name="Normal 12 4 6" xfId="21634" xr:uid="{D91BBF32-2F6F-4C8B-84DB-5C4912D16394}"/>
    <cellStyle name="Normal 12 5" xfId="249" xr:uid="{04C560F3-C1FF-4B3B-98BF-BA691EB1ACDF}"/>
    <cellStyle name="Normal 12 5 2" xfId="7614" xr:uid="{0C63E8DF-426A-4185-A19F-A416B5956FC4}"/>
    <cellStyle name="Normal 12 5 2 2" xfId="40694" xr:uid="{85183E91-3A71-453B-AD37-914F217F9B39}"/>
    <cellStyle name="Normal 12 5 2 3" xfId="21639" xr:uid="{10B574D2-1B28-424F-9F9F-9596A9C305C3}"/>
    <cellStyle name="Normal 12 5 3" xfId="7613" xr:uid="{96F1A6E4-3D79-4260-B3E1-347ABC942678}"/>
    <cellStyle name="Normal 12 5 3 2" xfId="21641" xr:uid="{A5AE7394-5335-4002-BAC2-9E8F54D4E03B}"/>
    <cellStyle name="Normal 12 5 3 3" xfId="40693" xr:uid="{A8B8295F-48F7-4DFF-A923-97D635C26F6A}"/>
    <cellStyle name="Normal 12 5 3 4" xfId="21640" xr:uid="{80115510-9DE0-437D-8BD2-CB3821866C61}"/>
    <cellStyle name="Normal 12 5 4" xfId="17358" xr:uid="{4D3D2FC6-EA39-4E67-9A93-D59F42EFDC87}"/>
    <cellStyle name="Normal 12 5 5" xfId="31852" xr:uid="{6B6332D4-6219-4CBB-9F04-9BC579A9D91A}"/>
    <cellStyle name="Normal 12 5 6" xfId="21638" xr:uid="{0F7EDC7F-ECCA-478E-BB41-86D9CFCA284D}"/>
    <cellStyle name="Normal 12 5 7" xfId="2272" xr:uid="{7153263C-4851-4434-A1F7-83DA7BCE0D7F}"/>
    <cellStyle name="Normal 12 6" xfId="2507" xr:uid="{C6266775-82DE-429C-B7F1-FBCA2D61FC54}"/>
    <cellStyle name="Normal 12 6 2" xfId="7615" xr:uid="{98343863-7165-42D3-888A-B0FFDA068475}"/>
    <cellStyle name="Normal 12 6 2 2" xfId="21644" xr:uid="{5C4A255A-682E-44BA-B902-430144AAD09A}"/>
    <cellStyle name="Normal 12 6 2 3" xfId="40695" xr:uid="{9B342788-9207-4DC4-939B-05C9C6963C61}"/>
    <cellStyle name="Normal 12 6 2 4" xfId="21643" xr:uid="{8578D588-1975-4125-9733-09C49464D1B1}"/>
    <cellStyle name="Normal 12 6 3" xfId="17520" xr:uid="{8B1C3D6F-3CA8-4EEE-BBBA-F63D15B6664A}"/>
    <cellStyle name="Normal 12 6 3 2" xfId="37604" xr:uid="{B2998267-5D61-4226-B569-693B0860CA5D}"/>
    <cellStyle name="Normal 12 6 3 3" xfId="21645" xr:uid="{73C65086-04AA-4456-99C8-546CF8201E6C}"/>
    <cellStyle name="Normal 12 6 4" xfId="31848" xr:uid="{68F10435-BEAE-4243-963A-AC90E659272E}"/>
    <cellStyle name="Normal 12 6 5" xfId="21642" xr:uid="{60B4CE41-B618-4F83-9724-04D26DB3320A}"/>
    <cellStyle name="Normal 12 6 6" xfId="11346" xr:uid="{4EB0F726-5FA2-43FF-B50E-0274506BB6E1}"/>
    <cellStyle name="Normal 12 7" xfId="7616" xr:uid="{6E6ABE10-87D5-40F9-BFF2-C3756B977347}"/>
    <cellStyle name="Normal 12 7 2" xfId="18537" xr:uid="{4EB6CB32-A8F0-4C02-A55D-FFC344CB7FFD}"/>
    <cellStyle name="Normal 12 7 2 2" xfId="40696" xr:uid="{A526D603-795A-4BD2-B01C-B28FEEBFCD28}"/>
    <cellStyle name="Normal 12 7 2 3" xfId="21647" xr:uid="{C5C74D11-7956-4A90-B1D9-A78E06FB6592}"/>
    <cellStyle name="Normal 12 7 3" xfId="34242" xr:uid="{565192AF-C677-4089-8C79-B1395FAB262C}"/>
    <cellStyle name="Normal 12 7 4" xfId="21646" xr:uid="{C0B1C8A5-B6CD-48B3-96F7-2DC4FBB12F49}"/>
    <cellStyle name="Normal 12 7 5" xfId="13590" xr:uid="{A614B393-2335-4391-93E6-B57EDD9CBCD3}"/>
    <cellStyle name="Normal 12 8" xfId="7617" xr:uid="{FAA2B3FB-18B7-46CC-849D-EE24C633E032}"/>
    <cellStyle name="Normal 12 8 2" xfId="18538" xr:uid="{A5891BD9-8391-4D27-969E-6D008AC4987A}"/>
    <cellStyle name="Normal 12 8 2 2" xfId="40697" xr:uid="{A7C27FC3-C897-4D50-8EF9-57ABCC0D0B71}"/>
    <cellStyle name="Normal 12 8 2 3" xfId="21649" xr:uid="{48D20D0A-0510-4F42-AE31-5CAF9EC6B221}"/>
    <cellStyle name="Normal 12 8 3" xfId="35621" xr:uid="{6A080C16-190F-43DF-9A66-596127490A6C}"/>
    <cellStyle name="Normal 12 8 4" xfId="21648" xr:uid="{989CD906-93AB-42D1-B370-887D11C743B0}"/>
    <cellStyle name="Normal 12 8 5" xfId="15367" xr:uid="{17FC0E2F-18DC-45FE-8975-AB054EDF3515}"/>
    <cellStyle name="Normal 12 9" xfId="7618" xr:uid="{F3161653-4E9D-4472-8DAC-5972C7C5C3B6}"/>
    <cellStyle name="Normal 12 9 2" xfId="18539" xr:uid="{BEDD36B5-E41E-4C54-BC00-C9EBF85AE771}"/>
    <cellStyle name="Normal 12 9 2 2" xfId="40698" xr:uid="{F64689B2-C11C-4BC1-9FB2-34D936A212A7}"/>
    <cellStyle name="Normal 12 9 2 3" xfId="21651" xr:uid="{0432525E-DEEB-4461-B052-0232BFA68C24}"/>
    <cellStyle name="Normal 12 9 3" xfId="36963" xr:uid="{F9137F5F-46D7-430D-960D-02E5E9077A4E}"/>
    <cellStyle name="Normal 12 9 4" xfId="21650" xr:uid="{C505CCE5-DED9-4CEE-89FE-15B68F083D49}"/>
    <cellStyle name="Normal 12 9 5" xfId="16842" xr:uid="{CB1244F5-A55C-4077-B5DF-3485B34445DB}"/>
    <cellStyle name="Normal 12_GL and oracle_Sep'12" xfId="7619" xr:uid="{E4CBB358-AB4A-4E7B-A76C-067C031BC56D}"/>
    <cellStyle name="Normal 120" xfId="13840" xr:uid="{F895F281-5C1D-47A8-9442-A024E58599B5}"/>
    <cellStyle name="Normal 120 2" xfId="34428" xr:uid="{4FA60562-D7CF-4F70-89AC-2878DF16A76B}"/>
    <cellStyle name="Normal 120 3" xfId="21652" xr:uid="{086B9886-7280-421F-846A-4DF6591E0A31}"/>
    <cellStyle name="Normal 121" xfId="14255" xr:uid="{08C54B8B-93EB-4A1F-8D7A-415D8842B1E9}"/>
    <cellStyle name="Normal 121 2" xfId="34748" xr:uid="{AD79B02A-902D-40E1-8CC6-2069243594EA}"/>
    <cellStyle name="Normal 121 3" xfId="21653" xr:uid="{275B5560-26D8-4B9F-832E-47BB4BDA161C}"/>
    <cellStyle name="Normal 122" xfId="14332" xr:uid="{3740057B-3895-42A3-A16B-D0DC523B0654}"/>
    <cellStyle name="Normal 122 2" xfId="34815" xr:uid="{672F42F0-E7F8-4DBA-86FD-D8BB618A00E4}"/>
    <cellStyle name="Normal 122 3" xfId="21654" xr:uid="{59051B62-58D4-4071-AE8E-3035B0DF38A6}"/>
    <cellStyle name="Normal 123" xfId="14454" xr:uid="{5297AE4B-ADFE-41E4-8C7E-B3D4286A33DD}"/>
    <cellStyle name="Normal 123 2" xfId="34911" xr:uid="{CF339E9F-D26D-41FA-9667-40E72A7B79B6}"/>
    <cellStyle name="Normal 123 3" xfId="21655" xr:uid="{614BA404-CC64-4FFE-9924-6B7506013E90}"/>
    <cellStyle name="Normal 124" xfId="14425" xr:uid="{BDF920CD-ACCC-4071-BC4C-892EAB89C2AF}"/>
    <cellStyle name="Normal 124 2" xfId="34889" xr:uid="{1BC39F8E-2EA2-4CAB-8C87-17EF7FC53DA6}"/>
    <cellStyle name="Normal 124 3" xfId="21656" xr:uid="{A928A36C-931B-45E7-9378-29F5A86C5B99}"/>
    <cellStyle name="Normal 125" xfId="14055" xr:uid="{840DF7B1-134C-4642-AA36-D76DAE6592B7}"/>
    <cellStyle name="Normal 125 2" xfId="34611" xr:uid="{82EDB106-7D94-4588-BDDF-C9C628CDF002}"/>
    <cellStyle name="Normal 125 3" xfId="21657" xr:uid="{46B7AE0D-2B33-4C42-A638-B2656D4DCF9B}"/>
    <cellStyle name="Normal 126" xfId="14168" xr:uid="{30D24956-8B1C-443A-B67B-38087CBE6171}"/>
    <cellStyle name="Normal 126 2" xfId="16453" xr:uid="{6AFEB263-C0FA-4654-B87C-869348834E72}"/>
    <cellStyle name="Normal 126 2 2" xfId="36604" xr:uid="{AC721261-7C7F-40C4-8D34-B6EC3E330713}"/>
    <cellStyle name="Normal 126 2 3" xfId="21659" xr:uid="{5DF1619F-3545-4048-9C2B-8C3B19C297C5}"/>
    <cellStyle name="Normal 126 3" xfId="34677" xr:uid="{6D38EFBB-7E2F-488C-BD6E-AA93BC1E209A}"/>
    <cellStyle name="Normal 126 4" xfId="21658" xr:uid="{E74C24A2-E37B-4741-9ED8-9F2616A84338}"/>
    <cellStyle name="Normal 127" xfId="14009" xr:uid="{A266BD35-1603-418E-A072-3254EED01E7D}"/>
    <cellStyle name="Normal 127 2" xfId="34583" xr:uid="{3F3666A5-2859-4224-BD6B-80AF7F532B6B}"/>
    <cellStyle name="Normal 127 3" xfId="21660" xr:uid="{5A4CC4A6-11EB-4AC5-B29B-A180380ADCD4}"/>
    <cellStyle name="Normal 128" xfId="14656" xr:uid="{5E81FB67-A352-4B5D-8E6D-D059B73FF285}"/>
    <cellStyle name="Normal 128 2" xfId="35072" xr:uid="{163A1325-23AD-4743-8821-5CCEC35B21D5}"/>
    <cellStyle name="Normal 128 3" xfId="21661" xr:uid="{84FE324A-B77C-4724-B9FF-F83042104AAF}"/>
    <cellStyle name="Normal 129" xfId="14724" xr:uid="{040C102C-C277-4B78-A5E4-164877213BE8}"/>
    <cellStyle name="Normal 129 2" xfId="35107" xr:uid="{714C7A25-C565-449A-AE99-917F527F84FA}"/>
    <cellStyle name="Normal 129 3" xfId="21662" xr:uid="{D4D706AF-A789-4E3A-8EA7-824DAAC81E9F}"/>
    <cellStyle name="Normal 13" xfId="134" xr:uid="{F236CE6C-C547-4F19-A61D-C5ACE047766B}"/>
    <cellStyle name="Normal 13 10" xfId="7620" xr:uid="{0581B6D9-3E40-4EA9-ADB7-51EE903CA2EE}"/>
    <cellStyle name="Normal 13 10 2" xfId="18540" xr:uid="{07312D96-B14F-4CE9-89D6-F873E46F7E3B}"/>
    <cellStyle name="Normal 13 10 2 2" xfId="40699" xr:uid="{4DA37691-CA95-4F69-93A3-C83E27E51407}"/>
    <cellStyle name="Normal 13 10 2 3" xfId="21665" xr:uid="{E7785663-F900-46D0-8412-56DC7D6F12CC}"/>
    <cellStyle name="Normal 13 10 3" xfId="34241" xr:uid="{0697EB91-5D42-47EA-A2A6-F28639FE407A}"/>
    <cellStyle name="Normal 13 10 4" xfId="21664" xr:uid="{86120EA9-DA4F-477D-A2EF-7091A7969B0A}"/>
    <cellStyle name="Normal 13 10 5" xfId="13589" xr:uid="{4428A393-DAD6-4750-B8D3-3A21B1E6CA4E}"/>
    <cellStyle name="Normal 13 11" xfId="2780" xr:uid="{E19ADC2C-E4FE-4A1A-831D-606C0BFF1393}"/>
    <cellStyle name="Normal 13 11 2" xfId="17662" xr:uid="{53AB89E6-5A19-480A-B877-83E43F3113FD}"/>
    <cellStyle name="Normal 13 11 2 2" xfId="37771" xr:uid="{63832F50-FE0E-45BF-A12C-9486423BD750}"/>
    <cellStyle name="Normal 13 11 2 3" xfId="21667" xr:uid="{667A8B86-F283-4414-BB76-722A84673C87}"/>
    <cellStyle name="Normal 13 11 3" xfId="34391" xr:uid="{15B6BA41-62B2-4359-B326-671B34C8ACDE}"/>
    <cellStyle name="Normal 13 11 4" xfId="21666" xr:uid="{E26A3958-8D24-4CF7-AE74-3A92A2F5712E}"/>
    <cellStyle name="Normal 13 11 5" xfId="13783" xr:uid="{7E4980AA-0B62-4889-B30A-C568B675F792}"/>
    <cellStyle name="Normal 13 12" xfId="13895" xr:uid="{EB79049C-67BD-41FD-AC13-ABC036C0403D}"/>
    <cellStyle name="Normal 13 12 2" xfId="34474" xr:uid="{850D27C1-B15E-4203-AAE4-C064C98F48DB}"/>
    <cellStyle name="Normal 13 12 3" xfId="21668" xr:uid="{BE0AF22F-104B-4D47-853C-797B5687B522}"/>
    <cellStyle name="Normal 13 13" xfId="13872" xr:uid="{114F38EA-E1DA-4406-AD33-DFB5EF4E71B7}"/>
    <cellStyle name="Normal 13 13 2" xfId="16314" xr:uid="{9389E82E-F895-4676-A1AC-173C337A7E5E}"/>
    <cellStyle name="Normal 13 13 2 2" xfId="36473" xr:uid="{795E6033-16AE-41FD-B4EE-DE3CC87653E7}"/>
    <cellStyle name="Normal 13 13 2 3" xfId="21670" xr:uid="{D240120C-B46E-4E71-8C6B-E71660659F6C}"/>
    <cellStyle name="Normal 13 13 3" xfId="34455" xr:uid="{9944C20A-F343-409B-8950-D8416DC7A01D}"/>
    <cellStyle name="Normal 13 13 4" xfId="21669" xr:uid="{5CF2AC57-BD2A-45A6-80D1-7BF578C4614B}"/>
    <cellStyle name="Normal 13 14" xfId="15368" xr:uid="{502799BC-8E9D-4B73-813B-4825E45CA7A3}"/>
    <cellStyle name="Normal 13 14 2" xfId="35622" xr:uid="{68901A63-23CA-4EA5-A795-4C9746739898}"/>
    <cellStyle name="Normal 13 14 3" xfId="21671" xr:uid="{6C6B95A7-9587-4741-ABF8-55CA8F6132E6}"/>
    <cellStyle name="Normal 13 15" xfId="14840" xr:uid="{C82C902E-AAB3-4E12-B6E4-996863AC065A}"/>
    <cellStyle name="Normal 13 15 2" xfId="35183" xr:uid="{61F94D91-061B-495E-9FFE-FE4D53ADC77D}"/>
    <cellStyle name="Normal 13 15 3" xfId="21672" xr:uid="{EDA21F5A-96C0-4D26-A82D-A1962BA22172}"/>
    <cellStyle name="Normal 13 16" xfId="12909" xr:uid="{0756BE28-C550-43D0-975A-FF2A7FF6597E}"/>
    <cellStyle name="Normal 13 16 2" xfId="33582" xr:uid="{6FC80019-B145-49A1-8429-BCC16E049BBE}"/>
    <cellStyle name="Normal 13 16 3" xfId="21673" xr:uid="{F457F0E6-CB53-4637-B1FC-69DA870C9AF4}"/>
    <cellStyle name="Normal 13 17" xfId="31181" xr:uid="{CE70A01D-F835-4873-B0C0-2FA360F45C55}"/>
    <cellStyle name="Normal 13 18" xfId="21663" xr:uid="{21B8A3E6-0F37-47E9-828F-C532AE33D61D}"/>
    <cellStyle name="Normal 13 19" xfId="1064" xr:uid="{EFCEE8D2-523C-4BE9-B58E-6B6FA95FED8B}"/>
    <cellStyle name="Normal 13 2" xfId="189" xr:uid="{E24E6186-79F4-4425-A271-4D74DD733F07}"/>
    <cellStyle name="Normal 13 2 10" xfId="31854" xr:uid="{47A60197-C738-4088-B735-A035E0E6051D}"/>
    <cellStyle name="Normal 13 2 11" xfId="21674" xr:uid="{EC116A57-B637-430F-8267-DA862A18FC92}"/>
    <cellStyle name="Normal 13 2 12" xfId="1065" xr:uid="{C455FCB3-02DD-4EA9-ACBA-A50B4C07E72C}"/>
    <cellStyle name="Normal 13 2 2" xfId="1066" xr:uid="{8F4AA4C2-2A85-40A1-BEFC-06C79AB3D20C}"/>
    <cellStyle name="Normal 13 2 2 2" xfId="1067" xr:uid="{FEC60232-D6E7-49B0-9C5B-330A1060EBB5}"/>
    <cellStyle name="Normal 13 2 2 2 2" xfId="31856" xr:uid="{5EA0E14B-750E-4ECF-819D-620A958B83E2}"/>
    <cellStyle name="Normal 13 2 2 2 3" xfId="21676" xr:uid="{6C7DC5BE-E104-463C-8217-DE443DA4A622}"/>
    <cellStyle name="Normal 13 2 2 3" xfId="7623" xr:uid="{52D8C23D-4771-44E2-A073-B2C3066F6079}"/>
    <cellStyle name="Normal 13 2 2 3 2" xfId="40702" xr:uid="{C821A460-ACB1-4A3D-A671-7D4267ADFE8F}"/>
    <cellStyle name="Normal 13 2 2 3 3" xfId="21677" xr:uid="{72FDEA9B-668D-4F95-87A4-252A75F15B2F}"/>
    <cellStyle name="Normal 13 2 2 4" xfId="7622" xr:uid="{3B800B04-BE00-4781-8EC9-E16C4969302A}"/>
    <cellStyle name="Normal 13 2 2 4 2" xfId="40701" xr:uid="{1F18552E-00F2-455E-8BD2-B7E253F33320}"/>
    <cellStyle name="Normal 13 2 2 4 3" xfId="21678" xr:uid="{98C2872A-4998-4182-A0DC-EDEAC561F78B}"/>
    <cellStyle name="Normal 13 2 2 5" xfId="31855" xr:uid="{AEDCDB37-C0BB-46DB-953A-2089DA0E275D}"/>
    <cellStyle name="Normal 13 2 2 6" xfId="21675" xr:uid="{35A7B51C-4384-49DA-B87A-AF775E1FD6C4}"/>
    <cellStyle name="Normal 13 2 3" xfId="1068" xr:uid="{7BBACD0B-177C-44ED-B94A-6FF3312AAD02}"/>
    <cellStyle name="Normal 13 2 3 2" xfId="1069" xr:uid="{ACD439D8-F406-4ADD-8406-E37FE53F128B}"/>
    <cellStyle name="Normal 13 2 3 2 2" xfId="31858" xr:uid="{354F76E9-AE5D-4C4D-B6C3-4FBCDF0A2CB5}"/>
    <cellStyle name="Normal 13 2 3 2 3" xfId="21680" xr:uid="{4347E669-15D8-4805-A323-B27DAA08B295}"/>
    <cellStyle name="Normal 13 2 3 3" xfId="7625" xr:uid="{A915B726-CD39-4DAB-8C02-FBC4B8A702E4}"/>
    <cellStyle name="Normal 13 2 3 3 2" xfId="40704" xr:uid="{2BF977EC-8DDF-4D0C-A4AA-94BB741F7AE6}"/>
    <cellStyle name="Normal 13 2 3 3 3" xfId="21681" xr:uid="{487C402F-505A-4783-A20E-523C9D2204D9}"/>
    <cellStyle name="Normal 13 2 3 4" xfId="7624" xr:uid="{2C65F3C5-3B55-476E-B418-C20AA7BFA341}"/>
    <cellStyle name="Normal 13 2 3 4 2" xfId="40703" xr:uid="{3A59BE93-53E2-4AB3-ADF4-71F12998A41B}"/>
    <cellStyle name="Normal 13 2 3 4 3" xfId="21682" xr:uid="{562A1B58-C723-4813-BB8B-29A1FFE2FCFD}"/>
    <cellStyle name="Normal 13 2 3 5" xfId="31857" xr:uid="{8BFF4E17-755C-472B-BC11-21E4E84EF5CC}"/>
    <cellStyle name="Normal 13 2 3 6" xfId="21679" xr:uid="{1ADAC422-A1C4-4FCE-85CE-870DC6E3AEB1}"/>
    <cellStyle name="Normal 13 2 4" xfId="1070" xr:uid="{3DC6EF78-1830-48C6-855A-D41CE358DEF2}"/>
    <cellStyle name="Normal 13 2 4 2" xfId="31859" xr:uid="{33176379-3947-489A-9861-1F99F8AEDF74}"/>
    <cellStyle name="Normal 13 2 4 3" xfId="21683" xr:uid="{439214F1-22CD-490D-9211-D9A90C7B9370}"/>
    <cellStyle name="Normal 13 2 5" xfId="2623" xr:uid="{FF66D344-3E2F-40C1-8A5C-2028DBA1D637}"/>
    <cellStyle name="Normal 13 2 5 2" xfId="17574" xr:uid="{40077A9E-8C8E-410C-8552-7C7814F204CE}"/>
    <cellStyle name="Normal 13 2 5 2 2" xfId="37656" xr:uid="{5B54EB14-2679-4A74-9C16-6A69974DDBB5}"/>
    <cellStyle name="Normal 13 2 5 2 3" xfId="21685" xr:uid="{E318F417-75EA-4E83-84BC-0A7BE14DB00E}"/>
    <cellStyle name="Normal 13 2 5 3" xfId="34723" xr:uid="{3340105D-BD91-4598-8A9E-D62A8C53CDED}"/>
    <cellStyle name="Normal 13 2 5 4" xfId="21684" xr:uid="{4E7EC281-9780-4874-B5E1-069BA331E2AD}"/>
    <cellStyle name="Normal 13 2 5 5" xfId="14222" xr:uid="{27872A42-878B-407D-BC72-0A2A0EF26CF9}"/>
    <cellStyle name="Normal 13 2 6" xfId="7626" xr:uid="{BFB213B5-A0F0-40E9-BE5B-A988F30103A1}"/>
    <cellStyle name="Normal 13 2 6 2" xfId="16289" xr:uid="{A7ED8CD6-34AA-4F4C-82DF-650299922E75}"/>
    <cellStyle name="Normal 13 2 6 2 2" xfId="36452" xr:uid="{1C99DA4D-3D66-4421-9554-AD97039DEB43}"/>
    <cellStyle name="Normal 13 2 6 2 3" xfId="21687" xr:uid="{C69F9C5F-8F2B-456D-ADF4-4AC100B78E6F}"/>
    <cellStyle name="Normal 13 2 6 3" xfId="18542" xr:uid="{C18A11B5-786E-4F81-B3B3-DF2AE97B9850}"/>
    <cellStyle name="Normal 13 2 6 3 2" xfId="40705" xr:uid="{CBB7AB8F-114B-49AF-ADF4-11C01F025628}"/>
    <cellStyle name="Normal 13 2 6 3 3" xfId="21688" xr:uid="{D44E2CB1-B740-4EB7-A318-B401B0268468}"/>
    <cellStyle name="Normal 13 2 6 4" xfId="34408" xr:uid="{4BDF5BFF-2DF2-4241-A0F0-0FBE0A2E007D}"/>
    <cellStyle name="Normal 13 2 6 5" xfId="21686" xr:uid="{E4905AD0-616D-4FBB-8B8D-3F3A8AD8E4EF}"/>
    <cellStyle name="Normal 13 2 6 6" xfId="13802" xr:uid="{3E25DDF4-1385-45E5-A0B1-D6315307C26C}"/>
    <cellStyle name="Normal 13 2 7" xfId="7621" xr:uid="{8974D97D-3EEC-475F-AE7B-024BAABDD8F6}"/>
    <cellStyle name="Normal 13 2 7 2" xfId="18541" xr:uid="{CDA07E9D-DDD7-4BB3-A395-D404C1DEBF94}"/>
    <cellStyle name="Normal 13 2 7 2 2" xfId="40700" xr:uid="{9C6DF1B6-49A5-4EFA-AE1E-8EA2E9EBE28C}"/>
    <cellStyle name="Normal 13 2 7 2 3" xfId="21690" xr:uid="{E2EEF2A0-F313-4956-A234-8C15EEADEC16}"/>
    <cellStyle name="Normal 13 2 7 3" xfId="35713" xr:uid="{86D4019E-319A-403F-8349-E05B6B1E83EA}"/>
    <cellStyle name="Normal 13 2 7 4" xfId="21689" xr:uid="{4BCC0270-61FF-41A7-89AC-E55ECA0F9F1E}"/>
    <cellStyle name="Normal 13 2 7 5" xfId="15470" xr:uid="{D43904FC-E5D5-41BE-9BC9-E6448F3EA8B0}"/>
    <cellStyle name="Normal 13 2 8" xfId="15197" xr:uid="{C39CF273-3EED-4139-AC71-BF613CD5732A}"/>
    <cellStyle name="Normal 13 2 8 2" xfId="35516" xr:uid="{5B819828-ED3F-4D3D-888D-F6EA80DFC3AC}"/>
    <cellStyle name="Normal 13 2 8 3" xfId="21691" xr:uid="{8693676F-D346-490F-B6C2-1D064B6CF55C}"/>
    <cellStyle name="Normal 13 2 9" xfId="12948" xr:uid="{E35D6C79-2C55-497D-8B70-681BCB6A65AB}"/>
    <cellStyle name="Normal 13 2 9 2" xfId="33612" xr:uid="{68322104-F721-41E1-A832-1AF20A81E2A9}"/>
    <cellStyle name="Normal 13 2 9 3" xfId="21692" xr:uid="{F50CD24B-5933-4E8F-9A71-0FAEB6BB7BCF}"/>
    <cellStyle name="Normal 13 3" xfId="225" xr:uid="{56BDF73E-87B2-45D0-A517-2147D207831D}"/>
    <cellStyle name="Normal 13 3 2" xfId="1072" xr:uid="{BFB0BAB7-4F7C-4627-89FD-A923284BC6F2}"/>
    <cellStyle name="Normal 13 3 2 2" xfId="31861" xr:uid="{A55D05B2-997C-4005-91C1-D04FA4B4EB06}"/>
    <cellStyle name="Normal 13 3 2 3" xfId="21694" xr:uid="{E5BD8DFC-EFA2-4671-BE61-F88B1A8E5915}"/>
    <cellStyle name="Normal 13 3 3" xfId="7627" xr:uid="{741E32D6-303D-4CDB-A5D1-6E6985A6D0C5}"/>
    <cellStyle name="Normal 13 3 3 2" xfId="18543" xr:uid="{951972E0-9C61-4B44-AFB8-1595D35B1FF6}"/>
    <cellStyle name="Normal 13 3 3 2 2" xfId="40706" xr:uid="{CC804ECA-66B4-41E2-93DC-C8019C25B1BA}"/>
    <cellStyle name="Normal 13 3 3 2 3" xfId="21696" xr:uid="{8C607A5F-BF1B-49FA-81D5-4C64E68EC563}"/>
    <cellStyle name="Normal 13 3 3 3" xfId="33466" xr:uid="{851F07C9-B76B-433A-83A7-A49E09484AAB}"/>
    <cellStyle name="Normal 13 3 3 4" xfId="21695" xr:uid="{FE9CA2D6-AEB0-4660-BFEE-7B6ED71E15B6}"/>
    <cellStyle name="Normal 13 3 3 5" xfId="12753" xr:uid="{976CDA57-B88C-47D4-A2F9-10696EE4682B}"/>
    <cellStyle name="Normal 13 3 4" xfId="4022" xr:uid="{58AF6BAD-FBB5-4371-BDC8-C29A3CF36858}"/>
    <cellStyle name="Normal 13 3 4 2" xfId="38260" xr:uid="{255DBDD9-7A8E-4988-81D3-2E39FE70E868}"/>
    <cellStyle name="Normal 13 3 4 3" xfId="21697" xr:uid="{2BFBEE3B-962C-4023-9C4D-26A8C491E2DF}"/>
    <cellStyle name="Normal 13 3 5" xfId="31860" xr:uid="{E44DEAC7-99BE-41BA-BF40-229DFBA8C183}"/>
    <cellStyle name="Normal 13 3 6" xfId="21693" xr:uid="{D71DE896-8C60-4A2C-8E2A-4E82CE20D454}"/>
    <cellStyle name="Normal 13 3 7" xfId="1071" xr:uid="{DC64F64F-80F7-4CD4-9809-1AF8FDFF78F5}"/>
    <cellStyle name="Normal 13 4" xfId="1073" xr:uid="{CCE89422-79FC-43B3-9911-F6E594920530}"/>
    <cellStyle name="Normal 13 4 2" xfId="1074" xr:uid="{B494484B-6A3B-4D65-B201-40A227710DFC}"/>
    <cellStyle name="Normal 13 4 2 2" xfId="31863" xr:uid="{CFCF3462-926F-49F6-9C45-666D81A80CDB}"/>
    <cellStyle name="Normal 13 4 2 3" xfId="21699" xr:uid="{99439F22-7361-4660-98B6-51F75118709F}"/>
    <cellStyle name="Normal 13 4 3" xfId="7629" xr:uid="{BEB0CA65-C538-4421-8122-C90991762BA5}"/>
    <cellStyle name="Normal 13 4 3 2" xfId="40708" xr:uid="{6096B901-2ECE-4116-A18F-3487BECA81CA}"/>
    <cellStyle name="Normal 13 4 3 3" xfId="21700" xr:uid="{0F351A6F-E5FA-4C33-85AD-641936FD0A2D}"/>
    <cellStyle name="Normal 13 4 4" xfId="7628" xr:uid="{EAFD4415-228C-43CE-9044-EFBF3BCB5355}"/>
    <cellStyle name="Normal 13 4 4 2" xfId="40707" xr:uid="{F6E16506-C467-4473-9A52-21525E2B5040}"/>
    <cellStyle name="Normal 13 4 4 3" xfId="21701" xr:uid="{A2955FC1-842C-48A8-B1C8-16DB430F7F07}"/>
    <cellStyle name="Normal 13 4 5" xfId="4021" xr:uid="{D83347CB-9C82-4A94-BBFF-D997462340FC}"/>
    <cellStyle name="Normal 13 4 5 2" xfId="38259" xr:uid="{CC4AD95B-3C0F-4E97-A448-37D1C138DCF3}"/>
    <cellStyle name="Normal 13 4 5 3" xfId="21702" xr:uid="{EF525F28-7446-4403-B2E8-09AC68BB740D}"/>
    <cellStyle name="Normal 13 4 6" xfId="31862" xr:uid="{4BC4F50D-5A85-4368-B46C-0AC7520C8B02}"/>
    <cellStyle name="Normal 13 4 7" xfId="21698" xr:uid="{2AD58AD1-EFAB-469C-86E0-2768D39A3E8A}"/>
    <cellStyle name="Normal 13 5" xfId="1075" xr:uid="{6D90DBED-F767-448E-9C50-0A28CBBAB969}"/>
    <cellStyle name="Normal 13 5 2" xfId="31864" xr:uid="{E6FA6663-2CE8-4631-92A5-104BB90C7EBD}"/>
    <cellStyle name="Normal 13 5 3" xfId="21703" xr:uid="{1EB4BEFC-FE99-44C0-904A-7262588C804A}"/>
    <cellStyle name="Normal 13 6" xfId="1076" xr:uid="{D1530E3E-7011-45DD-9AF0-207FDFC80DB0}"/>
    <cellStyle name="Normal 13 6 2" xfId="31865" xr:uid="{116152CC-D2D7-49BA-A618-89DB017888CE}"/>
    <cellStyle name="Normal 13 6 3" xfId="21704" xr:uid="{3952A045-CDBC-4943-B486-69F96FAF86D7}"/>
    <cellStyle name="Normal 13 7" xfId="1077" xr:uid="{42DD4049-28F0-4D9A-9F73-EE6A47862F51}"/>
    <cellStyle name="Normal 13 7 2" xfId="31866" xr:uid="{53B2062E-1748-48E1-A200-96A05D4AF8D5}"/>
    <cellStyle name="Normal 13 7 3" xfId="21705" xr:uid="{4E0764CB-5B32-4735-93D2-733A24CBB4BA}"/>
    <cellStyle name="Normal 13 8" xfId="2273" xr:uid="{B248FB2D-CE34-4F96-8671-3DCBED35ABA6}"/>
    <cellStyle name="Normal 13 8 2" xfId="7630" xr:uid="{8710249F-50BC-45DD-8EA7-9473D66CB161}"/>
    <cellStyle name="Normal 13 8 2 2" xfId="15957" xr:uid="{45BC53AE-121A-49FE-982D-E4FDB5FAA26F}"/>
    <cellStyle name="Normal 13 8 2 2 2" xfId="36125" xr:uid="{E635E318-2B80-4CE8-B4A2-BC59AC717CB4}"/>
    <cellStyle name="Normal 13 8 2 2 3" xfId="21708" xr:uid="{35ADFC04-065D-4C5E-AE17-4D5946BC530B}"/>
    <cellStyle name="Normal 13 8 2 3" xfId="18544" xr:uid="{CA705496-70FB-4821-9DDC-A640DE825F43}"/>
    <cellStyle name="Normal 13 8 2 3 2" xfId="40709" xr:uid="{873A664B-526B-4FAE-A86D-AC8273ED6D53}"/>
    <cellStyle name="Normal 13 8 2 3 3" xfId="21709" xr:uid="{62EEBE72-1F52-4BC8-AFFE-1C3D35E30390}"/>
    <cellStyle name="Normal 13 8 2 4" xfId="33947" xr:uid="{A67249B7-B13D-40F0-9FAA-E45C787C8397}"/>
    <cellStyle name="Normal 13 8 2 5" xfId="21707" xr:uid="{872B48CC-D14A-46BB-9D8D-8CD58427BFA4}"/>
    <cellStyle name="Normal 13 8 3" xfId="15618" xr:uid="{2E689D1E-FE0C-44A2-8FEC-A1C518F88E0C}"/>
    <cellStyle name="Normal 13 8 3 2" xfId="35790" xr:uid="{3EB82AF3-EA7C-4EDD-8089-01564092055D}"/>
    <cellStyle name="Normal 13 8 3 3" xfId="21710" xr:uid="{AF360F39-779D-4F3B-A39E-0A6AE280D43C}"/>
    <cellStyle name="Normal 13 8 4" xfId="12991" xr:uid="{0D3B7BD6-26C1-4282-8B2C-DA08347435A5}"/>
    <cellStyle name="Normal 13 8 4 2" xfId="33656" xr:uid="{4F07FC9F-A0BA-48E1-9321-BD14260D91AC}"/>
    <cellStyle name="Normal 13 8 4 3" xfId="21711" xr:uid="{48C0F65A-4BC3-4CFE-BD53-0F710F6435AE}"/>
    <cellStyle name="Normal 13 8 5" xfId="17359" xr:uid="{41333141-CE3E-4B76-BDAB-5C3237DA8C20}"/>
    <cellStyle name="Normal 13 8 6" xfId="31853" xr:uid="{6AD79E3C-2319-4FAA-A976-1CF0A19660DB}"/>
    <cellStyle name="Normal 13 8 7" xfId="21706" xr:uid="{E8DAA881-50D6-4117-AE19-E13021C913C7}"/>
    <cellStyle name="Normal 13 9" xfId="2508" xr:uid="{9B2128CD-5B04-49F3-ABE4-5ACC02630B5F}"/>
    <cellStyle name="Normal 13 9 2" xfId="93" xr:uid="{39CAF823-1532-405C-AC19-A3CD9DB04F2F}"/>
    <cellStyle name="Normal 13 9 2 2" xfId="18545" xr:uid="{C2F7A446-F09D-429E-A15F-18CDE77B0348}"/>
    <cellStyle name="Normal 13 9 2 2 2" xfId="40710" xr:uid="{927ACA40-D8F9-4C28-8CB4-EFA659271644}"/>
    <cellStyle name="Normal 13 9 2 2 3" xfId="21714" xr:uid="{F35676A9-6C6C-4340-9B7E-6947DA936D0C}"/>
    <cellStyle name="Normal 13 9 2 3" xfId="36103" xr:uid="{B35613DC-B732-42B1-87C4-6B7C78E6C786}"/>
    <cellStyle name="Normal 13 9 2 4" xfId="21713" xr:uid="{A1302077-0CDD-46D0-B6AA-083C4F3FAA49}"/>
    <cellStyle name="Normal 13 9 2 5" xfId="15934" xr:uid="{121F951A-5F9E-4B81-ABB6-815AEA619BAE}"/>
    <cellStyle name="Normal 13 9 2 6" xfId="7631" xr:uid="{3404C160-CDD8-4D20-8B0F-BF07106B51AA}"/>
    <cellStyle name="Normal 13 9 3" xfId="17521" xr:uid="{263BD5A1-4709-4E68-BA73-4D7B24420596}"/>
    <cellStyle name="Normal 13 9 3 2" xfId="37605" xr:uid="{243CAFEB-86C7-4129-839D-E5F4DBD0AB3B}"/>
    <cellStyle name="Normal 13 9 4" xfId="33919" xr:uid="{43EC54F2-60BA-4306-9795-FBA874B3A07D}"/>
    <cellStyle name="Normal 13 9 5" xfId="21712" xr:uid="{B9882D96-B426-4D19-BB49-3DC37A95E956}"/>
    <cellStyle name="Normal 13 9 6" xfId="13255" xr:uid="{83D665D4-C052-4CBE-92B3-C293A1BEE41A}"/>
    <cellStyle name="Normal 13_【決算集計】11年4Q BSPL（アジア）_20120502" xfId="4023" xr:uid="{57EEB48E-52CB-4874-B746-FDB190470386}"/>
    <cellStyle name="Normal 130" xfId="14726" xr:uid="{F7018173-FE13-4B83-8988-41410C112ABA}"/>
    <cellStyle name="Normal 130 2" xfId="35109" xr:uid="{1DA78841-9266-4C8B-9F85-36EB95C39F66}"/>
    <cellStyle name="Normal 130 3" xfId="21715" xr:uid="{A9F1074D-9B35-4F8D-8FB2-17ECF81F769C}"/>
    <cellStyle name="Normal 131" xfId="14674" xr:uid="{45FFC16D-715F-4E73-A765-A7FD0D6E5968}"/>
    <cellStyle name="Normal 131 2" xfId="35078" xr:uid="{CF6A1481-E4BA-46FE-AADC-5164B1945682}"/>
    <cellStyle name="Normal 131 3" xfId="21716" xr:uid="{376A6AE9-0EFD-4F4E-A651-139C1ED229A6}"/>
    <cellStyle name="Normal 132" xfId="14061" xr:uid="{DCD00A4C-E58C-4908-8673-1DEDDC40B96D}"/>
    <cellStyle name="Normal 132 2" xfId="16396" xr:uid="{79523FF7-D1B3-4A67-AD19-D646D1EA0B71}"/>
    <cellStyle name="Normal 132 2 2" xfId="36554" xr:uid="{CC094F85-676F-47D3-9A90-199416BBC40D}"/>
    <cellStyle name="Normal 132 2 3" xfId="21718" xr:uid="{C43C1308-A121-4C9E-B114-6391156DE474}"/>
    <cellStyle name="Normal 132 3" xfId="34614" xr:uid="{48A353F1-F147-4545-876E-061B78268CBE}"/>
    <cellStyle name="Normal 132 4" xfId="21717" xr:uid="{6C3D6E4D-F1F2-4B44-92F4-CE6453F0A07B}"/>
    <cellStyle name="Normal 133" xfId="14045" xr:uid="{08E43D49-6D64-42AD-B9EC-66CF51D7373A}"/>
    <cellStyle name="Normal 133 2" xfId="34608" xr:uid="{EC341080-C4AA-4035-9CDE-64BF2B266103}"/>
    <cellStyle name="Normal 133 3" xfId="21719" xr:uid="{CE349C72-12B7-4EFD-8C6B-8AC815BFCBEA}"/>
    <cellStyle name="Normal 134" xfId="13851" xr:uid="{207766FC-84FF-4AD7-A9B1-EC414409A940}"/>
    <cellStyle name="Normal 134 2" xfId="34437" xr:uid="{F4731242-D6A7-43DF-B88F-0657E431CC48}"/>
    <cellStyle name="Normal 134 3" xfId="21720" xr:uid="{A09C98A3-8E7F-4FA6-A4E4-76FFAF5BA9D9}"/>
    <cellStyle name="Normal 135" xfId="14651" xr:uid="{B51BB125-8B12-428E-9618-FEDA77D18A83}"/>
    <cellStyle name="Normal 135 2" xfId="35070" xr:uid="{67A66CDB-2800-440F-ABA2-282C27160963}"/>
    <cellStyle name="Normal 135 3" xfId="21721" xr:uid="{7629754D-4EDA-4F70-87D7-EE19847A8A4C}"/>
    <cellStyle name="Normal 136" xfId="14051" xr:uid="{A2A4DC79-C82C-4395-93A8-8CA7F85730A0}"/>
    <cellStyle name="Normal 136 2" xfId="34610" xr:uid="{5812A621-8C26-4DB4-A407-E55F45697281}"/>
    <cellStyle name="Normal 136 3" xfId="21722" xr:uid="{E0A89F6E-0DA5-4E7A-B980-676C2E0B5CCF}"/>
    <cellStyle name="Normal 137" xfId="14452" xr:uid="{56640CB4-B3C9-49A9-8B3A-8AEFC1957D10}"/>
    <cellStyle name="Normal 137 2" xfId="34910" xr:uid="{5071F94B-F9E4-46F5-BC93-ADAD30B11A47}"/>
    <cellStyle name="Normal 137 3" xfId="21723" xr:uid="{2336157B-2636-41C8-AC3A-F3DAFFD716DB}"/>
    <cellStyle name="Normal 138" xfId="14485" xr:uid="{541EDB3C-8852-479C-B487-238C856794C1}"/>
    <cellStyle name="Normal 138 2" xfId="16555" xr:uid="{747ABB67-D182-4C2B-8FEF-C080F42FDFEF}"/>
    <cellStyle name="Normal 138 2 2" xfId="36700" xr:uid="{5D5891B2-4E79-4CE7-BFBC-FBAFE9A677A5}"/>
    <cellStyle name="Normal 138 2 3" xfId="21725" xr:uid="{23B95283-51B1-49A8-BF43-B4976E06EB36}"/>
    <cellStyle name="Normal 138 3" xfId="34934" xr:uid="{8CB22992-9857-4DD9-98AC-B718C1120AED}"/>
    <cellStyle name="Normal 138 4" xfId="21724" xr:uid="{B78B4D46-FC62-4AB0-B464-195DC2A0FA86}"/>
    <cellStyle name="Normal 139" xfId="14458" xr:uid="{9C4BD3B6-B7C8-4EF0-A0B9-9430293C7D62}"/>
    <cellStyle name="Normal 139 2" xfId="34913" xr:uid="{50BADF80-87B1-4B74-89CC-317567BE7C3F}"/>
    <cellStyle name="Normal 139 3" xfId="21726" xr:uid="{BC0B42D2-18B0-44F5-9AB2-BB49691E3DA4}"/>
    <cellStyle name="Normal 14" xfId="140" xr:uid="{83D65E9E-2C8C-4949-BD05-AC54EBCF7321}"/>
    <cellStyle name="Normal 14 2" xfId="191" xr:uid="{C1E70BE7-E04C-4462-8FED-EB1C24193588}"/>
    <cellStyle name="Normal 14 2 2" xfId="2624" xr:uid="{41BC7F3E-D03E-49AA-8B05-4D65E02BE718}"/>
    <cellStyle name="Normal 14 2 2 2" xfId="17575" xr:uid="{DE854988-C6C2-4E4F-A31D-51D371FACC32}"/>
    <cellStyle name="Normal 14 2 2 2 2" xfId="37657" xr:uid="{7CAFA541-C6E8-40A3-9D08-A9A820C3FF6F}"/>
    <cellStyle name="Normal 14 2 2 2 3" xfId="21730" xr:uid="{D18DCDDA-2D04-48DF-9ED0-DA570578FB77}"/>
    <cellStyle name="Normal 14 2 2 3" xfId="34724" xr:uid="{34C64C6E-D737-4802-AFC6-E5CF2BF9E293}"/>
    <cellStyle name="Normal 14 2 2 4" xfId="21729" xr:uid="{526DBCEE-497C-40A2-8494-03C426CB1C99}"/>
    <cellStyle name="Normal 14 2 2 5" xfId="14223" xr:uid="{232A61AA-4F72-4D2E-B9D6-221F05823BA5}"/>
    <cellStyle name="Normal 14 2 3" xfId="7634" xr:uid="{8A90A1BB-4512-4A2E-B365-B4871BF9E54A}"/>
    <cellStyle name="Normal 14 2 3 2" xfId="40713" xr:uid="{4CF6B067-A58E-4FE7-8785-D235ED4D0C66}"/>
    <cellStyle name="Normal 14 2 3 3" xfId="21731" xr:uid="{9083C580-0AEE-4EC0-A8A0-A87FE6491D31}"/>
    <cellStyle name="Normal 14 2 4" xfId="7633" xr:uid="{476F14D2-19E4-4A28-94A7-04D291C41857}"/>
    <cellStyle name="Normal 14 2 4 2" xfId="40712" xr:uid="{6FDD4963-222D-4432-BC70-B74515DE724F}"/>
    <cellStyle name="Normal 14 2 4 3" xfId="21732" xr:uid="{6D65D7B2-9A34-4034-BA55-94991993130A}"/>
    <cellStyle name="Normal 14 2 5" xfId="31867" xr:uid="{675712B3-481C-4D20-BD12-C296604B2325}"/>
    <cellStyle name="Normal 14 2 6" xfId="21728" xr:uid="{E26AC47C-90C2-47D0-A28A-E525FBED5C2A}"/>
    <cellStyle name="Normal 14 2 7" xfId="1079" xr:uid="{148053F5-DB32-4CAF-A345-AC38E2E7D4F7}"/>
    <cellStyle name="Normal 14 3" xfId="226" xr:uid="{29455398-B64F-4D2F-BD12-84B47DF5F50A}"/>
    <cellStyle name="Normal 14 3 2" xfId="7635" xr:uid="{07C57C8F-2A93-41DC-9AA7-300BCE25F6E2}"/>
    <cellStyle name="Normal 14 3 2 2" xfId="18547" xr:uid="{F1F1F44A-038D-4AF2-A8AC-31765EA17FD6}"/>
    <cellStyle name="Normal 14 3 2 2 2" xfId="40714" xr:uid="{AEA19D1C-0FFC-4FD1-BB55-8DDB4A379209}"/>
    <cellStyle name="Normal 14 3 2 2 3" xfId="21735" xr:uid="{A5894269-E916-451D-B081-15354C84C82B}"/>
    <cellStyle name="Normal 14 3 2 3" xfId="34725" xr:uid="{1465771F-FDEC-4730-9B90-EF352217AE0D}"/>
    <cellStyle name="Normal 14 3 2 4" xfId="21734" xr:uid="{926EB6B9-F9C5-4A36-8926-CCE92C8AD38D}"/>
    <cellStyle name="Normal 14 3 2 5" xfId="14224" xr:uid="{B4566420-CE8E-4CAA-8AB2-BC80E9662E0C}"/>
    <cellStyle name="Normal 14 3 3" xfId="4025" xr:uid="{BD66DA40-229F-4124-BB6C-694A4445CB65}"/>
    <cellStyle name="Normal 14 3 3 2" xfId="38262" xr:uid="{C65B385A-E06D-42CB-8E95-25DC666B560E}"/>
    <cellStyle name="Normal 14 3 3 3" xfId="21736" xr:uid="{F09313B6-44D6-499F-B6B5-6C91B118A911}"/>
    <cellStyle name="Normal 14 3 4" xfId="31868" xr:uid="{65669AE8-5C1C-4821-8F81-626B85609461}"/>
    <cellStyle name="Normal 14 3 5" xfId="21733" xr:uid="{C047B722-0B63-4D9D-AA58-496460E8EDFB}"/>
    <cellStyle name="Normal 14 3 6" xfId="1080" xr:uid="{AE894BF8-A1BC-47EF-A63B-39AAF5BB2F1A}"/>
    <cellStyle name="Normal 14 4" xfId="2274" xr:uid="{D5BBBBCE-A002-4195-811B-3FED3982B3C9}"/>
    <cellStyle name="Normal 14 4 2" xfId="7636" xr:uid="{E21C8DAB-31C1-4579-8F1A-A6FFA9797FA8}"/>
    <cellStyle name="Normal 14 4 2 2" xfId="21739" xr:uid="{688BADA6-5204-4344-BF20-67CB89CD0B92}"/>
    <cellStyle name="Normal 14 4 2 3" xfId="40715" xr:uid="{5A3DAABE-3B32-4433-B957-8351A6AAC910}"/>
    <cellStyle name="Normal 14 4 2 4" xfId="21738" xr:uid="{D61ECD81-E926-4D3F-A4E3-D7AF696F1B3C}"/>
    <cellStyle name="Normal 14 4 3" xfId="4024" xr:uid="{EB26976D-3A34-4E0A-A16F-07D17EA52928}"/>
    <cellStyle name="Normal 14 4 3 2" xfId="38261" xr:uid="{E15A9140-E640-426D-9CC6-428601AC7C4B}"/>
    <cellStyle name="Normal 14 4 3 3" xfId="21740" xr:uid="{2A3BF0B6-6ABA-4BD5-9F8F-323D49E8C6B5}"/>
    <cellStyle name="Normal 14 4 4" xfId="17360" xr:uid="{DA8F5BF7-1AFB-4B96-9E54-9ADF0520E42A}"/>
    <cellStyle name="Normal 14 4 5" xfId="33942" xr:uid="{E6DC5E00-2FB4-4FFB-A164-B434BAE91E3A}"/>
    <cellStyle name="Normal 14 4 6" xfId="21737" xr:uid="{55B15042-7D4D-4042-9899-681281AC56DD}"/>
    <cellStyle name="Normal 14 4 7" xfId="13278" xr:uid="{6402E60F-16AC-4E2A-A94C-EBE1A0DEA181}"/>
    <cellStyle name="Normal 14 5" xfId="7632" xr:uid="{1B1F9AE3-237D-4117-B158-0630ACAC1D11}"/>
    <cellStyle name="Normal 14 5 2" xfId="18546" xr:uid="{3CFC0F4B-AD23-4EEE-8472-032039C49B07}"/>
    <cellStyle name="Normal 14 5 2 2" xfId="40711" xr:uid="{25AB872B-43AE-479E-8B52-932135921515}"/>
    <cellStyle name="Normal 14 5 2 3" xfId="21742" xr:uid="{AE278E93-B0D6-48D1-A30E-0F9249B27B2E}"/>
    <cellStyle name="Normal 14 5 3" xfId="34401" xr:uid="{286A7B44-4EF4-4C93-AD9E-FDDF901B706B}"/>
    <cellStyle name="Normal 14 5 4" xfId="21741" xr:uid="{893FEF04-1C0B-47ED-BD35-78022B0B6AD4}"/>
    <cellStyle name="Normal 14 5 5" xfId="13793" xr:uid="{0719E3DA-DE5A-4097-844A-8EA20EB32926}"/>
    <cellStyle name="Normal 14 6" xfId="2887" xr:uid="{9D3C09F3-939E-4255-AC71-ED043ADC12C8}"/>
    <cellStyle name="Normal 14 6 2" xfId="17692" xr:uid="{BF9EC987-13F3-4FB8-A285-5FE73A64972B}"/>
    <cellStyle name="Normal 14 6 2 2" xfId="37787" xr:uid="{A0A9AADD-C18F-42D5-A67A-82B6D6D50360}"/>
    <cellStyle name="Normal 14 6 2 3" xfId="21744" xr:uid="{66F882E1-B6A8-4862-873D-0E2F8530077E}"/>
    <cellStyle name="Normal 14 6 3" xfId="34475" xr:uid="{9961FFC3-EC3A-4FE5-923D-A379BB49190E}"/>
    <cellStyle name="Normal 14 6 4" xfId="21743" xr:uid="{58F4B8A9-7C13-48DD-B8BF-4D35772EC4EC}"/>
    <cellStyle name="Normal 14 6 5" xfId="13896" xr:uid="{99F041EA-BBAA-41FA-9B4F-52603F59812D}"/>
    <cellStyle name="Normal 14 7" xfId="31182" xr:uid="{0BE1E2C6-606A-40BB-9420-AAA274DA48D7}"/>
    <cellStyle name="Normal 14 8" xfId="21727" xr:uid="{55C5EBAA-1EA2-445A-BD53-491CF3CFFE8A}"/>
    <cellStyle name="Normal 14 9" xfId="1078" xr:uid="{97E0C04E-018C-471A-829E-458FABC7CA19}"/>
    <cellStyle name="Normal 14_Inventory Reconciliation_ GL and oracle_AUG'12" xfId="7637" xr:uid="{A557B939-0112-4677-8DFA-49F65F0091A1}"/>
    <cellStyle name="Normal 140" xfId="14675" xr:uid="{B645C510-37D8-4422-B43A-6AEA2B41DD56}"/>
    <cellStyle name="Normal 140 2" xfId="35079" xr:uid="{49F4E574-0580-43F6-AACE-913DF53DC352}"/>
    <cellStyle name="Normal 140 3" xfId="21745" xr:uid="{E89BA2BE-043D-4351-B69D-00162E271FB6}"/>
    <cellStyle name="Normal 141" xfId="14667" xr:uid="{25DCC22B-2B26-4572-81F0-B6A8A83C609E}"/>
    <cellStyle name="Normal 141 2" xfId="35075" xr:uid="{C9D513CA-A00F-4B96-B528-CA8783778576}"/>
    <cellStyle name="Normal 141 3" xfId="21746" xr:uid="{2CD214F9-5913-4DF0-BB1B-C8E87C138AD1}"/>
    <cellStyle name="Normal 142" xfId="14639" xr:uid="{51798211-0964-4472-88C3-E346EF3A1D86}"/>
    <cellStyle name="Normal 142 2" xfId="35064" xr:uid="{D1DC3E65-47DB-4545-9AC9-3007FEF6589E}"/>
    <cellStyle name="Normal 142 3" xfId="21747" xr:uid="{28E0A5F4-2E57-4BC3-A95F-30DCFB840D06}"/>
    <cellStyle name="Normal 143" xfId="14417" xr:uid="{C32169BE-FE4D-4508-B71E-52C23574C7EC}"/>
    <cellStyle name="Normal 143 2" xfId="34882" xr:uid="{A29BF058-0EFB-4E74-8FBD-46C21A880D01}"/>
    <cellStyle name="Normal 143 3" xfId="21748" xr:uid="{CE3C88AB-05B1-43F5-B627-7A68307F43FA}"/>
    <cellStyle name="Normal 144" xfId="14718" xr:uid="{D8B429F3-9522-4E66-8228-2FDE5077AF3B}"/>
    <cellStyle name="Normal 144 2" xfId="16687" xr:uid="{C222331C-498F-49F4-90FF-7983F4179DFA}"/>
    <cellStyle name="Normal 144 2 2" xfId="36827" xr:uid="{F1417F81-6FEA-4D42-ACBF-47BE5B7ABBB8}"/>
    <cellStyle name="Normal 144 2 3" xfId="21750" xr:uid="{0A0175D1-B79A-448F-9B44-8B8B2A1781DE}"/>
    <cellStyle name="Normal 144 3" xfId="35104" xr:uid="{56C91118-86E3-4902-BB11-C9E9CF6CCF39}"/>
    <cellStyle name="Normal 144 4" xfId="21749" xr:uid="{0D90B946-84A7-4055-9970-675017D9299B}"/>
    <cellStyle name="Normal 145" xfId="14072" xr:uid="{5249F865-75E9-4AE1-A472-7C13983B9108}"/>
    <cellStyle name="Normal 145 2" xfId="34624" xr:uid="{5AE12FB5-3943-463B-BA8E-247D1741A672}"/>
    <cellStyle name="Normal 145 3" xfId="21751" xr:uid="{0E895DE6-1A9A-4B2F-9F21-866F0F82B8CB}"/>
    <cellStyle name="Normal 146" xfId="14344" xr:uid="{258CB0D5-D2F4-4265-8839-5D8C4A60E173}"/>
    <cellStyle name="Normal 146 2" xfId="34824" xr:uid="{77910478-523F-4DF7-BC4E-B531FC0A7222}"/>
    <cellStyle name="Normal 146 3" xfId="21752" xr:uid="{FD4ED27A-F0DA-452D-9685-C09EDCF1BFAB}"/>
    <cellStyle name="Normal 147" xfId="14731" xr:uid="{BDC572F6-33A3-41CC-8745-CD62FE6D0D3E}"/>
    <cellStyle name="Normal 147 2" xfId="35112" xr:uid="{42E391A1-DF7C-4A0E-BBA8-12756DB67A5C}"/>
    <cellStyle name="Normal 147 3" xfId="21753" xr:uid="{DCA7B9F9-9A67-48BD-A143-90C955159E99}"/>
    <cellStyle name="Normal 148" xfId="14421" xr:uid="{F300AF29-6332-43CC-B8BD-3871F4A74399}"/>
    <cellStyle name="Normal 148 2" xfId="34886" xr:uid="{6B16E8B9-05E6-4B8D-82DA-E2BC27FC5527}"/>
    <cellStyle name="Normal 148 3" xfId="21754" xr:uid="{00DD0C09-E946-4999-B26F-F84E21DF0A38}"/>
    <cellStyle name="Normal 149" xfId="13942" xr:uid="{DA6B3E42-DF18-4472-BE0E-10013DCCABF2}"/>
    <cellStyle name="Normal 149 2" xfId="34523" xr:uid="{024836D2-6805-4529-A800-BE20934AC227}"/>
    <cellStyle name="Normal 149 3" xfId="21755" xr:uid="{C03C1DAF-8BAD-48FF-A2C2-745C3D671D3F}"/>
    <cellStyle name="Normal 15" xfId="148" xr:uid="{D0447F82-A877-4D3F-805D-4F4ACB92EEA6}"/>
    <cellStyle name="Normal 15 10" xfId="15369" xr:uid="{2BC87DA0-164D-4239-9A0B-5F5C90DC9BF9}"/>
    <cellStyle name="Normal 15 10 2" xfId="35623" xr:uid="{B77A64DF-5C1F-46C4-984B-EB600C39E30F}"/>
    <cellStyle name="Normal 15 10 3" xfId="21757" xr:uid="{9DE06A86-8D98-45AF-8B3C-E21D64187B60}"/>
    <cellStyle name="Normal 15 11" xfId="15577" xr:uid="{1A434A61-8857-407E-996C-2FCBBFA9C88A}"/>
    <cellStyle name="Normal 15 11 2" xfId="35761" xr:uid="{9E0E9A95-BC58-4EB8-AD5F-382F95F45EC3}"/>
    <cellStyle name="Normal 15 11 3" xfId="21758" xr:uid="{05B26BC8-9DD5-435D-92BD-16E8CDC39D8A}"/>
    <cellStyle name="Normal 15 12" xfId="12910" xr:uid="{3C630270-C8EC-47A5-9DF0-D15E020D56BD}"/>
    <cellStyle name="Normal 15 12 2" xfId="33583" xr:uid="{BC55FF13-EC3D-4C9B-B906-191F76E43114}"/>
    <cellStyle name="Normal 15 12 3" xfId="21759" xr:uid="{3C7534AF-5A70-498D-B0AB-71C5846CFE50}"/>
    <cellStyle name="Normal 15 13" xfId="17073" xr:uid="{96C736E5-49FD-4ED1-8801-54DA5A8B6E40}"/>
    <cellStyle name="Normal 15 13 2" xfId="37183" xr:uid="{A5DD236A-FCE4-43D2-B15D-56D23B8E4001}"/>
    <cellStyle name="Normal 15 14" xfId="31183" xr:uid="{7FD854C4-86DE-41CB-B9A6-AA7D8524B0B2}"/>
    <cellStyle name="Normal 15 15" xfId="21756" xr:uid="{5EFC0C63-3D4A-405B-92B9-33CABD65D4A8}"/>
    <cellStyle name="Normal 15 16" xfId="1081" xr:uid="{FA83CE95-C7EF-416B-BB71-23EBC02530AE}"/>
    <cellStyle name="Normal 15 2" xfId="241" xr:uid="{8C5D4229-3039-49D7-969F-7EEDA72CE989}"/>
    <cellStyle name="Normal 15 2 10" xfId="21760" xr:uid="{0EE2ED0B-ADC8-4CE1-9528-3D4588420960}"/>
    <cellStyle name="Normal 15 2 11" xfId="1082" xr:uid="{00912198-20BF-429F-B2A3-33DA81D103DE}"/>
    <cellStyle name="Normal 15 2 2" xfId="2625" xr:uid="{645FCCAB-9A34-4413-AFE1-489BA368328B}"/>
    <cellStyle name="Normal 15 2 2 2" xfId="15959" xr:uid="{9686B737-1F4A-4FDD-B0FF-3C8EFDC43AD8}"/>
    <cellStyle name="Normal 15 2 2 2 2" xfId="36127" xr:uid="{6832A960-4CFE-4AE0-A18D-ABA01E3043F2}"/>
    <cellStyle name="Normal 15 2 2 2 3" xfId="21762" xr:uid="{A0CE62E0-2580-43C5-A496-4D9D0899DB09}"/>
    <cellStyle name="Normal 15 2 2 3" xfId="13291" xr:uid="{9E663D2E-1EB6-411F-9A7E-BBD1F9787EDD}"/>
    <cellStyle name="Normal 15 2 2 3 2" xfId="33949" xr:uid="{9F516522-93D8-4EC9-BA1D-CD6510033A7D}"/>
    <cellStyle name="Normal 15 2 2 3 3" xfId="21763" xr:uid="{019AC4A4-A08D-4014-9B1A-86D3DC9ECF27}"/>
    <cellStyle name="Normal 15 2 2 4" xfId="17576" xr:uid="{AAB33F91-2A18-430B-B443-346BAC138997}"/>
    <cellStyle name="Normal 15 2 2 4 2" xfId="37658" xr:uid="{7A9DE7BF-1309-40A7-9AB4-801D7C8F4F6F}"/>
    <cellStyle name="Normal 15 2 2 4 3" xfId="21764" xr:uid="{D61F2535-256C-483B-B016-5780E14C3744}"/>
    <cellStyle name="Normal 15 2 2 5" xfId="33411" xr:uid="{C2C1085B-37F8-4990-8408-061B4FEAE70D}"/>
    <cellStyle name="Normal 15 2 2 6" xfId="21761" xr:uid="{37274E0C-68D9-4FEF-AAD7-31D9D6678C81}"/>
    <cellStyle name="Normal 15 2 2 7" xfId="12690" xr:uid="{73CC89B5-43A7-4E19-BFE7-4811C2675052}"/>
    <cellStyle name="Normal 15 2 3" xfId="7640" xr:uid="{6C034668-111A-433E-AE52-7D93CF40F15A}"/>
    <cellStyle name="Normal 15 2 3 2" xfId="16298" xr:uid="{D6BE45C4-9F76-413E-81E6-8DA8522A21F9}"/>
    <cellStyle name="Normal 15 2 3 2 2" xfId="36460" xr:uid="{71E5AF4B-710D-45A3-A0A8-26F35A5776A8}"/>
    <cellStyle name="Normal 15 2 3 2 3" xfId="21766" xr:uid="{ED12C944-B8A1-407A-81E2-417F446EA1C0}"/>
    <cellStyle name="Normal 15 2 3 3" xfId="18550" xr:uid="{91039ACB-1140-42A9-B10D-C87BC6107EF4}"/>
    <cellStyle name="Normal 15 2 3 3 2" xfId="40718" xr:uid="{53A9B3D2-C6C9-4B21-B1BC-D1BBC2CADEEF}"/>
    <cellStyle name="Normal 15 2 3 3 3" xfId="21767" xr:uid="{15DC5F31-C167-4655-9CAF-F94597269256}"/>
    <cellStyle name="Normal 15 2 3 4" xfId="34423" xr:uid="{BE17AECD-0097-4762-852A-2DBDCE9EC7F2}"/>
    <cellStyle name="Normal 15 2 3 5" xfId="21765" xr:uid="{7F877A76-A693-4A40-A92C-A55E4B50C97B}"/>
    <cellStyle name="Normal 15 2 3 6" xfId="13829" xr:uid="{B741FCEB-53A2-4A32-9DC9-FC79C543A152}"/>
    <cellStyle name="Normal 15 2 4" xfId="7641" xr:uid="{893EF8F7-A183-4AFD-8679-8A16661B2AB3}"/>
    <cellStyle name="Normal 15 2 4 2" xfId="18551" xr:uid="{F961429B-7460-47EB-A905-9907D2E95CFC}"/>
    <cellStyle name="Normal 15 2 4 2 2" xfId="40719" xr:uid="{F47D9F8C-B82C-4D92-9390-130F1B7CB8DE}"/>
    <cellStyle name="Normal 15 2 4 3" xfId="35498" xr:uid="{643E6FA6-5CDE-41AD-A279-1443DEF03425}"/>
    <cellStyle name="Normal 15 2 4 4" xfId="21768" xr:uid="{5C5FE8BB-ABFA-4C1A-8A22-D6C3C0C1F936}"/>
    <cellStyle name="Normal 15 2 5" xfId="7639" xr:uid="{E93FE7DB-8729-4052-8349-B0AFBF924566}"/>
    <cellStyle name="Normal 15 2 5 2" xfId="18549" xr:uid="{2E663CFC-36EB-4730-814F-0ACDECED3E46}"/>
    <cellStyle name="Normal 15 2 5 2 2" xfId="40717" xr:uid="{3EAF57CE-355B-4D40-ABD3-A8EFDA79F4B4}"/>
    <cellStyle name="Normal 15 2 5 2 3" xfId="21770" xr:uid="{77927AB5-BDC4-4F8A-B777-CE7DAA57BA16}"/>
    <cellStyle name="Normal 15 2 5 3" xfId="35714" xr:uid="{875FB368-E6AC-4268-AE0D-6151812090BA}"/>
    <cellStyle name="Normal 15 2 5 4" xfId="21769" xr:uid="{AEC01A89-15B2-4F4B-93CF-CCD0E7F684A1}"/>
    <cellStyle name="Normal 15 2 5 5" xfId="15471" xr:uid="{306E0320-A47E-4CC4-B5F9-E92C5C8CFE73}"/>
    <cellStyle name="Normal 15 2 6" xfId="15214" xr:uid="{3C4C0927-2ED2-4BD3-A2A4-49288911BEEE}"/>
    <cellStyle name="Normal 15 2 6 2" xfId="35532" xr:uid="{21207FE0-548A-47A0-AF9E-53609751659B}"/>
    <cellStyle name="Normal 15 2 6 3" xfId="21771" xr:uid="{262A8004-27DF-49DB-A1C0-A3AEE4B8254D}"/>
    <cellStyle name="Normal 15 2 7" xfId="12949" xr:uid="{8CC4A9BC-C0E8-4E58-AE4B-73EB9C6EEB87}"/>
    <cellStyle name="Normal 15 2 7 2" xfId="33613" xr:uid="{C3A7C1D0-A6F2-4A30-A33E-473E6D8885DE}"/>
    <cellStyle name="Normal 15 2 7 3" xfId="21772" xr:uid="{D6F9F59B-993A-497B-A088-CD6F4F6619A9}"/>
    <cellStyle name="Normal 15 2 8" xfId="17074" xr:uid="{A9278754-C9A0-4593-9991-260921B6A6CC}"/>
    <cellStyle name="Normal 15 2 8 2" xfId="37184" xr:uid="{DC4EC351-026C-484D-B875-10203D2E7943}"/>
    <cellStyle name="Normal 15 2 9" xfId="31870" xr:uid="{ED19F0CD-9341-4A75-AAF5-F5950E686CD1}"/>
    <cellStyle name="Normal 15 3" xfId="1083" xr:uid="{048C0AC4-D14E-4BB6-9D5B-F42BFB8084FA}"/>
    <cellStyle name="Normal 15 3 2" xfId="7642" xr:uid="{107489E7-064F-4327-983A-EFD226301DE4}"/>
    <cellStyle name="Normal 15 3 2 2" xfId="40720" xr:uid="{3F2DAB75-FF56-4142-B227-C7A13A41CEF2}"/>
    <cellStyle name="Normal 15 3 2 3" xfId="21774" xr:uid="{FA2D4BD0-546A-4534-88C8-04E998AD9FF9}"/>
    <cellStyle name="Normal 15 3 3" xfId="4027" xr:uid="{0FBD6D18-876A-4416-9A2F-1B6EB3CA43D4}"/>
    <cellStyle name="Normal 15 3 3 2" xfId="38264" xr:uid="{11F219F2-6891-411F-8A50-0242250CDB2D}"/>
    <cellStyle name="Normal 15 3 3 3" xfId="21775" xr:uid="{F2A5E12E-1308-4B35-B5A0-57AE342901F8}"/>
    <cellStyle name="Normal 15 3 4" xfId="31871" xr:uid="{F17FF832-F2B5-43F0-B074-8F5A1BA05350}"/>
    <cellStyle name="Normal 15 3 5" xfId="21773" xr:uid="{14BE2381-7A5B-46F9-80AD-6F9C86075DA9}"/>
    <cellStyle name="Normal 15 4" xfId="2275" xr:uid="{337701AF-9D61-473C-A8D0-4F03CB04F482}"/>
    <cellStyle name="Normal 15 4 2" xfId="7643" xr:uid="{43E07A18-F96E-4E64-9424-AF56C241BA41}"/>
    <cellStyle name="Normal 15 4 2 2" xfId="15958" xr:uid="{C9E0F4AC-2025-4AB7-8654-0ABA456C8343}"/>
    <cellStyle name="Normal 15 4 2 2 2" xfId="36126" xr:uid="{DF46F1F7-CA67-4475-8208-94A6B44A01A3}"/>
    <cellStyle name="Normal 15 4 2 2 3" xfId="21778" xr:uid="{43739C27-3BB7-4D98-9757-99D424B34C64}"/>
    <cellStyle name="Normal 15 4 2 3" xfId="18552" xr:uid="{7BD5D13F-1D17-4B76-8812-68F92788AB36}"/>
    <cellStyle name="Normal 15 4 2 3 2" xfId="40721" xr:uid="{2F93CCDE-9F6E-47C8-9BE8-B291B945717E}"/>
    <cellStyle name="Normal 15 4 2 3 3" xfId="21779" xr:uid="{B590D788-5E05-41CD-AF19-A16D0B243673}"/>
    <cellStyle name="Normal 15 4 2 4" xfId="33948" xr:uid="{F57E0BAC-0FE4-4EF2-9607-C0F3A586164D}"/>
    <cellStyle name="Normal 15 4 2 5" xfId="21777" xr:uid="{7E35CB01-1776-4B6C-AD77-1FD3ACDF2FA3}"/>
    <cellStyle name="Normal 15 4 2 6" xfId="13290" xr:uid="{E356BDDD-1366-4F27-BC82-116CE2ABF56D}"/>
    <cellStyle name="Normal 15 4 3" xfId="4026" xr:uid="{D574DD20-A1F2-451C-A270-8666B3007FCE}"/>
    <cellStyle name="Normal 15 4 3 2" xfId="17987" xr:uid="{6CADDE8C-7C09-41F9-8CD7-13D87B1027C5}"/>
    <cellStyle name="Normal 15 4 3 2 2" xfId="38263" xr:uid="{FCB4F0EE-A714-4E55-BBD3-62D6C7DA297C}"/>
    <cellStyle name="Normal 15 4 3 2 3" xfId="21781" xr:uid="{6CA6C1EF-01D8-40BF-84DA-4BAA2E7261DD}"/>
    <cellStyle name="Normal 15 4 3 3" xfId="35792" xr:uid="{44FEB7A0-46D3-417E-B905-DEADDC6C5F47}"/>
    <cellStyle name="Normal 15 4 3 4" xfId="21780" xr:uid="{0E9D21BD-1777-44FE-B7C1-5893E43239CC}"/>
    <cellStyle name="Normal 15 4 3 5" xfId="15620" xr:uid="{CF90947D-D4A5-484E-8BE8-1D67F3F985FB}"/>
    <cellStyle name="Normal 15 4 4" xfId="12992" xr:uid="{3304129C-1623-430B-B9B7-018DCABCAA36}"/>
    <cellStyle name="Normal 15 4 4 2" xfId="33657" xr:uid="{05FBA908-49BA-4817-8622-3A7AF28C3862}"/>
    <cellStyle name="Normal 15 4 4 3" xfId="21782" xr:uid="{DF785568-0320-492B-83E5-6E35DC862747}"/>
    <cellStyle name="Normal 15 4 5" xfId="17361" xr:uid="{8C786B7F-F823-4B51-B16D-587B11CA9B7E}"/>
    <cellStyle name="Normal 15 4 5 2" xfId="37455" xr:uid="{FB7DE356-3B62-406F-BB54-1D8F34BA2FBF}"/>
    <cellStyle name="Normal 15 4 6" xfId="31869" xr:uid="{79E2FF61-286D-4878-B2FB-DC1A65921249}"/>
    <cellStyle name="Normal 15 4 7" xfId="21776" xr:uid="{D4745DF6-CF2E-4931-A516-C5A39F263DC9}"/>
    <cellStyle name="Normal 15 4 8" xfId="11347" xr:uid="{B2200491-42D2-44DC-A826-0BBAC0791D81}"/>
    <cellStyle name="Normal 15 5" xfId="7644" xr:uid="{90F27CBD-622C-47FD-8224-D35084076666}"/>
    <cellStyle name="Normal 15 5 2" xfId="15935" xr:uid="{1D44AB83-E308-4C62-9625-C43408D8F8D5}"/>
    <cellStyle name="Normal 15 5 2 2" xfId="36104" xr:uid="{2589A6E7-5232-4B9B-971D-97D278663B79}"/>
    <cellStyle name="Normal 15 5 2 3" xfId="21784" xr:uid="{B7B15588-20BD-461A-996D-366E5732CD9C}"/>
    <cellStyle name="Normal 15 5 3" xfId="18553" xr:uid="{363C34FF-9D50-418A-A34C-859E65D4C499}"/>
    <cellStyle name="Normal 15 5 3 2" xfId="40722" xr:uid="{EC11CA32-7D29-42A7-8346-5D57485C1529}"/>
    <cellStyle name="Normal 15 5 4" xfId="33920" xr:uid="{6CEEB8CE-CA9E-49EA-AADE-90B71CB03FC5}"/>
    <cellStyle name="Normal 15 5 5" xfId="21783" xr:uid="{EEA8D151-9DAF-4080-B0C1-0E1A3FFE354C}"/>
    <cellStyle name="Normal 15 6" xfId="7638" xr:uid="{F318A3FF-A185-4CFB-B2BA-B0F8EEA21449}"/>
    <cellStyle name="Normal 15 6 2" xfId="18548" xr:uid="{6A0FEB40-AE16-4549-B5D3-E452F210679B}"/>
    <cellStyle name="Normal 15 6 2 2" xfId="40716" xr:uid="{7BB2DA72-744B-431B-A860-3AB7EEEF77EB}"/>
    <cellStyle name="Normal 15 6 2 3" xfId="21786" xr:uid="{1B5A8574-A41F-4461-8269-EF3649D4FEFE}"/>
    <cellStyle name="Normal 15 6 3" xfId="34262" xr:uid="{186B7776-FB7F-472A-A572-817E9AEE2980}"/>
    <cellStyle name="Normal 15 6 4" xfId="21785" xr:uid="{3A397C36-1568-42F3-A202-EC933ECC9992}"/>
    <cellStyle name="Normal 15 6 5" xfId="13620" xr:uid="{0568A9E8-3414-4B77-B091-E61797A5E348}"/>
    <cellStyle name="Normal 15 7" xfId="2831" xr:uid="{EA33CD3C-4A60-4550-BA44-789BE1625888}"/>
    <cellStyle name="Normal 15 7 2" xfId="17688" xr:uid="{FDE3629D-04B0-4D00-9561-6D6E9AC6BF16}"/>
    <cellStyle name="Normal 15 7 2 2" xfId="37786" xr:uid="{FA74F1DC-1E6B-48B1-A52B-0DF707F90BBC}"/>
    <cellStyle name="Normal 15 7 2 3" xfId="21788" xr:uid="{AE62D993-2616-4BEE-883B-AEACCF153AF8}"/>
    <cellStyle name="Normal 15 7 3" xfId="34400" xr:uid="{6B091DCA-FB09-450B-B355-240D9BF2CAD9}"/>
    <cellStyle name="Normal 15 7 4" xfId="21787" xr:uid="{08A34432-56E4-42EC-8C84-11E02D00325F}"/>
    <cellStyle name="Normal 15 7 5" xfId="13792" xr:uid="{6AC94495-E5B6-4432-A8E0-260B179F063A}"/>
    <cellStyle name="Normal 15 8" xfId="13897" xr:uid="{A363BD04-EC92-4621-A90A-149EA1492AA5}"/>
    <cellStyle name="Normal 15 8 2" xfId="34476" xr:uid="{A158AEB2-1ED6-432B-96D6-71BDF212D297}"/>
    <cellStyle name="Normal 15 8 3" xfId="21789" xr:uid="{61CE1C9A-A1C3-46B2-8FF7-27714FAE1BF8}"/>
    <cellStyle name="Normal 15 9" xfId="13841" xr:uid="{D0D18BEC-90D7-4260-9FC2-F95AE12EA497}"/>
    <cellStyle name="Normal 15 9 2" xfId="16304" xr:uid="{2352CEE6-F8D4-46B4-9927-91A8619AA3E3}"/>
    <cellStyle name="Normal 15 9 2 2" xfId="36465" xr:uid="{8334DE6C-F5DB-4FAC-9D03-40D2A9BB9634}"/>
    <cellStyle name="Normal 15 9 2 3" xfId="21791" xr:uid="{FBA83CAA-B14D-4E96-8F15-89C13896F854}"/>
    <cellStyle name="Normal 15 9 3" xfId="34429" xr:uid="{DF28409E-44F7-4C05-999B-652692A1DC33}"/>
    <cellStyle name="Normal 15 9 4" xfId="21790" xr:uid="{1BFA2FB5-F149-488F-9D27-AE2B6B18DC71}"/>
    <cellStyle name="Normal 15_GL and oracle_Sep'12" xfId="7645" xr:uid="{BD9B790B-A637-4A7A-A8AC-32A6BF6A45C9}"/>
    <cellStyle name="Normal 150" xfId="13705" xr:uid="{0AFC0454-3FE7-4AF8-A51C-7E193CD216D3}"/>
    <cellStyle name="Normal 150 2" xfId="16268" xr:uid="{9F6090D3-4815-4D10-919E-B92216597C7B}"/>
    <cellStyle name="Normal 150 2 2" xfId="36432" xr:uid="{8C53B3C3-C8EF-4462-B38E-ACFC1B6DE137}"/>
    <cellStyle name="Normal 150 2 3" xfId="21793" xr:uid="{79E44477-0969-4AB6-B547-AA4E6246A64A}"/>
    <cellStyle name="Normal 150 3" xfId="34340" xr:uid="{4CE5C349-826D-4C3D-957E-FD4AE78EA308}"/>
    <cellStyle name="Normal 150 4" xfId="21792" xr:uid="{DF417DAB-D1D2-4C28-B71C-F0B1ABDB2231}"/>
    <cellStyle name="Normal 151" xfId="14720" xr:uid="{3B092D03-0E0C-497B-900C-024C4C927380}"/>
    <cellStyle name="Normal 151 2" xfId="16688" xr:uid="{A686B17A-BFA9-46C8-A6E5-30BF913FAE21}"/>
    <cellStyle name="Normal 151 2 2" xfId="36828" xr:uid="{220B5BC9-DF09-43C5-AF2D-171BD6C2686A}"/>
    <cellStyle name="Normal 151 2 3" xfId="21795" xr:uid="{56127952-4749-4812-A872-F6E9A8C3CEDF}"/>
    <cellStyle name="Normal 151 3" xfId="35105" xr:uid="{7C6B7696-F492-492C-964E-8B5051F7527E}"/>
    <cellStyle name="Normal 151 4" xfId="21794" xr:uid="{1837FBFD-BFD2-4EE2-820A-502B291A03A1}"/>
    <cellStyle name="Normal 152" xfId="14646" xr:uid="{1BEBE09C-F1E0-4279-95B9-74DFD14005E2}"/>
    <cellStyle name="Normal 152 2" xfId="35067" xr:uid="{8F18DCA7-D9EB-4754-9E7E-57902BE40438}"/>
    <cellStyle name="Normal 152 3" xfId="21796" xr:uid="{D391500C-F6C8-4A56-ADBA-76DAF5E8701C}"/>
    <cellStyle name="Normal 153" xfId="14418" xr:uid="{EB881149-B7DD-44C3-9317-3916EDDF51BC}"/>
    <cellStyle name="Normal 153 2" xfId="34883" xr:uid="{D263E6CF-6DE6-433E-AB05-8C474EA57C46}"/>
    <cellStyle name="Normal 153 3" xfId="21797" xr:uid="{3D9BEAE2-C8C8-4CE4-BAD3-82CFF4368021}"/>
    <cellStyle name="Normal 154" xfId="14219" xr:uid="{46B23B7A-6A06-4F6D-90EE-24EC881A5DAD}"/>
    <cellStyle name="Normal 154 2" xfId="34720" xr:uid="{25AFA840-F0F2-4285-B627-6C26C1FFB07E}"/>
    <cellStyle name="Normal 154 3" xfId="21798" xr:uid="{8DEC326E-6F39-4527-8EC7-3A3E86FC31B1}"/>
    <cellStyle name="Normal 155" xfId="13881" xr:uid="{7EEE0F7F-0572-4FE1-B850-3DEB2B6C34B2}"/>
    <cellStyle name="Normal 155 2" xfId="34463" xr:uid="{63770483-6CB1-40C0-8E7D-418D45784179}"/>
    <cellStyle name="Normal 155 3" xfId="21799" xr:uid="{9CA98D89-2918-4A6C-87E4-909C5709DD89}"/>
    <cellStyle name="Normal 156" xfId="14737" xr:uid="{7E9F8EF3-D8B1-46CF-9D0C-EED2D0DD4339}"/>
    <cellStyle name="Normal 156 2" xfId="35116" xr:uid="{25EC9FB7-A0A9-4B6B-81D3-3C7F3A6A4B97}"/>
    <cellStyle name="Normal 156 3" xfId="21800" xr:uid="{DDD4AC37-CEEA-4EBD-8211-313F7E48F1A7}"/>
    <cellStyle name="Normal 157" xfId="13697" xr:uid="{9BA5F53C-2708-413F-A4A6-0397E77A6969}"/>
    <cellStyle name="Normal 157 2" xfId="16265" xr:uid="{C016A055-3833-4BEF-8C24-32508AD03850}"/>
    <cellStyle name="Normal 157 2 2" xfId="36429" xr:uid="{3E48B4EA-9C2A-4521-8E8C-C0A033C6E955}"/>
    <cellStyle name="Normal 157 2 3" xfId="21802" xr:uid="{4ECC8DE1-CF0A-4069-BEF3-ABFAFCEA0548}"/>
    <cellStyle name="Normal 157 3" xfId="34336" xr:uid="{43F282AC-EC87-4ABB-AC90-5828163629C2}"/>
    <cellStyle name="Normal 157 4" xfId="21801" xr:uid="{10E70410-34E7-4228-B33E-463C863B7CCB}"/>
    <cellStyle name="Normal 158" xfId="14648" xr:uid="{F0AE0A12-8774-4C23-90FE-23F0B5F0A33F}"/>
    <cellStyle name="Normal 158 2" xfId="35068" xr:uid="{CEE1E7C6-64C5-4A86-9E0F-404119D6F63C}"/>
    <cellStyle name="Normal 158 3" xfId="21803" xr:uid="{4D1B84AE-711B-486F-AC2E-09829E174B26}"/>
    <cellStyle name="Normal 159" xfId="14489" xr:uid="{46FE0FEB-4638-464C-B7A7-E53B38115982}"/>
    <cellStyle name="Normal 159 2" xfId="34936" xr:uid="{CECB202A-0ECE-4323-8B49-B6F6D789464C}"/>
    <cellStyle name="Normal 159 3" xfId="21804" xr:uid="{BE49CC42-5B9A-44A8-93F7-0EA2180C4736}"/>
    <cellStyle name="Normal 16" xfId="149" xr:uid="{62C0AE62-41E7-4A9B-B8A5-2DA1AED9596B}"/>
    <cellStyle name="Normal 16 10" xfId="13898" xr:uid="{1E8CE512-3E68-41E6-A274-8462AAC0AE7B}"/>
    <cellStyle name="Normal 16 10 2" xfId="34477" xr:uid="{1507152C-02DF-4432-A6FB-66086E73447B}"/>
    <cellStyle name="Normal 16 10 3" xfId="21806" xr:uid="{6A69A5A9-1DC7-4A2C-9138-94FA18881E1C}"/>
    <cellStyle name="Normal 16 11" xfId="13806" xr:uid="{CE713E9D-FDB8-4230-A427-88D059803850}"/>
    <cellStyle name="Normal 16 11 2" xfId="16291" xr:uid="{8010DE24-4F31-49AA-872D-9CE59029E3C4}"/>
    <cellStyle name="Normal 16 11 2 2" xfId="36453" xr:uid="{DDF56690-6862-45B1-9EBA-20E49A647464}"/>
    <cellStyle name="Normal 16 11 2 3" xfId="21808" xr:uid="{9D48219F-F3BB-4D02-A5D3-7A0D33A80D50}"/>
    <cellStyle name="Normal 16 11 3" xfId="34409" xr:uid="{D5BA349A-A7CE-4262-B28B-991C7AFB19B6}"/>
    <cellStyle name="Normal 16 11 4" xfId="21807" xr:uid="{3CFE516C-F481-47A1-BF14-2B35D7347418}"/>
    <cellStyle name="Normal 16 12" xfId="14844" xr:uid="{A3F97513-A1FB-4CE2-B701-531D6CDBF665}"/>
    <cellStyle name="Normal 16 12 2" xfId="35187" xr:uid="{FAE34863-44D2-4B06-9B78-6DF269E1BF1B}"/>
    <cellStyle name="Normal 16 12 3" xfId="21809" xr:uid="{E7F12768-7101-49AD-976D-4F61404B55BE}"/>
    <cellStyle name="Normal 16 13" xfId="15370" xr:uid="{1E03CBC5-FD1A-42B8-9188-FD466AF17ED4}"/>
    <cellStyle name="Normal 16 13 2" xfId="35624" xr:uid="{EC8E4B72-7E6A-46A9-ABFE-0010331BECBB}"/>
    <cellStyle name="Normal 16 13 3" xfId="21810" xr:uid="{75DD0942-BEBF-44F0-B4EF-979D45B4C999}"/>
    <cellStyle name="Normal 16 14" xfId="14960" xr:uid="{9F01F5AA-A40B-44AC-B202-AC8EF37AF7A4}"/>
    <cellStyle name="Normal 16 14 2" xfId="35294" xr:uid="{2C6CE2D6-6275-404A-9482-0DEBA1781203}"/>
    <cellStyle name="Normal 16 14 3" xfId="21811" xr:uid="{44DCD22E-E33C-471F-ABE9-13C11F373C85}"/>
    <cellStyle name="Normal 16 15" xfId="16807" xr:uid="{41ACF97C-7E72-477E-A8DF-2D4E814CCF84}"/>
    <cellStyle name="Normal 16 15 2" xfId="36932" xr:uid="{9BF200E1-0851-4EA6-B8F8-9B4D565AEFC5}"/>
    <cellStyle name="Normal 16 15 3" xfId="21812" xr:uid="{5FA435B3-94CB-4B72-809F-5137AEC453B0}"/>
    <cellStyle name="Normal 16 16" xfId="12911" xr:uid="{8DD38AE7-E399-4381-B94A-2DCAC156B5C2}"/>
    <cellStyle name="Normal 16 16 2" xfId="33584" xr:uid="{02A57F90-9AC6-4969-A4C1-BAC4117FF145}"/>
    <cellStyle name="Normal 16 16 3" xfId="21813" xr:uid="{FCE9558D-7D65-4210-BFEE-9F4C7B4F91CF}"/>
    <cellStyle name="Normal 16 17" xfId="17075" xr:uid="{BA8FEB27-7B32-41D7-91FA-E0BBE33D1B33}"/>
    <cellStyle name="Normal 16 17 2" xfId="37185" xr:uid="{A3DD438A-A6A1-40CC-AB9C-2C79A8DD1BED}"/>
    <cellStyle name="Normal 16 18" xfId="31184" xr:uid="{12926CCA-988B-4A96-889A-8506A68D2DE8}"/>
    <cellStyle name="Normal 16 19" xfId="21805" xr:uid="{E4168897-A0A5-4D8E-83E6-52D378745FF4}"/>
    <cellStyle name="Normal 16 2" xfId="198" xr:uid="{547B6FD2-E705-4E01-AE22-EB7B7072366B}"/>
    <cellStyle name="Normal 16 2 10" xfId="17076" xr:uid="{1885D735-13D1-4541-A3E3-FA8698563DEC}"/>
    <cellStyle name="Normal 16 2 10 2" xfId="37186" xr:uid="{1C87F590-A030-4874-AA54-532FF393ABE5}"/>
    <cellStyle name="Normal 16 2 11" xfId="31873" xr:uid="{04E68B88-9E0D-4A94-8D20-D0F92BDD8AFE}"/>
    <cellStyle name="Normal 16 2 12" xfId="21814" xr:uid="{3AFB28B9-45A4-4F78-BA4D-99F69BF60E27}"/>
    <cellStyle name="Normal 16 2 13" xfId="1085" xr:uid="{097D9B72-6151-44D4-BF17-28F4AACB1BB2}"/>
    <cellStyle name="Normal 16 2 2" xfId="1086" xr:uid="{BAC3E4FB-81B7-43C0-A9F9-7F9DB9A85CBA}"/>
    <cellStyle name="Normal 16 2 2 10" xfId="31874" xr:uid="{4A11F68D-77BF-4E2D-9FB6-7F10CAFC9D19}"/>
    <cellStyle name="Normal 16 2 2 11" xfId="21815" xr:uid="{F104E71A-FAA2-45D5-AFBE-8D1CEB0C1B01}"/>
    <cellStyle name="Normal 16 2 2 2" xfId="11349" xr:uid="{CBBD3C13-831A-40EE-9C28-7E06F9860E16}"/>
    <cellStyle name="Normal 16 2 2 2 2" xfId="12671" xr:uid="{36C5B80E-FE50-44D3-9F4A-225EAC50405B}"/>
    <cellStyle name="Normal 16 2 2 2 2 2" xfId="15963" xr:uid="{7385AF85-1A72-4A44-AD0E-0B2D4E787916}"/>
    <cellStyle name="Normal 16 2 2 2 2 2 2" xfId="36131" xr:uid="{3473EB4C-2DE5-44D4-9984-3C248241380C}"/>
    <cellStyle name="Normal 16 2 2 2 2 2 3" xfId="21818" xr:uid="{90BA7355-4097-4A0E-BB00-4A9E853235B7}"/>
    <cellStyle name="Normal 16 2 2 2 2 3" xfId="13295" xr:uid="{5564F0D6-DA5E-4C9D-8FB9-9FB482C76C46}"/>
    <cellStyle name="Normal 16 2 2 2 2 3 2" xfId="33953" xr:uid="{2B093217-56A9-4782-B88C-51D9C31A13CA}"/>
    <cellStyle name="Normal 16 2 2 2 2 3 3" xfId="21819" xr:uid="{79F24647-1C91-497E-9CED-BD8B936171B6}"/>
    <cellStyle name="Normal 16 2 2 2 2 4" xfId="33392" xr:uid="{ADC379D2-87F4-4DC8-8F89-E7D9169F4DF7}"/>
    <cellStyle name="Normal 16 2 2 2 2 5" xfId="21817" xr:uid="{1352F1B9-5429-4A68-9141-58F170004FFD}"/>
    <cellStyle name="Normal 16 2 2 2 3" xfId="14590" xr:uid="{0DCCDFF6-6B36-4D41-A8B0-22222F448786}"/>
    <cellStyle name="Normal 16 2 2 2 3 2" xfId="16645" xr:uid="{0A93F3A8-165B-4BB2-A0D8-F086691FEECC}"/>
    <cellStyle name="Normal 16 2 2 2 3 2 2" xfId="36790" xr:uid="{344FDD35-8ACF-4F2B-B7A2-493B7E79BCFC}"/>
    <cellStyle name="Normal 16 2 2 2 3 2 3" xfId="21821" xr:uid="{F86834DD-E59F-45F0-A7D1-82C4363689FC}"/>
    <cellStyle name="Normal 16 2 2 2 3 3" xfId="35029" xr:uid="{2BCF5B1B-9A07-4EB8-A90B-44817F4FACBD}"/>
    <cellStyle name="Normal 16 2 2 2 3 4" xfId="21820" xr:uid="{A6AEDB33-53E5-4603-9592-794953B9FD58}"/>
    <cellStyle name="Normal 16 2 2 2 4" xfId="15138" xr:uid="{1D504188-4D26-4B90-88A1-F645F719BEE7}"/>
    <cellStyle name="Normal 16 2 2 2 4 2" xfId="35470" xr:uid="{409E3A79-744C-4222-902B-4721ED7FFB67}"/>
    <cellStyle name="Normal 16 2 2 2 4 3" xfId="21822" xr:uid="{0BE77FB3-FBC8-4C84-B6A0-BC06AFEB74A4}"/>
    <cellStyle name="Normal 16 2 2 2 5" xfId="15622" xr:uid="{3EF8DB59-4D86-42F6-A10F-A1AEC9E57762}"/>
    <cellStyle name="Normal 16 2 2 2 5 2" xfId="35794" xr:uid="{F38920DB-9B78-4A6C-AD7F-CC87C7A99554}"/>
    <cellStyle name="Normal 16 2 2 2 5 3" xfId="21823" xr:uid="{42C7D30D-6EAC-483E-8ED5-E5855B093D04}"/>
    <cellStyle name="Normal 16 2 2 2 6" xfId="16708" xr:uid="{B85E5B3A-EED9-400E-8F2D-AA5EDABDCC80}"/>
    <cellStyle name="Normal 16 2 2 2 6 2" xfId="36847" xr:uid="{6E7EE529-A0D0-4F2B-B400-64CA1C923258}"/>
    <cellStyle name="Normal 16 2 2 2 6 3" xfId="21824" xr:uid="{02AE529B-AA19-4DC5-A532-BBA112544A3D}"/>
    <cellStyle name="Normal 16 2 2 2 7" xfId="12994" xr:uid="{4B340E63-9340-4C96-BC0B-B33D3CB5E147}"/>
    <cellStyle name="Normal 16 2 2 2 7 2" xfId="33659" xr:uid="{3DD0B177-1847-4FD7-983F-B0467E0E3843}"/>
    <cellStyle name="Normal 16 2 2 2 7 3" xfId="21825" xr:uid="{E2053106-8D9F-4EE1-A0BD-78137540905D}"/>
    <cellStyle name="Normal 16 2 2 2 8" xfId="31875" xr:uid="{2FE51043-A607-4038-82C0-1117C80A1238}"/>
    <cellStyle name="Normal 16 2 2 2 9" xfId="21816" xr:uid="{BEB5AE54-19F3-4CCF-A408-363FC134E184}"/>
    <cellStyle name="Normal 16 2 2 3" xfId="12528" xr:uid="{768DDC32-EA73-4CB4-B13D-541CF4FDB763}"/>
    <cellStyle name="Normal 16 2 2 3 2" xfId="15962" xr:uid="{2CA10BCA-A084-47C0-8C0F-79E78F33D40A}"/>
    <cellStyle name="Normal 16 2 2 3 2 2" xfId="36130" xr:uid="{C046CB15-37B2-42E5-9996-8E974A6EBF0F}"/>
    <cellStyle name="Normal 16 2 2 3 2 3" xfId="21827" xr:uid="{94DA58AF-8F2D-4EA1-8955-DA84CF718C90}"/>
    <cellStyle name="Normal 16 2 2 3 3" xfId="13294" xr:uid="{EC4CB5F7-5E53-47C1-A851-2CC1C1F9974B}"/>
    <cellStyle name="Normal 16 2 2 3 3 2" xfId="33952" xr:uid="{345401E6-9344-4840-99DF-A54F379D4799}"/>
    <cellStyle name="Normal 16 2 2 3 3 3" xfId="21828" xr:uid="{134EB449-04E5-48B9-BB2B-9B9450EAAA0B}"/>
    <cellStyle name="Normal 16 2 2 3 4" xfId="33249" xr:uid="{8497C9C8-8555-455B-9286-1273FF845F35}"/>
    <cellStyle name="Normal 16 2 2 3 5" xfId="21826" xr:uid="{00A3B417-5957-4E6B-8FE7-CF9CE31902DD}"/>
    <cellStyle name="Normal 16 2 2 4" xfId="13976" xr:uid="{E6514566-5299-438D-ABCC-6BF7E6D8A79D}"/>
    <cellStyle name="Normal 16 2 2 4 2" xfId="16356" xr:uid="{73A1F92E-0273-4F7B-B2F6-C6AF19A28902}"/>
    <cellStyle name="Normal 16 2 2 4 2 2" xfId="36515" xr:uid="{DD8ED96D-A23B-4841-9764-E24D046C49EC}"/>
    <cellStyle name="Normal 16 2 2 4 2 3" xfId="21830" xr:uid="{1EEEE4FC-B554-4340-B609-4EA676201009}"/>
    <cellStyle name="Normal 16 2 2 4 3" xfId="34553" xr:uid="{489F43D8-EF0C-4ABE-A461-679D97C555C0}"/>
    <cellStyle name="Normal 16 2 2 4 4" xfId="21829" xr:uid="{FD268FE6-D7A1-459B-8602-9A26320731A1}"/>
    <cellStyle name="Normal 16 2 2 5" xfId="14995" xr:uid="{9F1CA337-B82A-4232-855C-D949E3910B64}"/>
    <cellStyle name="Normal 16 2 2 5 2" xfId="35327" xr:uid="{0CAD28D1-474E-4481-85FF-CB676C8EB73B}"/>
    <cellStyle name="Normal 16 2 2 5 3" xfId="21831" xr:uid="{50BFBCDC-628D-4665-817E-2C63853A40BC}"/>
    <cellStyle name="Normal 16 2 2 6" xfId="15621" xr:uid="{07ED16EA-8475-4482-AB1C-4A16CECEC860}"/>
    <cellStyle name="Normal 16 2 2 6 2" xfId="35793" xr:uid="{FFFF50F4-04D4-48B8-82DF-1AB87AFC435B}"/>
    <cellStyle name="Normal 16 2 2 6 3" xfId="21832" xr:uid="{D6499EBD-3E29-419F-B7D9-64C6BDFC8F64}"/>
    <cellStyle name="Normal 16 2 2 7" xfId="16731" xr:uid="{376D8D7F-A558-4DE5-918B-49963738E7C2}"/>
    <cellStyle name="Normal 16 2 2 7 2" xfId="36870" xr:uid="{DA48B528-2246-4DEC-AC1B-44D11B8616BA}"/>
    <cellStyle name="Normal 16 2 2 7 3" xfId="21833" xr:uid="{0A386913-81F2-42BB-8EC1-C97E71D1CF8D}"/>
    <cellStyle name="Normal 16 2 2 8" xfId="12993" xr:uid="{619BF49B-AA4C-47BD-AD43-7DC55E37C6A0}"/>
    <cellStyle name="Normal 16 2 2 8 2" xfId="33658" xr:uid="{D2AE1876-C671-4157-8BD0-21E0BC59FC21}"/>
    <cellStyle name="Normal 16 2 2 8 3" xfId="21834" xr:uid="{C8078FE7-7A11-4D7C-B570-A25D302FFC03}"/>
    <cellStyle name="Normal 16 2 2 9" xfId="17077" xr:uid="{1B7253D2-C72B-42D0-9EB1-5F0E61F27F55}"/>
    <cellStyle name="Normal 16 2 2 9 2" xfId="37187" xr:uid="{051CA765-2F57-4A09-BD8C-52D834B9B13F}"/>
    <cellStyle name="Normal 16 2 3" xfId="2626" xr:uid="{BA921B22-646E-407E-900A-2F9FCDAB69BB}"/>
    <cellStyle name="Normal 16 2 3 10" xfId="21835" xr:uid="{9E126500-F363-4B23-9C84-E443B3128054}"/>
    <cellStyle name="Normal 16 2 3 11" xfId="11350" xr:uid="{2069ECF7-CDB6-4A28-BA45-03D9131ADF91}"/>
    <cellStyle name="Normal 16 2 3 2" xfId="12600" xr:uid="{7D97D6C3-87C6-4126-BF6A-24EB11677245}"/>
    <cellStyle name="Normal 16 2 3 2 2" xfId="15964" xr:uid="{CBA64BEC-98C7-4826-A8CD-78BC46E4E26D}"/>
    <cellStyle name="Normal 16 2 3 2 2 2" xfId="36132" xr:uid="{7FF04967-13CB-4B18-A3AF-73EACF61618B}"/>
    <cellStyle name="Normal 16 2 3 2 2 3" xfId="21837" xr:uid="{0966537C-D07F-43BD-98F2-8728E53BCAD7}"/>
    <cellStyle name="Normal 16 2 3 2 3" xfId="13296" xr:uid="{B260C2F4-1ECC-48CF-A229-2232CB3C541C}"/>
    <cellStyle name="Normal 16 2 3 2 3 2" xfId="33954" xr:uid="{CCEC1359-2BFB-4B7B-B872-C5C933745BC4}"/>
    <cellStyle name="Normal 16 2 3 2 3 3" xfId="21838" xr:uid="{81ACBADE-29FA-4758-BC1A-D20913714A51}"/>
    <cellStyle name="Normal 16 2 3 2 4" xfId="33321" xr:uid="{BDFFC854-6421-4006-AD55-6345D54BE948}"/>
    <cellStyle name="Normal 16 2 3 2 5" xfId="21836" xr:uid="{B7909EA3-811F-454F-B730-5E2CFC00E405}"/>
    <cellStyle name="Normal 16 2 3 3" xfId="14519" xr:uid="{A4267120-A27E-4AED-A433-4FAB8BAD87C4}"/>
    <cellStyle name="Normal 16 2 3 3 2" xfId="16574" xr:uid="{3B68DB61-0347-4FF8-9202-40D14E47C89D}"/>
    <cellStyle name="Normal 16 2 3 3 2 2" xfId="36719" xr:uid="{ACBBBEEE-CE61-44C1-AB21-34C8CDFA018A}"/>
    <cellStyle name="Normal 16 2 3 3 2 3" xfId="21840" xr:uid="{6D4B88D6-59FD-4770-8BCE-0AFCF19BB3FD}"/>
    <cellStyle name="Normal 16 2 3 3 3" xfId="34958" xr:uid="{374EE317-30FD-4CEC-9AED-429071402339}"/>
    <cellStyle name="Normal 16 2 3 3 4" xfId="21839" xr:uid="{198945F6-CFF1-4A73-8CED-5D814B3B8186}"/>
    <cellStyle name="Normal 16 2 3 4" xfId="15067" xr:uid="{27B08F98-89D7-4ED5-81B3-60CFEA883809}"/>
    <cellStyle name="Normal 16 2 3 4 2" xfId="35399" xr:uid="{6D60CEAA-1A47-4FA6-87DD-AAAD45E5172D}"/>
    <cellStyle name="Normal 16 2 3 4 3" xfId="21841" xr:uid="{B65EEE30-8755-4200-8866-541FCB786184}"/>
    <cellStyle name="Normal 16 2 3 5" xfId="15623" xr:uid="{05092AB1-8756-42DB-B861-DFE33FC48D6E}"/>
    <cellStyle name="Normal 16 2 3 5 2" xfId="35795" xr:uid="{8BE548E6-1ECA-4C1D-98B6-A2A19AE7ACB7}"/>
    <cellStyle name="Normal 16 2 3 5 3" xfId="21842" xr:uid="{C9B80647-9375-4ED1-B946-18EFDAFE5E05}"/>
    <cellStyle name="Normal 16 2 3 6" xfId="15167" xr:uid="{79FF7435-4761-4365-A0F4-C72A13832E62}"/>
    <cellStyle name="Normal 16 2 3 6 2" xfId="35494" xr:uid="{B540D782-7EA1-4876-8E33-A698B5DF58E4}"/>
    <cellStyle name="Normal 16 2 3 6 3" xfId="21843" xr:uid="{C0F0D2FF-1BD0-41BE-9110-620CF1240496}"/>
    <cellStyle name="Normal 16 2 3 7" xfId="12995" xr:uid="{FD60194E-B261-4A41-96B5-25E3123E04BF}"/>
    <cellStyle name="Normal 16 2 3 7 2" xfId="33660" xr:uid="{15AAA7AA-C934-482E-AC0E-4C97E4AE79D8}"/>
    <cellStyle name="Normal 16 2 3 7 3" xfId="21844" xr:uid="{17247EA8-0003-4401-B4A3-FD76C66555C2}"/>
    <cellStyle name="Normal 16 2 3 8" xfId="17577" xr:uid="{4A942D01-E2F9-4E1E-97A4-221A7A2E83BF}"/>
    <cellStyle name="Normal 16 2 3 9" xfId="31876" xr:uid="{A9A90576-F383-481B-9FC4-C9F2B9494F1C}"/>
    <cellStyle name="Normal 16 2 4" xfId="7646" xr:uid="{7B5DD90B-4D7A-4046-A283-A08EF280E9F9}"/>
    <cellStyle name="Normal 16 2 4 2" xfId="15961" xr:uid="{AFEA85FB-E804-4B00-A20B-933232A8ACB1}"/>
    <cellStyle name="Normal 16 2 4 2 2" xfId="36129" xr:uid="{9A219E35-0B01-40BF-8271-406380F88AFD}"/>
    <cellStyle name="Normal 16 2 4 2 3" xfId="21846" xr:uid="{CEC4574E-BEC8-47A6-B60E-3FC0FBE5D708}"/>
    <cellStyle name="Normal 16 2 4 3" xfId="13293" xr:uid="{EC8E9BA5-C54C-4C4E-A755-1FBE60AE07CC}"/>
    <cellStyle name="Normal 16 2 4 3 2" xfId="33951" xr:uid="{DD6052FE-9268-4E0D-84A9-9949CE8D90B5}"/>
    <cellStyle name="Normal 16 2 4 3 3" xfId="21847" xr:uid="{85A288C1-8883-42DA-9FC6-F8E8BAE5A7A0}"/>
    <cellStyle name="Normal 16 2 4 4" xfId="18554" xr:uid="{B9CE3562-BBB5-4FE6-A16F-3BA96ED1A4E7}"/>
    <cellStyle name="Normal 16 2 4 4 2" xfId="40723" xr:uid="{FC95004C-30E8-4043-9F92-5C68152A164A}"/>
    <cellStyle name="Normal 16 2 4 5" xfId="33170" xr:uid="{272A19DE-1585-4A9F-AE02-7376100528A6}"/>
    <cellStyle name="Normal 16 2 4 6" xfId="21845" xr:uid="{62E5A736-36B4-4BC0-8F93-4D4861F719A9}"/>
    <cellStyle name="Normal 16 2 5" xfId="13811" xr:uid="{2380A180-7E6E-42CB-8E8E-CC55A0921F14}"/>
    <cellStyle name="Normal 16 2 5 2" xfId="16294" xr:uid="{C642106C-00CE-464D-B189-9B4D5D435783}"/>
    <cellStyle name="Normal 16 2 5 2 2" xfId="36456" xr:uid="{267FA4AF-0795-4CAB-8D83-3834D5482EF1}"/>
    <cellStyle name="Normal 16 2 5 2 3" xfId="21849" xr:uid="{72D2626D-AA13-42F5-BF18-DB7186893613}"/>
    <cellStyle name="Normal 16 2 5 3" xfId="34415" xr:uid="{4F46D519-F392-4ECF-9D5F-FE8605DA2F44}"/>
    <cellStyle name="Normal 16 2 5 4" xfId="21848" xr:uid="{FE714572-9495-4568-8C16-253A9F9E0BCA}"/>
    <cellStyle name="Normal 16 2 6" xfId="14917" xr:uid="{4CBD4C67-115E-4915-8D06-7B5D022917A3}"/>
    <cellStyle name="Normal 16 2 6 2" xfId="35251" xr:uid="{2E753386-737D-46DA-B6E5-F88A55F5AE59}"/>
    <cellStyle name="Normal 16 2 6 3" xfId="21850" xr:uid="{349EE5AD-3DB9-427D-A1AD-641FBAD02125}"/>
    <cellStyle name="Normal 16 2 7" xfId="15472" xr:uid="{4FB251B7-CB51-45A7-B1CC-6C4601301B85}"/>
    <cellStyle name="Normal 16 2 7 2" xfId="35715" xr:uid="{9A067855-AF4B-47FD-B18D-94C24E5F214C}"/>
    <cellStyle name="Normal 16 2 7 3" xfId="21851" xr:uid="{8AB414C8-6718-4189-B9FD-D65542B4109E}"/>
    <cellStyle name="Normal 16 2 8" xfId="15340" xr:uid="{4E490145-536D-4257-B63D-FF0CA9F3093B}"/>
    <cellStyle name="Normal 16 2 8 2" xfId="35598" xr:uid="{1620D746-1526-47AF-B4D2-592D904569DF}"/>
    <cellStyle name="Normal 16 2 8 3" xfId="21852" xr:uid="{5381AC8F-286F-41AA-9A2C-68957EB837B2}"/>
    <cellStyle name="Normal 16 2 9" xfId="12950" xr:uid="{02402F2C-D305-4B63-A948-8EC7462212BF}"/>
    <cellStyle name="Normal 16 2 9 2" xfId="33614" xr:uid="{DEB4658F-AC91-49B3-AD3D-FA4539FA4941}"/>
    <cellStyle name="Normal 16 2 9 3" xfId="21853" xr:uid="{5F43C351-3F39-433B-8D52-D36EDA3D04F5}"/>
    <cellStyle name="Normal 16 20" xfId="1084" xr:uid="{4C8085ED-1872-42FD-ADF7-A89DF1A2672B}"/>
    <cellStyle name="Normal 16 3" xfId="244" xr:uid="{0E978967-F2F2-4B1D-915A-E694AE5A8E65}"/>
    <cellStyle name="Normal 16 3 10" xfId="17078" xr:uid="{10CE5542-7077-4110-AB20-0415FDE7C80B}"/>
    <cellStyle name="Normal 16 3 10 2" xfId="37188" xr:uid="{70766BF6-229E-4C72-B7C1-4782B1798E72}"/>
    <cellStyle name="Normal 16 3 11" xfId="31877" xr:uid="{3EC3B185-58F7-4BB7-97AC-8657441CE309}"/>
    <cellStyle name="Normal 16 3 12" xfId="21854" xr:uid="{D720F065-CF98-43A8-B6FF-214A19B35DC0}"/>
    <cellStyle name="Normal 16 3 13" xfId="1087" xr:uid="{A41F2C4F-1AE1-4CB7-BABB-B000338FF0E3}"/>
    <cellStyle name="Normal 16 3 2" xfId="1088" xr:uid="{F78BF517-AD14-49AE-B408-0D521510A2BE}"/>
    <cellStyle name="Normal 16 3 2 10" xfId="31878" xr:uid="{A9BC0C77-A2D3-41AE-9F2A-58877042F2FE}"/>
    <cellStyle name="Normal 16 3 2 11" xfId="21855" xr:uid="{FF78AD90-AEC5-4C04-9228-3A5369B8660F}"/>
    <cellStyle name="Normal 16 3 2 2" xfId="11351" xr:uid="{95CA8D29-879D-49D8-BB74-3ADE95B47221}"/>
    <cellStyle name="Normal 16 3 2 2 2" xfId="12647" xr:uid="{0936646C-2DCD-46F1-930F-01CF69568D17}"/>
    <cellStyle name="Normal 16 3 2 2 2 2" xfId="15967" xr:uid="{4D824E64-0A3C-41B1-9C59-8A64E69C9CCA}"/>
    <cellStyle name="Normal 16 3 2 2 2 2 2" xfId="36135" xr:uid="{05BDB498-0BD1-41DE-9B8F-908DD223E6E6}"/>
    <cellStyle name="Normal 16 3 2 2 2 2 3" xfId="21858" xr:uid="{8BDBBF3F-6FB5-4737-9421-1E01D13E3E30}"/>
    <cellStyle name="Normal 16 3 2 2 2 3" xfId="13299" xr:uid="{372B04C3-6A0C-45FF-9A9C-75746ADE574E}"/>
    <cellStyle name="Normal 16 3 2 2 2 3 2" xfId="33957" xr:uid="{7DCA6C0A-696E-4EB1-8644-F4E468894495}"/>
    <cellStyle name="Normal 16 3 2 2 2 3 3" xfId="21859" xr:uid="{A1B3ED3A-A51B-445A-BE3C-459EADCEE169}"/>
    <cellStyle name="Normal 16 3 2 2 2 4" xfId="33368" xr:uid="{41064272-48B3-42CC-89AA-DC1E49328959}"/>
    <cellStyle name="Normal 16 3 2 2 2 5" xfId="21857" xr:uid="{A15CF8B2-1381-48CD-9EA6-5585E36A7F7B}"/>
    <cellStyle name="Normal 16 3 2 2 3" xfId="14566" xr:uid="{2D1F0A73-BD37-461B-97B8-E11E041F657C}"/>
    <cellStyle name="Normal 16 3 2 2 3 2" xfId="16621" xr:uid="{B8E079D0-5F62-49A1-AADD-975717D0CE8A}"/>
    <cellStyle name="Normal 16 3 2 2 3 2 2" xfId="36766" xr:uid="{4162EBD6-23D0-486E-8F1A-DD1F96EC8EF1}"/>
    <cellStyle name="Normal 16 3 2 2 3 2 3" xfId="21861" xr:uid="{AFFF9D69-2EC6-4FC5-937A-1A438B839607}"/>
    <cellStyle name="Normal 16 3 2 2 3 3" xfId="35005" xr:uid="{F74AFB67-AFC3-4D17-8100-5B7F540B7DC1}"/>
    <cellStyle name="Normal 16 3 2 2 3 4" xfId="21860" xr:uid="{0AA26D39-AD58-4C1B-9475-DDEF605127AE}"/>
    <cellStyle name="Normal 16 3 2 2 4" xfId="15114" xr:uid="{FF5B06E3-5AD0-4747-AD59-F850DD00F14E}"/>
    <cellStyle name="Normal 16 3 2 2 4 2" xfId="35446" xr:uid="{DD2B2247-A690-4970-97FA-56AC4E598054}"/>
    <cellStyle name="Normal 16 3 2 2 4 3" xfId="21862" xr:uid="{BA3F6888-61CA-4A07-AC52-F60F31DFE349}"/>
    <cellStyle name="Normal 16 3 2 2 5" xfId="15626" xr:uid="{3D25306D-FA8C-45B2-8DCF-555BE1AFDA5E}"/>
    <cellStyle name="Normal 16 3 2 2 5 2" xfId="35798" xr:uid="{584AA506-3610-4E30-A494-D06C7CC6A2A8}"/>
    <cellStyle name="Normal 16 3 2 2 5 3" xfId="21863" xr:uid="{5B8F153B-05EB-41E4-83F9-8E798E9DC940}"/>
    <cellStyle name="Normal 16 3 2 2 6" xfId="16326" xr:uid="{D25712DB-2BE4-480E-964E-77EEAC02E476}"/>
    <cellStyle name="Normal 16 3 2 2 6 2" xfId="36485" xr:uid="{7800FBBD-45E4-48FF-A2B3-89A253519F54}"/>
    <cellStyle name="Normal 16 3 2 2 6 3" xfId="21864" xr:uid="{C0060C3D-87DB-4EED-B3F1-35A65BB47114}"/>
    <cellStyle name="Normal 16 3 2 2 7" xfId="12998" xr:uid="{88D9223C-DC3B-4F90-B08B-E8F0003E292A}"/>
    <cellStyle name="Normal 16 3 2 2 7 2" xfId="33663" xr:uid="{7E1464FF-84C5-4063-9477-3CD4CECC0696}"/>
    <cellStyle name="Normal 16 3 2 2 7 3" xfId="21865" xr:uid="{B5B46C9F-9449-400C-8750-A9A773CF3771}"/>
    <cellStyle name="Normal 16 3 2 2 8" xfId="31879" xr:uid="{A6B590B0-3336-4CF1-BE6D-5E196E55B5B1}"/>
    <cellStyle name="Normal 16 3 2 2 9" xfId="21856" xr:uid="{7F8A5292-A456-4953-B43A-B3050C2A8208}"/>
    <cellStyle name="Normal 16 3 2 3" xfId="12501" xr:uid="{134B40CB-5B13-4521-A450-F59BC4B39D7F}"/>
    <cellStyle name="Normal 16 3 2 3 2" xfId="15966" xr:uid="{61D98133-C402-4B65-803B-C212786D83AA}"/>
    <cellStyle name="Normal 16 3 2 3 2 2" xfId="36134" xr:uid="{218A957C-FA65-4060-B9D9-E8C3831593F4}"/>
    <cellStyle name="Normal 16 3 2 3 2 3" xfId="21867" xr:uid="{64F91073-A292-4931-93D4-326213BADC62}"/>
    <cellStyle name="Normal 16 3 2 3 3" xfId="13298" xr:uid="{8E0E9C91-544E-44A0-9512-CF07BC51FBCE}"/>
    <cellStyle name="Normal 16 3 2 3 3 2" xfId="33956" xr:uid="{4F509B4C-A9DE-4C7F-94EE-58F46F5FDCF5}"/>
    <cellStyle name="Normal 16 3 2 3 3 3" xfId="21868" xr:uid="{1AEFF5BE-7379-4971-899B-DC39672A6DC5}"/>
    <cellStyle name="Normal 16 3 2 3 4" xfId="33222" xr:uid="{CFB2EF34-04C2-4BB2-A2BB-9ABAE10BD3FE}"/>
    <cellStyle name="Normal 16 3 2 3 5" xfId="21866" xr:uid="{433B9337-BCB6-44A3-8DFC-2FCD2123195F}"/>
    <cellStyle name="Normal 16 3 2 4" xfId="13940" xr:uid="{89B489F7-8487-4729-B8A7-56DDAA12A938}"/>
    <cellStyle name="Normal 16 3 2 4 2" xfId="16336" xr:uid="{7C80E512-2F2F-47A5-942C-4EAE0D97361C}"/>
    <cellStyle name="Normal 16 3 2 4 2 2" xfId="36495" xr:uid="{5F6020ED-9C4E-48EF-935A-577728E11BEB}"/>
    <cellStyle name="Normal 16 3 2 4 2 3" xfId="21870" xr:uid="{40A6189B-0413-42D7-A83D-4C6FADD8C955}"/>
    <cellStyle name="Normal 16 3 2 4 3" xfId="34520" xr:uid="{2916D811-3306-4F6C-B427-A37137CF29AA}"/>
    <cellStyle name="Normal 16 3 2 4 4" xfId="21869" xr:uid="{7B1DB220-83BE-4458-9943-DCE99A494DA1}"/>
    <cellStyle name="Normal 16 3 2 5" xfId="14970" xr:uid="{E46757EE-290E-4625-AF49-D87D1B46CD60}"/>
    <cellStyle name="Normal 16 3 2 5 2" xfId="35302" xr:uid="{ED0A44A5-0F13-4C40-A3C9-865C8C93D4F6}"/>
    <cellStyle name="Normal 16 3 2 5 3" xfId="21871" xr:uid="{5770C108-C0E5-45C3-8147-9203944D8621}"/>
    <cellStyle name="Normal 16 3 2 6" xfId="15625" xr:uid="{E3D750CA-86F2-48D9-98B6-028ABA53604F}"/>
    <cellStyle name="Normal 16 3 2 6 2" xfId="35797" xr:uid="{E1892B9D-EC7B-415C-9214-F98B8146D218}"/>
    <cellStyle name="Normal 16 3 2 6 3" xfId="21872" xr:uid="{DDD5AA87-82A4-4CFD-A9B8-360B362C25C2}"/>
    <cellStyle name="Normal 16 3 2 7" xfId="16249" xr:uid="{DFC28DFE-0072-4295-9E76-22FC21F1F2CD}"/>
    <cellStyle name="Normal 16 3 2 7 2" xfId="36415" xr:uid="{A4DD23E8-2EFC-4601-8B59-EE846D26F31E}"/>
    <cellStyle name="Normal 16 3 2 7 3" xfId="21873" xr:uid="{972FA148-A8DD-4E7C-9E69-93F6FC522CAA}"/>
    <cellStyle name="Normal 16 3 2 8" xfId="12997" xr:uid="{41C9C74A-F08F-4020-9AFB-E64A0EE0635A}"/>
    <cellStyle name="Normal 16 3 2 8 2" xfId="33662" xr:uid="{3D291739-D501-48E1-B2DD-F526FE46F673}"/>
    <cellStyle name="Normal 16 3 2 8 3" xfId="21874" xr:uid="{46A08C44-DA63-4C2B-96F1-B2A890836D2C}"/>
    <cellStyle name="Normal 16 3 2 9" xfId="17079" xr:uid="{2FCF46DF-3918-4747-AF91-8C38EB262F1E}"/>
    <cellStyle name="Normal 16 3 2 9 2" xfId="37189" xr:uid="{269A8514-2AC2-4F92-B657-FA6E76D0F945}"/>
    <cellStyle name="Normal 16 3 3" xfId="7647" xr:uid="{494B3684-B9BF-4F1B-A0F0-6CDF725F2BF0}"/>
    <cellStyle name="Normal 16 3 3 10" xfId="21875" xr:uid="{47052E58-04F0-409A-ABFE-2A9E8E5DF1F8}"/>
    <cellStyle name="Normal 16 3 3 2" xfId="12576" xr:uid="{7E93A9E2-62E7-4269-8DD2-4DDA3879B388}"/>
    <cellStyle name="Normal 16 3 3 2 2" xfId="15968" xr:uid="{4AE10A32-4194-4F62-AE6B-DFE50B1E3534}"/>
    <cellStyle name="Normal 16 3 3 2 2 2" xfId="36136" xr:uid="{23580B26-68F1-4438-B59F-7D142FC99776}"/>
    <cellStyle name="Normal 16 3 3 2 2 3" xfId="21877" xr:uid="{F0834428-7B24-4672-83D6-64B854C7E2FB}"/>
    <cellStyle name="Normal 16 3 3 2 3" xfId="13300" xr:uid="{2F1CB7A8-77A6-4374-8AD0-D0F5F12E0B7E}"/>
    <cellStyle name="Normal 16 3 3 2 3 2" xfId="33958" xr:uid="{F636CC6D-43D4-458A-B297-05223A58B822}"/>
    <cellStyle name="Normal 16 3 3 2 3 3" xfId="21878" xr:uid="{DEE064C6-866F-4A03-9D96-C4D6637F408E}"/>
    <cellStyle name="Normal 16 3 3 2 4" xfId="33297" xr:uid="{1B6E97B8-A2A2-415C-8545-AE93B075FD0F}"/>
    <cellStyle name="Normal 16 3 3 2 5" xfId="21876" xr:uid="{E486AF38-4F6F-4EEE-B17A-D360364978D1}"/>
    <cellStyle name="Normal 16 3 3 3" xfId="13962" xr:uid="{373885AC-3532-49E6-8746-9AC1278B7CBC}"/>
    <cellStyle name="Normal 16 3 3 3 2" xfId="16346" xr:uid="{7EF3D58B-6745-400A-89F5-C7525783607F}"/>
    <cellStyle name="Normal 16 3 3 3 2 2" xfId="36505" xr:uid="{21845BBD-117D-44FB-94A1-DA15856A4F7E}"/>
    <cellStyle name="Normal 16 3 3 3 2 3" xfId="21880" xr:uid="{C4311004-29FB-49A4-9496-6474515A9B4C}"/>
    <cellStyle name="Normal 16 3 3 3 3" xfId="34539" xr:uid="{3A6B2C69-3EDB-4762-B27C-B9820BCD5412}"/>
    <cellStyle name="Normal 16 3 3 3 4" xfId="21879" xr:uid="{8A89C44C-A41E-4BBE-87DC-21868AFB8345}"/>
    <cellStyle name="Normal 16 3 3 4" xfId="15043" xr:uid="{5C727799-1CDE-4DB5-9ACA-B9F1FBCA57B8}"/>
    <cellStyle name="Normal 16 3 3 4 2" xfId="35375" xr:uid="{59EC5FAF-1061-4EE3-A009-E11472140DE3}"/>
    <cellStyle name="Normal 16 3 3 4 3" xfId="21881" xr:uid="{51BB4464-339B-46BB-AAAA-FE9298F5D637}"/>
    <cellStyle name="Normal 16 3 3 5" xfId="15627" xr:uid="{E24055F5-E6AA-48DB-BC28-6D0F61A7220B}"/>
    <cellStyle name="Normal 16 3 3 5 2" xfId="35799" xr:uid="{317CD0C4-A7EF-4EB7-B809-B5263F06B54A}"/>
    <cellStyle name="Normal 16 3 3 5 3" xfId="21882" xr:uid="{BC561F77-598B-4F94-BB5D-3298FBE1F77E}"/>
    <cellStyle name="Normal 16 3 3 6" xfId="14765" xr:uid="{C319CA8C-5AB4-4F37-9214-A26667FC2503}"/>
    <cellStyle name="Normal 16 3 3 6 2" xfId="35134" xr:uid="{EB32AE31-EFAB-4575-8EE4-41E750C18B64}"/>
    <cellStyle name="Normal 16 3 3 6 3" xfId="21883" xr:uid="{087CB37B-90CD-4160-9200-A2D51A6DEB78}"/>
    <cellStyle name="Normal 16 3 3 7" xfId="12999" xr:uid="{90C05975-3BE4-40ED-903C-C8D9CAB469BD}"/>
    <cellStyle name="Normal 16 3 3 7 2" xfId="33664" xr:uid="{AAF89449-7D9E-43D1-AD50-E56BF00A97AD}"/>
    <cellStyle name="Normal 16 3 3 7 3" xfId="21884" xr:uid="{2A4A5BA8-1517-4C5F-B1B1-05AAEDAE56A9}"/>
    <cellStyle name="Normal 16 3 3 8" xfId="18555" xr:uid="{2D811FC3-EAE8-45D1-A65C-AFEA0E6DCA31}"/>
    <cellStyle name="Normal 16 3 3 8 2" xfId="40724" xr:uid="{B9A3DCD9-7C53-459A-92AD-5B4DED6EF909}"/>
    <cellStyle name="Normal 16 3 3 9" xfId="31880" xr:uid="{15248841-5742-4509-9D69-E3E81677BCFB}"/>
    <cellStyle name="Normal 16 3 4" xfId="4029" xr:uid="{CA6070CF-745F-4FB2-BEC0-53B416384BA7}"/>
    <cellStyle name="Normal 16 3 4 2" xfId="15965" xr:uid="{AEF77F5C-F1E3-43CF-B2DD-DA754646144C}"/>
    <cellStyle name="Normal 16 3 4 2 2" xfId="36133" xr:uid="{27011AF7-4B47-4D87-81AF-509A8DAFCA06}"/>
    <cellStyle name="Normal 16 3 4 2 3" xfId="21886" xr:uid="{787056CA-D13E-49A9-81FB-83FCD5F05BAE}"/>
    <cellStyle name="Normal 16 3 4 3" xfId="13297" xr:uid="{9BB45ECE-9C3C-4326-959D-BEE221F77EAD}"/>
    <cellStyle name="Normal 16 3 4 3 2" xfId="33955" xr:uid="{EA3FBD8A-1F88-4484-AE50-D160E3AE1628}"/>
    <cellStyle name="Normal 16 3 4 3 3" xfId="21887" xr:uid="{723FEDCB-6EDD-4478-A764-800CBD6FCDB6}"/>
    <cellStyle name="Normal 16 3 4 4" xfId="17989" xr:uid="{34B833A0-2FED-4B6E-92C7-FF357DD2BCF5}"/>
    <cellStyle name="Normal 16 3 4 4 2" xfId="38266" xr:uid="{9B9FC3E3-F6DE-4376-98C7-A95E64A7D4C7}"/>
    <cellStyle name="Normal 16 3 4 4 3" xfId="21888" xr:uid="{A7A8795B-2D2A-4A67-A818-75B8365D3737}"/>
    <cellStyle name="Normal 16 3 4 5" xfId="33144" xr:uid="{4F2D4E3E-396A-45F1-B065-2F0EEE0D04B6}"/>
    <cellStyle name="Normal 16 3 4 6" xfId="21885" xr:uid="{A1421106-7A1E-488F-BDCF-48896868949E}"/>
    <cellStyle name="Normal 16 3 4 7" xfId="12437" xr:uid="{495D3562-7B5E-468A-9EBA-8F2552457437}"/>
    <cellStyle name="Normal 16 3 5" xfId="14467" xr:uid="{0F434A46-E83F-4ABC-9444-78609B39BEB3}"/>
    <cellStyle name="Normal 16 3 5 2" xfId="16544" xr:uid="{2FBC4246-0730-4381-AF23-25CF6EA47A3A}"/>
    <cellStyle name="Normal 16 3 5 2 2" xfId="36689" xr:uid="{0847ADFE-684C-4775-927F-D394D5335FEA}"/>
    <cellStyle name="Normal 16 3 5 2 3" xfId="21890" xr:uid="{4DF7CAE2-42AF-462E-8760-4F2D0A67BAB1}"/>
    <cellStyle name="Normal 16 3 5 3" xfId="34921" xr:uid="{CC06A4EA-25FE-4568-BFBC-7FCC95DC2F5F}"/>
    <cellStyle name="Normal 16 3 5 4" xfId="21889" xr:uid="{5BDD3F7F-2257-4CE2-83CC-275257C256B0}"/>
    <cellStyle name="Normal 16 3 6" xfId="14878" xr:uid="{8C65C4A2-D570-48A8-96FA-776D90C0AA59}"/>
    <cellStyle name="Normal 16 3 6 2" xfId="35219" xr:uid="{2AAA8744-C502-47C0-ABBC-D51BDE0FDF60}"/>
    <cellStyle name="Normal 16 3 6 3" xfId="21891" xr:uid="{3E77065B-FC0D-495D-A01D-7CBBE37939F7}"/>
    <cellStyle name="Normal 16 3 7" xfId="15624" xr:uid="{CA10142B-1F57-4144-BDF0-F825C4CF7F23}"/>
    <cellStyle name="Normal 16 3 7 2" xfId="35796" xr:uid="{41B4B850-525F-4FAD-9324-A7F27AF19048}"/>
    <cellStyle name="Normal 16 3 7 3" xfId="21892" xr:uid="{03FE97A6-916D-4194-8A7D-3C72C828ABD8}"/>
    <cellStyle name="Normal 16 3 8" xfId="16719" xr:uid="{27C34C62-EC7E-487E-A14B-A28BBD22AE56}"/>
    <cellStyle name="Normal 16 3 8 2" xfId="36858" xr:uid="{960E265B-68C1-4B1C-A47E-32391855BFC3}"/>
    <cellStyle name="Normal 16 3 8 3" xfId="21893" xr:uid="{A876D91D-5660-4ED8-AD3B-0D518765D1A5}"/>
    <cellStyle name="Normal 16 3 9" xfId="12996" xr:uid="{E1DEE873-2242-4D2F-A9B9-F3D352511F9D}"/>
    <cellStyle name="Normal 16 3 9 2" xfId="33661" xr:uid="{39630093-4275-45A5-B456-655F818D9941}"/>
    <cellStyle name="Normal 16 3 9 3" xfId="21894" xr:uid="{BB4FBF73-E80F-45F6-977B-73115A36AC3F}"/>
    <cellStyle name="Normal 16 4" xfId="1089" xr:uid="{6749E139-817C-45F9-BA89-85D2C3CC5F5A}"/>
    <cellStyle name="Normal 16 4 10" xfId="31881" xr:uid="{3E7D8D56-6916-4B7A-8828-964E0FA0B4C2}"/>
    <cellStyle name="Normal 16 4 11" xfId="21895" xr:uid="{B7B4FD52-1954-4976-8F8A-69BFBA57BF9E}"/>
    <cellStyle name="Normal 16 4 2" xfId="7649" xr:uid="{CC0222A9-9AF8-47CD-9422-9EDE28060388}"/>
    <cellStyle name="Normal 16 4 2 10" xfId="21896" xr:uid="{ECAB5FB2-D0D1-41EC-8EAE-91FD5B542CFB}"/>
    <cellStyle name="Normal 16 4 2 2" xfId="12624" xr:uid="{A34430FA-BF10-428D-8CD2-D9286CDF202A}"/>
    <cellStyle name="Normal 16 4 2 2 2" xfId="15970" xr:uid="{F074C118-7B4F-4DD9-B84D-6ACD99C33797}"/>
    <cellStyle name="Normal 16 4 2 2 2 2" xfId="36138" xr:uid="{831CC245-F6E7-4607-9643-BBE5FF73C81A}"/>
    <cellStyle name="Normal 16 4 2 2 2 3" xfId="21898" xr:uid="{AB397C70-03D2-4125-AC54-AFACC3CBD547}"/>
    <cellStyle name="Normal 16 4 2 2 3" xfId="13302" xr:uid="{B92ACD8A-C5AD-47AD-9275-BD34195B6236}"/>
    <cellStyle name="Normal 16 4 2 2 3 2" xfId="33960" xr:uid="{8B6BA3AA-F3BC-424F-8FAB-906B299BDBD0}"/>
    <cellStyle name="Normal 16 4 2 2 3 3" xfId="21899" xr:uid="{5B895FA2-977F-4176-99C1-4883407C28FE}"/>
    <cellStyle name="Normal 16 4 2 2 4" xfId="33345" xr:uid="{4887A311-E1A9-48A7-81D4-80EB8B47A3F0}"/>
    <cellStyle name="Normal 16 4 2 2 5" xfId="21897" xr:uid="{297A56F3-AF8E-4090-A80D-74B7D5F63CF3}"/>
    <cellStyle name="Normal 16 4 2 3" xfId="14543" xr:uid="{24AA1D3A-35E0-4D8E-B10D-D1627E732D16}"/>
    <cellStyle name="Normal 16 4 2 3 2" xfId="16598" xr:uid="{06B5267D-E988-4033-A51C-EA8D429BBE41}"/>
    <cellStyle name="Normal 16 4 2 3 2 2" xfId="36743" xr:uid="{8B2F308F-82FB-49A1-B12D-9652FF542F4B}"/>
    <cellStyle name="Normal 16 4 2 3 2 3" xfId="21901" xr:uid="{A84F9348-CC54-45D7-AA2C-B333F23CAA9E}"/>
    <cellStyle name="Normal 16 4 2 3 3" xfId="34982" xr:uid="{8D65D501-E74C-4448-97F3-28DDA2A3685D}"/>
    <cellStyle name="Normal 16 4 2 3 4" xfId="21900" xr:uid="{8862B1A7-059F-4869-BB84-2792501822BE}"/>
    <cellStyle name="Normal 16 4 2 4" xfId="15091" xr:uid="{E9331D1E-ACE1-48BA-865E-D906FE6AE2FE}"/>
    <cellStyle name="Normal 16 4 2 4 2" xfId="35423" xr:uid="{91FBBD3B-5C64-4538-8644-AE3B08F1B56B}"/>
    <cellStyle name="Normal 16 4 2 4 3" xfId="21902" xr:uid="{6CC914FA-FD95-4486-9D6B-A9EFA805367E}"/>
    <cellStyle name="Normal 16 4 2 5" xfId="15629" xr:uid="{553B79EB-2D6A-46B5-891D-3464E2A59B76}"/>
    <cellStyle name="Normal 16 4 2 5 2" xfId="35801" xr:uid="{8CDDB1B8-6A82-4116-B508-545434542F31}"/>
    <cellStyle name="Normal 16 4 2 5 3" xfId="21903" xr:uid="{B8539653-EA0C-4F64-ACB2-8EC5334717FF}"/>
    <cellStyle name="Normal 16 4 2 6" xfId="15199" xr:uid="{E8A31ADF-5F35-4104-B9E4-1E0D7CE49479}"/>
    <cellStyle name="Normal 16 4 2 6 2" xfId="35518" xr:uid="{09B0BA45-540C-4DC4-9733-E5CE4C22565B}"/>
    <cellStyle name="Normal 16 4 2 6 3" xfId="21904" xr:uid="{8074DEEA-25F5-4566-9A2D-51E18281DE3D}"/>
    <cellStyle name="Normal 16 4 2 7" xfId="13001" xr:uid="{403BFD5A-10C8-49BD-BAAE-A8E5F0A9BE25}"/>
    <cellStyle name="Normal 16 4 2 7 2" xfId="33666" xr:uid="{5449748D-7A2F-4EF8-9D84-420A6E893E43}"/>
    <cellStyle name="Normal 16 4 2 7 3" xfId="21905" xr:uid="{F658EB1B-ABB9-44A7-B64E-B906B1D2F54C}"/>
    <cellStyle name="Normal 16 4 2 8" xfId="18557" xr:uid="{4A2F564D-05B1-4B5C-9BC3-7DFD4E9458DA}"/>
    <cellStyle name="Normal 16 4 2 8 2" xfId="40726" xr:uid="{C03AB76A-C379-4847-BC5C-B8061C6C0D02}"/>
    <cellStyle name="Normal 16 4 2 9" xfId="31882" xr:uid="{2D63A53A-75CF-4D85-940B-65A258FCD649}"/>
    <cellStyle name="Normal 16 4 3" xfId="7648" xr:uid="{66A04B80-550F-4A1C-9D09-491A8081D01C}"/>
    <cellStyle name="Normal 16 4 3 2" xfId="15969" xr:uid="{6B8364BD-5543-4FB8-81B6-58300FFA651B}"/>
    <cellStyle name="Normal 16 4 3 2 2" xfId="36137" xr:uid="{BE089407-6FAC-4F47-8A4D-20DFAEAA4B6F}"/>
    <cellStyle name="Normal 16 4 3 2 3" xfId="21907" xr:uid="{363CB22B-3BCD-4A9C-997D-742CB9FFDE57}"/>
    <cellStyle name="Normal 16 4 3 3" xfId="13301" xr:uid="{DC1ADF5F-1D2B-4E07-8278-9B51A73FC279}"/>
    <cellStyle name="Normal 16 4 3 3 2" xfId="33959" xr:uid="{0862F88B-8632-464A-8DBE-A5F7195DDB08}"/>
    <cellStyle name="Normal 16 4 3 3 3" xfId="21908" xr:uid="{B167B19B-50D5-478B-8EB1-F55EAA5C1822}"/>
    <cellStyle name="Normal 16 4 3 4" xfId="18556" xr:uid="{4F1919C5-9A11-4D54-856A-AF6F3936661B}"/>
    <cellStyle name="Normal 16 4 3 4 2" xfId="40725" xr:uid="{B23AB897-1E27-438C-A4A4-46F6D178A409}"/>
    <cellStyle name="Normal 16 4 3 4 3" xfId="21909" xr:uid="{31525BFA-8575-47B6-B214-1751E193BD7C}"/>
    <cellStyle name="Normal 16 4 3 5" xfId="33196" xr:uid="{BF4B842B-843F-4F33-A9B4-458BBA9AE5AD}"/>
    <cellStyle name="Normal 16 4 3 6" xfId="21906" xr:uid="{710D34C6-805B-452C-9E21-7E6B67CEAAD3}"/>
    <cellStyle name="Normal 16 4 3 7" xfId="12475" xr:uid="{C9F563EF-FA6E-447C-A078-EA347488E95B}"/>
    <cellStyle name="Normal 16 4 4" xfId="4028" xr:uid="{89DC9FE2-2013-43B0-91D2-FFA3A27F680E}"/>
    <cellStyle name="Normal 16 4 4 2" xfId="16547" xr:uid="{577A7AFA-1450-4F66-9988-8666B2B6EE0B}"/>
    <cellStyle name="Normal 16 4 4 2 2" xfId="36692" xr:uid="{EAA6C0B4-4439-4389-8A01-353F6321ACFB}"/>
    <cellStyle name="Normal 16 4 4 2 3" xfId="21911" xr:uid="{221ECDB9-AEC5-4C1B-94AC-8B63E102691E}"/>
    <cellStyle name="Normal 16 4 4 3" xfId="17988" xr:uid="{DADA0309-06BF-4922-A5FB-728C742902C7}"/>
    <cellStyle name="Normal 16 4 4 3 2" xfId="38265" xr:uid="{B8B5CC59-9482-4488-AE0C-E3701ED5E828}"/>
    <cellStyle name="Normal 16 4 4 3 3" xfId="21912" xr:uid="{46DE4AC6-8BDC-41EE-97C0-53E4249386AA}"/>
    <cellStyle name="Normal 16 4 4 4" xfId="34926" xr:uid="{F867D340-8BC9-431B-9A86-28FCF953016B}"/>
    <cellStyle name="Normal 16 4 4 5" xfId="21910" xr:uid="{4529930A-99B1-4887-AD6D-72041A448B9D}"/>
    <cellStyle name="Normal 16 4 4 6" xfId="14476" xr:uid="{9D1B27DE-CF0D-48B4-A53A-05E59BB515A3}"/>
    <cellStyle name="Normal 16 4 5" xfId="14943" xr:uid="{6BACAB43-8C7B-468F-BD44-640A9A45CDBA}"/>
    <cellStyle name="Normal 16 4 5 2" xfId="35277" xr:uid="{65127AE7-4B48-42F2-9BFD-30EE52A1E279}"/>
    <cellStyle name="Normal 16 4 5 3" xfId="21913" xr:uid="{3EBC44E7-FB68-446E-90DC-9A3DFE27A048}"/>
    <cellStyle name="Normal 16 4 6" xfId="15628" xr:uid="{E576FC50-BE5D-462E-8725-8B97A8D1400E}"/>
    <cellStyle name="Normal 16 4 6 2" xfId="35800" xr:uid="{F507A846-8C7B-4B93-8ADE-EA0DBF5361A7}"/>
    <cellStyle name="Normal 16 4 6 3" xfId="21914" xr:uid="{B3754CDE-AE67-4E01-ADE9-857A8E598533}"/>
    <cellStyle name="Normal 16 4 7" xfId="16692" xr:uid="{8C6A6D40-A8C5-4BB4-9CBE-EC5D7FA5BB90}"/>
    <cellStyle name="Normal 16 4 7 2" xfId="36831" xr:uid="{63AFF6C6-0828-4213-965D-9C26248EB981}"/>
    <cellStyle name="Normal 16 4 7 3" xfId="21915" xr:uid="{93540744-CE08-48FB-BE79-3B8C8F48A6F2}"/>
    <cellStyle name="Normal 16 4 8" xfId="13000" xr:uid="{47645A40-D71C-416C-9CC5-26CD16FFEED7}"/>
    <cellStyle name="Normal 16 4 8 2" xfId="33665" xr:uid="{83753F47-57BC-4E2C-B042-123694BF08D5}"/>
    <cellStyle name="Normal 16 4 8 3" xfId="21916" xr:uid="{4DD00F9D-648D-4C2B-B1EA-2223424268B5}"/>
    <cellStyle name="Normal 16 4 9" xfId="17080" xr:uid="{1263A922-7987-437D-8657-D4A9FAF9AFA1}"/>
    <cellStyle name="Normal 16 4 9 2" xfId="37190" xr:uid="{17946AC7-F21D-445C-B174-12E9EE82B5F6}"/>
    <cellStyle name="Normal 16 5" xfId="2276" xr:uid="{34ABC1C3-BDC8-4840-9A39-C97201B1CDA4}"/>
    <cellStyle name="Normal 16 5 10" xfId="21917" xr:uid="{670F3468-7F36-431C-9770-2C0F1A50E211}"/>
    <cellStyle name="Normal 16 5 2" xfId="12552" xr:uid="{DD060FDF-571C-412C-A954-70B73DFE909E}"/>
    <cellStyle name="Normal 16 5 2 2" xfId="15971" xr:uid="{3ADED6D9-0BF8-4C17-B38D-0E28EFA5E516}"/>
    <cellStyle name="Normal 16 5 2 2 2" xfId="36139" xr:uid="{82227977-2902-47F7-BBE2-3D65C7BF7072}"/>
    <cellStyle name="Normal 16 5 2 2 3" xfId="21919" xr:uid="{F7CB2042-962F-4E43-B7B6-1B80CF90C706}"/>
    <cellStyle name="Normal 16 5 2 3" xfId="13303" xr:uid="{7730BF84-C40E-452E-94C9-54496B0088D9}"/>
    <cellStyle name="Normal 16 5 2 3 2" xfId="33961" xr:uid="{5145EFDA-3208-4B9A-8AD7-92035FB086BC}"/>
    <cellStyle name="Normal 16 5 2 3 3" xfId="21920" xr:uid="{3CEF2106-930D-4589-9765-FBFDD6AFD79E}"/>
    <cellStyle name="Normal 16 5 2 4" xfId="33273" xr:uid="{E5E0B3ED-76AE-4686-AFBE-C22E2339BBB0}"/>
    <cellStyle name="Normal 16 5 2 5" xfId="21918" xr:uid="{10AE544E-D49C-4519-BF80-6A4C5A3682F2}"/>
    <cellStyle name="Normal 16 5 3" xfId="14447" xr:uid="{8D4C5DC2-D27B-4B1A-B034-B11682F462EA}"/>
    <cellStyle name="Normal 16 5 3 2" xfId="16531" xr:uid="{460A5EA2-CBA1-4D32-844D-D14CA2249EC3}"/>
    <cellStyle name="Normal 16 5 3 2 2" xfId="36676" xr:uid="{B3D1593A-C4F5-4446-88E4-8B1E711035A9}"/>
    <cellStyle name="Normal 16 5 3 2 3" xfId="21922" xr:uid="{1382B2B8-EB6F-4DDF-8768-D1ECE06757CB}"/>
    <cellStyle name="Normal 16 5 3 3" xfId="34905" xr:uid="{3DD6D8DB-E05C-4FC2-BB67-C749EBDEE50E}"/>
    <cellStyle name="Normal 16 5 3 4" xfId="21921" xr:uid="{960D1ABB-6EE8-4A77-8CCF-E7FE80747C90}"/>
    <cellStyle name="Normal 16 5 4" xfId="15019" xr:uid="{97B04C5E-8906-4DDB-9B30-BE8ECC6F3EF0}"/>
    <cellStyle name="Normal 16 5 4 2" xfId="35351" xr:uid="{00626947-C5FA-4466-BF38-B173B5E76E9B}"/>
    <cellStyle name="Normal 16 5 4 3" xfId="21923" xr:uid="{DE3BD1D2-6C08-4FEA-A688-EB5AECF22A80}"/>
    <cellStyle name="Normal 16 5 5" xfId="15630" xr:uid="{ECDC1C4B-67D9-4CF0-B5B0-0F27F220ECD8}"/>
    <cellStyle name="Normal 16 5 5 2" xfId="35802" xr:uid="{4B1A72DE-3C58-4B80-BF8C-CB9625207CC3}"/>
    <cellStyle name="Normal 16 5 5 3" xfId="21924" xr:uid="{D9F5C34C-3977-4E5F-AF34-A1DAD11BCA4E}"/>
    <cellStyle name="Normal 16 5 6" xfId="14876" xr:uid="{E2859B75-4CC6-4F9D-8A58-5A6E710AF283}"/>
    <cellStyle name="Normal 16 5 6 2" xfId="35217" xr:uid="{152481D0-5F54-4B6E-8939-C0DC352EF111}"/>
    <cellStyle name="Normal 16 5 6 3" xfId="21925" xr:uid="{B24D0F69-C1BE-4B4C-A21F-C87610BC6EA9}"/>
    <cellStyle name="Normal 16 5 7" xfId="13002" xr:uid="{3203572A-A65E-4200-924E-64A7B1D6B625}"/>
    <cellStyle name="Normal 16 5 7 2" xfId="33667" xr:uid="{A68579C4-CD95-4356-BA74-23C8C6E65622}"/>
    <cellStyle name="Normal 16 5 7 3" xfId="21926" xr:uid="{E5E5B362-1D79-4E9C-B62C-1F6720B9ABA6}"/>
    <cellStyle name="Normal 16 5 8" xfId="17362" xr:uid="{DBD667AC-CE6E-4890-A300-AD44757B6A6F}"/>
    <cellStyle name="Normal 16 5 8 2" xfId="37456" xr:uid="{7B342E5C-C1A9-43DF-B722-9B23F52041DF}"/>
    <cellStyle name="Normal 16 5 9" xfId="31883" xr:uid="{54938090-75CB-498D-B8E4-6786F41B08BF}"/>
    <cellStyle name="Normal 16 6" xfId="2911" xr:uid="{8B380EA0-608F-43F3-936B-4E2CBBBCA0A8}"/>
    <cellStyle name="Normal 16 6 2" xfId="13292" xr:uid="{8D5A562E-7282-4A39-969F-A913BCE77863}"/>
    <cellStyle name="Normal 16 6 2 2" xfId="15960" xr:uid="{3E440022-65E7-4A7A-A030-B702A834BE38}"/>
    <cellStyle name="Normal 16 6 2 2 2" xfId="36128" xr:uid="{FC542545-F5C3-49F1-986D-A1E0181C0320}"/>
    <cellStyle name="Normal 16 6 2 2 3" xfId="21929" xr:uid="{A164F565-76F9-4DC3-9E04-E15A533EF402}"/>
    <cellStyle name="Normal 16 6 2 3" xfId="33950" xr:uid="{3EB1C7D7-23A5-420B-A3C4-64C226221374}"/>
    <cellStyle name="Normal 16 6 2 4" xfId="21928" xr:uid="{3BCD775D-9FCE-466C-B9E3-98D776EEA599}"/>
    <cellStyle name="Normal 16 6 3" xfId="15631" xr:uid="{1914B0C1-027B-430A-9594-221B326DA65C}"/>
    <cellStyle name="Normal 16 6 3 2" xfId="35803" xr:uid="{EA682E5D-2291-4360-BB53-D82F305D54C1}"/>
    <cellStyle name="Normal 16 6 3 3" xfId="21930" xr:uid="{A513CEFE-763A-4E90-AD7C-87898FD51A07}"/>
    <cellStyle name="Normal 16 6 4" xfId="13003" xr:uid="{EBC3FF66-F26B-4662-BF57-83A2DEFC06C9}"/>
    <cellStyle name="Normal 16 6 4 2" xfId="33668" xr:uid="{EC96BB6B-080C-41F9-BFC0-EEA550D20325}"/>
    <cellStyle name="Normal 16 6 4 3" xfId="21931" xr:uid="{53E4135F-DFF6-4D38-B9AE-2537CBD47E50}"/>
    <cellStyle name="Normal 16 6 5" xfId="17694" xr:uid="{363EFB9A-CAE4-43E7-9D4A-367CB90A361E}"/>
    <cellStyle name="Normal 16 6 5 2" xfId="37788" xr:uid="{9E9D5747-421D-4019-858E-24984D51AE31}"/>
    <cellStyle name="Normal 16 6 5 3" xfId="21932" xr:uid="{A807AF27-53A5-4F5F-86A6-39173F2FDEB3}"/>
    <cellStyle name="Normal 16 6 6" xfId="31872" xr:uid="{AB8CFAD9-0DDD-48BA-A26A-70DD4779EF12}"/>
    <cellStyle name="Normal 16 6 7" xfId="21927" xr:uid="{458ABEAE-3874-4C65-8D70-C014C0948E6E}"/>
    <cellStyle name="Normal 16 6 8" xfId="11348" xr:uid="{7518DFB4-EDB9-410A-A694-545BFAC272F1}"/>
    <cellStyle name="Normal 16 7" xfId="12409" xr:uid="{B1E7ABCC-513F-48AC-96C8-4447DFB7A4DF}"/>
    <cellStyle name="Normal 16 7 2" xfId="15936" xr:uid="{578074B0-3C0E-498F-9578-5FA4CEEA1829}"/>
    <cellStyle name="Normal 16 7 2 2" xfId="36105" xr:uid="{F70E7082-ABD8-4B94-92FE-B45DFFBCFCD4}"/>
    <cellStyle name="Normal 16 7 2 3" xfId="21934" xr:uid="{36187820-642B-4279-B8EC-A82EB3BCC7E1}"/>
    <cellStyle name="Normal 16 7 3" xfId="13256" xr:uid="{9D6AAB63-9543-4469-8E46-BC9FBC751335}"/>
    <cellStyle name="Normal 16 7 3 2" xfId="33921" xr:uid="{7E0DCF4A-1FF3-40BC-848C-256FE5FAD681}"/>
    <cellStyle name="Normal 16 7 3 3" xfId="21935" xr:uid="{77428B64-88BF-4847-B5D2-5CB48183ECE2}"/>
    <cellStyle name="Normal 16 7 4" xfId="33116" xr:uid="{81A570BB-7657-4B10-BDC9-FAA7E89EA87B}"/>
    <cellStyle name="Normal 16 7 5" xfId="21933" xr:uid="{20F224D2-711B-4670-B910-CCE18784E96A}"/>
    <cellStyle name="Normal 16 8" xfId="13621" xr:uid="{3F8A271F-E754-473D-A6A3-3DE05929F6BA}"/>
    <cellStyle name="Normal 16 8 2" xfId="34263" xr:uid="{E63468F1-521F-40FE-833F-70266E89972C}"/>
    <cellStyle name="Normal 16 8 3" xfId="21936" xr:uid="{4B2C8C87-7B41-42C9-A772-7F6BC411AB10}"/>
    <cellStyle name="Normal 16 9" xfId="13790" xr:uid="{249C5638-D97C-4DD8-B75E-E0A7832E9840}"/>
    <cellStyle name="Normal 16 9 2" xfId="34398" xr:uid="{62653532-DE25-4414-96C7-E6BD4B8E79FC}"/>
    <cellStyle name="Normal 16 9 3" xfId="21937" xr:uid="{B8DD000A-DE5E-43AE-871E-07B6F457BEED}"/>
    <cellStyle name="Normal 160" xfId="14236" xr:uid="{2EDF23BD-04DA-4025-843B-3DD123C7C13C}"/>
    <cellStyle name="Normal 160 2" xfId="34736" xr:uid="{41EC5DFD-23DD-4049-9E29-BE87B1093E31}"/>
    <cellStyle name="Normal 160 3" xfId="21938" xr:uid="{69AD04C3-589A-42D1-8636-2103AD912032}"/>
    <cellStyle name="Normal 161" xfId="14747" xr:uid="{D5CE8D6B-3883-4798-BB05-1AB50A3673E8}"/>
    <cellStyle name="Normal 161 2" xfId="35120" xr:uid="{EBAC1652-D1FA-457B-9874-B2BD93F3E699}"/>
    <cellStyle name="Normal 161 3" xfId="21939" xr:uid="{B1A33A86-48EE-4E15-908C-203E0DE565C0}"/>
    <cellStyle name="Normal 162" xfId="14750" xr:uid="{C4C5ED9C-B50F-4DA3-A548-B7F59BBF74E2}"/>
    <cellStyle name="Normal 162 2" xfId="35123" xr:uid="{D663364D-796B-4AB1-8B20-9FF3AB2CAE0F}"/>
    <cellStyle name="Normal 162 3" xfId="21940" xr:uid="{ACCE789D-9CD5-45DB-9C60-D78DE7AB3863}"/>
    <cellStyle name="Normal 163" xfId="14752" xr:uid="{5D9E2CB7-C7C2-4608-9D88-BBB1F0A18B5D}"/>
    <cellStyle name="Normal 163 2" xfId="35125" xr:uid="{A951FF25-2543-449E-82BE-41DD67B128F6}"/>
    <cellStyle name="Normal 163 3" xfId="21941" xr:uid="{B43AA88E-3D11-4F13-8822-2B8CD1057191}"/>
    <cellStyle name="Normal 164" xfId="14749" xr:uid="{548F15F1-14A1-4FF9-8F90-EEC456F7133E}"/>
    <cellStyle name="Normal 164 2" xfId="35122" xr:uid="{6A5C5C5C-00C2-4942-BD50-F2E95F87EEF2}"/>
    <cellStyle name="Normal 164 3" xfId="21942" xr:uid="{660866CD-8A2F-4F20-B576-5D26000D8752}"/>
    <cellStyle name="Normal 165" xfId="14761" xr:uid="{1CA555B4-591E-4DC8-BAD3-5DA6C8C49DFC}"/>
    <cellStyle name="Normal 165 2" xfId="35130" xr:uid="{C469C655-7710-44B1-B919-83C4FE809C90}"/>
    <cellStyle name="Normal 165 3" xfId="21943" xr:uid="{77CF2B03-35B7-46B1-972A-5725357073BB}"/>
    <cellStyle name="Normal 166" xfId="14814" xr:uid="{937B8FF7-BC37-4EB8-87CF-A6A3D0A54CF2}"/>
    <cellStyle name="Normal 166 2" xfId="35173" xr:uid="{EE52819C-FA5C-4D2C-84C6-E391EA06F8F8}"/>
    <cellStyle name="Normal 166 3" xfId="21944" xr:uid="{AC7016AD-A933-461F-BFFB-2E3094C8DD1C}"/>
    <cellStyle name="Normal 167" xfId="15248" xr:uid="{C5AB7C18-3C3F-4425-8686-52A0FB1922FA}"/>
    <cellStyle name="Normal 167 2" xfId="35556" xr:uid="{2BE8ACD9-3767-4839-A4B7-564AD1F90A6E}"/>
    <cellStyle name="Normal 167 3" xfId="21945" xr:uid="{2FCFE581-A675-4E30-A9CA-97CE653383E0}"/>
    <cellStyle name="Normal 168" xfId="15932" xr:uid="{32BCED5F-B559-41BA-BF51-8211614D9820}"/>
    <cellStyle name="Normal 168 2" xfId="36101" xr:uid="{7720E9CA-3CAF-4D45-96D4-BFB6A90E6AAF}"/>
    <cellStyle name="Normal 168 3" xfId="21946" xr:uid="{4AF2449B-5DEC-4BEB-B71B-2AC7D0CB88D0}"/>
    <cellStyle name="Normal 169" xfId="15189" xr:uid="{597A9461-25BF-4F0B-A453-B785C34E7CAF}"/>
    <cellStyle name="Normal 169 2" xfId="35508" xr:uid="{AC0A0028-67D8-4D4B-A2B4-33FE74C71CBA}"/>
    <cellStyle name="Normal 169 3" xfId="21947" xr:uid="{A2CA17A3-D568-4D84-9727-45E0C7F5EC19}"/>
    <cellStyle name="Normal 17" xfId="152" xr:uid="{382C48F8-159F-46C8-BED9-060D431EF095}"/>
    <cellStyle name="Normal 17 10" xfId="13795" xr:uid="{DF2F7A42-ED2B-42C2-8BFF-4CD0A2BE3371}"/>
    <cellStyle name="Normal 17 10 2" xfId="16287" xr:uid="{0E1554F9-FD22-4C6E-88EF-C2C35E0867E2}"/>
    <cellStyle name="Normal 17 10 2 2" xfId="36450" xr:uid="{1D70F6CA-89D2-4600-84AC-CD543D70DFE6}"/>
    <cellStyle name="Normal 17 10 2 3" xfId="21950" xr:uid="{42C3F2C2-C606-4DD3-80C9-D602370057B4}"/>
    <cellStyle name="Normal 17 10 3" xfId="34403" xr:uid="{CE411FE7-A652-4BEF-BDD5-2032898D586C}"/>
    <cellStyle name="Normal 17 10 4" xfId="21949" xr:uid="{238455A0-8F86-4863-A2E8-3E2632E5F269}"/>
    <cellStyle name="Normal 17 11" xfId="14845" xr:uid="{7384CB81-AD3A-4AB5-A883-1AC8FA93FC0F}"/>
    <cellStyle name="Normal 17 11 2" xfId="35188" xr:uid="{ACFE3D5C-DDB5-4727-9550-B67780CAAD1F}"/>
    <cellStyle name="Normal 17 11 3" xfId="21951" xr:uid="{741D69A0-6D63-4770-892F-5B0611DB6986}"/>
    <cellStyle name="Normal 17 12" xfId="15371" xr:uid="{FA07CC49-07E5-4E94-B976-9CF8DCF718B7}"/>
    <cellStyle name="Normal 17 12 2" xfId="35625" xr:uid="{A2A615EA-69BE-4013-8E06-6C03B86DA369}"/>
    <cellStyle name="Normal 17 12 3" xfId="21952" xr:uid="{524B9F05-4C09-42B4-8B2F-D5312315FB09}"/>
    <cellStyle name="Normal 17 13" xfId="16506" xr:uid="{C06AB6E1-B45C-4DF0-BA51-C4CDA78AC8C0}"/>
    <cellStyle name="Normal 17 13 2" xfId="36651" xr:uid="{D754F73A-AB93-4667-AF5B-1BD3942C6DFC}"/>
    <cellStyle name="Normal 17 13 3" xfId="21953" xr:uid="{5EF464E2-14BF-489A-8594-A7C4458BFA6F}"/>
    <cellStyle name="Normal 17 14" xfId="16841" xr:uid="{BC389E41-ECCC-4575-8713-F17C2D60F7F6}"/>
    <cellStyle name="Normal 17 14 2" xfId="36962" xr:uid="{3545ACED-77BA-46F6-B1B6-877785412B3D}"/>
    <cellStyle name="Normal 17 14 3" xfId="21954" xr:uid="{43D9FCF1-0C90-490E-A6FD-3328EBA8337F}"/>
    <cellStyle name="Normal 17 15" xfId="12912" xr:uid="{1EFED20C-71A1-43A8-9F22-481328DAA682}"/>
    <cellStyle name="Normal 17 15 2" xfId="33585" xr:uid="{AC054D1D-E9D7-4DD5-A85B-4F5FB9963849}"/>
    <cellStyle name="Normal 17 15 3" xfId="21955" xr:uid="{CD1D532B-5073-4E39-9BCB-ECED14BDDD6C}"/>
    <cellStyle name="Normal 17 16" xfId="17081" xr:uid="{C8B5F825-8B5A-4205-9073-3AF53C2692D3}"/>
    <cellStyle name="Normal 17 16 2" xfId="37191" xr:uid="{08224E8C-97F7-47D3-8CB3-335F2978C1FA}"/>
    <cellStyle name="Normal 17 17" xfId="31185" xr:uid="{5F19DEC3-E8D3-49D5-8BE4-5B9510835A04}"/>
    <cellStyle name="Normal 17 18" xfId="21948" xr:uid="{E0FD388B-9489-4552-A18E-397FA2736B2B}"/>
    <cellStyle name="Normal 17 19" xfId="1090" xr:uid="{6E9C367C-EA41-42C3-9F10-4C5300026A7C}"/>
    <cellStyle name="Normal 17 2" xfId="1091" xr:uid="{FDCDC20C-6AA4-4F2D-888C-625E2B97FEB7}"/>
    <cellStyle name="Normal 17 2 10" xfId="17082" xr:uid="{3BD61143-2874-41F3-9BEA-3A10091F6FD1}"/>
    <cellStyle name="Normal 17 2 10 2" xfId="37192" xr:uid="{5EDFE2D1-BFC8-404A-BBCB-4DAE9144299E}"/>
    <cellStyle name="Normal 17 2 11" xfId="31885" xr:uid="{9EDB8B74-B869-44CA-AB14-F8FFC75EBD20}"/>
    <cellStyle name="Normal 17 2 12" xfId="21956" xr:uid="{D8BF617F-BF5B-4682-A7F1-F240F36764E6}"/>
    <cellStyle name="Normal 17 2 2" xfId="1092" xr:uid="{DCD7D8F2-6F37-47AD-9606-0D8F9A124A63}"/>
    <cellStyle name="Normal 17 2 2 10" xfId="31886" xr:uid="{5912D636-63DD-444E-9D92-C7EFDC0ECA63}"/>
    <cellStyle name="Normal 17 2 2 11" xfId="21957" xr:uid="{B59220F7-F78A-4120-834D-FB06DE39E79F}"/>
    <cellStyle name="Normal 17 2 2 2" xfId="7651" xr:uid="{AB381D00-7E70-40F8-8C97-A7AEBC549EC1}"/>
    <cellStyle name="Normal 17 2 2 2 10" xfId="21958" xr:uid="{AB1237A6-695C-4898-89FA-B797335E5B7C}"/>
    <cellStyle name="Normal 17 2 2 2 2" xfId="12672" xr:uid="{1860271C-116E-4197-AA0D-8846013FEA56}"/>
    <cellStyle name="Normal 17 2 2 2 2 2" xfId="15975" xr:uid="{65FD7AC7-88E2-4B1B-A971-774EF290939F}"/>
    <cellStyle name="Normal 17 2 2 2 2 2 2" xfId="36143" xr:uid="{5053F8AF-0746-4603-8E44-355F034A2139}"/>
    <cellStyle name="Normal 17 2 2 2 2 2 3" xfId="21960" xr:uid="{668ACFD5-5EB7-44F9-8E16-0C1621669805}"/>
    <cellStyle name="Normal 17 2 2 2 2 3" xfId="13307" xr:uid="{20C15ED7-D4B0-487D-BDAC-DF98EE1CB0A3}"/>
    <cellStyle name="Normal 17 2 2 2 2 3 2" xfId="33965" xr:uid="{D09E11BF-3209-4A81-B52D-B45A6A84D35F}"/>
    <cellStyle name="Normal 17 2 2 2 2 3 3" xfId="21961" xr:uid="{717AA3CD-78F5-48FD-8FE7-FE509032DE72}"/>
    <cellStyle name="Normal 17 2 2 2 2 4" xfId="33393" xr:uid="{51F5BD7F-E7FF-4C08-ACC0-96144459F3C0}"/>
    <cellStyle name="Normal 17 2 2 2 2 5" xfId="21959" xr:uid="{97F331DA-B321-4D5B-BFC1-494411C06534}"/>
    <cellStyle name="Normal 17 2 2 2 3" xfId="14591" xr:uid="{D18A9C53-11A6-4CC8-AD85-0FF7EBF05FCD}"/>
    <cellStyle name="Normal 17 2 2 2 3 2" xfId="16646" xr:uid="{EFF37EC7-531C-49CB-9818-15046B59B30A}"/>
    <cellStyle name="Normal 17 2 2 2 3 2 2" xfId="36791" xr:uid="{D375510F-4F91-496D-98D3-2559241E02A7}"/>
    <cellStyle name="Normal 17 2 2 2 3 2 3" xfId="21963" xr:uid="{FCB5300C-937D-4804-9B7C-F1D3E3170B82}"/>
    <cellStyle name="Normal 17 2 2 2 3 3" xfId="35030" xr:uid="{2276EABC-0E69-46C0-8B75-44673A8B3BB8}"/>
    <cellStyle name="Normal 17 2 2 2 3 4" xfId="21962" xr:uid="{701845E8-8DB2-439C-A68D-C1E653C1F0B2}"/>
    <cellStyle name="Normal 17 2 2 2 4" xfId="15139" xr:uid="{AD223A8C-7D3F-498C-A213-579749F9860C}"/>
    <cellStyle name="Normal 17 2 2 2 4 2" xfId="35471" xr:uid="{F5255D9F-4628-4D6F-94CA-39B4D99A79AA}"/>
    <cellStyle name="Normal 17 2 2 2 4 3" xfId="21964" xr:uid="{BE6778E2-7E46-4F96-8068-51D3CD69675F}"/>
    <cellStyle name="Normal 17 2 2 2 5" xfId="15633" xr:uid="{0E62BEDD-5C95-407B-A27D-C0C65306F963}"/>
    <cellStyle name="Normal 17 2 2 2 5 2" xfId="35805" xr:uid="{24EF66CD-F990-4A07-8C85-9C8502E78C44}"/>
    <cellStyle name="Normal 17 2 2 2 5 3" xfId="21965" xr:uid="{9F1ADE2C-A3AB-43D1-9BFF-42198A7A377E}"/>
    <cellStyle name="Normal 17 2 2 2 6" xfId="16716" xr:uid="{9E466E95-C7B7-4888-975A-51816A440140}"/>
    <cellStyle name="Normal 17 2 2 2 6 2" xfId="36855" xr:uid="{4B88E3F8-C679-4E7A-A6FC-E60F3FD4E427}"/>
    <cellStyle name="Normal 17 2 2 2 6 3" xfId="21966" xr:uid="{6DBB27D6-B241-44B6-9739-CC6CE5D647E1}"/>
    <cellStyle name="Normal 17 2 2 2 7" xfId="13005" xr:uid="{F24619C2-A3A9-4987-8E94-4EEC53A5C513}"/>
    <cellStyle name="Normal 17 2 2 2 7 2" xfId="33670" xr:uid="{25F34EFF-44CB-4251-95C9-1D1A16E959F0}"/>
    <cellStyle name="Normal 17 2 2 2 7 3" xfId="21967" xr:uid="{9551C9C1-2EB4-40A1-BBBD-E255B243582D}"/>
    <cellStyle name="Normal 17 2 2 2 8" xfId="18559" xr:uid="{30E76BA1-7D72-493A-9F2E-CED9B42B64FB}"/>
    <cellStyle name="Normal 17 2 2 2 8 2" xfId="40728" xr:uid="{DA84BB5F-68BF-4249-B521-1E4909191905}"/>
    <cellStyle name="Normal 17 2 2 2 9" xfId="31887" xr:uid="{61FFCB04-991E-444F-BBFF-B28B23F88E97}"/>
    <cellStyle name="Normal 17 2 2 3" xfId="7650" xr:uid="{0BB54040-550B-4CD7-AD03-0B424D5080DC}"/>
    <cellStyle name="Normal 17 2 2 3 2" xfId="15974" xr:uid="{C7E3C7BE-61C1-4C39-8BED-DC57754818E8}"/>
    <cellStyle name="Normal 17 2 2 3 2 2" xfId="36142" xr:uid="{75A79B1B-9B62-4015-90B6-AA795B32CEC8}"/>
    <cellStyle name="Normal 17 2 2 3 2 3" xfId="21969" xr:uid="{DEFF7EE2-C833-4699-8032-13C60731E023}"/>
    <cellStyle name="Normal 17 2 2 3 3" xfId="13306" xr:uid="{7B741E38-BAD5-4DF0-B6E2-C4ABB629C4C8}"/>
    <cellStyle name="Normal 17 2 2 3 3 2" xfId="33964" xr:uid="{6F10CA1F-0F89-42D3-877E-1D783F25C88F}"/>
    <cellStyle name="Normal 17 2 2 3 3 3" xfId="21970" xr:uid="{921B9834-898D-4AFA-BE57-C5703D80C7DC}"/>
    <cellStyle name="Normal 17 2 2 3 4" xfId="18558" xr:uid="{5EE2A652-B51B-4195-9610-A4F8CCDF72E1}"/>
    <cellStyle name="Normal 17 2 2 3 4 2" xfId="40727" xr:uid="{110ED504-1CD6-4D66-911A-26AF3133BF14}"/>
    <cellStyle name="Normal 17 2 2 3 4 3" xfId="21971" xr:uid="{7BEA2098-0DD1-4B5B-A4E1-B24287229071}"/>
    <cellStyle name="Normal 17 2 2 3 5" xfId="33250" xr:uid="{54ED2EC0-305D-4463-BDE4-92AD97ED1C13}"/>
    <cellStyle name="Normal 17 2 2 3 6" xfId="21968" xr:uid="{462C59AC-042D-47A5-B4A8-6717D670DDBC}"/>
    <cellStyle name="Normal 17 2 2 3 7" xfId="12529" xr:uid="{BAD03E76-2CA7-42D9-A7D4-BD020AE9C60F}"/>
    <cellStyle name="Normal 17 2 2 4" xfId="13996" xr:uid="{F01A9B0F-4E42-47B6-B6A1-9CCB4008FB65}"/>
    <cellStyle name="Normal 17 2 2 4 2" xfId="16372" xr:uid="{7523D506-C3CE-46CE-8311-1D7C16A8CBB2}"/>
    <cellStyle name="Normal 17 2 2 4 2 2" xfId="36531" xr:uid="{8CD7AA57-F5C8-4E0D-9D16-10A80A9C8E7F}"/>
    <cellStyle name="Normal 17 2 2 4 2 3" xfId="21973" xr:uid="{19997414-7643-4B30-ABDD-DF724F874CF6}"/>
    <cellStyle name="Normal 17 2 2 4 3" xfId="34572" xr:uid="{A4C8A303-97AF-40EA-AB2F-00C48FAA7470}"/>
    <cellStyle name="Normal 17 2 2 4 4" xfId="21972" xr:uid="{A36062E2-E49A-4600-83D7-AB0FA1D7B88D}"/>
    <cellStyle name="Normal 17 2 2 5" xfId="14996" xr:uid="{C890DFC0-83DC-4BD4-B8F9-9E6D8FCD0026}"/>
    <cellStyle name="Normal 17 2 2 5 2" xfId="35328" xr:uid="{0DA31050-0FA9-494F-B5E0-075A0D52B5AC}"/>
    <cellStyle name="Normal 17 2 2 5 3" xfId="21974" xr:uid="{BBB23D6A-A98A-4BF4-A0B7-451253004E82}"/>
    <cellStyle name="Normal 17 2 2 6" xfId="15632" xr:uid="{A0BA3222-66CD-442E-A742-75734EE413CD}"/>
    <cellStyle name="Normal 17 2 2 6 2" xfId="35804" xr:uid="{64FA23C7-17DF-460E-A39D-4FC949D74316}"/>
    <cellStyle name="Normal 17 2 2 6 3" xfId="21975" xr:uid="{E841FEE5-73C9-469A-A893-6CBC01401DA3}"/>
    <cellStyle name="Normal 17 2 2 7" xfId="16740" xr:uid="{AE0BD022-D31F-46B8-8BA4-38BFF7097C3D}"/>
    <cellStyle name="Normal 17 2 2 7 2" xfId="36879" xr:uid="{3CEE8056-3CBB-4013-90EF-D1C6645DC227}"/>
    <cellStyle name="Normal 17 2 2 7 3" xfId="21976" xr:uid="{F6C89AA8-2CDA-4E08-88C8-097ECD754888}"/>
    <cellStyle name="Normal 17 2 2 8" xfId="13004" xr:uid="{30DFFF0B-0B19-40F7-AF93-05EE6CB6BFC9}"/>
    <cellStyle name="Normal 17 2 2 8 2" xfId="33669" xr:uid="{CCBA9233-3422-4C93-86C9-91CDFAE9B8BE}"/>
    <cellStyle name="Normal 17 2 2 8 3" xfId="21977" xr:uid="{8AFEEAC1-886E-4937-8F44-555D71C93894}"/>
    <cellStyle name="Normal 17 2 2 9" xfId="17083" xr:uid="{24D3A35F-403C-48A5-895D-251F683FED0D}"/>
    <cellStyle name="Normal 17 2 2 9 2" xfId="37193" xr:uid="{4518296B-1EFA-43A8-A4B3-33C33AAE1399}"/>
    <cellStyle name="Normal 17 2 3" xfId="2627" xr:uid="{06638D2A-C9EA-4367-A0B5-CDD6BEDA01F7}"/>
    <cellStyle name="Normal 17 2 3 10" xfId="21978" xr:uid="{C3E443F9-8D9C-472C-A968-7D43A8135C93}"/>
    <cellStyle name="Normal 17 2 3 11" xfId="11353" xr:uid="{74DABCDB-458E-419E-8274-98C972FF76F4}"/>
    <cellStyle name="Normal 17 2 3 2" xfId="12601" xr:uid="{3B2B27DB-5DB4-499A-93AD-F56A2B311195}"/>
    <cellStyle name="Normal 17 2 3 2 2" xfId="15976" xr:uid="{871243BB-4895-444A-A449-B80DFF846A3D}"/>
    <cellStyle name="Normal 17 2 3 2 2 2" xfId="36144" xr:uid="{8E6ABD90-E143-4523-97A0-46EB35219357}"/>
    <cellStyle name="Normal 17 2 3 2 2 3" xfId="21980" xr:uid="{3EE70DC9-A1D2-44E4-8F10-82B0B0196661}"/>
    <cellStyle name="Normal 17 2 3 2 3" xfId="13308" xr:uid="{D165F72C-DB43-4BDF-AF9A-DA42D8F30DA2}"/>
    <cellStyle name="Normal 17 2 3 2 3 2" xfId="33966" xr:uid="{A00DA400-ED34-46AF-AE93-475D415020B4}"/>
    <cellStyle name="Normal 17 2 3 2 3 3" xfId="21981" xr:uid="{747C0B93-ABC8-4385-9301-CA2BEEC6DBF5}"/>
    <cellStyle name="Normal 17 2 3 2 4" xfId="33322" xr:uid="{3AD874B7-D332-4D42-B6AF-C40B26047117}"/>
    <cellStyle name="Normal 17 2 3 2 5" xfId="21979" xr:uid="{68A531ED-29F7-48DC-9D4B-10B12DDE745F}"/>
    <cellStyle name="Normal 17 2 3 3" xfId="14520" xr:uid="{0D8E602E-50A4-40B5-BBEA-5FD017852711}"/>
    <cellStyle name="Normal 17 2 3 3 2" xfId="16575" xr:uid="{BDB19477-90FD-416B-9F90-B725F3B0D3DE}"/>
    <cellStyle name="Normal 17 2 3 3 2 2" xfId="36720" xr:uid="{A6CCD075-8ECA-4D82-BA4D-187307585D58}"/>
    <cellStyle name="Normal 17 2 3 3 2 3" xfId="21983" xr:uid="{324E0960-7893-4663-9AE2-375C5BBBFA29}"/>
    <cellStyle name="Normal 17 2 3 3 3" xfId="34959" xr:uid="{6423F861-E8C7-4559-A50D-0A38F19258FB}"/>
    <cellStyle name="Normal 17 2 3 3 4" xfId="21982" xr:uid="{E060CA63-1481-444D-B045-EDABB601352D}"/>
    <cellStyle name="Normal 17 2 3 4" xfId="15068" xr:uid="{AFDC52C1-38EE-4AFA-A97D-AD66CB43006C}"/>
    <cellStyle name="Normal 17 2 3 4 2" xfId="35400" xr:uid="{5FA76EDC-EFE5-4278-ABB6-0528782C4003}"/>
    <cellStyle name="Normal 17 2 3 4 3" xfId="21984" xr:uid="{5830C0D1-630E-424C-977C-CF2A375DB76B}"/>
    <cellStyle name="Normal 17 2 3 5" xfId="15634" xr:uid="{699D0E33-874B-4C50-9364-2A39490BD057}"/>
    <cellStyle name="Normal 17 2 3 5 2" xfId="35806" xr:uid="{69E8E31F-8BC3-47B2-A3DC-FC2AC0621A61}"/>
    <cellStyle name="Normal 17 2 3 5 3" xfId="21985" xr:uid="{5919E42B-F773-4506-9023-F4DEF4CECD99}"/>
    <cellStyle name="Normal 17 2 3 6" xfId="15195" xr:uid="{508D46FD-6E4E-4C94-A79E-3A3BBF8E546C}"/>
    <cellStyle name="Normal 17 2 3 6 2" xfId="35514" xr:uid="{53B766FD-8392-4ECC-B0EA-5C00A707A72E}"/>
    <cellStyle name="Normal 17 2 3 6 3" xfId="21986" xr:uid="{59B56EAD-0930-48E5-939C-308C839A7621}"/>
    <cellStyle name="Normal 17 2 3 7" xfId="13006" xr:uid="{09096689-C713-4948-881C-40F2D269C052}"/>
    <cellStyle name="Normal 17 2 3 7 2" xfId="33671" xr:uid="{8A714076-E08B-4F2F-B5E5-FA16A34B4820}"/>
    <cellStyle name="Normal 17 2 3 7 3" xfId="21987" xr:uid="{16E198D3-62E6-4C45-9081-DCFAE1286ACF}"/>
    <cellStyle name="Normal 17 2 3 8" xfId="17578" xr:uid="{037B5C1F-1660-450E-8663-6D53DE84525B}"/>
    <cellStyle name="Normal 17 2 3 9" xfId="31888" xr:uid="{5A740999-4836-419C-935A-9FF20E94612C}"/>
    <cellStyle name="Normal 17 2 4" xfId="7652" xr:uid="{D7B92520-9B19-4E87-8C68-BFD725EE7475}"/>
    <cellStyle name="Normal 17 2 4 2" xfId="15973" xr:uid="{576550CF-385A-4493-9BCD-17A46F0E4ED3}"/>
    <cellStyle name="Normal 17 2 4 2 2" xfId="36141" xr:uid="{94388C55-B872-4A6D-9B70-EDC7CE17693F}"/>
    <cellStyle name="Normal 17 2 4 2 3" xfId="21989" xr:uid="{BA919AC2-3189-4320-A25F-A01D0280EC02}"/>
    <cellStyle name="Normal 17 2 4 3" xfId="13305" xr:uid="{3EA948DC-4B20-45E1-9551-9A2FFD3B89C5}"/>
    <cellStyle name="Normal 17 2 4 3 2" xfId="33963" xr:uid="{40580EAD-6C63-4507-AB8E-2CEB0B404857}"/>
    <cellStyle name="Normal 17 2 4 3 3" xfId="21990" xr:uid="{6FBB804F-5304-40EE-9FF9-8E0398D01DA7}"/>
    <cellStyle name="Normal 17 2 4 4" xfId="18560" xr:uid="{151E5EFE-8A8D-4B40-BFF0-E8EA8D327DDE}"/>
    <cellStyle name="Normal 17 2 4 4 2" xfId="40729" xr:uid="{7DA9EB3F-5F13-4E65-9A5C-C1F92EC5FF28}"/>
    <cellStyle name="Normal 17 2 4 5" xfId="33171" xr:uid="{3F728113-B703-4C8A-A1D9-909B81F76A6A}"/>
    <cellStyle name="Normal 17 2 4 6" xfId="21988" xr:uid="{FC51B3DF-9C19-4857-8419-E011D0D64320}"/>
    <cellStyle name="Normal 17 2 5" xfId="14205" xr:uid="{C3FC62F9-0410-418D-AD41-815A2D72F25A}"/>
    <cellStyle name="Normal 17 2 5 2" xfId="16456" xr:uid="{28B4ED1E-749D-47A5-B5B1-68DCE042FE29}"/>
    <cellStyle name="Normal 17 2 5 2 2" xfId="36605" xr:uid="{93EE39D7-0A47-4121-9B60-8C1B6D2BCE4E}"/>
    <cellStyle name="Normal 17 2 5 2 3" xfId="21992" xr:uid="{33DDC03F-2D79-4C3C-A544-F344C3AFFB0C}"/>
    <cellStyle name="Normal 17 2 5 3" xfId="34708" xr:uid="{A9EBC3F2-BCD3-4C31-91CE-790F9D99E107}"/>
    <cellStyle name="Normal 17 2 5 4" xfId="21991" xr:uid="{356F7E95-940A-4388-A69F-8E9C17B4FD5F}"/>
    <cellStyle name="Normal 17 2 6" xfId="14918" xr:uid="{E498C3FD-A532-45B3-B581-0EE871D3BE2D}"/>
    <cellStyle name="Normal 17 2 6 2" xfId="35252" xr:uid="{DB8CC74C-4D7A-488B-8670-40F1F084D02C}"/>
    <cellStyle name="Normal 17 2 6 3" xfId="21993" xr:uid="{773ABA4C-1B7A-411D-973D-934DC2CF720D}"/>
    <cellStyle name="Normal 17 2 7" xfId="15473" xr:uid="{326FC8F5-7D83-43F6-8B56-4C2B9A1F1662}"/>
    <cellStyle name="Normal 17 2 7 2" xfId="35716" xr:uid="{53D08477-9028-45DF-9316-CE4F9144050D}"/>
    <cellStyle name="Normal 17 2 7 3" xfId="21994" xr:uid="{B0EF8B20-32E2-472A-88D2-BFF1A1717D9F}"/>
    <cellStyle name="Normal 17 2 8" xfId="15341" xr:uid="{A0CB4D09-347D-4C37-AB7F-EC52BE30035F}"/>
    <cellStyle name="Normal 17 2 8 2" xfId="35599" xr:uid="{3E5E2903-EAA1-486F-B8B1-A24ED39FDF7E}"/>
    <cellStyle name="Normal 17 2 8 3" xfId="21995" xr:uid="{1E2F4FBE-08F5-4974-B8E2-62CAC8ECE9E5}"/>
    <cellStyle name="Normal 17 2 9" xfId="12951" xr:uid="{695C2F0F-2B53-4EDC-9E6D-11D32F7A08E0}"/>
    <cellStyle name="Normal 17 2 9 2" xfId="33615" xr:uid="{6361A837-075F-44B0-AF11-EE4DEC154949}"/>
    <cellStyle name="Normal 17 2 9 3" xfId="21996" xr:uid="{D1AE903E-2355-4FA4-8091-444327D61127}"/>
    <cellStyle name="Normal 17 3" xfId="1093" xr:uid="{16A69043-AB8F-4C69-A832-0AFCB5C1660B}"/>
    <cellStyle name="Normal 17 3 10" xfId="17084" xr:uid="{DCFE6EFD-5718-4FB5-A533-3E347AB48553}"/>
    <cellStyle name="Normal 17 3 10 2" xfId="37194" xr:uid="{6661AA1F-5EE0-4AA2-897D-FC57B62F5673}"/>
    <cellStyle name="Normal 17 3 11" xfId="31889" xr:uid="{595892DA-CAC0-4DD1-85B1-B8DCAB1E0674}"/>
    <cellStyle name="Normal 17 3 12" xfId="21997" xr:uid="{8D70ABBA-D282-4668-A619-0C2882ACA978}"/>
    <cellStyle name="Normal 17 3 2" xfId="1094" xr:uid="{FF6AA035-974E-46A9-914B-BA9A88AA1A94}"/>
    <cellStyle name="Normal 17 3 2 10" xfId="31890" xr:uid="{879C9F55-A570-4019-9087-B0401411778E}"/>
    <cellStyle name="Normal 17 3 2 11" xfId="21998" xr:uid="{5F1796B5-3C34-41A7-9150-5BA86C03D0FC}"/>
    <cellStyle name="Normal 17 3 2 2" xfId="11354" xr:uid="{5BA48A2E-8FFA-479F-9B6F-60D0A02DE97F}"/>
    <cellStyle name="Normal 17 3 2 2 2" xfId="12648" xr:uid="{16057CDA-0908-42A9-9E52-4043040E8581}"/>
    <cellStyle name="Normal 17 3 2 2 2 2" xfId="15979" xr:uid="{9EE5C508-F5E0-4BD8-8689-A42675643329}"/>
    <cellStyle name="Normal 17 3 2 2 2 2 2" xfId="36147" xr:uid="{95DA8DAB-2F8C-4A35-B5CA-C1C5ACE80DBC}"/>
    <cellStyle name="Normal 17 3 2 2 2 2 3" xfId="22001" xr:uid="{B9C3D0E7-80D6-4109-920D-51BAEAE172FD}"/>
    <cellStyle name="Normal 17 3 2 2 2 3" xfId="13311" xr:uid="{92B75F84-D11D-470B-8406-051A668FE459}"/>
    <cellStyle name="Normal 17 3 2 2 2 3 2" xfId="33969" xr:uid="{5988EFFD-67AA-4130-A56D-A91AB251B434}"/>
    <cellStyle name="Normal 17 3 2 2 2 3 3" xfId="22002" xr:uid="{A56377EA-D2B4-4075-8CD9-B6F2DD8555D0}"/>
    <cellStyle name="Normal 17 3 2 2 2 4" xfId="33369" xr:uid="{DD8A4CCD-684E-4F92-B6D0-0D0161BEFC92}"/>
    <cellStyle name="Normal 17 3 2 2 2 5" xfId="22000" xr:uid="{88E2D16E-26D2-4D4A-9D55-02BD9306BC84}"/>
    <cellStyle name="Normal 17 3 2 2 3" xfId="14567" xr:uid="{E432C17F-A997-4EAE-8100-235B7A8C5A98}"/>
    <cellStyle name="Normal 17 3 2 2 3 2" xfId="16622" xr:uid="{F77C492F-D128-46A5-AA1A-9C15BBB64F91}"/>
    <cellStyle name="Normal 17 3 2 2 3 2 2" xfId="36767" xr:uid="{EC7A0EE0-54AC-4F3F-9F3A-EBF424B4823D}"/>
    <cellStyle name="Normal 17 3 2 2 3 2 3" xfId="22004" xr:uid="{E0E96875-55D2-44A2-895D-1A9F49A31758}"/>
    <cellStyle name="Normal 17 3 2 2 3 3" xfId="35006" xr:uid="{25A330E5-E72F-4078-9D83-AF01D90E5E1B}"/>
    <cellStyle name="Normal 17 3 2 2 3 4" xfId="22003" xr:uid="{380FF8B2-F15C-4EED-A2DE-7D4D67E2F0BB}"/>
    <cellStyle name="Normal 17 3 2 2 4" xfId="15115" xr:uid="{5F2C1B3D-0129-4990-90DA-50EBF886B00B}"/>
    <cellStyle name="Normal 17 3 2 2 4 2" xfId="35447" xr:uid="{B290B6EC-B1E7-4C08-B1BD-7A6C1A959138}"/>
    <cellStyle name="Normal 17 3 2 2 4 3" xfId="22005" xr:uid="{C331B5BA-127A-438F-A6DA-BC68659F7577}"/>
    <cellStyle name="Normal 17 3 2 2 5" xfId="15637" xr:uid="{D6C09C89-14A0-4F4D-82CE-525180F48F30}"/>
    <cellStyle name="Normal 17 3 2 2 5 2" xfId="35809" xr:uid="{726A5117-C644-444D-B6BD-8689D10D7B8B}"/>
    <cellStyle name="Normal 17 3 2 2 5 3" xfId="22006" xr:uid="{17345FBE-787C-45DF-AFB5-2B38D2B02F02}"/>
    <cellStyle name="Normal 17 3 2 2 6" xfId="14899" xr:uid="{CE4CC1B1-07FE-475E-8402-E570C82770D9}"/>
    <cellStyle name="Normal 17 3 2 2 6 2" xfId="35238" xr:uid="{831A3D57-D694-4829-BD4E-384DDBA84326}"/>
    <cellStyle name="Normal 17 3 2 2 6 3" xfId="22007" xr:uid="{383BD802-139A-4F15-8093-FEF3638E5B67}"/>
    <cellStyle name="Normal 17 3 2 2 7" xfId="13009" xr:uid="{3492685E-23B5-4DCA-9619-43665738F7BB}"/>
    <cellStyle name="Normal 17 3 2 2 7 2" xfId="33674" xr:uid="{54A17E7E-B055-412D-96B3-67FBEE990A81}"/>
    <cellStyle name="Normal 17 3 2 2 7 3" xfId="22008" xr:uid="{26149B30-987E-41C1-91BA-0A59AE7ADF0E}"/>
    <cellStyle name="Normal 17 3 2 2 8" xfId="31891" xr:uid="{3ED7D9F1-441C-4D31-8817-C63DBBB9946F}"/>
    <cellStyle name="Normal 17 3 2 2 9" xfId="21999" xr:uid="{07879440-38AD-4ED0-A9AE-FD8EA3975FDB}"/>
    <cellStyle name="Normal 17 3 2 3" xfId="12502" xr:uid="{3C9CB04D-C0C3-45DE-9D72-255977A31076}"/>
    <cellStyle name="Normal 17 3 2 3 2" xfId="15978" xr:uid="{61752A41-2433-4F2B-B70F-3B9A6C4F6D13}"/>
    <cellStyle name="Normal 17 3 2 3 2 2" xfId="36146" xr:uid="{0843289E-EC32-4C92-8C2C-0EE541C40B50}"/>
    <cellStyle name="Normal 17 3 2 3 2 3" xfId="22010" xr:uid="{AC6022A5-F8A8-42F4-AC4B-E921DA127D7E}"/>
    <cellStyle name="Normal 17 3 2 3 3" xfId="13310" xr:uid="{09EBDF45-A202-4430-BBA5-9A15E686C5E6}"/>
    <cellStyle name="Normal 17 3 2 3 3 2" xfId="33968" xr:uid="{BBC2C6DA-AADA-4BC9-8B04-2033364CA9E8}"/>
    <cellStyle name="Normal 17 3 2 3 3 3" xfId="22011" xr:uid="{86E6AD09-25F0-4AE1-B184-E50802AC4107}"/>
    <cellStyle name="Normal 17 3 2 3 4" xfId="33223" xr:uid="{E503ECD1-21EC-4A87-BD67-4B6572306206}"/>
    <cellStyle name="Normal 17 3 2 3 5" xfId="22009" xr:uid="{3666FE21-F5CA-43C7-91FE-EEACC0D9364C}"/>
    <cellStyle name="Normal 17 3 2 4" xfId="14325" xr:uid="{49519D47-25BA-4FB6-8956-627BBFFD96CA}"/>
    <cellStyle name="Normal 17 3 2 4 2" xfId="16490" xr:uid="{84684C52-3813-4E10-ABA6-9752F8A4570E}"/>
    <cellStyle name="Normal 17 3 2 4 2 2" xfId="36637" xr:uid="{46A7F993-60DE-484B-8747-B3FFA363A1A1}"/>
    <cellStyle name="Normal 17 3 2 4 2 3" xfId="22013" xr:uid="{DB9C8292-BCCB-4E7F-B19F-824F2011ABF4}"/>
    <cellStyle name="Normal 17 3 2 4 3" xfId="34810" xr:uid="{1CDCECCC-74A9-4560-B09D-6C490C133219}"/>
    <cellStyle name="Normal 17 3 2 4 4" xfId="22012" xr:uid="{6615DF40-0AE3-4100-9127-82926E0CE78B}"/>
    <cellStyle name="Normal 17 3 2 5" xfId="14971" xr:uid="{650DBAA7-8FE5-43C1-8706-7C4FCA500F6E}"/>
    <cellStyle name="Normal 17 3 2 5 2" xfId="35303" xr:uid="{2E92D24A-3DD4-4A8A-AA05-681099C9D930}"/>
    <cellStyle name="Normal 17 3 2 5 3" xfId="22014" xr:uid="{7167357E-7788-4022-ACA9-6C1D1066E865}"/>
    <cellStyle name="Normal 17 3 2 6" xfId="15636" xr:uid="{49778AF9-0512-4F57-8C10-549C935E2821}"/>
    <cellStyle name="Normal 17 3 2 6 2" xfId="35808" xr:uid="{F7CA6FF8-2910-4BD7-84C8-D776D7D85518}"/>
    <cellStyle name="Normal 17 3 2 6 3" xfId="22015" xr:uid="{B36975BD-C825-490C-9ACA-1DCDEC04AFCA}"/>
    <cellStyle name="Normal 17 3 2 7" xfId="16703" xr:uid="{C868DFCB-D014-4178-A201-85D13DCD5CB9}"/>
    <cellStyle name="Normal 17 3 2 7 2" xfId="36842" xr:uid="{4E6FC986-7A84-4E14-B1D5-B924B21AAA26}"/>
    <cellStyle name="Normal 17 3 2 7 3" xfId="22016" xr:uid="{2AF79FFA-A505-4D64-8C13-A12CB0F5BFF4}"/>
    <cellStyle name="Normal 17 3 2 8" xfId="13008" xr:uid="{460CBAA5-6B44-40B8-92CB-EC79E8D80284}"/>
    <cellStyle name="Normal 17 3 2 8 2" xfId="33673" xr:uid="{59DE66D1-BE15-4F31-8D50-5AD9BCAC23EE}"/>
    <cellStyle name="Normal 17 3 2 8 3" xfId="22017" xr:uid="{0B7A168C-CD1F-4924-9C0B-8DFD306FCD69}"/>
    <cellStyle name="Normal 17 3 2 9" xfId="17085" xr:uid="{62C71A66-6719-4F03-963C-3389973BF24C}"/>
    <cellStyle name="Normal 17 3 2 9 2" xfId="37195" xr:uid="{8CFF32F5-1E52-4EB3-9E70-4897FB7FB6AA}"/>
    <cellStyle name="Normal 17 3 3" xfId="7653" xr:uid="{AEAA88E1-135E-483E-9551-25555C1061C1}"/>
    <cellStyle name="Normal 17 3 3 10" xfId="22018" xr:uid="{509E01F4-AEEF-47A4-BACD-146842968986}"/>
    <cellStyle name="Normal 17 3 3 2" xfId="12577" xr:uid="{AF47BB5E-DECC-4906-BE61-F5EAF76E0982}"/>
    <cellStyle name="Normal 17 3 3 2 2" xfId="15980" xr:uid="{FD704550-DF48-4C06-B242-BDCC04DA2D47}"/>
    <cellStyle name="Normal 17 3 3 2 2 2" xfId="36148" xr:uid="{67C84AE6-DC37-4EF5-B6A4-D4C1091F0107}"/>
    <cellStyle name="Normal 17 3 3 2 2 3" xfId="22020" xr:uid="{7342D864-20E0-4F2C-8A54-D2F08AAE0ED2}"/>
    <cellStyle name="Normal 17 3 3 2 3" xfId="13312" xr:uid="{E3676118-AA7E-4390-A4CF-F67C2DEC5EFA}"/>
    <cellStyle name="Normal 17 3 3 2 3 2" xfId="33970" xr:uid="{556E9886-331E-4AB8-A389-0E2839D4E07E}"/>
    <cellStyle name="Normal 17 3 3 2 3 3" xfId="22021" xr:uid="{2B084804-7886-4622-AF51-DAB457BDA482}"/>
    <cellStyle name="Normal 17 3 3 2 4" xfId="33298" xr:uid="{1E300E10-5051-44FF-B489-B116F0D2D918}"/>
    <cellStyle name="Normal 17 3 3 2 5" xfId="22019" xr:uid="{90A26D47-453B-4A2B-BA12-5F77DBFD2DC3}"/>
    <cellStyle name="Normal 17 3 3 3" xfId="13961" xr:uid="{3A693AC5-E855-431C-A7BA-1D6EB6C494D1}"/>
    <cellStyle name="Normal 17 3 3 3 2" xfId="16345" xr:uid="{34A58C2C-FA23-415F-8116-DECF429E831D}"/>
    <cellStyle name="Normal 17 3 3 3 2 2" xfId="36504" xr:uid="{31ED46CF-7DB0-489B-9621-0D2DD054F42A}"/>
    <cellStyle name="Normal 17 3 3 3 2 3" xfId="22023" xr:uid="{0BD0E3C3-ED18-4A20-B9A0-14CF7EDD38D3}"/>
    <cellStyle name="Normal 17 3 3 3 3" xfId="34538" xr:uid="{7CEC1E0A-DB51-42CC-9597-88F535C25670}"/>
    <cellStyle name="Normal 17 3 3 3 4" xfId="22022" xr:uid="{1404F94D-D847-45F7-8CC6-24DCD70C4528}"/>
    <cellStyle name="Normal 17 3 3 4" xfId="15044" xr:uid="{62C40896-28F6-4751-B731-C4A96F578694}"/>
    <cellStyle name="Normal 17 3 3 4 2" xfId="35376" xr:uid="{9C4D2E3B-F2A0-4E2F-BB3F-8C6B8524F894}"/>
    <cellStyle name="Normal 17 3 3 4 3" xfId="22024" xr:uid="{9B3DA734-6F2D-4C55-B2D1-458FA3C29E64}"/>
    <cellStyle name="Normal 17 3 3 5" xfId="15638" xr:uid="{D605D433-9697-41E6-9D84-61932D79281A}"/>
    <cellStyle name="Normal 17 3 3 5 2" xfId="35810" xr:uid="{21BE5869-C590-452B-A98F-59122EAC03A1}"/>
    <cellStyle name="Normal 17 3 3 5 3" xfId="22025" xr:uid="{B496C582-C312-402E-8461-815B0DEB73BB}"/>
    <cellStyle name="Normal 17 3 3 6" xfId="14789" xr:uid="{A49D6AB5-2B33-4AD3-91B7-D0CB36D6F066}"/>
    <cellStyle name="Normal 17 3 3 6 2" xfId="35153" xr:uid="{909CF119-949A-4C44-80CC-7710B07804D2}"/>
    <cellStyle name="Normal 17 3 3 6 3" xfId="22026" xr:uid="{98868F62-0F61-4CDB-9B4E-2F123D27B238}"/>
    <cellStyle name="Normal 17 3 3 7" xfId="13010" xr:uid="{F311AD35-7CB6-4BF4-A3ED-FD9685F35DF7}"/>
    <cellStyle name="Normal 17 3 3 7 2" xfId="33675" xr:uid="{6756ADD2-30EC-4E6A-A9C2-9A5E374DA579}"/>
    <cellStyle name="Normal 17 3 3 7 3" xfId="22027" xr:uid="{F446FEA6-A726-431F-9E1F-EEA11108B699}"/>
    <cellStyle name="Normal 17 3 3 8" xfId="18561" xr:uid="{64352A56-3357-417E-A347-AB873B738871}"/>
    <cellStyle name="Normal 17 3 3 8 2" xfId="40730" xr:uid="{75204DA5-B2C3-48C0-8E7B-50751573CED1}"/>
    <cellStyle name="Normal 17 3 3 9" xfId="31892" xr:uid="{4BFD488B-A879-4540-97C9-26FC110E3ACC}"/>
    <cellStyle name="Normal 17 3 4" xfId="4030" xr:uid="{2068B6FE-E86C-447F-9C31-88342984F4DE}"/>
    <cellStyle name="Normal 17 3 4 2" xfId="15977" xr:uid="{B75EB456-2DE8-4F42-B4AA-4CACE843A912}"/>
    <cellStyle name="Normal 17 3 4 2 2" xfId="36145" xr:uid="{B0D6F007-0083-462F-993D-0B0139E5F086}"/>
    <cellStyle name="Normal 17 3 4 2 3" xfId="22029" xr:uid="{3E69FBDA-C5CE-485D-A3D0-4EF3AF5099E1}"/>
    <cellStyle name="Normal 17 3 4 3" xfId="13309" xr:uid="{110822B7-20B7-45CA-BC07-5842AB2911CF}"/>
    <cellStyle name="Normal 17 3 4 3 2" xfId="33967" xr:uid="{250034DD-7D0A-4900-9E5B-2DE9FEF1767C}"/>
    <cellStyle name="Normal 17 3 4 3 3" xfId="22030" xr:uid="{6F506FDD-1CA0-477F-90E0-CC5D38FA5D04}"/>
    <cellStyle name="Normal 17 3 4 4" xfId="17990" xr:uid="{91CDE438-6076-4489-A686-058920CE9238}"/>
    <cellStyle name="Normal 17 3 4 4 2" xfId="38267" xr:uid="{9639310E-FD40-4C03-B473-FED1D5A02418}"/>
    <cellStyle name="Normal 17 3 4 4 3" xfId="22031" xr:uid="{2D158D07-5FB3-4CF2-BC21-C6586CF48827}"/>
    <cellStyle name="Normal 17 3 4 5" xfId="33145" xr:uid="{DDB45B7F-F2AA-4404-AC6D-9ED680C85E98}"/>
    <cellStyle name="Normal 17 3 4 6" xfId="22028" xr:uid="{DDA467B8-CE2E-48F2-8600-AE30D2B45A96}"/>
    <cellStyle name="Normal 17 3 4 7" xfId="12438" xr:uid="{065C0D43-8AA3-4D16-89B4-E2036179A811}"/>
    <cellStyle name="Normal 17 3 5" xfId="14242" xr:uid="{2779BDD8-794D-48EC-A0EF-D653CE6B8730}"/>
    <cellStyle name="Normal 17 3 5 2" xfId="16470" xr:uid="{9370B65E-69BA-48F3-91CF-CC2D500DE882}"/>
    <cellStyle name="Normal 17 3 5 2 2" xfId="36619" xr:uid="{B55EA1FA-0BA1-492E-BB4B-29F8336463E0}"/>
    <cellStyle name="Normal 17 3 5 2 3" xfId="22033" xr:uid="{8469E298-1959-4C41-9326-E994A377461D}"/>
    <cellStyle name="Normal 17 3 5 3" xfId="34740" xr:uid="{5A7EC4D2-C4A7-4F63-9321-5E3BE137FECB}"/>
    <cellStyle name="Normal 17 3 5 4" xfId="22032" xr:uid="{3E65FBD9-1A86-4CD7-AD62-0C438EFBFBF2}"/>
    <cellStyle name="Normal 17 3 6" xfId="14879" xr:uid="{6072AB70-2DF2-4AE8-A57F-FB69EC666E9A}"/>
    <cellStyle name="Normal 17 3 6 2" xfId="35220" xr:uid="{6FFE47FC-15B5-4167-8100-0C1A34164D08}"/>
    <cellStyle name="Normal 17 3 6 3" xfId="22034" xr:uid="{41294720-F405-4FDE-907B-C9A163DADC2C}"/>
    <cellStyle name="Normal 17 3 7" xfId="15635" xr:uid="{7112B8CA-07FE-4EC3-9B3D-5437F2E96B02}"/>
    <cellStyle name="Normal 17 3 7 2" xfId="35807" xr:uid="{FE1A5D64-1844-434F-820F-49D766DFE007}"/>
    <cellStyle name="Normal 17 3 7 3" xfId="22035" xr:uid="{73DB03E0-9AB0-43A3-8838-CE8796DC8A09}"/>
    <cellStyle name="Normal 17 3 8" xfId="16727" xr:uid="{4AFDA7A6-9848-4D03-96CC-F5EE7C025832}"/>
    <cellStyle name="Normal 17 3 8 2" xfId="36866" xr:uid="{68714F5D-4749-4CB8-A272-8B41A6651D83}"/>
    <cellStyle name="Normal 17 3 8 3" xfId="22036" xr:uid="{B0CD8AD3-CA15-4B58-8DC1-63D66A217E0A}"/>
    <cellStyle name="Normal 17 3 9" xfId="13007" xr:uid="{C1884711-44C8-4C2D-A037-C8D1FF2B520F}"/>
    <cellStyle name="Normal 17 3 9 2" xfId="33672" xr:uid="{C071F6AA-0056-488F-BD73-FB1D6963A209}"/>
    <cellStyle name="Normal 17 3 9 3" xfId="22037" xr:uid="{E33C39A1-4CAE-47AF-94E3-7EBD4248E890}"/>
    <cellStyle name="Normal 17 4" xfId="1095" xr:uid="{B765BF93-1820-41ED-8796-370A7E4C7089}"/>
    <cellStyle name="Normal 17 4 10" xfId="31893" xr:uid="{5EB1F33B-8BAA-4C39-88B2-430E306D8B5E}"/>
    <cellStyle name="Normal 17 4 11" xfId="22038" xr:uid="{EC44981E-F9B8-4074-AEB6-1A2521C33A57}"/>
    <cellStyle name="Normal 17 4 2" xfId="7655" xr:uid="{BFC1DFB0-93A6-481F-8F0F-E869C8ECA37D}"/>
    <cellStyle name="Normal 17 4 2 10" xfId="22039" xr:uid="{967CF9E6-6F75-43A9-8EF0-145CC7DE53E8}"/>
    <cellStyle name="Normal 17 4 2 2" xfId="12625" xr:uid="{91173202-1AB8-46CB-A614-E399C2E0C94D}"/>
    <cellStyle name="Normal 17 4 2 2 2" xfId="15982" xr:uid="{DA66AEF1-95D9-46AC-BA81-8CDD5CE337F4}"/>
    <cellStyle name="Normal 17 4 2 2 2 2" xfId="36150" xr:uid="{85E07BC8-1A0C-4D7C-86CB-166432A158E4}"/>
    <cellStyle name="Normal 17 4 2 2 2 3" xfId="22041" xr:uid="{3042C22C-53FB-4D9A-B595-B54C1B5AF74F}"/>
    <cellStyle name="Normal 17 4 2 2 3" xfId="13314" xr:uid="{D792698B-2B99-49EE-9284-5CEA6E0AAC61}"/>
    <cellStyle name="Normal 17 4 2 2 3 2" xfId="33972" xr:uid="{5C4BCE5C-B27B-42CC-9891-6E41B923C573}"/>
    <cellStyle name="Normal 17 4 2 2 3 3" xfId="22042" xr:uid="{DE3E446A-9369-4836-B363-6D97CB531A9C}"/>
    <cellStyle name="Normal 17 4 2 2 4" xfId="33346" xr:uid="{DC6A4699-A12C-4F23-B9B9-1AC33F39FB32}"/>
    <cellStyle name="Normal 17 4 2 2 5" xfId="22040" xr:uid="{F36B37E7-CBED-4873-9275-CCE5ED88E766}"/>
    <cellStyle name="Normal 17 4 2 3" xfId="14544" xr:uid="{82D0AF64-657E-4D2A-895C-A51D85B19F17}"/>
    <cellStyle name="Normal 17 4 2 3 2" xfId="16599" xr:uid="{DB183C63-BB7B-4E15-877E-D9CFB0A57F03}"/>
    <cellStyle name="Normal 17 4 2 3 2 2" xfId="36744" xr:uid="{67D1E9ED-3AE3-4180-9389-28E77F0085B9}"/>
    <cellStyle name="Normal 17 4 2 3 2 3" xfId="22044" xr:uid="{C4B843BE-8028-4D2C-A90B-FF4E84C6DD68}"/>
    <cellStyle name="Normal 17 4 2 3 3" xfId="34983" xr:uid="{A4EF4EDE-679D-47AB-80AC-724DD84A28F1}"/>
    <cellStyle name="Normal 17 4 2 3 4" xfId="22043" xr:uid="{24E3DB87-5664-4661-A483-E2CE4F71A7A8}"/>
    <cellStyle name="Normal 17 4 2 4" xfId="15092" xr:uid="{9397A0E0-DFD3-4B1B-9022-2FD9D80E45F0}"/>
    <cellStyle name="Normal 17 4 2 4 2" xfId="35424" xr:uid="{A563BD1B-55CB-44A1-A5B6-D23D22D2EE4F}"/>
    <cellStyle name="Normal 17 4 2 4 3" xfId="22045" xr:uid="{1042B93D-FDEC-43F4-AB39-745C97AF05DC}"/>
    <cellStyle name="Normal 17 4 2 5" xfId="15640" xr:uid="{4BD02340-67BF-4AEA-BEC7-87364FFAD951}"/>
    <cellStyle name="Normal 17 4 2 5 2" xfId="35812" xr:uid="{DEBEE26F-2DF3-412E-AF3A-E1597C01801B}"/>
    <cellStyle name="Normal 17 4 2 5 3" xfId="22046" xr:uid="{FCDE6567-6637-4D13-9219-4091281766F1}"/>
    <cellStyle name="Normal 17 4 2 6" xfId="15287" xr:uid="{3E39AE75-F9CF-46DE-8A89-2509268A61BE}"/>
    <cellStyle name="Normal 17 4 2 6 2" xfId="35585" xr:uid="{D6623ED7-E35F-48A2-B7C9-968FB177AA06}"/>
    <cellStyle name="Normal 17 4 2 6 3" xfId="22047" xr:uid="{B1A9B089-3878-4FDA-90CB-E87731B65526}"/>
    <cellStyle name="Normal 17 4 2 7" xfId="13012" xr:uid="{3446DFDB-54F9-4F14-9B39-E15974CCD39E}"/>
    <cellStyle name="Normal 17 4 2 7 2" xfId="33677" xr:uid="{B7C36731-D2AE-4554-BA57-B7B28E6E891D}"/>
    <cellStyle name="Normal 17 4 2 7 3" xfId="22048" xr:uid="{A3141B75-25EE-4388-BE4B-1A3751D08A06}"/>
    <cellStyle name="Normal 17 4 2 8" xfId="18563" xr:uid="{885D3586-29A5-4857-BEA1-D00D186E5809}"/>
    <cellStyle name="Normal 17 4 2 8 2" xfId="40732" xr:uid="{52BFDEDA-D452-4AC8-BF3B-5F1F638936C2}"/>
    <cellStyle name="Normal 17 4 2 9" xfId="31894" xr:uid="{BB3868CA-12B7-4AFE-ABAA-4D257C8D090A}"/>
    <cellStyle name="Normal 17 4 3" xfId="7654" xr:uid="{7DF4DE5A-63CB-4B8A-94AC-03BE3BBEDC8E}"/>
    <cellStyle name="Normal 17 4 3 2" xfId="15981" xr:uid="{64B9CB9F-52B6-44E4-A751-EFA7A9F6F36A}"/>
    <cellStyle name="Normal 17 4 3 2 2" xfId="36149" xr:uid="{53020185-757E-46B0-B097-5B4335C2A849}"/>
    <cellStyle name="Normal 17 4 3 2 3" xfId="22050" xr:uid="{DBE355AC-40EB-4234-82C3-DFBF34AAC8E6}"/>
    <cellStyle name="Normal 17 4 3 3" xfId="13313" xr:uid="{761B18C9-5A88-4F3F-B44A-850C75498BEA}"/>
    <cellStyle name="Normal 17 4 3 3 2" xfId="33971" xr:uid="{907BBDCE-A7DE-4FFA-BF4F-610A88F1EE28}"/>
    <cellStyle name="Normal 17 4 3 3 3" xfId="22051" xr:uid="{2C4B4504-20C1-401D-B329-4A79774DE619}"/>
    <cellStyle name="Normal 17 4 3 4" xfId="18562" xr:uid="{7EFB6974-9583-40AC-B22D-32EF8F791369}"/>
    <cellStyle name="Normal 17 4 3 4 2" xfId="40731" xr:uid="{FF58578A-CEAA-4443-B77A-5A4D94C0A6C0}"/>
    <cellStyle name="Normal 17 4 3 4 3" xfId="22052" xr:uid="{63FF720E-BC77-47AB-AD91-A2DD9AB43690}"/>
    <cellStyle name="Normal 17 4 3 5" xfId="33197" xr:uid="{BA4D2AEB-F86F-408C-B5E2-526777BC57FF}"/>
    <cellStyle name="Normal 17 4 3 6" xfId="22049" xr:uid="{A3C1BE9B-4916-4383-9A43-AF5C0D3DCA2D}"/>
    <cellStyle name="Normal 17 4 3 7" xfId="12476" xr:uid="{76635B5E-BC51-4C79-8198-ACA11443B35D}"/>
    <cellStyle name="Normal 17 4 4" xfId="14296" xr:uid="{6867DB93-3978-4A91-ACD5-6B0E95C38C3D}"/>
    <cellStyle name="Normal 17 4 4 2" xfId="16482" xr:uid="{16A62548-A128-40B9-AEDE-D34D80BFD230}"/>
    <cellStyle name="Normal 17 4 4 2 2" xfId="36631" xr:uid="{EEF073D4-6E63-4ED1-82F1-0350485C14ED}"/>
    <cellStyle name="Normal 17 4 4 2 3" xfId="22054" xr:uid="{47A0A933-5D0E-4416-B889-3E57A250D489}"/>
    <cellStyle name="Normal 17 4 4 3" xfId="34786" xr:uid="{38B1E2F4-AEBE-496F-AFB3-E08D27C7A0B1}"/>
    <cellStyle name="Normal 17 4 4 4" xfId="22053" xr:uid="{2F4E3D67-9B2C-4C9A-A506-1AFCFB61CC2B}"/>
    <cellStyle name="Normal 17 4 5" xfId="14944" xr:uid="{C82E3746-C2BE-4B13-9392-1672344C44B8}"/>
    <cellStyle name="Normal 17 4 5 2" xfId="35278" xr:uid="{A8E58D5A-C405-40D5-8AD8-2ED222156A8B}"/>
    <cellStyle name="Normal 17 4 5 3" xfId="22055" xr:uid="{243BCE25-2EE3-4A91-8214-705BDFE1BAE6}"/>
    <cellStyle name="Normal 17 4 6" xfId="15639" xr:uid="{E975918E-0B13-4BF3-9189-6416EBB03F37}"/>
    <cellStyle name="Normal 17 4 6 2" xfId="35811" xr:uid="{8969EFE2-58E2-4AF3-8979-628175F07617}"/>
    <cellStyle name="Normal 17 4 6 3" xfId="22056" xr:uid="{30948C5B-8890-4CDC-BD80-100FB5729241}"/>
    <cellStyle name="Normal 17 4 7" xfId="14803" xr:uid="{51971753-DE9A-4C43-8A0F-790210A24331}"/>
    <cellStyle name="Normal 17 4 7 2" xfId="35165" xr:uid="{CDDFF26A-31F0-4D20-AC21-1C7D4A21514B}"/>
    <cellStyle name="Normal 17 4 7 3" xfId="22057" xr:uid="{FAB06E57-985D-41E9-9E11-C5D012B5E6BE}"/>
    <cellStyle name="Normal 17 4 8" xfId="13011" xr:uid="{4321C07D-9C38-48A0-8D6F-112BAA33535D}"/>
    <cellStyle name="Normal 17 4 8 2" xfId="33676" xr:uid="{58D50887-A62D-4CCE-816F-7956E1BF52E4}"/>
    <cellStyle name="Normal 17 4 8 3" xfId="22058" xr:uid="{17433D22-E7B0-4225-8202-AE19437AB47E}"/>
    <cellStyle name="Normal 17 4 9" xfId="17086" xr:uid="{50008713-3910-4192-9D84-5D31FEC854FB}"/>
    <cellStyle name="Normal 17 4 9 2" xfId="37196" xr:uid="{EC318152-0333-40A2-8879-C1D6BA934CBD}"/>
    <cellStyle name="Normal 17 5" xfId="2277" xr:uid="{C3AE9FEA-4F5A-4CB3-9339-C22642DFF185}"/>
    <cellStyle name="Normal 17 5 10" xfId="22059" xr:uid="{58BC24B5-6072-4822-803D-FACDB9ADE93C}"/>
    <cellStyle name="Normal 17 5 2" xfId="12553" xr:uid="{8359B2F9-0703-48C2-BABD-20F000FF3C6E}"/>
    <cellStyle name="Normal 17 5 2 2" xfId="15983" xr:uid="{D8541744-51F2-473B-8425-CBFB4978C591}"/>
    <cellStyle name="Normal 17 5 2 2 2" xfId="36151" xr:uid="{4D7B9DAD-885F-429B-9D9E-789FDBDF643F}"/>
    <cellStyle name="Normal 17 5 2 2 3" xfId="22061" xr:uid="{46C822CB-9508-4F45-965E-36E2E597B78A}"/>
    <cellStyle name="Normal 17 5 2 3" xfId="13315" xr:uid="{82C06A67-370C-4289-BE28-CA00499C5B00}"/>
    <cellStyle name="Normal 17 5 2 3 2" xfId="33973" xr:uid="{6FBB77CC-68A2-4393-A1A1-0036BB0A3B36}"/>
    <cellStyle name="Normal 17 5 2 3 3" xfId="22062" xr:uid="{30BB9083-CF42-49BF-A62A-D6A31C97F843}"/>
    <cellStyle name="Normal 17 5 2 4" xfId="33274" xr:uid="{A45D4C23-F59D-403B-B577-AF5AEAE2BC8E}"/>
    <cellStyle name="Normal 17 5 2 5" xfId="22060" xr:uid="{1735472E-BC24-49FF-97F6-1A2CDF58460F}"/>
    <cellStyle name="Normal 17 5 3" xfId="13964" xr:uid="{3B996F18-2CFF-4BE6-B112-D0AC21CAA37A}"/>
    <cellStyle name="Normal 17 5 3 2" xfId="16348" xr:uid="{324EBA41-0C11-4398-8ADC-E3D0B54A3219}"/>
    <cellStyle name="Normal 17 5 3 2 2" xfId="36507" xr:uid="{9C1B49EF-256F-4E8D-AD65-26693B8D41CF}"/>
    <cellStyle name="Normal 17 5 3 2 3" xfId="22064" xr:uid="{E61FAE11-9C4B-415F-8E70-D2290F1B3557}"/>
    <cellStyle name="Normal 17 5 3 3" xfId="34541" xr:uid="{FD0E9D09-68AF-4BE0-868D-EBCA46E39CC2}"/>
    <cellStyle name="Normal 17 5 3 4" xfId="22063" xr:uid="{8A4EB7FB-E7F9-43B3-AEEA-4FA989CC2609}"/>
    <cellStyle name="Normal 17 5 4" xfId="15020" xr:uid="{B29ECE97-4BFD-4CD5-8679-76E9D7610A7D}"/>
    <cellStyle name="Normal 17 5 4 2" xfId="35352" xr:uid="{B6842572-4C96-43E0-99B3-69CFD5E46126}"/>
    <cellStyle name="Normal 17 5 4 3" xfId="22065" xr:uid="{2D3D1AE0-E375-4EF6-B67E-D57734A52086}"/>
    <cellStyle name="Normal 17 5 5" xfId="15641" xr:uid="{626B78E2-4374-452F-9798-54903460BA5E}"/>
    <cellStyle name="Normal 17 5 5 2" xfId="35813" xr:uid="{64651FFB-E8DC-449E-8F7C-83BD5ECBCEEA}"/>
    <cellStyle name="Normal 17 5 5 3" xfId="22066" xr:uid="{CF3C6A20-13A8-4EB4-BC85-0DFF4144FFA5}"/>
    <cellStyle name="Normal 17 5 6" xfId="15283" xr:uid="{AFA8A039-F3CC-46C4-949A-CD5DFC5F8E27}"/>
    <cellStyle name="Normal 17 5 6 2" xfId="35583" xr:uid="{07D9B8C1-DA61-48C7-8537-FA3263E7C4BB}"/>
    <cellStyle name="Normal 17 5 6 3" xfId="22067" xr:uid="{F2AC3DB6-AB7C-4F3F-8E4C-E912438BC297}"/>
    <cellStyle name="Normal 17 5 7" xfId="13013" xr:uid="{06CC94CF-9C0C-41C2-A407-EFFCD9AAB28E}"/>
    <cellStyle name="Normal 17 5 7 2" xfId="33678" xr:uid="{3DC59550-6D9D-4097-A9D6-7D7E49E121C5}"/>
    <cellStyle name="Normal 17 5 7 3" xfId="22068" xr:uid="{0F2A17A9-E621-487B-B484-C9F9049C5A82}"/>
    <cellStyle name="Normal 17 5 8" xfId="17363" xr:uid="{2B69FCE8-98AA-4BB1-9F10-BA6C25048ADA}"/>
    <cellStyle name="Normal 17 5 8 2" xfId="37457" xr:uid="{F1286060-0BA0-4781-8A10-2FF206A083A4}"/>
    <cellStyle name="Normal 17 5 9" xfId="31895" xr:uid="{0D944315-6069-4921-B144-70EA2D6F16E9}"/>
    <cellStyle name="Normal 17 6" xfId="11352" xr:uid="{9682A881-7E3C-4402-85A3-884A687E617C}"/>
    <cellStyle name="Normal 17 6 2" xfId="13304" xr:uid="{7B0616C3-B137-49A6-AA01-AA4ADE2AFB77}"/>
    <cellStyle name="Normal 17 6 2 2" xfId="15972" xr:uid="{0D6C3CC0-05EA-42A2-BF88-EF38826E54BB}"/>
    <cellStyle name="Normal 17 6 2 2 2" xfId="36140" xr:uid="{0C93D6E4-7A07-46C9-BDFA-C523C40D264C}"/>
    <cellStyle name="Normal 17 6 2 2 3" xfId="22071" xr:uid="{08F5AE44-176C-45AC-95FE-1636319E4C89}"/>
    <cellStyle name="Normal 17 6 2 3" xfId="33962" xr:uid="{E583D20B-8A25-47BD-A627-B7D0162E0AAB}"/>
    <cellStyle name="Normal 17 6 2 4" xfId="22070" xr:uid="{EE58A727-43F3-4D5C-85CA-8308F45FC2A0}"/>
    <cellStyle name="Normal 17 6 3" xfId="15642" xr:uid="{88DE3D11-88F6-49AE-A058-9F28DEA2E608}"/>
    <cellStyle name="Normal 17 6 3 2" xfId="35814" xr:uid="{EB3D78A3-9440-4A1E-A4BA-1B1247D0EAC1}"/>
    <cellStyle name="Normal 17 6 3 3" xfId="22072" xr:uid="{56076FD3-F1FB-4F25-9A18-EEB5F7F40A79}"/>
    <cellStyle name="Normal 17 6 4" xfId="13014" xr:uid="{5983FD7F-7AA2-4415-B450-17CC1590F125}"/>
    <cellStyle name="Normal 17 6 4 2" xfId="33679" xr:uid="{80A26DEC-E3D4-48C5-A4DB-847FD9D2DCF1}"/>
    <cellStyle name="Normal 17 6 4 3" xfId="22073" xr:uid="{51B85FAA-2D3F-4E1E-A43C-4216C0A37F35}"/>
    <cellStyle name="Normal 17 6 5" xfId="31884" xr:uid="{46F22FFF-9D64-4B87-9699-73C7B1B963C8}"/>
    <cellStyle name="Normal 17 6 6" xfId="22069" xr:uid="{1ED404EF-8AE0-4A72-B6E6-A46065902382}"/>
    <cellStyle name="Normal 17 7" xfId="12410" xr:uid="{3D82DCFA-ED03-4547-9904-89A8692C26F7}"/>
    <cellStyle name="Normal 17 7 2" xfId="15937" xr:uid="{4754492F-9B16-48FE-AA1B-48822189542A}"/>
    <cellStyle name="Normal 17 7 2 2" xfId="36106" xr:uid="{90FE1646-2059-4E88-B7C6-1628C4E03929}"/>
    <cellStyle name="Normal 17 7 2 3" xfId="22075" xr:uid="{893DFBE4-5ED7-4D38-9B1A-5A726B031126}"/>
    <cellStyle name="Normal 17 7 3" xfId="13257" xr:uid="{353D63AA-9685-475B-BF3D-A93C9FE92835}"/>
    <cellStyle name="Normal 17 7 3 2" xfId="33922" xr:uid="{7EF6BE9C-8B48-4E40-B88B-9521F261959B}"/>
    <cellStyle name="Normal 17 7 3 3" xfId="22076" xr:uid="{ABAF1DC4-44CB-40E3-AF58-849E737696C9}"/>
    <cellStyle name="Normal 17 7 4" xfId="33117" xr:uid="{2BB70292-E84E-4BEC-B7AA-0EED61433F0D}"/>
    <cellStyle name="Normal 17 7 5" xfId="22074" xr:uid="{32045646-FB24-438F-A56E-354D67E17501}"/>
    <cellStyle name="Normal 17 8" xfId="13622" xr:uid="{81E55BC2-136F-478E-9B96-32D896303583}"/>
    <cellStyle name="Normal 17 8 2" xfId="34264" xr:uid="{D9300EBD-E5FA-48DA-83FA-C83149C57501}"/>
    <cellStyle name="Normal 17 8 3" xfId="22077" xr:uid="{B1430CF1-CB57-4E23-983F-CE5FE4F16412}"/>
    <cellStyle name="Normal 17 9" xfId="13899" xr:uid="{1C5F2E30-D2C0-48D7-ADCA-A87C6BCD1172}"/>
    <cellStyle name="Normal 17 9 2" xfId="34478" xr:uid="{A3FA5086-55DB-40DE-9DDB-0EF7415D78EF}"/>
    <cellStyle name="Normal 17 9 3" xfId="22078" xr:uid="{4BD60B01-D966-49BA-9F45-05B9338284AC}"/>
    <cellStyle name="Normal 170" xfId="15458" xr:uid="{69583C73-3139-42AE-818B-F90F3B27DF84}"/>
    <cellStyle name="Normal 170 2" xfId="35705" xr:uid="{79C59881-B7B1-42BA-9CA0-0FBBC26756CC}"/>
    <cellStyle name="Normal 170 3" xfId="22079" xr:uid="{B9090A11-8D1C-4BDF-B9AE-84C286167352}"/>
    <cellStyle name="Normal 171" xfId="16242" xr:uid="{C5669231-77B8-4AE2-AD7E-FF58FC5E7615}"/>
    <cellStyle name="Normal 171 2" xfId="36409" xr:uid="{98A4141E-4C80-4EF1-A2A3-973FCD4639E5}"/>
    <cellStyle name="Normal 171 3" xfId="22080" xr:uid="{A486DE28-475F-4A8E-A803-0884635121C8}"/>
    <cellStyle name="Normal 172" xfId="14773" xr:uid="{8E9801C3-8838-4783-903E-9EF7703A1EE3}"/>
    <cellStyle name="Normal 172 2" xfId="35142" xr:uid="{BFE8E847-3617-4B4F-BDDF-59A3A06D391B}"/>
    <cellStyle name="Normal 172 3" xfId="22081" xr:uid="{2753C2A9-5981-4922-AF6E-0EE48102517F}"/>
    <cellStyle name="Normal 173" xfId="15295" xr:uid="{7852442A-FEDD-48CE-AA78-3F30AB1D040D}"/>
    <cellStyle name="Normal 173 2" xfId="35588" xr:uid="{9C244288-D470-4C9C-8024-34C70A943224}"/>
    <cellStyle name="Normal 173 3" xfId="22082" xr:uid="{0540877A-98D2-400A-A39E-06C1CF4F16D6}"/>
    <cellStyle name="Normal 174" xfId="16805" xr:uid="{74704C51-C439-4170-AEFF-315776E60013}"/>
    <cellStyle name="Normal 174 2" xfId="36930" xr:uid="{5FF8AF2F-B382-4808-A0BE-3B8AA6EFE715}"/>
    <cellStyle name="Normal 174 3" xfId="22083" xr:uid="{BAEE9527-5BAB-48A3-8B99-4058C37F7F50}"/>
    <cellStyle name="Normal 175" xfId="16756" xr:uid="{681E5502-5895-4D12-A37A-EEA8DDAD20E2}"/>
    <cellStyle name="Normal 175 2" xfId="36894" xr:uid="{6F2C0A2B-378F-44ED-8694-B3FA5E46572D}"/>
    <cellStyle name="Normal 175 3" xfId="22084" xr:uid="{B0369D39-2E69-4934-81F2-5E41F370E099}"/>
    <cellStyle name="Normal 176" xfId="16466" xr:uid="{7C184A85-0E40-4B99-9665-8D9B3FFAE26C}"/>
    <cellStyle name="Normal 176 2" xfId="36615" xr:uid="{20FD00E3-817A-44DB-8BF1-4D93975FB614}"/>
    <cellStyle name="Normal 176 3" xfId="22085" xr:uid="{C820F0B5-94A1-43F1-A3B5-84FA11C007B6}"/>
    <cellStyle name="Normal 177" xfId="17010" xr:uid="{DC4C4720-7784-4D6A-8C79-B7DE4489FA20}"/>
    <cellStyle name="Normal 177 2" xfId="37127" xr:uid="{6CDB7450-39F5-4664-9292-7BCB9926CB8E}"/>
    <cellStyle name="Normal 177 3" xfId="22086" xr:uid="{F4497D65-3362-494C-9522-5D65D6B33660}"/>
    <cellStyle name="Normal 178" xfId="16663" xr:uid="{F3E18384-2B9E-4265-B35E-142126EC8195}"/>
    <cellStyle name="Normal 178 2" xfId="36808" xr:uid="{0DF3D3F7-FBB4-4A88-B406-83563F0BCB82}"/>
    <cellStyle name="Normal 178 3" xfId="22087" xr:uid="{EF50612F-E942-499A-B393-3F0C3D4CEC9D}"/>
    <cellStyle name="Normal 179" xfId="14779" xr:uid="{146718BD-57D9-4A42-8E93-A17EFA19AA34}"/>
    <cellStyle name="Normal 179 2" xfId="35147" xr:uid="{6538959B-934F-4917-BB8A-2CCF547053C5}"/>
    <cellStyle name="Normal 179 3" xfId="22088" xr:uid="{86F3B28F-7EAF-4E9E-A525-13D05789B3C4}"/>
    <cellStyle name="Normal 18" xfId="166" xr:uid="{EDC7A8A5-EF58-4F5E-B266-ED9702368550}"/>
    <cellStyle name="Normal 18 10" xfId="13714" xr:uid="{F02025EF-3538-4732-82EA-73D44B35E4C0}"/>
    <cellStyle name="Normal 18 10 2" xfId="16275" xr:uid="{B2E7ADED-5435-422A-BF09-5407E0642B19}"/>
    <cellStyle name="Normal 18 10 2 2" xfId="36439" xr:uid="{8D57D0AE-54C6-4559-B8CA-376DEA225BAF}"/>
    <cellStyle name="Normal 18 10 2 3" xfId="22091" xr:uid="{EA9AD2CE-74E5-4904-B014-208DDFFA244B}"/>
    <cellStyle name="Normal 18 10 3" xfId="34349" xr:uid="{A3B43BFB-A174-46A5-8B4C-2922D73E7415}"/>
    <cellStyle name="Normal 18 10 4" xfId="22090" xr:uid="{9F027568-EB10-45D4-8089-9FCF24DF462C}"/>
    <cellStyle name="Normal 18 11" xfId="14846" xr:uid="{9997F438-7A4C-42F1-8DEF-F8AACEBFBDAD}"/>
    <cellStyle name="Normal 18 11 2" xfId="35189" xr:uid="{3F50A4A1-4D3F-46C3-9F36-76DBB0AD546B}"/>
    <cellStyle name="Normal 18 11 3" xfId="22092" xr:uid="{680C231E-81F0-49D7-9D43-06982ECB1F69}"/>
    <cellStyle name="Normal 18 12" xfId="15372" xr:uid="{1C61C4F4-31BD-4F98-8530-6F4BACD269D9}"/>
    <cellStyle name="Normal 18 12 2" xfId="35626" xr:uid="{FDD33DF8-24C2-4DA7-B2FC-82E13A2BC2B8}"/>
    <cellStyle name="Normal 18 12 3" xfId="22093" xr:uid="{8CAD3439-52EC-4CAD-A489-E071CFD168AB}"/>
    <cellStyle name="Normal 18 13" xfId="15532" xr:uid="{C2EFED0B-92A2-466F-9FA4-D15114BC05BC}"/>
    <cellStyle name="Normal 18 13 2" xfId="35754" xr:uid="{450479F2-425C-4836-8723-685B4644E167}"/>
    <cellStyle name="Normal 18 13 3" xfId="22094" xr:uid="{C8166C76-54D2-4D1C-A0CE-E23CD223CA17}"/>
    <cellStyle name="Normal 18 14" xfId="15576" xr:uid="{309922D6-1B50-4F2B-B546-2CC380ED4D8A}"/>
    <cellStyle name="Normal 18 14 2" xfId="35760" xr:uid="{1D39A0E5-6182-41E6-991A-0C2D806DD884}"/>
    <cellStyle name="Normal 18 14 3" xfId="22095" xr:uid="{3D1979B5-586B-433C-BF9D-43A72FC7CA8A}"/>
    <cellStyle name="Normal 18 15" xfId="12913" xr:uid="{F080DCA2-6ED1-4DB5-99A5-ABBC0716E218}"/>
    <cellStyle name="Normal 18 15 2" xfId="33586" xr:uid="{CF5BE9B3-4045-4611-ADB7-A410D0E54DFB}"/>
    <cellStyle name="Normal 18 15 3" xfId="22096" xr:uid="{FC471D6E-703F-4179-8447-3F56FDFDCFC8}"/>
    <cellStyle name="Normal 18 16" xfId="17087" xr:uid="{377CF43F-A733-4716-B6B0-AB47E6A591FA}"/>
    <cellStyle name="Normal 18 16 2" xfId="37197" xr:uid="{B5C60F68-9425-4FD8-B336-B70ADC3DB9D3}"/>
    <cellStyle name="Normal 18 17" xfId="31186" xr:uid="{CCE0DF43-FA7C-48B4-BA32-04322AB3D390}"/>
    <cellStyle name="Normal 18 18" xfId="22089" xr:uid="{06DA7D34-E843-4AED-AB04-7622CCA4F16A}"/>
    <cellStyle name="Normal 18 19" xfId="1096" xr:uid="{6A28B976-8776-4430-B862-EC74CA67B37F}"/>
    <cellStyle name="Normal 18 2" xfId="1097" xr:uid="{9790DB19-898E-486E-8B98-72ADB0DB9930}"/>
    <cellStyle name="Normal 18 2 10" xfId="17088" xr:uid="{5D7892AB-8ED5-4DB3-8357-4F9A463C70F8}"/>
    <cellStyle name="Normal 18 2 10 2" xfId="37198" xr:uid="{71BB1DEA-C060-466C-9F3B-9E8187E3896F}"/>
    <cellStyle name="Normal 18 2 11" xfId="31897" xr:uid="{60429DA3-29BB-486F-8C83-7CF5827F54F6}"/>
    <cellStyle name="Normal 18 2 12" xfId="22097" xr:uid="{6E6C033C-3440-47CD-9EEA-E2BDDEC56244}"/>
    <cellStyle name="Normal 18 2 2" xfId="1098" xr:uid="{463E5C71-E7E7-4C17-B568-CAD84A50D713}"/>
    <cellStyle name="Normal 18 2 2 10" xfId="31898" xr:uid="{736A3A97-76F6-4144-AAC5-9026BCCBC688}"/>
    <cellStyle name="Normal 18 2 2 11" xfId="22098" xr:uid="{380F17C7-9C76-439D-8FCB-6103E099649E}"/>
    <cellStyle name="Normal 18 2 2 2" xfId="11356" xr:uid="{744EB290-B184-4DBC-9B23-49DF964C6359}"/>
    <cellStyle name="Normal 18 2 2 2 2" xfId="12673" xr:uid="{0CA545A7-AB0F-4DF2-9179-723461F202B1}"/>
    <cellStyle name="Normal 18 2 2 2 2 2" xfId="15987" xr:uid="{EB816683-CD0C-4125-B9D5-88D618E10830}"/>
    <cellStyle name="Normal 18 2 2 2 2 2 2" xfId="36155" xr:uid="{80B8CE95-D19C-4ABD-81F6-06BD1831D991}"/>
    <cellStyle name="Normal 18 2 2 2 2 2 3" xfId="22101" xr:uid="{EB2381E2-A9A8-4758-AA5B-454EE111AB13}"/>
    <cellStyle name="Normal 18 2 2 2 2 3" xfId="13319" xr:uid="{60D55A8E-1716-414C-8914-FBBA2AD0F106}"/>
    <cellStyle name="Normal 18 2 2 2 2 3 2" xfId="33977" xr:uid="{D25C6EA1-9C7E-42C0-8A77-737B9A5CB8FC}"/>
    <cellStyle name="Normal 18 2 2 2 2 3 3" xfId="22102" xr:uid="{B65A7C3C-A146-4016-BA76-86033FBE6DED}"/>
    <cellStyle name="Normal 18 2 2 2 2 4" xfId="33394" xr:uid="{E03DD9A5-9453-4608-87AD-9596DD768EA2}"/>
    <cellStyle name="Normal 18 2 2 2 2 5" xfId="22100" xr:uid="{B0752CE1-8ACB-4035-9FC3-5A1EB4BC85D7}"/>
    <cellStyle name="Normal 18 2 2 2 3" xfId="14592" xr:uid="{53B769B5-31A1-45BF-901B-127187AFA056}"/>
    <cellStyle name="Normal 18 2 2 2 3 2" xfId="16647" xr:uid="{415BDE40-269D-47EC-A4F7-3BF539BDF3F6}"/>
    <cellStyle name="Normal 18 2 2 2 3 2 2" xfId="36792" xr:uid="{6F07DB53-8E12-42BD-AA25-384AC1B7379D}"/>
    <cellStyle name="Normal 18 2 2 2 3 2 3" xfId="22104" xr:uid="{4EC89794-2A3C-480B-8DA2-EF5DAFBE22CD}"/>
    <cellStyle name="Normal 18 2 2 2 3 3" xfId="35031" xr:uid="{82079544-F081-4B99-9244-94DA5508083E}"/>
    <cellStyle name="Normal 18 2 2 2 3 4" xfId="22103" xr:uid="{347C41A9-E3DB-42E1-B8AF-9F670B60168C}"/>
    <cellStyle name="Normal 18 2 2 2 4" xfId="15140" xr:uid="{88F5B7A4-B253-48F2-9975-A7133B2C3ABC}"/>
    <cellStyle name="Normal 18 2 2 2 4 2" xfId="35472" xr:uid="{FAB01AEB-D586-4F1B-A849-632FFFABB09E}"/>
    <cellStyle name="Normal 18 2 2 2 4 3" xfId="22105" xr:uid="{0BCD35CF-32FC-4FAE-918C-EB144649CDC1}"/>
    <cellStyle name="Normal 18 2 2 2 5" xfId="15644" xr:uid="{AC716B1C-2A61-4BB4-99D1-6DA45957F1DC}"/>
    <cellStyle name="Normal 18 2 2 2 5 2" xfId="35816" xr:uid="{BAFA1C5B-D9B9-46AC-B808-5E114D8669F9}"/>
    <cellStyle name="Normal 18 2 2 2 5 3" xfId="22106" xr:uid="{6DCFD7C0-9BF3-4B26-8E03-9163AEFCC527}"/>
    <cellStyle name="Normal 18 2 2 2 6" xfId="16794" xr:uid="{360D7F8B-1284-4F78-B55E-4FD7465DFB2F}"/>
    <cellStyle name="Normal 18 2 2 2 6 2" xfId="36922" xr:uid="{B9FEE2A5-DA02-48B9-9B60-CD9E3243574D}"/>
    <cellStyle name="Normal 18 2 2 2 6 3" xfId="22107" xr:uid="{35838F7D-1207-466E-A31F-CC5541F10C61}"/>
    <cellStyle name="Normal 18 2 2 2 7" xfId="13016" xr:uid="{A14A4C72-B621-4B91-9E17-408132CBB447}"/>
    <cellStyle name="Normal 18 2 2 2 7 2" xfId="33681" xr:uid="{5433E8D6-B2E6-4E60-97C6-8B217E7EC7DC}"/>
    <cellStyle name="Normal 18 2 2 2 7 3" xfId="22108" xr:uid="{EDC1E3E6-1C25-4353-99F4-A0A2AC7CFD41}"/>
    <cellStyle name="Normal 18 2 2 2 8" xfId="31899" xr:uid="{DD1A9BE9-D9E9-4E50-8492-23DCAB18C14A}"/>
    <cellStyle name="Normal 18 2 2 2 9" xfId="22099" xr:uid="{CB4CF1FB-B92A-4B0F-A7BC-E404DB295584}"/>
    <cellStyle name="Normal 18 2 2 3" xfId="12530" xr:uid="{183280D3-3079-4987-B8E9-06C557ACA2ED}"/>
    <cellStyle name="Normal 18 2 2 3 2" xfId="15986" xr:uid="{C9DCC07A-B385-4FF3-A5EE-0EE66EE5DF4D}"/>
    <cellStyle name="Normal 18 2 2 3 2 2" xfId="36154" xr:uid="{5FBE5C95-7320-4EBD-983D-8F967A3F9E00}"/>
    <cellStyle name="Normal 18 2 2 3 2 3" xfId="22110" xr:uid="{A61235FE-0C57-41F2-8645-50AB428F1D3D}"/>
    <cellStyle name="Normal 18 2 2 3 3" xfId="13318" xr:uid="{771F87EA-A556-4D90-AD90-F4C92C117D0E}"/>
    <cellStyle name="Normal 18 2 2 3 3 2" xfId="33976" xr:uid="{9F0615D4-3D4F-410F-8474-823BC1076E03}"/>
    <cellStyle name="Normal 18 2 2 3 3 3" xfId="22111" xr:uid="{DA7D6A7A-68AF-40D0-9EB3-30B48BD01D7F}"/>
    <cellStyle name="Normal 18 2 2 3 4" xfId="33251" xr:uid="{7E18C965-9A8B-412B-9394-041F55E1D5AF}"/>
    <cellStyle name="Normal 18 2 2 3 5" xfId="22109" xr:uid="{913043EE-71EF-49CD-8ED1-15484ED3C9DC}"/>
    <cellStyle name="Normal 18 2 2 4" xfId="13975" xr:uid="{CC73F935-ECBB-4D51-BA12-8BFA47BFA6A0}"/>
    <cellStyle name="Normal 18 2 2 4 2" xfId="16355" xr:uid="{BE8A6FA4-9F41-4627-AAA2-7FC49EE6D0D8}"/>
    <cellStyle name="Normal 18 2 2 4 2 2" xfId="36514" xr:uid="{EED105F9-2A08-4E58-B12D-A59F8701EC94}"/>
    <cellStyle name="Normal 18 2 2 4 2 3" xfId="22113" xr:uid="{525258AD-26F7-4F23-94AC-0F4D91E109E4}"/>
    <cellStyle name="Normal 18 2 2 4 3" xfId="34552" xr:uid="{D2A61245-A4C3-4D6A-BA20-62194D354849}"/>
    <cellStyle name="Normal 18 2 2 4 4" xfId="22112" xr:uid="{120A1B20-2526-406A-8076-C5D6F3ED81C3}"/>
    <cellStyle name="Normal 18 2 2 5" xfId="14997" xr:uid="{7479C8CB-0472-447F-9062-C93AFF9241B3}"/>
    <cellStyle name="Normal 18 2 2 5 2" xfId="35329" xr:uid="{D954FF96-0E44-424C-BC54-557E8AFFCD3D}"/>
    <cellStyle name="Normal 18 2 2 5 3" xfId="22114" xr:uid="{CC27A87F-AA1A-447D-9996-C3F528F0F446}"/>
    <cellStyle name="Normal 18 2 2 6" xfId="15643" xr:uid="{7B0019F3-995F-4F4D-9AEB-8521B8C28EF4}"/>
    <cellStyle name="Normal 18 2 2 6 2" xfId="35815" xr:uid="{41FA49CB-EEDA-40C2-841C-B7F95E62348B}"/>
    <cellStyle name="Normal 18 2 2 6 3" xfId="22115" xr:uid="{A901FDF9-552C-4BB0-80C1-F8EF8558E478}"/>
    <cellStyle name="Normal 18 2 2 7" xfId="15297" xr:uid="{04823B01-6594-4313-AE32-BC09372741F6}"/>
    <cellStyle name="Normal 18 2 2 7 2" xfId="35590" xr:uid="{FB04E963-D9D3-403B-9E49-6EBA7572C0D6}"/>
    <cellStyle name="Normal 18 2 2 7 3" xfId="22116" xr:uid="{F6A22D16-1D36-4BC6-9C3E-754EAE2FF3F7}"/>
    <cellStyle name="Normal 18 2 2 8" xfId="13015" xr:uid="{F84A374E-10AF-4F5E-940B-447EF5028597}"/>
    <cellStyle name="Normal 18 2 2 8 2" xfId="33680" xr:uid="{78DF8EC1-818F-46FF-93AF-D3E9E0CAD94B}"/>
    <cellStyle name="Normal 18 2 2 8 3" xfId="22117" xr:uid="{F72D57A3-3C69-4C31-BD93-47B31D521259}"/>
    <cellStyle name="Normal 18 2 2 9" xfId="17089" xr:uid="{87319C72-52F1-4E14-B2F8-D83E9730ECF1}"/>
    <cellStyle name="Normal 18 2 2 9 2" xfId="37199" xr:uid="{CA85CE08-C7A0-4C86-B805-CE7B91E80554}"/>
    <cellStyle name="Normal 18 2 3" xfId="2628" xr:uid="{620C86C4-554D-44EC-9019-7799341DE966}"/>
    <cellStyle name="Normal 18 2 3 10" xfId="22118" xr:uid="{24C6B4EF-A19A-453D-A787-A687BA419A9F}"/>
    <cellStyle name="Normal 18 2 3 11" xfId="11357" xr:uid="{931D62A3-0DD6-41F3-ADC0-417C73722F02}"/>
    <cellStyle name="Normal 18 2 3 2" xfId="12602" xr:uid="{61AD88BF-1DFF-4F89-8215-CC1AD5EFCD0B}"/>
    <cellStyle name="Normal 18 2 3 2 2" xfId="15988" xr:uid="{508B6257-886B-44C6-A237-4D5A668A3D68}"/>
    <cellStyle name="Normal 18 2 3 2 2 2" xfId="36156" xr:uid="{431E7C6A-2931-47F4-9984-589F526333FC}"/>
    <cellStyle name="Normal 18 2 3 2 2 3" xfId="22120" xr:uid="{1234FA90-8D96-4942-B34F-40285E0A2487}"/>
    <cellStyle name="Normal 18 2 3 2 3" xfId="13320" xr:uid="{183D0CD4-1482-4C95-BFD6-B17E027E90CC}"/>
    <cellStyle name="Normal 18 2 3 2 3 2" xfId="33978" xr:uid="{AE608382-EDF4-446C-82DF-E893CAC99CB9}"/>
    <cellStyle name="Normal 18 2 3 2 3 3" xfId="22121" xr:uid="{6E274893-E58A-4534-82F7-C904D0FFA12F}"/>
    <cellStyle name="Normal 18 2 3 2 4" xfId="33323" xr:uid="{A77A5553-FE6F-4894-8824-D342F6CF4323}"/>
    <cellStyle name="Normal 18 2 3 2 5" xfId="22119" xr:uid="{463BF8EA-9064-43C3-AD47-E5C8DBC24A3F}"/>
    <cellStyle name="Normal 18 2 3 3" xfId="14521" xr:uid="{47DD8474-9BD8-4D90-8F90-F5CD4E625986}"/>
    <cellStyle name="Normal 18 2 3 3 2" xfId="16576" xr:uid="{C8FC8734-94DB-4572-8E76-5C944A0D2D43}"/>
    <cellStyle name="Normal 18 2 3 3 2 2" xfId="36721" xr:uid="{3986C539-6CD8-48F5-ABC4-A96A58102FED}"/>
    <cellStyle name="Normal 18 2 3 3 2 3" xfId="22123" xr:uid="{18FD0CC3-BB8C-42E6-9677-AF12E3D684EF}"/>
    <cellStyle name="Normal 18 2 3 3 3" xfId="34960" xr:uid="{A8BF7FA5-DCCE-4D2A-9CD6-B85144E77DB0}"/>
    <cellStyle name="Normal 18 2 3 3 4" xfId="22122" xr:uid="{06EAD135-2681-4D10-A3D1-014E4DA0A4EA}"/>
    <cellStyle name="Normal 18 2 3 4" xfId="15069" xr:uid="{A220DDE7-5BCF-4827-8B82-9B8CE67FAC3F}"/>
    <cellStyle name="Normal 18 2 3 4 2" xfId="35401" xr:uid="{3D55FD33-BEE9-4048-9912-8C2E1507C6A5}"/>
    <cellStyle name="Normal 18 2 3 4 3" xfId="22124" xr:uid="{75ACBB59-FDEC-4BED-BC9C-F86ED1BFD03A}"/>
    <cellStyle name="Normal 18 2 3 5" xfId="15645" xr:uid="{37B59247-9ED1-4FE0-8F1E-104F2962DDC8}"/>
    <cellStyle name="Normal 18 2 3 5 2" xfId="35817" xr:uid="{60A4994A-6AA4-47B6-8937-4E56EA01A3D4}"/>
    <cellStyle name="Normal 18 2 3 5 3" xfId="22125" xr:uid="{F90AA015-BBDA-4C0B-989E-88D9DA99DDA6}"/>
    <cellStyle name="Normal 18 2 3 6" xfId="15280" xr:uid="{F936F570-8373-452D-AB43-51181BDDC7BB}"/>
    <cellStyle name="Normal 18 2 3 6 2" xfId="35581" xr:uid="{981ACB30-6D8D-4A12-9171-147100EE77EC}"/>
    <cellStyle name="Normal 18 2 3 6 3" xfId="22126" xr:uid="{09D3B615-CA5E-423D-B5D0-2E0D05C6C988}"/>
    <cellStyle name="Normal 18 2 3 7" xfId="13017" xr:uid="{5888EABE-1FC2-44C5-A93F-5F48D209FD07}"/>
    <cellStyle name="Normal 18 2 3 7 2" xfId="33682" xr:uid="{1EBFA31A-8690-4713-86A2-BA19D246366B}"/>
    <cellStyle name="Normal 18 2 3 7 3" xfId="22127" xr:uid="{4D7A9B1A-C777-43B9-92C2-0B7773F3508E}"/>
    <cellStyle name="Normal 18 2 3 8" xfId="17579" xr:uid="{800AF6C5-BD5E-49D6-B751-67DBE6348208}"/>
    <cellStyle name="Normal 18 2 3 9" xfId="31900" xr:uid="{AC3A1C30-4C76-4814-A6FD-EDD5DBB81137}"/>
    <cellStyle name="Normal 18 2 4" xfId="7657" xr:uid="{BD9B702C-3ADD-43C8-9D9D-B850EB7D0A3B}"/>
    <cellStyle name="Normal 18 2 4 2" xfId="15985" xr:uid="{82DD347B-36E1-416D-8E77-615EB8EF97A0}"/>
    <cellStyle name="Normal 18 2 4 2 2" xfId="36153" xr:uid="{396484F7-3D65-4557-9E3F-736563761241}"/>
    <cellStyle name="Normal 18 2 4 2 3" xfId="22129" xr:uid="{3914E869-3A3E-4057-B5E2-CA274F05EE51}"/>
    <cellStyle name="Normal 18 2 4 3" xfId="13317" xr:uid="{71F0DEDF-7E78-4532-9262-DA23026A0E7D}"/>
    <cellStyle name="Normal 18 2 4 3 2" xfId="33975" xr:uid="{4E9723B2-5EB8-4127-BCBA-C6A5316126EA}"/>
    <cellStyle name="Normal 18 2 4 3 3" xfId="22130" xr:uid="{B6D0E6F0-1792-4C7C-B149-2C3D2D02E907}"/>
    <cellStyle name="Normal 18 2 4 4" xfId="18565" xr:uid="{41B16929-2C2E-4822-8673-DBAB3BC49ADF}"/>
    <cellStyle name="Normal 18 2 4 4 2" xfId="40734" xr:uid="{9F0BC5B8-7D93-4BAD-8A4A-382A7D229BEA}"/>
    <cellStyle name="Normal 18 2 4 5" xfId="33172" xr:uid="{537F8410-FD34-44B0-86B0-5EE58E24CB05}"/>
    <cellStyle name="Normal 18 2 4 6" xfId="22128" xr:uid="{1A86376C-9EDD-44FE-83EC-477296E13A80}"/>
    <cellStyle name="Normal 18 2 5" xfId="7656" xr:uid="{6B46569D-D4DD-4E88-B7AF-70CCE86EA790}"/>
    <cellStyle name="Normal 18 2 5 2" xfId="16457" xr:uid="{4055EEA2-7C0A-4B59-95AD-3738F778DB34}"/>
    <cellStyle name="Normal 18 2 5 2 2" xfId="36606" xr:uid="{D305283F-34F5-4495-BCD1-66C506EDD070}"/>
    <cellStyle name="Normal 18 2 5 2 3" xfId="22132" xr:uid="{BDF3009C-EED5-4B34-AAD3-E75513B7ABDA}"/>
    <cellStyle name="Normal 18 2 5 3" xfId="18564" xr:uid="{54AAE873-B5BB-455F-AA53-15B8730FC9AB}"/>
    <cellStyle name="Normal 18 2 5 3 2" xfId="40733" xr:uid="{1296B18C-FD3B-4FF1-A7B3-45383598C5A0}"/>
    <cellStyle name="Normal 18 2 5 3 3" xfId="22133" xr:uid="{C8A83812-BC05-444A-802F-ED515C0C1380}"/>
    <cellStyle name="Normal 18 2 5 4" xfId="34709" xr:uid="{0B5C9F56-CC3E-426A-8A4B-26D4800074F5}"/>
    <cellStyle name="Normal 18 2 5 5" xfId="22131" xr:uid="{23F7FA11-4F60-4533-9389-44639393C8F8}"/>
    <cellStyle name="Normal 18 2 5 6" xfId="14206" xr:uid="{85675BDF-B312-4CE1-9B5C-2B984256EFD2}"/>
    <cellStyle name="Normal 18 2 6" xfId="14919" xr:uid="{FEE27CB1-3F51-4D71-9EE2-81956ACA2097}"/>
    <cellStyle name="Normal 18 2 6 2" xfId="35253" xr:uid="{29EFB22D-9C1A-4E28-841A-FDF245D7AEC2}"/>
    <cellStyle name="Normal 18 2 6 3" xfId="22134" xr:uid="{A15D9B71-5D9E-4195-813B-2861C18748B8}"/>
    <cellStyle name="Normal 18 2 7" xfId="15474" xr:uid="{86995864-0CAA-48E6-9500-9D66BE8C3782}"/>
    <cellStyle name="Normal 18 2 7 2" xfId="35717" xr:uid="{EBF0FBD3-CB88-4E6D-B854-70245FF84F8A}"/>
    <cellStyle name="Normal 18 2 7 3" xfId="22135" xr:uid="{0BEE75AE-BB24-4F09-81A0-58EF1C88ED2F}"/>
    <cellStyle name="Normal 18 2 8" xfId="16833" xr:uid="{EFFE8738-05E1-4E04-B783-22767DAFB772}"/>
    <cellStyle name="Normal 18 2 8 2" xfId="36954" xr:uid="{FDD17DF6-D154-4722-96E0-7F543587E803}"/>
    <cellStyle name="Normal 18 2 8 3" xfId="22136" xr:uid="{52ED5651-F96B-4CC2-8041-552641887894}"/>
    <cellStyle name="Normal 18 2 9" xfId="12952" xr:uid="{327CE05A-2D07-42EF-A8E2-331CAC94603F}"/>
    <cellStyle name="Normal 18 2 9 2" xfId="33616" xr:uid="{8FC7F417-B1A2-480E-B2B8-D11A9DCF0865}"/>
    <cellStyle name="Normal 18 2 9 3" xfId="22137" xr:uid="{A4A51CDE-5B49-46D9-8007-84087B5F77C5}"/>
    <cellStyle name="Normal 18 3" xfId="1099" xr:uid="{CCBB5F5D-945E-4286-B262-346E542E0E6C}"/>
    <cellStyle name="Normal 18 3 10" xfId="17090" xr:uid="{5CDCC769-4FA0-4032-8B83-5DE5D769DFE3}"/>
    <cellStyle name="Normal 18 3 10 2" xfId="37200" xr:uid="{0BF1C05F-EA34-4B71-8D0D-302A4CB601E5}"/>
    <cellStyle name="Normal 18 3 11" xfId="31901" xr:uid="{300E73A3-3E90-4B24-A4E9-CA59F01E7C40}"/>
    <cellStyle name="Normal 18 3 12" xfId="22138" xr:uid="{F456D290-19DC-4A71-8510-D073161A1081}"/>
    <cellStyle name="Normal 18 3 2" xfId="1100" xr:uid="{31580066-17EE-4A7E-B093-D4699A1BCB4D}"/>
    <cellStyle name="Normal 18 3 2 10" xfId="31902" xr:uid="{89926D96-39EC-4112-A05B-E62E8FAF7C68}"/>
    <cellStyle name="Normal 18 3 2 11" xfId="22139" xr:uid="{B7C8FCDF-2DA0-4465-8CA9-B895FCE9B860}"/>
    <cellStyle name="Normal 18 3 2 2" xfId="11358" xr:uid="{2833F5C1-B0A3-46F6-A5FF-4C12CF5A3505}"/>
    <cellStyle name="Normal 18 3 2 2 2" xfId="12649" xr:uid="{C001F712-3858-4917-99A6-389333ED56BC}"/>
    <cellStyle name="Normal 18 3 2 2 2 2" xfId="15991" xr:uid="{713154A0-0EBA-46CA-B2A7-2FFED322386E}"/>
    <cellStyle name="Normal 18 3 2 2 2 2 2" xfId="36159" xr:uid="{63DFBCAE-FF8F-4628-BE69-9ECEC0918C11}"/>
    <cellStyle name="Normal 18 3 2 2 2 2 3" xfId="22142" xr:uid="{D3D85B7F-AC1F-4706-87A0-D4C03B2B166D}"/>
    <cellStyle name="Normal 18 3 2 2 2 3" xfId="13323" xr:uid="{5EBF7B74-75F5-48BF-A804-160C39074892}"/>
    <cellStyle name="Normal 18 3 2 2 2 3 2" xfId="33981" xr:uid="{2C4B3128-A753-4213-BE09-D9ED461E8465}"/>
    <cellStyle name="Normal 18 3 2 2 2 3 3" xfId="22143" xr:uid="{9D50836A-572D-446C-AB01-2113D5A9A15F}"/>
    <cellStyle name="Normal 18 3 2 2 2 4" xfId="33370" xr:uid="{ABFC21B7-BB83-451F-B9C5-6A9A15E096B3}"/>
    <cellStyle name="Normal 18 3 2 2 2 5" xfId="22141" xr:uid="{E880F6B0-EBF9-4887-9438-F4AA73226185}"/>
    <cellStyle name="Normal 18 3 2 2 3" xfId="14568" xr:uid="{FEB1E3C4-4786-44EA-B8AE-812E3F972F76}"/>
    <cellStyle name="Normal 18 3 2 2 3 2" xfId="16623" xr:uid="{3FF1A4E9-98FD-4270-B73B-6E2A592CAA34}"/>
    <cellStyle name="Normal 18 3 2 2 3 2 2" xfId="36768" xr:uid="{B6E2A23F-22D1-4592-B283-950C1E647029}"/>
    <cellStyle name="Normal 18 3 2 2 3 2 3" xfId="22145" xr:uid="{B93E5256-5D7D-4588-AE64-E839156980A8}"/>
    <cellStyle name="Normal 18 3 2 2 3 3" xfId="35007" xr:uid="{3834E105-E44D-4695-A650-413BB0AF1BB9}"/>
    <cellStyle name="Normal 18 3 2 2 3 4" xfId="22144" xr:uid="{E3025AF2-C687-484C-B3EC-2E0E8D09D94A}"/>
    <cellStyle name="Normal 18 3 2 2 4" xfId="15116" xr:uid="{7EC73DAA-4FAA-44CB-BA6C-BB2E85F3051D}"/>
    <cellStyle name="Normal 18 3 2 2 4 2" xfId="35448" xr:uid="{1E1A779C-2273-4F5E-A450-88F615FF7073}"/>
    <cellStyle name="Normal 18 3 2 2 4 3" xfId="22146" xr:uid="{D1F54112-7CD4-4A2B-8048-6C753FEC8310}"/>
    <cellStyle name="Normal 18 3 2 2 5" xfId="15648" xr:uid="{E0F02970-208E-48F3-B1DD-FA1B33C06F81}"/>
    <cellStyle name="Normal 18 3 2 2 5 2" xfId="35820" xr:uid="{85F63E51-E29D-40FA-8565-BE2C4F891124}"/>
    <cellStyle name="Normal 18 3 2 2 5 3" xfId="22147" xr:uid="{0FF777BA-2E07-4D6C-BBBB-AA63B6ED5B76}"/>
    <cellStyle name="Normal 18 3 2 2 6" xfId="16737" xr:uid="{3A48E6D1-3446-40C1-AED0-D80B335DC2FC}"/>
    <cellStyle name="Normal 18 3 2 2 6 2" xfId="36876" xr:uid="{9794D970-560F-45BD-9399-3306F0E6F962}"/>
    <cellStyle name="Normal 18 3 2 2 6 3" xfId="22148" xr:uid="{9426B0C7-FA63-473B-AE65-15AFE784E760}"/>
    <cellStyle name="Normal 18 3 2 2 7" xfId="13020" xr:uid="{4DDD0F12-0380-47A3-8CD0-8BD5AEB9C41A}"/>
    <cellStyle name="Normal 18 3 2 2 7 2" xfId="33685" xr:uid="{B1A12648-3EBC-4CA7-ADAC-D6768055D2C4}"/>
    <cellStyle name="Normal 18 3 2 2 7 3" xfId="22149" xr:uid="{D15F69F0-4B9C-4451-A5C1-229B6EDB2B29}"/>
    <cellStyle name="Normal 18 3 2 2 8" xfId="31903" xr:uid="{C8BB8655-8D50-421F-A368-18B2DB4539D8}"/>
    <cellStyle name="Normal 18 3 2 2 9" xfId="22140" xr:uid="{6847B4D8-5428-4CD2-8DD7-9B1821C6D51A}"/>
    <cellStyle name="Normal 18 3 2 3" xfId="12503" xr:uid="{1ED41F56-F14E-4E00-B9AF-008E62CBC086}"/>
    <cellStyle name="Normal 18 3 2 3 2" xfId="15990" xr:uid="{515C82EB-374C-4922-87A3-68212F68BF19}"/>
    <cellStyle name="Normal 18 3 2 3 2 2" xfId="36158" xr:uid="{7B8A038A-E0A6-431A-B3AC-2CC3B74AAFF2}"/>
    <cellStyle name="Normal 18 3 2 3 2 3" xfId="22151" xr:uid="{A2C2E8B6-973F-4020-906B-A30A5B3EC3F8}"/>
    <cellStyle name="Normal 18 3 2 3 3" xfId="13322" xr:uid="{0A666D3F-78AA-4C44-9122-0DFDB9927725}"/>
    <cellStyle name="Normal 18 3 2 3 3 2" xfId="33980" xr:uid="{42FCD331-982F-4A57-908C-D1E567A4373B}"/>
    <cellStyle name="Normal 18 3 2 3 3 3" xfId="22152" xr:uid="{BB31D6BA-430C-4FB2-9452-49C5AEABE470}"/>
    <cellStyle name="Normal 18 3 2 3 4" xfId="33224" xr:uid="{3F6B18B5-7D28-4FFD-8C30-E59515FAC9E2}"/>
    <cellStyle name="Normal 18 3 2 3 5" xfId="22150" xr:uid="{9C00E35D-5E4A-486A-AFCA-833E72AFA386}"/>
    <cellStyle name="Normal 18 3 2 4" xfId="13984" xr:uid="{3BBAC830-23DD-4A0A-9515-4260BF54080B}"/>
    <cellStyle name="Normal 18 3 2 4 2" xfId="16364" xr:uid="{3A5A526E-FCA5-4722-B9DB-63C2CDBCB34D}"/>
    <cellStyle name="Normal 18 3 2 4 2 2" xfId="36523" xr:uid="{115D429E-9F66-446B-BA50-EC6BC09E73F9}"/>
    <cellStyle name="Normal 18 3 2 4 2 3" xfId="22154" xr:uid="{1A9CD509-56D3-427A-AE17-7C1C40AB4E4D}"/>
    <cellStyle name="Normal 18 3 2 4 3" xfId="34561" xr:uid="{97B94D14-90BB-4F7F-922E-31E6D884206F}"/>
    <cellStyle name="Normal 18 3 2 4 4" xfId="22153" xr:uid="{A6386B1F-971F-4D0E-8EAA-F8ABF6846513}"/>
    <cellStyle name="Normal 18 3 2 5" xfId="14972" xr:uid="{04DCB317-775F-4A98-B55A-4B3A17EA9A2C}"/>
    <cellStyle name="Normal 18 3 2 5 2" xfId="35304" xr:uid="{B6D4D470-53BB-4F81-8F9A-F1D67F628D9B}"/>
    <cellStyle name="Normal 18 3 2 5 3" xfId="22155" xr:uid="{ABFA8B51-E930-4FD4-ABA5-D6458A5E49D7}"/>
    <cellStyle name="Normal 18 3 2 6" xfId="15647" xr:uid="{D6A9F660-D5AB-40EC-85FE-49C2FEBF1D9D}"/>
    <cellStyle name="Normal 18 3 2 6 2" xfId="35819" xr:uid="{656523E5-310E-415D-95C1-97D15B5456F2}"/>
    <cellStyle name="Normal 18 3 2 6 3" xfId="22156" xr:uid="{A5112352-BA5D-40D9-8F4A-584A0AB354BA}"/>
    <cellStyle name="Normal 18 3 2 7" xfId="15507" xr:uid="{6C4577EC-C70F-4FA1-B778-93A1C6ACA65C}"/>
    <cellStyle name="Normal 18 3 2 7 2" xfId="35750" xr:uid="{89643A64-A80A-4809-A2E7-CC14336E4FCA}"/>
    <cellStyle name="Normal 18 3 2 7 3" xfId="22157" xr:uid="{3D47CA49-D409-4629-BC7C-ACAE7B101335}"/>
    <cellStyle name="Normal 18 3 2 8" xfId="13019" xr:uid="{7FDDEB21-E0F0-473B-B0FF-28FA3908F8D8}"/>
    <cellStyle name="Normal 18 3 2 8 2" xfId="33684" xr:uid="{2F9F0491-CC87-4C25-95D6-A6810343A68C}"/>
    <cellStyle name="Normal 18 3 2 8 3" xfId="22158" xr:uid="{63161D68-3B60-4FCE-AE2E-EDDFC77A0341}"/>
    <cellStyle name="Normal 18 3 2 9" xfId="17091" xr:uid="{CCFDC58E-48F0-4593-B93A-E7A80DA637C9}"/>
    <cellStyle name="Normal 18 3 2 9 2" xfId="37201" xr:uid="{86674B4A-B918-41DA-9893-7F720D75D92E}"/>
    <cellStyle name="Normal 18 3 3" xfId="7659" xr:uid="{312CF5FC-F09F-4696-99A3-0DE39AA1D661}"/>
    <cellStyle name="Normal 18 3 3 10" xfId="22159" xr:uid="{FB87AF1F-6573-4148-9BEE-25AA249EFA68}"/>
    <cellStyle name="Normal 18 3 3 2" xfId="12578" xr:uid="{A87E5AB1-3065-4E78-A770-B06056004D93}"/>
    <cellStyle name="Normal 18 3 3 2 2" xfId="15992" xr:uid="{53D94E9A-01C9-40EE-BBC3-4C199F6A0AFC}"/>
    <cellStyle name="Normal 18 3 3 2 2 2" xfId="36160" xr:uid="{C219D8D6-3A00-4F4F-8FD4-8797C77EB544}"/>
    <cellStyle name="Normal 18 3 3 2 2 3" xfId="22161" xr:uid="{68B40A8E-ABC2-495A-AE9E-E46DEF112606}"/>
    <cellStyle name="Normal 18 3 3 2 3" xfId="13324" xr:uid="{7BF6A0B4-C3A8-432B-B001-BC3361DED164}"/>
    <cellStyle name="Normal 18 3 3 2 3 2" xfId="33982" xr:uid="{5304A1BD-E0C0-4C84-A319-5BFBAA0BBFFC}"/>
    <cellStyle name="Normal 18 3 3 2 3 3" xfId="22162" xr:uid="{ACF74038-739E-45C5-A006-10B860FDF606}"/>
    <cellStyle name="Normal 18 3 3 2 4" xfId="33299" xr:uid="{04880D10-894F-4F9F-BD20-D03F0EEB3D09}"/>
    <cellStyle name="Normal 18 3 3 2 5" xfId="22160" xr:uid="{B0AFD9B7-0233-480C-B607-061469BB49F5}"/>
    <cellStyle name="Normal 18 3 3 3" xfId="14080" xr:uid="{78932C72-B1EC-478B-BC7A-DAF253F9E9B9}"/>
    <cellStyle name="Normal 18 3 3 3 2" xfId="16408" xr:uid="{F0C86994-3C66-4F86-9ABE-54E4BFF2C5C5}"/>
    <cellStyle name="Normal 18 3 3 3 2 2" xfId="36565" xr:uid="{F85A103E-251C-4428-97FA-A5937A23EC05}"/>
    <cellStyle name="Normal 18 3 3 3 2 3" xfId="22164" xr:uid="{53067528-51F0-45F3-AFFF-C04A520C55B5}"/>
    <cellStyle name="Normal 18 3 3 3 3" xfId="34628" xr:uid="{F5736ADE-B693-4230-98F2-467E18C60E06}"/>
    <cellStyle name="Normal 18 3 3 3 4" xfId="22163" xr:uid="{1D3A1ABE-D9E1-454B-87F5-A6DF24A6F270}"/>
    <cellStyle name="Normal 18 3 3 4" xfId="15045" xr:uid="{9B80DE9E-D534-4005-95FF-058B3B8F67A8}"/>
    <cellStyle name="Normal 18 3 3 4 2" xfId="35377" xr:uid="{58B568A4-C267-4F5F-83EB-3941ED676E35}"/>
    <cellStyle name="Normal 18 3 3 4 3" xfId="22165" xr:uid="{4CCC788A-AD22-4D2B-80EA-1605B10C7E4B}"/>
    <cellStyle name="Normal 18 3 3 5" xfId="15649" xr:uid="{164D7DE1-84FA-477D-90A8-3491D1677E0D}"/>
    <cellStyle name="Normal 18 3 3 5 2" xfId="35821" xr:uid="{9916E729-5F73-445D-B087-ED811E63B666}"/>
    <cellStyle name="Normal 18 3 3 5 3" xfId="22166" xr:uid="{C0FB74A5-8D6F-463B-BAAB-4BD7E143296D}"/>
    <cellStyle name="Normal 18 3 3 6" xfId="16714" xr:uid="{12C5DEE4-C5FB-46A4-9E7B-9843BFE660A5}"/>
    <cellStyle name="Normal 18 3 3 6 2" xfId="36853" xr:uid="{21C65A32-343E-4BEA-B6FA-307FAAE72644}"/>
    <cellStyle name="Normal 18 3 3 6 3" xfId="22167" xr:uid="{B6431A04-245A-45A8-9168-ACEEC65F2CF0}"/>
    <cellStyle name="Normal 18 3 3 7" xfId="13021" xr:uid="{767C071E-CECD-4999-960D-19A0FD41670D}"/>
    <cellStyle name="Normal 18 3 3 7 2" xfId="33686" xr:uid="{DF531211-1F21-4E62-83F8-AFD581E1792E}"/>
    <cellStyle name="Normal 18 3 3 7 3" xfId="22168" xr:uid="{DAA07EEA-E9AD-45C2-BB2B-0B01140F24CD}"/>
    <cellStyle name="Normal 18 3 3 8" xfId="18567" xr:uid="{9DD99F74-497D-44AF-9668-A111BA7465EC}"/>
    <cellStyle name="Normal 18 3 3 8 2" xfId="40736" xr:uid="{50365CDD-DB34-4F06-9409-5CE9ED70AC0C}"/>
    <cellStyle name="Normal 18 3 3 9" xfId="31904" xr:uid="{2A8082E3-0491-492E-8C9D-116F360A661F}"/>
    <cellStyle name="Normal 18 3 4" xfId="7658" xr:uid="{B89421BF-565C-44A9-B783-19D247F7A3DB}"/>
    <cellStyle name="Normal 18 3 4 2" xfId="15989" xr:uid="{BC4F2C28-DCB8-444A-8976-A88D4E5EE251}"/>
    <cellStyle name="Normal 18 3 4 2 2" xfId="36157" xr:uid="{718309F7-793E-425F-B515-777E22AD9C43}"/>
    <cellStyle name="Normal 18 3 4 2 3" xfId="22170" xr:uid="{7CCE0564-6823-4FC6-9AE9-DB61BAD1C8B5}"/>
    <cellStyle name="Normal 18 3 4 3" xfId="13321" xr:uid="{F5F1CFBA-4F18-4EE9-A195-E1DAB76FABCB}"/>
    <cellStyle name="Normal 18 3 4 3 2" xfId="33979" xr:uid="{8DBEC4D1-8915-419B-B585-56297C971EB3}"/>
    <cellStyle name="Normal 18 3 4 3 3" xfId="22171" xr:uid="{4BA56C69-D1A4-49A2-B4A8-46C90AC8083B}"/>
    <cellStyle name="Normal 18 3 4 4" xfId="18566" xr:uid="{B1954B1F-A226-4B0D-9019-31A4ABF779E6}"/>
    <cellStyle name="Normal 18 3 4 4 2" xfId="40735" xr:uid="{EBEABE2D-58BC-4D51-9EE0-0F201523801F}"/>
    <cellStyle name="Normal 18 3 4 4 3" xfId="22172" xr:uid="{885B1F73-E828-48A9-AF30-88C37EB0F831}"/>
    <cellStyle name="Normal 18 3 4 5" xfId="33146" xr:uid="{552D24AB-4AEE-4EB6-848F-85F419D96DD5}"/>
    <cellStyle name="Normal 18 3 4 6" xfId="22169" xr:uid="{627D4F86-D9B6-4252-ACA3-9A6E7D3A6ECA}"/>
    <cellStyle name="Normal 18 3 4 7" xfId="12439" xr:uid="{E4781832-6CCE-402B-9F8E-188E48BCA503}"/>
    <cellStyle name="Normal 18 3 5" xfId="14071" xr:uid="{DEA81FA4-FBB3-46B4-8686-16052625D5FE}"/>
    <cellStyle name="Normal 18 3 5 2" xfId="16405" xr:uid="{7DFEF369-36F4-40AA-A337-DEFC3E4C61AC}"/>
    <cellStyle name="Normal 18 3 5 2 2" xfId="36563" xr:uid="{64FE141C-D2B7-4783-B948-C1F8A799145A}"/>
    <cellStyle name="Normal 18 3 5 2 3" xfId="22174" xr:uid="{01AF0CA5-9393-421E-A604-B467163EED24}"/>
    <cellStyle name="Normal 18 3 5 3" xfId="34623" xr:uid="{1B198841-731E-4EE6-BF8E-E42DAC51B8AD}"/>
    <cellStyle name="Normal 18 3 5 4" xfId="22173" xr:uid="{5196CA92-A22F-4D3F-8C4D-4E1D5BCD78BE}"/>
    <cellStyle name="Normal 18 3 6" xfId="14880" xr:uid="{2B355C4C-4478-4CA2-8413-D07F83E9FB23}"/>
    <cellStyle name="Normal 18 3 6 2" xfId="35221" xr:uid="{4B92A180-18A5-42D1-9DF3-E70CB6FD8531}"/>
    <cellStyle name="Normal 18 3 6 3" xfId="22175" xr:uid="{E467135D-C5AE-41B4-BF2C-2C7AB40EA74F}"/>
    <cellStyle name="Normal 18 3 7" xfId="15646" xr:uid="{7612F1A7-A430-4B16-880E-5DB2C5576BD9}"/>
    <cellStyle name="Normal 18 3 7 2" xfId="35818" xr:uid="{9CD4CC09-0A4C-4126-8359-4B6C30A71FAD}"/>
    <cellStyle name="Normal 18 3 7 3" xfId="22176" xr:uid="{FDA40963-C1F8-475B-A830-43418F553D01}"/>
    <cellStyle name="Normal 18 3 8" xfId="15296" xr:uid="{B4A4B976-5188-41B5-8BD1-DC4A1CA5826A}"/>
    <cellStyle name="Normal 18 3 8 2" xfId="35589" xr:uid="{2D1E6869-90F8-40E6-AE22-7B5F7890C3C8}"/>
    <cellStyle name="Normal 18 3 8 3" xfId="22177" xr:uid="{4D568B61-9F4B-460F-8292-98E2E4E74739}"/>
    <cellStyle name="Normal 18 3 9" xfId="13018" xr:uid="{E5399D45-2774-40DA-8599-007E60FE7124}"/>
    <cellStyle name="Normal 18 3 9 2" xfId="33683" xr:uid="{756E055C-B2C9-4B79-9850-6B2DC39E67B3}"/>
    <cellStyle name="Normal 18 3 9 3" xfId="22178" xr:uid="{58639D07-12F0-46D6-968D-7F78C55868B3}"/>
    <cellStyle name="Normal 18 4" xfId="1101" xr:uid="{C5278C3C-BC8B-4AD5-BECB-4EFD5AA86824}"/>
    <cellStyle name="Normal 18 4 10" xfId="31905" xr:uid="{CE04A4C2-A58D-4657-B4CA-A1D63F209203}"/>
    <cellStyle name="Normal 18 4 11" xfId="22179" xr:uid="{698FFD21-FC99-40E0-AC7E-D82B7FC49C30}"/>
    <cellStyle name="Normal 18 4 2" xfId="11359" xr:uid="{8BB84AEF-CECF-48C8-89F1-736F05D23CD7}"/>
    <cellStyle name="Normal 18 4 2 2" xfId="12626" xr:uid="{D330E9FF-F6EF-40FA-9D16-AD3837E99F77}"/>
    <cellStyle name="Normal 18 4 2 2 2" xfId="15994" xr:uid="{FF3E14FA-89C3-4EDC-8693-E942DB978F27}"/>
    <cellStyle name="Normal 18 4 2 2 2 2" xfId="36162" xr:uid="{DBD961BB-15CA-4A29-A2B7-48671EB0C18B}"/>
    <cellStyle name="Normal 18 4 2 2 2 3" xfId="22182" xr:uid="{AD90DBB6-5F95-4AEF-81CE-855AE8F5D351}"/>
    <cellStyle name="Normal 18 4 2 2 3" xfId="13326" xr:uid="{0D7D7A53-2E58-4E3C-A11D-FDA3BB62745C}"/>
    <cellStyle name="Normal 18 4 2 2 3 2" xfId="33984" xr:uid="{7E8E3561-BDC0-41D6-8A38-53D2C968F599}"/>
    <cellStyle name="Normal 18 4 2 2 3 3" xfId="22183" xr:uid="{E7D57E6B-21F3-4E09-A33A-C896FD7B23B0}"/>
    <cellStyle name="Normal 18 4 2 2 4" xfId="33347" xr:uid="{9C5503F6-591C-41F6-BDFE-775E535A7587}"/>
    <cellStyle name="Normal 18 4 2 2 5" xfId="22181" xr:uid="{7DE92BD5-B9C5-49B0-B3F7-38599847AC7E}"/>
    <cellStyle name="Normal 18 4 2 3" xfId="14545" xr:uid="{6250872A-E2D1-443E-8120-67D420CD2B28}"/>
    <cellStyle name="Normal 18 4 2 3 2" xfId="16600" xr:uid="{03A4F0E5-E486-4F1E-A4DF-383D16B41249}"/>
    <cellStyle name="Normal 18 4 2 3 2 2" xfId="36745" xr:uid="{1CAE25D9-DDED-49B8-9309-DDF7415E84E1}"/>
    <cellStyle name="Normal 18 4 2 3 2 3" xfId="22185" xr:uid="{3B115673-D045-4836-91F0-0FCBEFF93027}"/>
    <cellStyle name="Normal 18 4 2 3 3" xfId="34984" xr:uid="{828E48EB-8671-46E4-A2D7-DBB3DA2E6590}"/>
    <cellStyle name="Normal 18 4 2 3 4" xfId="22184" xr:uid="{A9DB6E63-2ACC-4107-98CD-E6EA0674C63C}"/>
    <cellStyle name="Normal 18 4 2 4" xfId="15093" xr:uid="{6A033AD6-6284-4B62-8F45-180C89C3D262}"/>
    <cellStyle name="Normal 18 4 2 4 2" xfId="35425" xr:uid="{B408A31A-5313-4A40-9C19-A9195C571E98}"/>
    <cellStyle name="Normal 18 4 2 4 3" xfId="22186" xr:uid="{CB3092B4-2CE4-4721-8D91-3DAA54CD358B}"/>
    <cellStyle name="Normal 18 4 2 5" xfId="15651" xr:uid="{6A9A5189-438D-43FC-AA62-2A19EE63AA72}"/>
    <cellStyle name="Normal 18 4 2 5 2" xfId="35823" xr:uid="{EC83617C-D422-424E-9FF3-952D1828280F}"/>
    <cellStyle name="Normal 18 4 2 5 3" xfId="22187" xr:uid="{C8AECB0F-F79B-42B9-A3D7-86418D75DB5C}"/>
    <cellStyle name="Normal 18 4 2 6" xfId="16723" xr:uid="{28302A50-2183-4945-BB12-0DCDC8A91509}"/>
    <cellStyle name="Normal 18 4 2 6 2" xfId="36862" xr:uid="{66ED4B4E-2CB8-4CEF-BB40-C3CDA211B499}"/>
    <cellStyle name="Normal 18 4 2 6 3" xfId="22188" xr:uid="{3CC0A09C-249E-4E06-8B12-739B661C6BB6}"/>
    <cellStyle name="Normal 18 4 2 7" xfId="13023" xr:uid="{5A19E8FA-27A2-4CA1-AD02-3C49EC4C3DB8}"/>
    <cellStyle name="Normal 18 4 2 7 2" xfId="33688" xr:uid="{AFB33130-25A4-4656-894C-DDB9D8338B10}"/>
    <cellStyle name="Normal 18 4 2 7 3" xfId="22189" xr:uid="{EE2D0CC5-38B9-473B-B448-506F855FECB6}"/>
    <cellStyle name="Normal 18 4 2 8" xfId="31906" xr:uid="{EF2DE1B7-AFB3-4DE6-8ACD-FE0996A43604}"/>
    <cellStyle name="Normal 18 4 2 9" xfId="22180" xr:uid="{AFFC2A11-C993-4B1F-944B-F59F24D5BC35}"/>
    <cellStyle name="Normal 18 4 3" xfId="12477" xr:uid="{D6B0E8F3-1017-4F65-8A0D-8A7080E76272}"/>
    <cellStyle name="Normal 18 4 3 2" xfId="15993" xr:uid="{65EBEE77-47F8-4BD3-BC5B-46735DE9B8BA}"/>
    <cellStyle name="Normal 18 4 3 2 2" xfId="36161" xr:uid="{FAA3198D-E5FA-48AD-BEFA-CBA37AD8C187}"/>
    <cellStyle name="Normal 18 4 3 2 3" xfId="22191" xr:uid="{8D86C0D1-C9E8-46AE-9199-24090F9A8BAD}"/>
    <cellStyle name="Normal 18 4 3 3" xfId="13325" xr:uid="{0F2E0E26-4219-43E3-AD47-40BE485C3899}"/>
    <cellStyle name="Normal 18 4 3 3 2" xfId="33983" xr:uid="{1304D1EE-523F-4FA5-914C-DAA006104725}"/>
    <cellStyle name="Normal 18 4 3 3 3" xfId="22192" xr:uid="{F8B2F2AB-9FA8-4DFB-83BC-918D4464EC11}"/>
    <cellStyle name="Normal 18 4 3 4" xfId="33198" xr:uid="{449BB1AF-ED31-45ED-A90B-591BBDCA9786}"/>
    <cellStyle name="Normal 18 4 3 5" xfId="22190" xr:uid="{50E2207E-B542-481D-95C4-77E339E38E5B}"/>
    <cellStyle name="Normal 18 4 4" xfId="13986" xr:uid="{2041A340-7FBF-45BB-8FA8-51706FEC1C1F}"/>
    <cellStyle name="Normal 18 4 4 2" xfId="16365" xr:uid="{5ACC38D3-2263-44A0-B038-A19B8CE98DBE}"/>
    <cellStyle name="Normal 18 4 4 2 2" xfId="36524" xr:uid="{3F7A4305-357F-46DD-B066-35833DEFD782}"/>
    <cellStyle name="Normal 18 4 4 2 3" xfId="22194" xr:uid="{C11D67AA-9F22-41E2-A667-1EAA5F1A925A}"/>
    <cellStyle name="Normal 18 4 4 3" xfId="34563" xr:uid="{4B15C5BC-E089-411B-A4D0-E9F3064608FB}"/>
    <cellStyle name="Normal 18 4 4 4" xfId="22193" xr:uid="{19AF63CE-D889-4947-90D6-99307E1F4AF2}"/>
    <cellStyle name="Normal 18 4 5" xfId="14945" xr:uid="{36D3F2FB-2EF3-4FF4-8FBB-09DEB2A37D88}"/>
    <cellStyle name="Normal 18 4 5 2" xfId="35279" xr:uid="{D34630BA-0D88-4028-8108-9AA8AA3C4875}"/>
    <cellStyle name="Normal 18 4 5 3" xfId="22195" xr:uid="{5305E720-4407-4BD4-B97C-517832B68896}"/>
    <cellStyle name="Normal 18 4 6" xfId="15650" xr:uid="{8DC633B0-2E53-4272-B473-9D6558EE96B6}"/>
    <cellStyle name="Normal 18 4 6 2" xfId="35822" xr:uid="{162641E8-A176-4E7B-9AF8-D5E6F3F53902}"/>
    <cellStyle name="Normal 18 4 6 3" xfId="22196" xr:uid="{DF13CB20-8860-44F0-AAE4-22D6B0F091C5}"/>
    <cellStyle name="Normal 18 4 7" xfId="15227" xr:uid="{E259FF4F-4C96-409E-8FE6-C6662983A097}"/>
    <cellStyle name="Normal 18 4 7 2" xfId="35544" xr:uid="{3D0C982F-7122-471F-9918-7BE55626A9E8}"/>
    <cellStyle name="Normal 18 4 7 3" xfId="22197" xr:uid="{35A83DD0-EC0F-4CDD-931F-47756AE75DB7}"/>
    <cellStyle name="Normal 18 4 8" xfId="13022" xr:uid="{A214C714-D019-4563-A578-31DF2E851F06}"/>
    <cellStyle name="Normal 18 4 8 2" xfId="33687" xr:uid="{2BE45A21-5738-4E7B-9E33-3491AD026ED0}"/>
    <cellStyle name="Normal 18 4 8 3" xfId="22198" xr:uid="{B297C3A6-07EC-432F-B2B5-D7EB3D7ADAE5}"/>
    <cellStyle name="Normal 18 4 9" xfId="17092" xr:uid="{2CF597DD-0C37-48D1-A3D1-45BD254FA1BF}"/>
    <cellStyle name="Normal 18 4 9 2" xfId="37202" xr:uid="{2878EA71-F0AB-4946-B294-EF602338BB11}"/>
    <cellStyle name="Normal 18 5" xfId="2278" xr:uid="{B5BA43EC-4B69-45E5-93A9-0B011FF0F30B}"/>
    <cellStyle name="Normal 18 5 10" xfId="22199" xr:uid="{5FC008C4-0C96-4DA7-8582-3277C3A4A079}"/>
    <cellStyle name="Normal 18 5 2" xfId="12554" xr:uid="{689F3F3E-9652-40E4-A671-FAB38FC8F975}"/>
    <cellStyle name="Normal 18 5 2 2" xfId="15995" xr:uid="{E185D199-A7F5-43C1-8ABD-B777B2647718}"/>
    <cellStyle name="Normal 18 5 2 2 2" xfId="36163" xr:uid="{581C624E-B3CC-4D73-A3C2-72403B6637F8}"/>
    <cellStyle name="Normal 18 5 2 2 3" xfId="22201" xr:uid="{FD75E167-DC15-4A32-88D5-E8D6FFC1E1BF}"/>
    <cellStyle name="Normal 18 5 2 3" xfId="13327" xr:uid="{2F8516E8-1518-4DA8-AD40-30ACB0F75BC2}"/>
    <cellStyle name="Normal 18 5 2 3 2" xfId="33985" xr:uid="{45F635FD-CD3C-467F-839D-E1A58CD3B2F8}"/>
    <cellStyle name="Normal 18 5 2 3 3" xfId="22202" xr:uid="{951F9DA7-CC2D-4BC9-8FBE-716CCD86129C}"/>
    <cellStyle name="Normal 18 5 2 4" xfId="33275" xr:uid="{398834A3-F51E-42D3-A1EA-6A6B9D3DCD14}"/>
    <cellStyle name="Normal 18 5 2 5" xfId="22200" xr:uid="{CB3CEA47-5A73-49E4-B534-FB37F28AF505}"/>
    <cellStyle name="Normal 18 5 3" xfId="14481" xr:uid="{2D96585C-BC9A-41AD-AD48-987EEA62598D}"/>
    <cellStyle name="Normal 18 5 3 2" xfId="16552" xr:uid="{ADD13211-863B-466B-991D-F2BC882A4DA8}"/>
    <cellStyle name="Normal 18 5 3 2 2" xfId="36697" xr:uid="{61C96A45-1EFF-4CD5-8CCF-3718B2C69BDF}"/>
    <cellStyle name="Normal 18 5 3 2 3" xfId="22204" xr:uid="{996D6865-B511-4396-B0EF-A7A4B0DDA0BC}"/>
    <cellStyle name="Normal 18 5 3 3" xfId="34931" xr:uid="{BDC7715E-6C7A-4CB6-844A-119D9B7292D7}"/>
    <cellStyle name="Normal 18 5 3 4" xfId="22203" xr:uid="{B8A62A67-8649-45EF-BDA0-34C971E9DCDB}"/>
    <cellStyle name="Normal 18 5 4" xfId="15021" xr:uid="{BDE50F05-8665-45CE-A53E-DAAE03FAB7B8}"/>
    <cellStyle name="Normal 18 5 4 2" xfId="35353" xr:uid="{37902E71-1909-479B-9BF6-D3A80C245168}"/>
    <cellStyle name="Normal 18 5 4 3" xfId="22205" xr:uid="{89F0E4ED-8F65-4D66-B454-D3A92088E677}"/>
    <cellStyle name="Normal 18 5 5" xfId="15652" xr:uid="{2CC80939-218D-461A-90BF-90476FDE6B47}"/>
    <cellStyle name="Normal 18 5 5 2" xfId="35824" xr:uid="{149222A6-4A1C-4597-A6F1-D3344E2FDCFD}"/>
    <cellStyle name="Normal 18 5 5 3" xfId="22206" xr:uid="{1A19B41C-4ED0-4787-B324-16006C5F66D1}"/>
    <cellStyle name="Normal 18 5 6" xfId="16697" xr:uid="{CD9451CB-708D-4B3D-BFCC-7C1707E2055B}"/>
    <cellStyle name="Normal 18 5 6 2" xfId="36836" xr:uid="{3632A7EF-EFA6-41E7-9D19-F84ED6963244}"/>
    <cellStyle name="Normal 18 5 6 3" xfId="22207" xr:uid="{909D52AF-FA7F-4FC4-9DE4-D216244ACB6D}"/>
    <cellStyle name="Normal 18 5 7" xfId="13024" xr:uid="{DBAEB451-E774-4B96-A5FD-E77471C98365}"/>
    <cellStyle name="Normal 18 5 7 2" xfId="33689" xr:uid="{208F816C-A6A3-44F5-8EFE-3EF86C7578D1}"/>
    <cellStyle name="Normal 18 5 7 3" xfId="22208" xr:uid="{2E71BC07-62B0-43B4-83BC-3B114D62E611}"/>
    <cellStyle name="Normal 18 5 8" xfId="17364" xr:uid="{4A7BBD8D-583D-4F94-9E97-34D3860DB250}"/>
    <cellStyle name="Normal 18 5 8 2" xfId="37458" xr:uid="{0850407C-4898-4290-8101-C78C880935F5}"/>
    <cellStyle name="Normal 18 5 9" xfId="31907" xr:uid="{842EEFD6-32BF-432F-91D3-58D3A41BD2D8}"/>
    <cellStyle name="Normal 18 6" xfId="11355" xr:uid="{9E59D695-D452-4EBC-9B3E-98F8B2A993AA}"/>
    <cellStyle name="Normal 18 6 2" xfId="13316" xr:uid="{FDCAFCCA-ADC1-40B7-A2C1-BBE787DDCE4D}"/>
    <cellStyle name="Normal 18 6 2 2" xfId="15984" xr:uid="{AFD8A3AA-B412-48E0-8233-C13F3047CDDF}"/>
    <cellStyle name="Normal 18 6 2 2 2" xfId="36152" xr:uid="{660E70D1-FDBC-498D-86AE-D430789477C1}"/>
    <cellStyle name="Normal 18 6 2 2 3" xfId="22211" xr:uid="{8381F5C1-3CD5-46B6-A7D3-F834768312EB}"/>
    <cellStyle name="Normal 18 6 2 3" xfId="33974" xr:uid="{C8FBEE07-8EB6-4B83-9C39-BEC1AEECAF26}"/>
    <cellStyle name="Normal 18 6 2 4" xfId="22210" xr:uid="{80C1EA21-BF8D-4FD0-A14A-92E72A911C56}"/>
    <cellStyle name="Normal 18 6 3" xfId="15653" xr:uid="{4B4D685A-C55A-4330-BF73-C4DBE42FAFB2}"/>
    <cellStyle name="Normal 18 6 3 2" xfId="35825" xr:uid="{D1AE75A0-9229-444F-A4E1-6461798C7C8D}"/>
    <cellStyle name="Normal 18 6 3 3" xfId="22212" xr:uid="{5244785D-96CE-4177-9306-7D3B87FA9102}"/>
    <cellStyle name="Normal 18 6 4" xfId="13025" xr:uid="{8E181E49-C00B-4845-A29D-5D54F234A499}"/>
    <cellStyle name="Normal 18 6 4 2" xfId="33690" xr:uid="{6D6CE2E6-0668-4BD0-8601-E35C12E44A5B}"/>
    <cellStyle name="Normal 18 6 4 3" xfId="22213" xr:uid="{2C8C97B3-763C-4F18-B34D-75BF75368B22}"/>
    <cellStyle name="Normal 18 6 5" xfId="31896" xr:uid="{ED68EEB4-A831-4C3D-BA75-BB76AA229B49}"/>
    <cellStyle name="Normal 18 6 6" xfId="22209" xr:uid="{342C7920-351A-47EC-843C-740180BE9358}"/>
    <cellStyle name="Normal 18 7" xfId="12411" xr:uid="{8CB33DF5-E8BA-4963-8722-187BC9F17A17}"/>
    <cellStyle name="Normal 18 7 2" xfId="15938" xr:uid="{C1A4B23E-4F7F-469F-B4EC-14F9BB9D40FD}"/>
    <cellStyle name="Normal 18 7 2 2" xfId="36107" xr:uid="{66000899-BAA7-47B1-8047-13BFBA838927}"/>
    <cellStyle name="Normal 18 7 2 3" xfId="22215" xr:uid="{5C062C0E-8065-4ED9-B177-404F821674A4}"/>
    <cellStyle name="Normal 18 7 3" xfId="13258" xr:uid="{56F6D883-DD28-468D-A82B-0AC3B5AA5B60}"/>
    <cellStyle name="Normal 18 7 3 2" xfId="33923" xr:uid="{CA3DB08D-FBB2-4251-BB83-2A9453A46C66}"/>
    <cellStyle name="Normal 18 7 3 3" xfId="22216" xr:uid="{E8DD4214-D39F-48A8-AFFC-536F2208EA52}"/>
    <cellStyle name="Normal 18 7 4" xfId="33118" xr:uid="{0F5A27D2-C9D6-4C81-9DF5-010E2CB7DCCF}"/>
    <cellStyle name="Normal 18 7 5" xfId="22214" xr:uid="{694961B4-260F-4315-86C7-9E52F796B20F}"/>
    <cellStyle name="Normal 18 8" xfId="13623" xr:uid="{8AC78788-65AF-470B-B5C6-6B13CAA02018}"/>
    <cellStyle name="Normal 18 8 2" xfId="34265" xr:uid="{C08393FD-D949-410B-821F-8BB0911ECAFC}"/>
    <cellStyle name="Normal 18 8 3" xfId="22217" xr:uid="{A14D0D5F-CBDD-450A-ADB2-7497297FC91B}"/>
    <cellStyle name="Normal 18 9" xfId="13900" xr:uid="{A88F5864-1659-4F64-B355-883760254525}"/>
    <cellStyle name="Normal 18 9 2" xfId="34479" xr:uid="{3AF40BCA-82F9-4D49-B244-0BE28629BA41}"/>
    <cellStyle name="Normal 18 9 3" xfId="22218" xr:uid="{7A9E343E-106F-49B5-9414-8F5124E4ADAC}"/>
    <cellStyle name="Normal 180" xfId="17015" xr:uid="{C87C8753-925B-4AF6-B5FE-158255354AE7}"/>
    <cellStyle name="Normal 180 2" xfId="37131" xr:uid="{C96508D0-DC7F-458E-9BF4-7E9EA35E2E9D}"/>
    <cellStyle name="Normal 180 3" xfId="22219" xr:uid="{68B5FD59-B6EA-4E4E-BD45-235CAF7D66AE}"/>
    <cellStyle name="Normal 181" xfId="15156" xr:uid="{D2630CD1-D71D-4320-B7B9-FBC872FB8A49}"/>
    <cellStyle name="Normal 181 2" xfId="35487" xr:uid="{9A5FDD23-C043-4863-96F7-AC96BB4F11A0}"/>
    <cellStyle name="Normal 181 3" xfId="22220" xr:uid="{E19CDA38-399B-4004-B80F-1AA570572C0A}"/>
    <cellStyle name="Normal 182" xfId="15166" xr:uid="{A12F536C-C344-4E30-B9D4-0B668E168FE6}"/>
    <cellStyle name="Normal 182 2" xfId="35493" xr:uid="{958DF8E9-2BF2-4F88-966F-3F8848E2A017}"/>
    <cellStyle name="Normal 182 3" xfId="22221" xr:uid="{FBF74769-7CBC-4398-8FC6-C95455556FA7}"/>
    <cellStyle name="Normal 183" xfId="15364" xr:uid="{8A26B71A-1A3D-439C-B01E-2FEDACDC4029}"/>
    <cellStyle name="Normal 183 2" xfId="35618" xr:uid="{1BD00A4A-7434-4849-925B-7D56F9DDC2E5}"/>
    <cellStyle name="Normal 183 3" xfId="22222" xr:uid="{43C51D41-ED62-4306-847F-B159F2196EBA}"/>
    <cellStyle name="Normal 184" xfId="16789" xr:uid="{1AE44984-D227-4084-8C69-BF7226578E36}"/>
    <cellStyle name="Normal 184 2" xfId="36918" xr:uid="{471416CA-A241-4EDE-BD50-DF4D9DB17BA2}"/>
    <cellStyle name="Normal 184 3" xfId="22223" xr:uid="{443F363B-9262-4BE7-84CD-A1D6703667BA}"/>
    <cellStyle name="Normal 185" xfId="15343" xr:uid="{9ACDEC29-28A0-457D-9E56-AF2D6E91ADDC}"/>
    <cellStyle name="Normal 185 2" xfId="35600" xr:uid="{404A36F9-2F24-405A-B396-9DACA850BD2D}"/>
    <cellStyle name="Normal 185 3" xfId="22224" xr:uid="{D062EF9A-B08F-4BE9-8C10-10A91A9D0FDF}"/>
    <cellStyle name="Normal 186" xfId="12882" xr:uid="{2A2155F2-0607-46A3-B22B-9A66ACEB71CC}"/>
    <cellStyle name="Normal 186 2" xfId="33559" xr:uid="{FFDD0CA9-BAF5-4AC6-AC17-622E6BB0C2D4}"/>
    <cellStyle name="Normal 186 3" xfId="22225" xr:uid="{A5619CAD-2F58-4A11-8361-E5026B01CF6D}"/>
    <cellStyle name="Normal 187" xfId="17050" xr:uid="{101A7718-4F25-44B4-A845-50BF4734C39A}"/>
    <cellStyle name="Normal 187 2" xfId="37159" xr:uid="{DCE4983A-5332-4DA8-9F5E-9EC957A999E9}"/>
    <cellStyle name="Normal 187 3" xfId="22226" xr:uid="{6E349324-E0AE-4F30-A28F-7DCAD850CC48}"/>
    <cellStyle name="Normal 188" xfId="17551" xr:uid="{AFC364E3-5370-4473-8180-B91147F42EDE}"/>
    <cellStyle name="Normal 188 2" xfId="37633" xr:uid="{471B6541-CCF1-4BF3-8FBE-4C5B99AE2792}"/>
    <cellStyle name="Normal 188 3" xfId="22227" xr:uid="{5BA60169-EAC8-4992-9455-DC6625EA9948}"/>
    <cellStyle name="Normal 189" xfId="31043" xr:uid="{625E2AEE-6638-4951-A26E-6D809017477D}"/>
    <cellStyle name="Normal 19" xfId="158" xr:uid="{7C3BB775-AED8-4B04-A18C-755FD33D8E10}"/>
    <cellStyle name="Normal 19 10" xfId="13812" xr:uid="{7B79F201-47D4-48D9-9F02-BEBA72087656}"/>
    <cellStyle name="Normal 19 10 2" xfId="16295" xr:uid="{91FB3E80-6451-4879-96FE-803D334888E5}"/>
    <cellStyle name="Normal 19 10 2 2" xfId="36457" xr:uid="{13C35726-846E-47D1-920D-6B437960740D}"/>
    <cellStyle name="Normal 19 10 2 3" xfId="22230" xr:uid="{8CF90A09-884E-4911-BB15-0BDF9B7C61C2}"/>
    <cellStyle name="Normal 19 10 3" xfId="34416" xr:uid="{8817A4C6-9785-4FD2-9BCC-3476DFE7404A}"/>
    <cellStyle name="Normal 19 10 4" xfId="22229" xr:uid="{8FF8A8E3-835A-49F6-BB23-FFB57EDD6B96}"/>
    <cellStyle name="Normal 19 11" xfId="14847" xr:uid="{62CA8E1A-1036-4227-B492-CD91FB982182}"/>
    <cellStyle name="Normal 19 11 2" xfId="35190" xr:uid="{4DB6CDF9-A421-4E37-9EE4-040B90DEEFFF}"/>
    <cellStyle name="Normal 19 11 3" xfId="22231" xr:uid="{3B269C8E-31BC-4718-B0D2-D7090F980458}"/>
    <cellStyle name="Normal 19 12" xfId="15373" xr:uid="{64F19E80-0223-4C7C-926F-4E57077BEDA5}"/>
    <cellStyle name="Normal 19 12 2" xfId="35627" xr:uid="{AA0D451C-60FA-48CC-8CE3-61CC0C080934}"/>
    <cellStyle name="Normal 19 12 3" xfId="22232" xr:uid="{01FB55FF-24A0-431A-9BAD-D97A1E85B85E}"/>
    <cellStyle name="Normal 19 13" xfId="15533" xr:uid="{EA22C0D8-7CC6-41D2-BEF4-8935BC7B7036}"/>
    <cellStyle name="Normal 19 13 2" xfId="35755" xr:uid="{91A12C44-3D37-4777-8013-A43CA5CBA42C}"/>
    <cellStyle name="Normal 19 13 3" xfId="22233" xr:uid="{7BEBE866-7BEB-4BF6-9F31-644F66FC6CD1}"/>
    <cellStyle name="Normal 19 14" xfId="15892" xr:uid="{B60DCD03-49EB-4F55-9929-15D6AF518CB9}"/>
    <cellStyle name="Normal 19 14 2" xfId="36064" xr:uid="{A58995BB-81E6-462C-8DB2-8C7FDB161BFD}"/>
    <cellStyle name="Normal 19 14 3" xfId="22234" xr:uid="{4D845A6B-9945-47BE-BAA0-487A289C78C1}"/>
    <cellStyle name="Normal 19 15" xfId="12914" xr:uid="{11F19E2E-03C6-4B3B-A70F-F8F8F275C90C}"/>
    <cellStyle name="Normal 19 15 2" xfId="33587" xr:uid="{EDFADF6E-6C6A-46C7-9D08-CDA45D796156}"/>
    <cellStyle name="Normal 19 15 3" xfId="22235" xr:uid="{159E06E9-274E-48F7-8053-ACB5CDEFA080}"/>
    <cellStyle name="Normal 19 16" xfId="17093" xr:uid="{DD911D32-1B93-4E41-8D39-8CB9B283026A}"/>
    <cellStyle name="Normal 19 16 2" xfId="37203" xr:uid="{C2F2C7E2-39AD-47A7-BD6A-0432DB65EC71}"/>
    <cellStyle name="Normal 19 17" xfId="31187" xr:uid="{CE934CDD-1DDE-4C2E-A59A-E1E14BE306AB}"/>
    <cellStyle name="Normal 19 18" xfId="22228" xr:uid="{1C1CD51C-C800-4436-9758-E71B00EFF6B5}"/>
    <cellStyle name="Normal 19 19" xfId="1102" xr:uid="{C3CCE69C-B537-436F-9F94-5BE55B61ACAB}"/>
    <cellStyle name="Normal 19 2" xfId="1103" xr:uid="{E013607F-F632-44AB-AA43-6BF3C322C563}"/>
    <cellStyle name="Normal 19 2 10" xfId="17094" xr:uid="{EF3A4210-5ED9-4CD3-91CD-5F39E5AAE16F}"/>
    <cellStyle name="Normal 19 2 10 2" xfId="37204" xr:uid="{281CD8F1-187E-4CF9-93DF-E6B8484EB517}"/>
    <cellStyle name="Normal 19 2 11" xfId="31909" xr:uid="{5DF77FA2-F0A5-4408-AE7B-BC3725CBB631}"/>
    <cellStyle name="Normal 19 2 12" xfId="22236" xr:uid="{8D47A7E8-5D06-4A13-9B85-50F4623885AF}"/>
    <cellStyle name="Normal 19 2 2" xfId="1104" xr:uid="{8B7012A8-BA12-499C-A1FD-C2D6708C260D}"/>
    <cellStyle name="Normal 19 2 2 10" xfId="31910" xr:uid="{85110449-96AE-441D-9D34-1F3A96384794}"/>
    <cellStyle name="Normal 19 2 2 11" xfId="22237" xr:uid="{D96F7923-1901-44F5-9ED6-90692B8C9A80}"/>
    <cellStyle name="Normal 19 2 2 2" xfId="11361" xr:uid="{57567EA0-7655-4D55-9A7E-DC3B206E2ACB}"/>
    <cellStyle name="Normal 19 2 2 2 2" xfId="12674" xr:uid="{1EAC2D35-FFD2-42D4-AE15-61AEC331A31C}"/>
    <cellStyle name="Normal 19 2 2 2 2 2" xfId="15999" xr:uid="{20172559-B5A3-4AB4-A4AF-45B2571114A7}"/>
    <cellStyle name="Normal 19 2 2 2 2 2 2" xfId="36167" xr:uid="{FC2A6B6B-B9B6-4DC9-92DF-BA5ABBEB77F9}"/>
    <cellStyle name="Normal 19 2 2 2 2 2 3" xfId="22240" xr:uid="{FDBF3EB8-192B-4586-A408-09238BFA4ABF}"/>
    <cellStyle name="Normal 19 2 2 2 2 3" xfId="13331" xr:uid="{AB34291D-1026-489C-A8EC-FD684CF0815B}"/>
    <cellStyle name="Normal 19 2 2 2 2 3 2" xfId="33989" xr:uid="{76BCA385-3C97-4110-901B-859B7B9C0527}"/>
    <cellStyle name="Normal 19 2 2 2 2 3 3" xfId="22241" xr:uid="{2B0CFB76-5C16-434F-8BB1-6977470C5746}"/>
    <cellStyle name="Normal 19 2 2 2 2 4" xfId="33395" xr:uid="{40F3AC89-A62C-46D3-B835-FCD6C11C39E6}"/>
    <cellStyle name="Normal 19 2 2 2 2 5" xfId="22239" xr:uid="{1329B511-040E-4196-9128-F703DEB2AEEE}"/>
    <cellStyle name="Normal 19 2 2 2 3" xfId="14593" xr:uid="{8C6786B3-160C-4E06-B47F-34C3E52A617F}"/>
    <cellStyle name="Normal 19 2 2 2 3 2" xfId="16648" xr:uid="{5B9A30E4-DA05-419A-8CC9-3CECFA490435}"/>
    <cellStyle name="Normal 19 2 2 2 3 2 2" xfId="36793" xr:uid="{E56F6D6A-1140-4F17-B5D9-C572973521DA}"/>
    <cellStyle name="Normal 19 2 2 2 3 2 3" xfId="22243" xr:uid="{5A5DD32D-031B-4D2E-A57C-45403288F940}"/>
    <cellStyle name="Normal 19 2 2 2 3 3" xfId="35032" xr:uid="{2353869D-34D2-45A6-A781-3545F26FA2C7}"/>
    <cellStyle name="Normal 19 2 2 2 3 4" xfId="22242" xr:uid="{F7CB6176-3CD2-4094-9EDF-6B205B58D01F}"/>
    <cellStyle name="Normal 19 2 2 2 4" xfId="15141" xr:uid="{FFBEF54C-05D8-4A13-BAD7-172DF089D310}"/>
    <cellStyle name="Normal 19 2 2 2 4 2" xfId="35473" xr:uid="{785C7146-9055-4680-9D40-C44BEB6B2B9B}"/>
    <cellStyle name="Normal 19 2 2 2 4 3" xfId="22244" xr:uid="{E12BC828-E522-4840-99EC-00061255FB1F}"/>
    <cellStyle name="Normal 19 2 2 2 5" xfId="15655" xr:uid="{87D71637-1E10-4C9E-8E74-A383C285E5EB}"/>
    <cellStyle name="Normal 19 2 2 2 5 2" xfId="35827" xr:uid="{D39953EF-AB46-4A4E-8095-E424A5A21471}"/>
    <cellStyle name="Normal 19 2 2 2 5 3" xfId="22245" xr:uid="{3737BA5E-41A1-4664-A58F-9896C6B95EC7}"/>
    <cellStyle name="Normal 19 2 2 2 6" xfId="15285" xr:uid="{B1C6F745-8C61-445B-A0AB-5199F8E4AFC1}"/>
    <cellStyle name="Normal 19 2 2 2 6 2" xfId="35584" xr:uid="{9ADE06C5-BB39-479E-8BAF-1DEE7F1C3C19}"/>
    <cellStyle name="Normal 19 2 2 2 6 3" xfId="22246" xr:uid="{D5A54F43-23A2-4831-ABFB-6468AD51D184}"/>
    <cellStyle name="Normal 19 2 2 2 7" xfId="13027" xr:uid="{DA8471C2-E5C3-4BA8-8DB5-6E2D08F931EC}"/>
    <cellStyle name="Normal 19 2 2 2 7 2" xfId="33692" xr:uid="{EF2A2A91-EFEB-494D-AD51-F1778E871704}"/>
    <cellStyle name="Normal 19 2 2 2 7 3" xfId="22247" xr:uid="{F1B1D79A-6A12-4EA5-BA59-C32A3E2792C9}"/>
    <cellStyle name="Normal 19 2 2 2 8" xfId="31911" xr:uid="{655C418F-D5D2-4D76-9526-649E24E5E4C2}"/>
    <cellStyle name="Normal 19 2 2 2 9" xfId="22238" xr:uid="{B66A963C-2689-4A35-B904-AB4E46053978}"/>
    <cellStyle name="Normal 19 2 2 3" xfId="12531" xr:uid="{8EF83731-D89F-45B4-8CD4-3BE8E7856C50}"/>
    <cellStyle name="Normal 19 2 2 3 2" xfId="15998" xr:uid="{2073D30A-B633-4B13-A03F-FE47D610837F}"/>
    <cellStyle name="Normal 19 2 2 3 2 2" xfId="36166" xr:uid="{20758254-0D76-4159-BC7C-9FB0154DB036}"/>
    <cellStyle name="Normal 19 2 2 3 2 3" xfId="22249" xr:uid="{040461DD-AF78-4C96-8DD7-748CC03F604D}"/>
    <cellStyle name="Normal 19 2 2 3 3" xfId="13330" xr:uid="{2D2D774C-2B96-43DC-977A-21397BFCCA0C}"/>
    <cellStyle name="Normal 19 2 2 3 3 2" xfId="33988" xr:uid="{26904905-2031-4C06-A463-5609CE901BAA}"/>
    <cellStyle name="Normal 19 2 2 3 3 3" xfId="22250" xr:uid="{476D3053-CA7B-4F12-B8DB-2EF534F4E4A6}"/>
    <cellStyle name="Normal 19 2 2 3 4" xfId="33252" xr:uid="{89BBCA14-4DAA-465D-95E0-122F1E0B4F4D}"/>
    <cellStyle name="Normal 19 2 2 3 5" xfId="22248" xr:uid="{D38BDF7A-1BDF-4328-BB0A-32C258EB554E}"/>
    <cellStyle name="Normal 19 2 2 4" xfId="13995" xr:uid="{FB9F89B6-BC8E-423A-8EF2-76B6A1F8901E}"/>
    <cellStyle name="Normal 19 2 2 4 2" xfId="16371" xr:uid="{6B9AAEE9-75AD-48C5-9244-7D0C4853372B}"/>
    <cellStyle name="Normal 19 2 2 4 2 2" xfId="36530" xr:uid="{871C0FDB-1CA4-48DB-BDD6-789C5FEE790F}"/>
    <cellStyle name="Normal 19 2 2 4 2 3" xfId="22252" xr:uid="{B3A7FE94-B25D-4AE6-8165-DA14B9E1D7FF}"/>
    <cellStyle name="Normal 19 2 2 4 3" xfId="34571" xr:uid="{2EFCD66D-FF81-4CEF-BC3B-8431C1EC85C6}"/>
    <cellStyle name="Normal 19 2 2 4 4" xfId="22251" xr:uid="{C01CB006-B449-43C4-AB0B-0616E4DF04F5}"/>
    <cellStyle name="Normal 19 2 2 5" xfId="14998" xr:uid="{8D52BD3F-FCA6-462A-87CE-1D93B5D8C388}"/>
    <cellStyle name="Normal 19 2 2 5 2" xfId="35330" xr:uid="{C0276D51-A5BD-4190-8D41-21D4FC7065A3}"/>
    <cellStyle name="Normal 19 2 2 5 3" xfId="22253" xr:uid="{6FF607A3-7AD1-429C-AC6D-44DB4BD18197}"/>
    <cellStyle name="Normal 19 2 2 6" xfId="15654" xr:uid="{CB29193B-2F63-44C5-A5FE-B66C3E74BD1A}"/>
    <cellStyle name="Normal 19 2 2 6 2" xfId="35826" xr:uid="{61A42B2B-F85E-4D96-972A-425DC1CE5EB1}"/>
    <cellStyle name="Normal 19 2 2 6 3" xfId="22254" xr:uid="{795CBABD-6E5E-47C0-838C-E425D05E9BE2}"/>
    <cellStyle name="Normal 19 2 2 7" xfId="15209" xr:uid="{A0AB38F4-D8D1-4F28-9192-27154A1B37DA}"/>
    <cellStyle name="Normal 19 2 2 7 2" xfId="35527" xr:uid="{EBC9C872-4579-4D8C-B773-F04307B0EEE8}"/>
    <cellStyle name="Normal 19 2 2 7 3" xfId="22255" xr:uid="{DE4F3163-1CF5-4457-B5C2-571C48CA4977}"/>
    <cellStyle name="Normal 19 2 2 8" xfId="13026" xr:uid="{975AC2AF-2BF0-47BC-94DB-8F431B85F929}"/>
    <cellStyle name="Normal 19 2 2 8 2" xfId="33691" xr:uid="{35FCF2DB-1AD0-4E61-8B2D-CB3D95978140}"/>
    <cellStyle name="Normal 19 2 2 8 3" xfId="22256" xr:uid="{44BA9D32-212D-4AAA-99EC-D2C356DF3533}"/>
    <cellStyle name="Normal 19 2 2 9" xfId="17095" xr:uid="{58B31F0E-82EE-45F4-9830-7332FB52EF8D}"/>
    <cellStyle name="Normal 19 2 2 9 2" xfId="37205" xr:uid="{99B16BA2-5B62-423D-B99F-1FA9EF19F6FD}"/>
    <cellStyle name="Normal 19 2 3" xfId="2629" xr:uid="{8AF82028-3299-4B8A-9B67-B08D356D5B98}"/>
    <cellStyle name="Normal 19 2 3 10" xfId="22257" xr:uid="{1EFA6ADE-4BF1-4330-AD56-34FBC36604A4}"/>
    <cellStyle name="Normal 19 2 3 11" xfId="11362" xr:uid="{E08B22C6-BB15-4D9A-8F7C-9E6BECCEF682}"/>
    <cellStyle name="Normal 19 2 3 2" xfId="12603" xr:uid="{B302BF24-89A8-41D6-B387-F9A550629E6A}"/>
    <cellStyle name="Normal 19 2 3 2 2" xfId="16000" xr:uid="{4E52ECC0-7CA7-49D1-9324-59901EAB5AB6}"/>
    <cellStyle name="Normal 19 2 3 2 2 2" xfId="36168" xr:uid="{7942117E-D342-42F7-81F2-CE49AA3B4CE5}"/>
    <cellStyle name="Normal 19 2 3 2 2 3" xfId="22259" xr:uid="{CDFA44B9-58B5-45A4-BD96-D2C0024C79D2}"/>
    <cellStyle name="Normal 19 2 3 2 3" xfId="13332" xr:uid="{DDE226D7-87FD-4576-BAB6-6CA41FF8CB59}"/>
    <cellStyle name="Normal 19 2 3 2 3 2" xfId="33990" xr:uid="{95CB304F-4DE8-4BF2-9D2F-CDE3E2E5C26D}"/>
    <cellStyle name="Normal 19 2 3 2 3 3" xfId="22260" xr:uid="{F10D75DC-EF35-4A13-9B59-E0DA0F065A00}"/>
    <cellStyle name="Normal 19 2 3 2 4" xfId="33324" xr:uid="{828BCE43-49C7-49C2-8702-1D0E15707E59}"/>
    <cellStyle name="Normal 19 2 3 2 5" xfId="22258" xr:uid="{85FB20A8-805F-4F37-9DD2-491EBE62CDE1}"/>
    <cellStyle name="Normal 19 2 3 3" xfId="14522" xr:uid="{C2431857-5491-4688-A61B-BF423DDD42C5}"/>
    <cellStyle name="Normal 19 2 3 3 2" xfId="16577" xr:uid="{DDC41D70-5824-4F1D-89E8-C56EA38EFA72}"/>
    <cellStyle name="Normal 19 2 3 3 2 2" xfId="36722" xr:uid="{40833139-E937-4806-B613-E74EF0DEB18B}"/>
    <cellStyle name="Normal 19 2 3 3 2 3" xfId="22262" xr:uid="{AC1885B3-3721-4631-85C8-794945F73EEF}"/>
    <cellStyle name="Normal 19 2 3 3 3" xfId="34961" xr:uid="{70D87DA2-5164-468F-970B-FB81656633B6}"/>
    <cellStyle name="Normal 19 2 3 3 4" xfId="22261" xr:uid="{5F09ADC3-BA3D-4F4C-9084-107AF82E6269}"/>
    <cellStyle name="Normal 19 2 3 4" xfId="15070" xr:uid="{8267DD4D-51C2-4C21-B1B9-ED4AA6A01813}"/>
    <cellStyle name="Normal 19 2 3 4 2" xfId="35402" xr:uid="{33F6FCDA-A160-4E6C-B2BE-3135F86044C8}"/>
    <cellStyle name="Normal 19 2 3 4 3" xfId="22263" xr:uid="{274AD480-C0E3-4FC5-BFEC-E7FE0AD9B314}"/>
    <cellStyle name="Normal 19 2 3 5" xfId="15656" xr:uid="{6D028422-648C-4632-BE8A-E4D44CF7EC07}"/>
    <cellStyle name="Normal 19 2 3 5 2" xfId="35828" xr:uid="{9651D37E-7791-4296-B779-EB0B1395EFA1}"/>
    <cellStyle name="Normal 19 2 3 5 3" xfId="22264" xr:uid="{EC899AD5-1319-4C47-A9E2-161B124EF688}"/>
    <cellStyle name="Normal 19 2 3 6" xfId="16732" xr:uid="{828DCD2E-92A8-425F-B6C4-C262250CA346}"/>
    <cellStyle name="Normal 19 2 3 6 2" xfId="36871" xr:uid="{4BB1B4D0-F224-411A-9B21-35F9486B46FE}"/>
    <cellStyle name="Normal 19 2 3 6 3" xfId="22265" xr:uid="{4CABD6F0-AA74-43E9-AA9C-DDEA0253C63D}"/>
    <cellStyle name="Normal 19 2 3 7" xfId="13028" xr:uid="{2E2B5175-12AB-452F-BBA1-52F3A78BA972}"/>
    <cellStyle name="Normal 19 2 3 7 2" xfId="33693" xr:uid="{ADEDFA7E-B3C4-412D-9AA9-29B114329A12}"/>
    <cellStyle name="Normal 19 2 3 7 3" xfId="22266" xr:uid="{A7679ACE-88E6-4B6E-A9C5-9E51C5F18830}"/>
    <cellStyle name="Normal 19 2 3 8" xfId="17580" xr:uid="{5C2724BF-9820-4114-841B-347752B76D65}"/>
    <cellStyle name="Normal 19 2 3 9" xfId="31912" xr:uid="{0DB11537-E8DC-4887-B754-AA00197707A4}"/>
    <cellStyle name="Normal 19 2 4" xfId="7661" xr:uid="{A4BF3BEE-B3D7-4643-B34D-92DA30DAF7AF}"/>
    <cellStyle name="Normal 19 2 4 2" xfId="15997" xr:uid="{945ACA97-334E-4F7F-925D-3BFB3B374828}"/>
    <cellStyle name="Normal 19 2 4 2 2" xfId="36165" xr:uid="{36EB917A-E490-420E-B2CA-77E9F4967FE9}"/>
    <cellStyle name="Normal 19 2 4 2 3" xfId="22268" xr:uid="{D6944725-3F81-4C1B-A4C6-324333C65C29}"/>
    <cellStyle name="Normal 19 2 4 3" xfId="13329" xr:uid="{AD9BFF0A-F200-4EEB-93BE-6C7BEA8FF6EC}"/>
    <cellStyle name="Normal 19 2 4 3 2" xfId="33987" xr:uid="{9C3DF756-C738-4B51-9558-D254D3FFD8D4}"/>
    <cellStyle name="Normal 19 2 4 3 3" xfId="22269" xr:uid="{B42C1510-5533-4170-B1A4-552599E8B067}"/>
    <cellStyle name="Normal 19 2 4 4" xfId="18569" xr:uid="{9E0B5E4A-AEA7-49C4-9256-92334836568F}"/>
    <cellStyle name="Normal 19 2 4 4 2" xfId="40738" xr:uid="{F918E3BB-ADDC-45C5-97D6-89F7DC9F1D96}"/>
    <cellStyle name="Normal 19 2 4 5" xfId="33173" xr:uid="{747F8496-4AA6-4B70-AB6D-D4AD061490ED}"/>
    <cellStyle name="Normal 19 2 4 6" xfId="22267" xr:uid="{A503C959-69A1-43E5-AF5A-314035EE1E8C}"/>
    <cellStyle name="Normal 19 2 5" xfId="7660" xr:uid="{59B45AFF-9817-4C16-8C5F-CEDADCAE2EB8}"/>
    <cellStyle name="Normal 19 2 5 2" xfId="16458" xr:uid="{E962F12F-9DC1-4204-98B0-492A114ED418}"/>
    <cellStyle name="Normal 19 2 5 2 2" xfId="36607" xr:uid="{BB8486C9-C2AB-48B5-9295-FC6E8CDDA697}"/>
    <cellStyle name="Normal 19 2 5 2 3" xfId="22271" xr:uid="{531B5721-0F0C-4133-9B7E-79B9A82EE5BD}"/>
    <cellStyle name="Normal 19 2 5 3" xfId="18568" xr:uid="{AB0BE1CC-4BC4-46A4-B59C-F973040CA382}"/>
    <cellStyle name="Normal 19 2 5 3 2" xfId="40737" xr:uid="{2FE7A7D4-2312-4A0C-BA17-5B6904429150}"/>
    <cellStyle name="Normal 19 2 5 3 3" xfId="22272" xr:uid="{C3473225-DAE7-4C2A-83B0-47ADA1C704D0}"/>
    <cellStyle name="Normal 19 2 5 4" xfId="34710" xr:uid="{3A2EE3AF-9195-4689-9D3C-365D585A6C09}"/>
    <cellStyle name="Normal 19 2 5 5" xfId="22270" xr:uid="{51F9B1A6-2136-428C-B71B-CD7705042D95}"/>
    <cellStyle name="Normal 19 2 5 6" xfId="14207" xr:uid="{BC7B08AE-D495-4713-B0E5-ABCC080F82B6}"/>
    <cellStyle name="Normal 19 2 6" xfId="14920" xr:uid="{7C6D338F-266B-4363-8660-F1FE47430640}"/>
    <cellStyle name="Normal 19 2 6 2" xfId="35254" xr:uid="{9F4FF701-D2F3-443D-BD05-0E006D60E470}"/>
    <cellStyle name="Normal 19 2 6 3" xfId="22273" xr:uid="{7A788285-D478-46EF-9787-0E583841C9DD}"/>
    <cellStyle name="Normal 19 2 7" xfId="15475" xr:uid="{9BADC9E3-D859-4C21-BDDD-1568ECDCC0C5}"/>
    <cellStyle name="Normal 19 2 7 2" xfId="35718" xr:uid="{B08225AF-AD39-422E-9483-97547D4CFD95}"/>
    <cellStyle name="Normal 19 2 7 3" xfId="22274" xr:uid="{C36D93ED-F843-45A9-83BC-FDAB5E6E3C3F}"/>
    <cellStyle name="Normal 19 2 8" xfId="16828" xr:uid="{C07C5611-FC1F-40C4-BD7D-9C5ED2D7E88B}"/>
    <cellStyle name="Normal 19 2 8 2" xfId="36952" xr:uid="{9C91660C-EA20-4BAC-AB64-7DCFDEE19FCB}"/>
    <cellStyle name="Normal 19 2 8 3" xfId="22275" xr:uid="{D55EA617-1C7C-40BD-BCE1-B3A51969731E}"/>
    <cellStyle name="Normal 19 2 9" xfId="12953" xr:uid="{15CD7A93-3715-4CA9-B4F3-AA1BE5BC27F7}"/>
    <cellStyle name="Normal 19 2 9 2" xfId="33617" xr:uid="{4F855923-E74D-4877-8FFF-86399FE5F75E}"/>
    <cellStyle name="Normal 19 2 9 3" xfId="22276" xr:uid="{A6A4A0BB-8AAD-4AF2-B022-8A12557A2B95}"/>
    <cellStyle name="Normal 19 3" xfId="1105" xr:uid="{4AEC751F-71DF-4FD3-B7F9-3888F63875E9}"/>
    <cellStyle name="Normal 19 3 10" xfId="17096" xr:uid="{FDD7ACE4-5476-48DD-AE35-B527E753AEA0}"/>
    <cellStyle name="Normal 19 3 10 2" xfId="37206" xr:uid="{53873DAE-6DFF-4DB5-9ED2-A74EEC41A8C8}"/>
    <cellStyle name="Normal 19 3 11" xfId="31913" xr:uid="{6F4EF14A-E88A-415D-B381-71D2A3C0DC33}"/>
    <cellStyle name="Normal 19 3 12" xfId="22277" xr:uid="{B5A6EB75-06C4-4021-A388-424C7F4F8D40}"/>
    <cellStyle name="Normal 19 3 2" xfId="1106" xr:uid="{24272496-AAB1-4F02-A0E0-28C379D8E9E3}"/>
    <cellStyle name="Normal 19 3 2 10" xfId="31914" xr:uid="{B99419C7-9518-40A8-8E1E-8B6EC179E508}"/>
    <cellStyle name="Normal 19 3 2 11" xfId="22278" xr:uid="{8F0898A1-9AAB-4E62-9CB4-3BE2A26C7202}"/>
    <cellStyle name="Normal 19 3 2 2" xfId="11363" xr:uid="{B2E987A1-F020-4FAB-B1FE-31764E5E2690}"/>
    <cellStyle name="Normal 19 3 2 2 2" xfId="12650" xr:uid="{9B6F2266-A46E-48C0-803D-837103A872D4}"/>
    <cellStyle name="Normal 19 3 2 2 2 2" xfId="16003" xr:uid="{5259CDBD-CC57-4E64-BC4C-9D0FD9FB95BA}"/>
    <cellStyle name="Normal 19 3 2 2 2 2 2" xfId="36171" xr:uid="{B3924508-EFC2-4750-9641-A75DA4ADC23F}"/>
    <cellStyle name="Normal 19 3 2 2 2 2 3" xfId="22281" xr:uid="{739B1F56-A2BE-4221-AA1F-45F88E02E676}"/>
    <cellStyle name="Normal 19 3 2 2 2 3" xfId="13335" xr:uid="{617E4ACE-3A3C-473F-B277-8B328DFC3E38}"/>
    <cellStyle name="Normal 19 3 2 2 2 3 2" xfId="33993" xr:uid="{3E41A068-EC68-41DD-89D5-CF191BDC71E7}"/>
    <cellStyle name="Normal 19 3 2 2 2 3 3" xfId="22282" xr:uid="{9A8547EB-B543-4FED-8375-53398581519E}"/>
    <cellStyle name="Normal 19 3 2 2 2 4" xfId="33371" xr:uid="{B93CA21E-7EA0-47A0-9258-48A5A2C33F70}"/>
    <cellStyle name="Normal 19 3 2 2 2 5" xfId="22280" xr:uid="{AD8CF781-6D05-489B-8C91-A6EDC038EBB8}"/>
    <cellStyle name="Normal 19 3 2 2 3" xfId="14569" xr:uid="{C06B5C4B-4322-46B8-93E1-753A4A9B3B2E}"/>
    <cellStyle name="Normal 19 3 2 2 3 2" xfId="16624" xr:uid="{F2AB41B1-2E9C-4EDF-AC68-85C72182880F}"/>
    <cellStyle name="Normal 19 3 2 2 3 2 2" xfId="36769" xr:uid="{D2D9F91F-D6C0-46BA-89CD-979043C6A915}"/>
    <cellStyle name="Normal 19 3 2 2 3 2 3" xfId="22284" xr:uid="{20123372-99FA-4A54-9D71-D67D7C918F16}"/>
    <cellStyle name="Normal 19 3 2 2 3 3" xfId="35008" xr:uid="{6CD3F8B9-70C9-4CC9-A8E4-DCD2ED944AA8}"/>
    <cellStyle name="Normal 19 3 2 2 3 4" xfId="22283" xr:uid="{B64D4542-C018-44A9-95AA-CEC0402CD36B}"/>
    <cellStyle name="Normal 19 3 2 2 4" xfId="15117" xr:uid="{2E27BFCF-2404-4393-AE4D-B209E6AC4B7F}"/>
    <cellStyle name="Normal 19 3 2 2 4 2" xfId="35449" xr:uid="{B3F349BA-DBDC-465B-9104-6572321754F8}"/>
    <cellStyle name="Normal 19 3 2 2 4 3" xfId="22285" xr:uid="{5148C059-95C0-4E0E-8C82-985C420D8CB8}"/>
    <cellStyle name="Normal 19 3 2 2 5" xfId="15659" xr:uid="{4926B232-8FDF-4A8C-BED4-BAD2A804E40C}"/>
    <cellStyle name="Normal 19 3 2 2 5 2" xfId="35831" xr:uid="{C4D20207-3D7A-4F80-AA1F-8DEBE70A7588}"/>
    <cellStyle name="Normal 19 3 2 2 5 3" xfId="22286" xr:uid="{2C729F66-FFF1-49AD-B6B0-7F9A7849486B}"/>
    <cellStyle name="Normal 19 3 2 2 6" xfId="16720" xr:uid="{822C3FE5-5E2E-4AA3-A6F5-3DF7BADDEDC3}"/>
    <cellStyle name="Normal 19 3 2 2 6 2" xfId="36859" xr:uid="{0CB150A9-86C6-4BBB-A5C5-DA81CED5CEDF}"/>
    <cellStyle name="Normal 19 3 2 2 6 3" xfId="22287" xr:uid="{A3E52BFC-750C-4B62-A906-0203FE2EB467}"/>
    <cellStyle name="Normal 19 3 2 2 7" xfId="13031" xr:uid="{52ACEC85-255A-4A80-B28B-3F059D34D4FD}"/>
    <cellStyle name="Normal 19 3 2 2 7 2" xfId="33696" xr:uid="{00C19C36-5E83-47D6-918D-BA6B9DA48C81}"/>
    <cellStyle name="Normal 19 3 2 2 7 3" xfId="22288" xr:uid="{322E4788-8A2E-418C-B9D8-981F20D7162D}"/>
    <cellStyle name="Normal 19 3 2 2 8" xfId="31915" xr:uid="{D60506FA-53A7-4086-A242-304F7A32FA25}"/>
    <cellStyle name="Normal 19 3 2 2 9" xfId="22279" xr:uid="{527DD339-EC49-4B53-863E-81052202E995}"/>
    <cellStyle name="Normal 19 3 2 3" xfId="12504" xr:uid="{D8A0B3A8-1C46-45F4-8BBE-8B4D2ADA020C}"/>
    <cellStyle name="Normal 19 3 2 3 2" xfId="16002" xr:uid="{05193EBC-23CB-471A-8CBD-35993652B66A}"/>
    <cellStyle name="Normal 19 3 2 3 2 2" xfId="36170" xr:uid="{DF01E416-2ADF-4EEB-B83A-BC77AF6CCE1A}"/>
    <cellStyle name="Normal 19 3 2 3 2 3" xfId="22290" xr:uid="{A53BD8DE-652E-4332-98A9-EA6330F63283}"/>
    <cellStyle name="Normal 19 3 2 3 3" xfId="13334" xr:uid="{FD4241BC-57F8-4E71-9F44-ADA775939B08}"/>
    <cellStyle name="Normal 19 3 2 3 3 2" xfId="33992" xr:uid="{EF84BD90-2C9E-48EB-A91D-F0B1FD85F425}"/>
    <cellStyle name="Normal 19 3 2 3 3 3" xfId="22291" xr:uid="{77D99209-5318-4F55-BE34-FB4035A9251A}"/>
    <cellStyle name="Normal 19 3 2 3 4" xfId="33225" xr:uid="{182BA34C-9059-4D67-8B0B-002F411EF32D}"/>
    <cellStyle name="Normal 19 3 2 3 5" xfId="22289" xr:uid="{00256FEF-E2D8-42D4-B515-FC6D6D3AF07F}"/>
    <cellStyle name="Normal 19 3 2 4" xfId="14478" xr:uid="{7F86F775-D440-4EE6-8A96-73304B1A7859}"/>
    <cellStyle name="Normal 19 3 2 4 2" xfId="16549" xr:uid="{88334334-B187-4297-8A69-12E1D6F9BCD2}"/>
    <cellStyle name="Normal 19 3 2 4 2 2" xfId="36694" xr:uid="{8E326D08-E31F-490F-9E64-37C12213E90C}"/>
    <cellStyle name="Normal 19 3 2 4 2 3" xfId="22293" xr:uid="{C4A45A72-890F-4A6B-A72C-32CA84C4396F}"/>
    <cellStyle name="Normal 19 3 2 4 3" xfId="34928" xr:uid="{B7B7A8F4-D1B4-427F-B0A2-62E64938DE26}"/>
    <cellStyle name="Normal 19 3 2 4 4" xfId="22292" xr:uid="{621C7A89-B449-48AC-9AA4-1A93EC0BA718}"/>
    <cellStyle name="Normal 19 3 2 5" xfId="14973" xr:uid="{42E1DA90-1662-4224-BB03-CA3CD10E0F25}"/>
    <cellStyle name="Normal 19 3 2 5 2" xfId="35305" xr:uid="{89C262A5-44B6-4347-974E-435FF9F25240}"/>
    <cellStyle name="Normal 19 3 2 5 3" xfId="22294" xr:uid="{F60F1769-4C1C-4DE6-AEFF-93F5BDCB9ABB}"/>
    <cellStyle name="Normal 19 3 2 6" xfId="15658" xr:uid="{0A82048B-CA8F-44C6-AC11-C4FFB035B9E1}"/>
    <cellStyle name="Normal 19 3 2 6 2" xfId="35830" xr:uid="{7145E170-2845-4A22-8894-0A5D7E7C62E8}"/>
    <cellStyle name="Normal 19 3 2 6 3" xfId="22295" xr:uid="{D441D5D1-BC58-43C2-8218-B8D41D034B34}"/>
    <cellStyle name="Normal 19 3 2 7" xfId="14793" xr:uid="{79BE7C47-78EE-4673-B515-3290B90AB813}"/>
    <cellStyle name="Normal 19 3 2 7 2" xfId="35157" xr:uid="{AD1E6468-D67A-479A-9EAD-7B9449B0FFB2}"/>
    <cellStyle name="Normal 19 3 2 7 3" xfId="22296" xr:uid="{A9ED2898-E039-4000-9376-59A9CED83458}"/>
    <cellStyle name="Normal 19 3 2 8" xfId="13030" xr:uid="{84B4ED27-1B94-4294-93E5-9EC57A027C9A}"/>
    <cellStyle name="Normal 19 3 2 8 2" xfId="33695" xr:uid="{A4B1C131-8BAE-4A69-9FF2-A9D2DB6FD3A6}"/>
    <cellStyle name="Normal 19 3 2 8 3" xfId="22297" xr:uid="{CA609C03-4640-42E6-BC3D-380A601EA61D}"/>
    <cellStyle name="Normal 19 3 2 9" xfId="17097" xr:uid="{954969BE-00C7-4B53-BFEB-5752E1F542C4}"/>
    <cellStyle name="Normal 19 3 2 9 2" xfId="37207" xr:uid="{DDC4DB50-DC6F-4772-9213-17AB182A5956}"/>
    <cellStyle name="Normal 19 3 3" xfId="7663" xr:uid="{080EB1A9-04A3-48E2-B3F0-6B2B644E484F}"/>
    <cellStyle name="Normal 19 3 3 10" xfId="22298" xr:uid="{C3E71D83-1E40-40D9-8908-0B2DDE693337}"/>
    <cellStyle name="Normal 19 3 3 2" xfId="12579" xr:uid="{5C2C2185-9987-4DD0-9268-9F89A6D5C9F3}"/>
    <cellStyle name="Normal 19 3 3 2 2" xfId="16004" xr:uid="{EDEB63DC-696F-4BC8-9380-5246BBAFF7E2}"/>
    <cellStyle name="Normal 19 3 3 2 2 2" xfId="36172" xr:uid="{BF570AEF-EDAE-4C51-A0D9-E32DEED3FD2E}"/>
    <cellStyle name="Normal 19 3 3 2 2 3" xfId="22300" xr:uid="{523EC017-0D41-45C2-A3EE-A06F0B3C08AD}"/>
    <cellStyle name="Normal 19 3 3 2 3" xfId="13336" xr:uid="{72D1736C-3592-44FF-9E28-CF1B324F4076}"/>
    <cellStyle name="Normal 19 3 3 2 3 2" xfId="33994" xr:uid="{F4C00F27-27F0-4ED9-B6EB-45A235EA5038}"/>
    <cellStyle name="Normal 19 3 3 2 3 3" xfId="22301" xr:uid="{2AF4FCD3-D926-4B99-A741-073531AD6728}"/>
    <cellStyle name="Normal 19 3 3 2 4" xfId="33300" xr:uid="{ADFDE0EE-18EB-47C1-A22B-84C4733D5FA9}"/>
    <cellStyle name="Normal 19 3 3 2 5" xfId="22299" xr:uid="{35D78C70-71FA-4161-BCF9-20CC1CB8C83F}"/>
    <cellStyle name="Normal 19 3 3 3" xfId="14064" xr:uid="{63FFA58B-6ABE-4B8E-9F62-C08ADCFDA109}"/>
    <cellStyle name="Normal 19 3 3 3 2" xfId="16399" xr:uid="{B031D539-2AAA-464B-9F46-75458C6B66CC}"/>
    <cellStyle name="Normal 19 3 3 3 2 2" xfId="36557" xr:uid="{1E8444AE-72B0-4247-9AC0-33373447F0C1}"/>
    <cellStyle name="Normal 19 3 3 3 2 3" xfId="22303" xr:uid="{A2F1B741-268B-4558-AB54-89C3D18A9A3F}"/>
    <cellStyle name="Normal 19 3 3 3 3" xfId="34617" xr:uid="{9C7EC3E4-02B9-4F1D-8AB5-31D27041B3D1}"/>
    <cellStyle name="Normal 19 3 3 3 4" xfId="22302" xr:uid="{A8BFB92C-4E82-4FA1-9D8C-DCD456FFD9A9}"/>
    <cellStyle name="Normal 19 3 3 4" xfId="15046" xr:uid="{64AA43DB-AE3B-4B71-A4BB-95128A732905}"/>
    <cellStyle name="Normal 19 3 3 4 2" xfId="35378" xr:uid="{F599B7DC-39EC-4C26-86B9-5E244C6E0DB4}"/>
    <cellStyle name="Normal 19 3 3 4 3" xfId="22304" xr:uid="{5CA300E2-0C15-4237-B7C9-CEDA868F3EBC}"/>
    <cellStyle name="Normal 19 3 3 5" xfId="15660" xr:uid="{EEFBD191-9733-4691-A605-FF8331FC6322}"/>
    <cellStyle name="Normal 19 3 3 5 2" xfId="35832" xr:uid="{36A5B140-56FA-4D75-B5D5-F2B31FD267CA}"/>
    <cellStyle name="Normal 19 3 3 5 3" xfId="22305" xr:uid="{647FFE5F-B0A4-4797-AC1C-F0007A6D314E}"/>
    <cellStyle name="Normal 19 3 3 6" xfId="16250" xr:uid="{08A13027-F995-4111-A898-AC00BCDF1867}"/>
    <cellStyle name="Normal 19 3 3 6 2" xfId="36416" xr:uid="{3B9C81E0-2B03-46B7-8F11-5222A49DE2CB}"/>
    <cellStyle name="Normal 19 3 3 6 3" xfId="22306" xr:uid="{86A9BBCD-1B21-43D3-912A-FB74508378CE}"/>
    <cellStyle name="Normal 19 3 3 7" xfId="13032" xr:uid="{92E6AEAE-F867-4487-8DE0-761A99B092CC}"/>
    <cellStyle name="Normal 19 3 3 7 2" xfId="33697" xr:uid="{2F7935D5-BEB5-420F-A16E-6E84E5A8549A}"/>
    <cellStyle name="Normal 19 3 3 7 3" xfId="22307" xr:uid="{57BDDA4F-2F31-4FC5-88ED-7B84F8AF72F7}"/>
    <cellStyle name="Normal 19 3 3 8" xfId="18571" xr:uid="{61E5A406-800E-4A17-BF9C-3B4B8712226D}"/>
    <cellStyle name="Normal 19 3 3 8 2" xfId="40740" xr:uid="{9232796F-D345-4D59-BD63-BDCF39F5100E}"/>
    <cellStyle name="Normal 19 3 3 9" xfId="31916" xr:uid="{73985E7D-3DDB-4081-9FC8-6B9785B3F9D9}"/>
    <cellStyle name="Normal 19 3 4" xfId="7662" xr:uid="{57EF1391-EEB9-49B9-BB0C-C666E7E70B50}"/>
    <cellStyle name="Normal 19 3 4 2" xfId="16001" xr:uid="{AFFD9A69-72BA-47FB-8178-DBF759DCB6F0}"/>
    <cellStyle name="Normal 19 3 4 2 2" xfId="36169" xr:uid="{B598DCC6-4794-493F-9C49-CEAF61E59AF4}"/>
    <cellStyle name="Normal 19 3 4 2 3" xfId="22309" xr:uid="{F52AEE62-4CD0-44E2-9759-E11EEFC04248}"/>
    <cellStyle name="Normal 19 3 4 3" xfId="13333" xr:uid="{8A2C555A-1970-4624-A698-C2B2D99C2668}"/>
    <cellStyle name="Normal 19 3 4 3 2" xfId="33991" xr:uid="{2C65D48B-E3C6-4C28-A7C4-ABC1118BCA90}"/>
    <cellStyle name="Normal 19 3 4 3 3" xfId="22310" xr:uid="{A75DE555-0BE7-4451-ACE9-5545CDCDB820}"/>
    <cellStyle name="Normal 19 3 4 4" xfId="18570" xr:uid="{9F64C2C2-1931-4388-BC89-DB70C1EC641F}"/>
    <cellStyle name="Normal 19 3 4 4 2" xfId="40739" xr:uid="{963B3850-3C4D-49B0-BE1D-470C3377BA9E}"/>
    <cellStyle name="Normal 19 3 4 4 3" xfId="22311" xr:uid="{0975E534-9EBB-4344-BA68-30E1ACF47C06}"/>
    <cellStyle name="Normal 19 3 4 5" xfId="33147" xr:uid="{B8DE62D0-1BEF-49EE-86D2-5819346A84EF}"/>
    <cellStyle name="Normal 19 3 4 6" xfId="22308" xr:uid="{ABC4EB2F-E5AB-4492-87CB-A8CDEAC52A6E}"/>
    <cellStyle name="Normal 19 3 4 7" xfId="12440" xr:uid="{4F8AC945-9F3A-499D-9CF4-3FB418AF980D}"/>
    <cellStyle name="Normal 19 3 5" xfId="13883" xr:uid="{E1A8BB63-AF46-432B-B612-629F0F02C86A}"/>
    <cellStyle name="Normal 19 3 5 2" xfId="16321" xr:uid="{A69D2C7E-266A-4B26-9802-BD24A2796992}"/>
    <cellStyle name="Normal 19 3 5 2 2" xfId="36480" xr:uid="{35C249C8-17D8-4ADC-A593-334C9759BB6A}"/>
    <cellStyle name="Normal 19 3 5 2 3" xfId="22313" xr:uid="{C2FC06AA-3F39-4D78-BE96-1E4F9D5C1DF3}"/>
    <cellStyle name="Normal 19 3 5 3" xfId="34465" xr:uid="{F63403D2-E445-47E3-AA24-388E2E1DF7BA}"/>
    <cellStyle name="Normal 19 3 5 4" xfId="22312" xr:uid="{A672A362-65B9-45DD-8CDE-B82B533CF9EE}"/>
    <cellStyle name="Normal 19 3 6" xfId="14881" xr:uid="{23669AB4-AB43-40DD-8383-CA9B50414F60}"/>
    <cellStyle name="Normal 19 3 6 2" xfId="35222" xr:uid="{1470A3D9-AD47-4C39-955B-9DFE442CE4C1}"/>
    <cellStyle name="Normal 19 3 6 3" xfId="22314" xr:uid="{4454BE9D-B8D0-44F5-AB90-D7856E5A5B2E}"/>
    <cellStyle name="Normal 19 3 7" xfId="15657" xr:uid="{BC1BE269-B46C-4F89-9907-5C9FE089F08E}"/>
    <cellStyle name="Normal 19 3 7 2" xfId="35829" xr:uid="{85ECFF61-0728-4D16-B3C7-5578FC075242}"/>
    <cellStyle name="Normal 19 3 7 3" xfId="22315" xr:uid="{A35C0D22-CDEB-434D-8AF6-6F1070F0723F}"/>
    <cellStyle name="Normal 19 3 8" xfId="16709" xr:uid="{080830C0-B2C6-46AD-BCF2-DD9DBC522B24}"/>
    <cellStyle name="Normal 19 3 8 2" xfId="36848" xr:uid="{FB927C21-EDAA-4AC8-9403-E4282609289E}"/>
    <cellStyle name="Normal 19 3 8 3" xfId="22316" xr:uid="{85E4ADB8-72DF-466B-BF3A-684CD7343E91}"/>
    <cellStyle name="Normal 19 3 9" xfId="13029" xr:uid="{018D7C7C-62BD-4C20-9C3E-B19D90652C27}"/>
    <cellStyle name="Normal 19 3 9 2" xfId="33694" xr:uid="{A2C20D0D-6852-4F45-9F75-A9A4482B5968}"/>
    <cellStyle name="Normal 19 3 9 3" xfId="22317" xr:uid="{FE79510F-2D5A-4EB1-A356-88FB36C2AB2A}"/>
    <cellStyle name="Normal 19 4" xfId="1107" xr:uid="{6ED10F40-6C7E-4746-8AF9-7535AF06F731}"/>
    <cellStyle name="Normal 19 4 10" xfId="31917" xr:uid="{764AE399-A029-45B8-8321-3607712FC103}"/>
    <cellStyle name="Normal 19 4 11" xfId="22318" xr:uid="{4E46CB03-F5BA-4ABB-A1DE-D0ACD3632C69}"/>
    <cellStyle name="Normal 19 4 2" xfId="11364" xr:uid="{D947C7D5-FABD-4DFF-B967-4A513B19633E}"/>
    <cellStyle name="Normal 19 4 2 2" xfId="12627" xr:uid="{DD3B5043-60D7-4D5C-A226-F27B308774CD}"/>
    <cellStyle name="Normal 19 4 2 2 2" xfId="16006" xr:uid="{AA1A4D13-BB74-49C6-9C72-172E00E65045}"/>
    <cellStyle name="Normal 19 4 2 2 2 2" xfId="36174" xr:uid="{8523A0BD-31A3-4F38-90EA-269E503353E3}"/>
    <cellStyle name="Normal 19 4 2 2 2 3" xfId="22321" xr:uid="{A568C3FF-A1D2-4F74-8F45-E728F4306C53}"/>
    <cellStyle name="Normal 19 4 2 2 3" xfId="13338" xr:uid="{F6D2EA23-6CA2-423A-9303-6CC28140A035}"/>
    <cellStyle name="Normal 19 4 2 2 3 2" xfId="33996" xr:uid="{0D5FC78A-7655-4485-9004-80F605CAD6E1}"/>
    <cellStyle name="Normal 19 4 2 2 3 3" xfId="22322" xr:uid="{7F1FD05A-64AD-4495-BA7D-EA08BB3E7862}"/>
    <cellStyle name="Normal 19 4 2 2 4" xfId="33348" xr:uid="{C0D85A75-1D07-480A-8078-3FDF38345945}"/>
    <cellStyle name="Normal 19 4 2 2 5" xfId="22320" xr:uid="{481BEC3C-5377-4E8A-B74F-71145A2664F5}"/>
    <cellStyle name="Normal 19 4 2 3" xfId="14546" xr:uid="{DF5C91B4-95F8-4A39-9539-8F4D3618F357}"/>
    <cellStyle name="Normal 19 4 2 3 2" xfId="16601" xr:uid="{EE1DD885-914A-4ED2-BB87-89E491CD1338}"/>
    <cellStyle name="Normal 19 4 2 3 2 2" xfId="36746" xr:uid="{155CBA05-D02B-403F-A257-4EB7165E3C11}"/>
    <cellStyle name="Normal 19 4 2 3 2 3" xfId="22324" xr:uid="{54C57376-BB2E-44F8-9E1D-03B0FCEAD5B5}"/>
    <cellStyle name="Normal 19 4 2 3 3" xfId="34985" xr:uid="{0066391C-C5A1-4A70-8322-370F3E1F6311}"/>
    <cellStyle name="Normal 19 4 2 3 4" xfId="22323" xr:uid="{246CF1AB-CA7F-4070-8B18-2A17CC72741C}"/>
    <cellStyle name="Normal 19 4 2 4" xfId="15094" xr:uid="{0835D000-A468-457C-A3B4-651F71BF27D5}"/>
    <cellStyle name="Normal 19 4 2 4 2" xfId="35426" xr:uid="{BB6D2553-4B78-4C7A-BEC6-AF0105CFB74E}"/>
    <cellStyle name="Normal 19 4 2 4 3" xfId="22325" xr:uid="{4783A17E-3370-4916-B7DE-99A0D302BC69}"/>
    <cellStyle name="Normal 19 4 2 5" xfId="15662" xr:uid="{B992165B-A6A6-4C04-B332-E662A8B37CF3}"/>
    <cellStyle name="Normal 19 4 2 5 2" xfId="35834" xr:uid="{AE75C6F1-5A55-4D54-8253-108A5736CF9C}"/>
    <cellStyle name="Normal 19 4 2 5 3" xfId="22326" xr:uid="{59221A5B-620C-4EF0-B315-11CDD7BFE05F}"/>
    <cellStyle name="Normal 19 4 2 6" xfId="15176" xr:uid="{3EA108E4-B143-4499-B2BA-A485D5EE7F0C}"/>
    <cellStyle name="Normal 19 4 2 6 2" xfId="35501" xr:uid="{43EB6AA8-8F29-4CBC-B98D-7160AE9F6A00}"/>
    <cellStyle name="Normal 19 4 2 6 3" xfId="22327" xr:uid="{23E03C1A-5167-4AF1-9431-E9C849C74213}"/>
    <cellStyle name="Normal 19 4 2 7" xfId="13034" xr:uid="{6AB5F8E8-A37F-4E22-8BD9-63003E183950}"/>
    <cellStyle name="Normal 19 4 2 7 2" xfId="33699" xr:uid="{9880886C-65D7-458C-ABC4-59101B5E9662}"/>
    <cellStyle name="Normal 19 4 2 7 3" xfId="22328" xr:uid="{68ECBF76-7757-4CD2-A400-D819A1BF4BB2}"/>
    <cellStyle name="Normal 19 4 2 8" xfId="31918" xr:uid="{5FD8FBBB-26A6-49C7-910B-D46CAF114EE2}"/>
    <cellStyle name="Normal 19 4 2 9" xfId="22319" xr:uid="{CEE7CC50-2DBB-4D8D-A30A-7871DE2D6B6B}"/>
    <cellStyle name="Normal 19 4 3" xfId="12478" xr:uid="{F6BCF64D-44C7-44CD-8492-FBF9C71E2E95}"/>
    <cellStyle name="Normal 19 4 3 2" xfId="16005" xr:uid="{87E0B4A3-FF42-4CA8-9293-55085FD94C11}"/>
    <cellStyle name="Normal 19 4 3 2 2" xfId="36173" xr:uid="{55A0DA2E-3394-461C-9206-E85E878DCC61}"/>
    <cellStyle name="Normal 19 4 3 2 3" xfId="22330" xr:uid="{D76DA15C-D1D2-4F2F-A0B2-0AFF6D9844E3}"/>
    <cellStyle name="Normal 19 4 3 3" xfId="13337" xr:uid="{0D8F18AE-1622-4485-B68A-6BA405D7F3A9}"/>
    <cellStyle name="Normal 19 4 3 3 2" xfId="33995" xr:uid="{79D8BEC4-FBC3-4C4E-ADAE-D953BAB6BAB1}"/>
    <cellStyle name="Normal 19 4 3 3 3" xfId="22331" xr:uid="{FF786A7E-FD8F-4305-9253-198EB8B32ED8}"/>
    <cellStyle name="Normal 19 4 3 4" xfId="33199" xr:uid="{932D96D3-63BF-40BC-887F-45DE4D1474ED}"/>
    <cellStyle name="Normal 19 4 3 5" xfId="22329" xr:uid="{77ACE35A-F75B-4CFF-A2EA-3CBF61E35A75}"/>
    <cellStyle name="Normal 19 4 4" xfId="14102" xr:uid="{8A220849-76F8-4EA4-A2D9-CA2E4EE5274E}"/>
    <cellStyle name="Normal 19 4 4 2" xfId="16429" xr:uid="{91794F81-DFB5-4295-841A-E6B5D053D1A3}"/>
    <cellStyle name="Normal 19 4 4 2 2" xfId="36586" xr:uid="{9661E219-DEC4-4305-A8A9-F96E682137BD}"/>
    <cellStyle name="Normal 19 4 4 2 3" xfId="22333" xr:uid="{099A183F-D614-455E-B141-46CEE530A7C9}"/>
    <cellStyle name="Normal 19 4 4 3" xfId="34650" xr:uid="{69B5C736-CC8C-4AFA-84A2-C2B4171F31C1}"/>
    <cellStyle name="Normal 19 4 4 4" xfId="22332" xr:uid="{8C7298E7-838C-4C14-9ABD-0B291159D264}"/>
    <cellStyle name="Normal 19 4 5" xfId="14946" xr:uid="{373A9BB4-93A4-4DB2-9945-02B2AE3C69C0}"/>
    <cellStyle name="Normal 19 4 5 2" xfId="35280" xr:uid="{A200474D-C01F-4FA6-B536-857A16FE7D31}"/>
    <cellStyle name="Normal 19 4 5 3" xfId="22334" xr:uid="{5A09AC5C-377B-4103-8515-56041F855A32}"/>
    <cellStyle name="Normal 19 4 6" xfId="15661" xr:uid="{4BDB9676-EF39-4679-8EE5-4DB30BB0A912}"/>
    <cellStyle name="Normal 19 4 6 2" xfId="35833" xr:uid="{D0E75C5C-98DF-4ED3-915F-97470A2A7909}"/>
    <cellStyle name="Normal 19 4 6 3" xfId="22335" xr:uid="{9A92EE0B-DC2C-4969-BE1B-4F83609C9CD7}"/>
    <cellStyle name="Normal 19 4 7" xfId="16327" xr:uid="{D53ED8CB-2431-4746-B921-348089D443AF}"/>
    <cellStyle name="Normal 19 4 7 2" xfId="36486" xr:uid="{F1724309-8A57-4AB1-8C2C-664974BF2203}"/>
    <cellStyle name="Normal 19 4 7 3" xfId="22336" xr:uid="{CF90F809-2440-4EB2-A051-C1294731EA21}"/>
    <cellStyle name="Normal 19 4 8" xfId="13033" xr:uid="{6293EC07-ABB8-4464-ACD6-0C5A0B31006E}"/>
    <cellStyle name="Normal 19 4 8 2" xfId="33698" xr:uid="{237703E8-9595-4255-A917-7C293D7FAF8D}"/>
    <cellStyle name="Normal 19 4 8 3" xfId="22337" xr:uid="{452D3004-AAA2-459B-911E-8D1BA6D02D2D}"/>
    <cellStyle name="Normal 19 4 9" xfId="17098" xr:uid="{7327B6F0-0392-4894-B2CA-661B82991046}"/>
    <cellStyle name="Normal 19 4 9 2" xfId="37208" xr:uid="{02454869-2F29-460C-9137-C488C64BB10B}"/>
    <cellStyle name="Normal 19 5" xfId="2279" xr:uid="{10FF8827-4599-4025-9120-94EB7B90AA8E}"/>
    <cellStyle name="Normal 19 5 10" xfId="22338" xr:uid="{5D1BF26E-C1B0-473B-BD1F-3EF97321BC7A}"/>
    <cellStyle name="Normal 19 5 2" xfId="12555" xr:uid="{231BBF23-12FE-4E11-8AAE-D72035B488BB}"/>
    <cellStyle name="Normal 19 5 2 2" xfId="16007" xr:uid="{F71FBCC2-6D3F-4773-B377-3FC4DD818480}"/>
    <cellStyle name="Normal 19 5 2 2 2" xfId="36175" xr:uid="{A8C9F184-5818-4C45-BCA1-02ECC5ACF64C}"/>
    <cellStyle name="Normal 19 5 2 2 3" xfId="22340" xr:uid="{D41DD186-B61C-4D97-BB3D-D97CC42300EA}"/>
    <cellStyle name="Normal 19 5 2 3" xfId="13339" xr:uid="{A7908AC1-F4C7-4259-8119-6D02B3F7C471}"/>
    <cellStyle name="Normal 19 5 2 3 2" xfId="33997" xr:uid="{D9654CA0-73B9-4C6A-B025-7F1024DF4C3E}"/>
    <cellStyle name="Normal 19 5 2 3 3" xfId="22341" xr:uid="{4DB69568-DCAD-489F-A01E-E14DFA63C1E5}"/>
    <cellStyle name="Normal 19 5 2 4" xfId="33276" xr:uid="{25000FFE-EDC1-4D38-844F-31392E0857ED}"/>
    <cellStyle name="Normal 19 5 2 5" xfId="22339" xr:uid="{3CE9D8C6-D864-44CB-ACF1-5E7E5D06EE7B}"/>
    <cellStyle name="Normal 19 5 3" xfId="13936" xr:uid="{4180354A-0889-4458-A7E1-EC3179A5A4C2}"/>
    <cellStyle name="Normal 19 5 3 2" xfId="16333" xr:uid="{1E148A89-864C-46C0-A618-A7D0EC1E7B5E}"/>
    <cellStyle name="Normal 19 5 3 2 2" xfId="36492" xr:uid="{87892F35-488F-4824-9A62-9C5ABB1D3D46}"/>
    <cellStyle name="Normal 19 5 3 2 3" xfId="22343" xr:uid="{6FE4239D-36EE-4B77-8580-E0FE5EA36AF6}"/>
    <cellStyle name="Normal 19 5 3 3" xfId="34516" xr:uid="{8A9F7695-4E3B-42CA-B2A1-F7AAB392A89F}"/>
    <cellStyle name="Normal 19 5 3 4" xfId="22342" xr:uid="{B6EA8F0A-56CF-452A-9B9A-5CD0D3D2B36B}"/>
    <cellStyle name="Normal 19 5 4" xfId="15022" xr:uid="{50D0E2A5-9639-4264-8C8D-25613D6DDC42}"/>
    <cellStyle name="Normal 19 5 4 2" xfId="35354" xr:uid="{B4465164-B9E5-4349-B571-4AEB6C7FA195}"/>
    <cellStyle name="Normal 19 5 4 3" xfId="22344" xr:uid="{19FB06C0-C6A0-4900-8407-60A5308BFEFB}"/>
    <cellStyle name="Normal 19 5 5" xfId="15663" xr:uid="{697C47E8-4022-4860-B304-5CF9A1A3A15A}"/>
    <cellStyle name="Normal 19 5 5 2" xfId="35835" xr:uid="{39E81B93-72C2-469F-945F-21E174C132FB}"/>
    <cellStyle name="Normal 19 5 5 3" xfId="22345" xr:uid="{DC371C08-C496-48AF-B908-2E59BE3AC316}"/>
    <cellStyle name="Normal 19 5 6" xfId="16693" xr:uid="{8DD5DA5D-99B6-46A8-A01E-3A2C72DB96BA}"/>
    <cellStyle name="Normal 19 5 6 2" xfId="36832" xr:uid="{6AADE156-D77F-4293-9418-3C1EA8743BC0}"/>
    <cellStyle name="Normal 19 5 6 3" xfId="22346" xr:uid="{ADE9838C-F647-4905-A66E-A822E17F5CFD}"/>
    <cellStyle name="Normal 19 5 7" xfId="13035" xr:uid="{D3AD0900-B3E3-48CE-BC6C-1E12240BBC0F}"/>
    <cellStyle name="Normal 19 5 7 2" xfId="33700" xr:uid="{40F7A3CC-ADB1-4142-8DB7-893819A9144B}"/>
    <cellStyle name="Normal 19 5 7 3" xfId="22347" xr:uid="{15FDC323-6A40-43F4-BEB5-31607BA294D8}"/>
    <cellStyle name="Normal 19 5 8" xfId="17365" xr:uid="{7363678F-1D5A-4E7F-AC1E-D3CBB0CD1165}"/>
    <cellStyle name="Normal 19 5 8 2" xfId="37459" xr:uid="{438441DB-6464-4050-925F-1BE43FADEA36}"/>
    <cellStyle name="Normal 19 5 9" xfId="31919" xr:uid="{AF88B4A6-6F06-4675-A26E-DCB97EA14128}"/>
    <cellStyle name="Normal 19 6" xfId="11360" xr:uid="{DE516BCD-53FB-47B8-995C-2414DDF6A25A}"/>
    <cellStyle name="Normal 19 6 2" xfId="13328" xr:uid="{E14B0B72-8779-4918-B533-ADDCF30D2453}"/>
    <cellStyle name="Normal 19 6 2 2" xfId="15996" xr:uid="{ABD29EC4-CF8B-4966-B87E-680452412096}"/>
    <cellStyle name="Normal 19 6 2 2 2" xfId="36164" xr:uid="{B0684475-F206-42E5-BE13-40844EDA2183}"/>
    <cellStyle name="Normal 19 6 2 2 3" xfId="22350" xr:uid="{1A02E390-E7CF-46F1-BB7C-6CEFBDCF5849}"/>
    <cellStyle name="Normal 19 6 2 3" xfId="33986" xr:uid="{7E72B8F2-6729-4878-A9CA-8831D5BC6BCA}"/>
    <cellStyle name="Normal 19 6 2 4" xfId="22349" xr:uid="{2F1BEAF1-064E-4AE2-9BA5-B4CB3A79FDB2}"/>
    <cellStyle name="Normal 19 6 3" xfId="15664" xr:uid="{E5C4B636-9499-4138-93DB-DCA444639C17}"/>
    <cellStyle name="Normal 19 6 3 2" xfId="35836" xr:uid="{66B3C6D8-F86B-409F-BFA5-A57E75AC624D}"/>
    <cellStyle name="Normal 19 6 3 3" xfId="22351" xr:uid="{8DC2DE51-960C-4077-B9DB-00502D345AE1}"/>
    <cellStyle name="Normal 19 6 4" xfId="13036" xr:uid="{462B31EA-6197-42C4-ADA5-0F0D0A1AFD34}"/>
    <cellStyle name="Normal 19 6 4 2" xfId="33701" xr:uid="{D1B9C08D-EEA8-41F0-8EC1-0ED429AB7EB4}"/>
    <cellStyle name="Normal 19 6 4 3" xfId="22352" xr:uid="{15F1954B-E535-4911-B8AE-59DDCD89FBE5}"/>
    <cellStyle name="Normal 19 6 5" xfId="31908" xr:uid="{A1E7AF3B-00F9-478D-850A-1D26D9947B9D}"/>
    <cellStyle name="Normal 19 6 6" xfId="22348" xr:uid="{C8508DA6-8E48-453F-9640-D1DF32AB7178}"/>
    <cellStyle name="Normal 19 7" xfId="12412" xr:uid="{4367736A-53BC-4553-AAF0-92D16EF1E4B9}"/>
    <cellStyle name="Normal 19 7 2" xfId="15939" xr:uid="{C5C73579-FCFD-4C0C-BEBF-BC4486F34904}"/>
    <cellStyle name="Normal 19 7 2 2" xfId="36108" xr:uid="{DE361AFD-FE9F-4A6D-BD70-7D4FCB682538}"/>
    <cellStyle name="Normal 19 7 2 3" xfId="22354" xr:uid="{297621A1-00BD-45E8-9728-8263BF806D56}"/>
    <cellStyle name="Normal 19 7 3" xfId="13259" xr:uid="{0AB14CCE-585B-4CEB-AEB7-59E805521D5B}"/>
    <cellStyle name="Normal 19 7 3 2" xfId="33924" xr:uid="{304A562F-D19A-4E28-AF4A-0EEFADFEE380}"/>
    <cellStyle name="Normal 19 7 3 3" xfId="22355" xr:uid="{34674BF1-0A3E-4144-BEB8-0AE92869DB77}"/>
    <cellStyle name="Normal 19 7 4" xfId="33119" xr:uid="{F6659E02-7C14-4037-8547-7BFD13147174}"/>
    <cellStyle name="Normal 19 7 5" xfId="22353" xr:uid="{D2A2EED1-6C04-4930-AA96-E2740A319BD1}"/>
    <cellStyle name="Normal 19 8" xfId="13624" xr:uid="{FA735D1D-4EB5-4AB3-A1B2-449BB504A253}"/>
    <cellStyle name="Normal 19 8 2" xfId="34266" xr:uid="{3FCD3835-F029-4BE4-A055-357AEC2B7D40}"/>
    <cellStyle name="Normal 19 8 3" xfId="22356" xr:uid="{C0D276B8-734D-4078-AB8C-7E3372BFC058}"/>
    <cellStyle name="Normal 19 9" xfId="13901" xr:uid="{7ED58A3C-1071-4C75-BBBB-8FC33E6E1A97}"/>
    <cellStyle name="Normal 19 9 2" xfId="34480" xr:uid="{2B7C5A78-F99D-4EE3-AE7C-086F6A7E5A34}"/>
    <cellStyle name="Normal 19 9 3" xfId="22357" xr:uid="{107FCAC2-25DB-45DD-9D94-C36C9936CEE6}"/>
    <cellStyle name="Normal 190" xfId="19964" xr:uid="{09DF20B8-9E70-437E-978D-33092802F2F0}"/>
    <cellStyle name="Normal 191" xfId="19137" xr:uid="{330B637B-D872-454C-927E-5BADE0CCEED9}"/>
    <cellStyle name="Normal 192" xfId="10568" xr:uid="{43E3A9D3-72CF-48DC-A689-3886475AC4BB}"/>
    <cellStyle name="Normal 193" xfId="43379" xr:uid="{25017B88-E788-4283-9386-11F4A871F0A7}"/>
    <cellStyle name="Normal 194" xfId="43395" xr:uid="{D613ED90-0B7D-4B2B-A59D-7E978B9A5466}"/>
    <cellStyle name="Normal 195" xfId="10556" xr:uid="{ECF578CA-8648-49CE-AEEC-8F12D4BAB20E}"/>
    <cellStyle name="Normal 196" xfId="43396" xr:uid="{E10EEC18-3A05-4B5D-ADC3-2DA580313A70}"/>
    <cellStyle name="Normal 197" xfId="43400" xr:uid="{DD069A6E-90EF-43E9-B716-29501293BB33}"/>
    <cellStyle name="Normal 198" xfId="43399" xr:uid="{4604C2E6-2CFD-487C-A49C-EDA58B4C9CC3}"/>
    <cellStyle name="Normal 199" xfId="43398" xr:uid="{C4495072-A9AD-4990-B516-568C180B8EB5}"/>
    <cellStyle name="Normal 2" xfId="46" xr:uid="{8991C23F-F475-4ADB-AEC8-F30B311B93EE}"/>
    <cellStyle name="Normal 2 10" xfId="1109" xr:uid="{73EB3FF3-C102-4912-9649-E552C5CF9DA8}"/>
    <cellStyle name="Normal 2 10 2" xfId="1110" xr:uid="{0A98D4FC-2D04-4098-B254-7FCE3328E308}"/>
    <cellStyle name="Normal 2 10 2 2" xfId="31922" xr:uid="{4ACDFED2-4F94-403C-A003-7C147CBD80CD}"/>
    <cellStyle name="Normal 2 10 2 3" xfId="22358" xr:uid="{90F8D09C-7727-40D3-880D-53C55C358869}"/>
    <cellStyle name="Normal 2 10 3" xfId="2631" xr:uid="{FFF8F1F2-E288-4135-9C51-CCB53E2E9D6C}"/>
    <cellStyle name="Normal 2 10 3 2" xfId="7665" xr:uid="{5892A209-B1BE-47F3-8C9A-53CDC1243C4A}"/>
    <cellStyle name="Normal 2 10 3 2 2" xfId="22359" xr:uid="{89CFF909-E4E0-46D8-9C5E-3DFEBE552C7D}"/>
    <cellStyle name="Normal 2 10 3 3" xfId="37660" xr:uid="{37315BBC-2AD9-4507-853C-4FF8D01CAC70}"/>
    <cellStyle name="Normal 2 10 3 4" xfId="17582" xr:uid="{6A0E3878-59CF-4C07-BECF-6BD7BCE7EC72}"/>
    <cellStyle name="Normal 2 10 4" xfId="7666" xr:uid="{428F5CA3-7D71-405B-9037-2B1B5D4F8089}"/>
    <cellStyle name="Normal 2 10 4 2" xfId="40742" xr:uid="{4B04152F-8471-45A8-9E7F-70C4D3438483}"/>
    <cellStyle name="Normal 2 10 4 3" xfId="22360" xr:uid="{86EC84D8-86B9-48AF-ABA6-70A7C8E5E5A6}"/>
    <cellStyle name="Normal 2 10 5" xfId="4032" xr:uid="{9D53073C-DBEC-478F-B84F-9BD424CC8BD2}"/>
    <cellStyle name="Normal 2 10 5 2" xfId="38268" xr:uid="{8DD8E04F-C3A3-4AF6-8F17-26CC38222BBB}"/>
    <cellStyle name="Normal 2 10 5 3" xfId="22361" xr:uid="{6532D4A9-8A8C-485E-A0AF-B6746AC01508}"/>
    <cellStyle name="Normal 2 10 6" xfId="31921" xr:uid="{56860986-9E40-4B2C-9BD6-3D11ADCBA631}"/>
    <cellStyle name="Normal 2 100" xfId="4033" xr:uid="{96A552FB-B37D-41AF-9908-CBD485D718F8}"/>
    <cellStyle name="Normal 2 100 2" xfId="38269" xr:uid="{12FB3209-DC69-4E01-8FCB-C16FC2217B71}"/>
    <cellStyle name="Normal 2 100 3" xfId="22362" xr:uid="{BA7B429B-C527-48FE-9F35-1D992371D114}"/>
    <cellStyle name="Normal 2 101" xfId="4034" xr:uid="{1F74BEC4-B6AF-42F3-ACB0-ACD27DBEC813}"/>
    <cellStyle name="Normal 2 101 2" xfId="38270" xr:uid="{807C791B-C775-4876-8BFC-1DC30C41DC8A}"/>
    <cellStyle name="Normal 2 101 3" xfId="22363" xr:uid="{B84D67CA-D127-422B-A6B0-389492F86A7F}"/>
    <cellStyle name="Normal 2 102" xfId="4035" xr:uid="{8416A873-0B18-48E0-9D5C-D1B155B82486}"/>
    <cellStyle name="Normal 2 102 2" xfId="38271" xr:uid="{23352EFC-7EC7-4808-A5FD-BAFDEED6475F}"/>
    <cellStyle name="Normal 2 102 3" xfId="22364" xr:uid="{6C6D92FC-3CE0-44A9-8114-A2178B23AAD8}"/>
    <cellStyle name="Normal 2 103" xfId="4036" xr:uid="{2C4B4504-5F2A-468B-BB6A-BECF51F0ADDE}"/>
    <cellStyle name="Normal 2 103 2" xfId="38272" xr:uid="{7D8BBC3F-61D0-481C-A06F-874447E15E63}"/>
    <cellStyle name="Normal 2 103 3" xfId="22365" xr:uid="{E7EF46F6-F59A-4067-AE6B-92C7FE2611DF}"/>
    <cellStyle name="Normal 2 104" xfId="4037" xr:uid="{42A59A15-EC9A-401E-934B-B1EE067B0E1C}"/>
    <cellStyle name="Normal 2 104 2" xfId="38273" xr:uid="{40257E25-EB4E-4629-ACD2-B390113F3D92}"/>
    <cellStyle name="Normal 2 104 3" xfId="22366" xr:uid="{73E2026C-AD9E-4EFA-B1BA-297FBDCE696C}"/>
    <cellStyle name="Normal 2 105" xfId="4038" xr:uid="{2ADC58A8-3696-4D46-957D-BB962624DBB8}"/>
    <cellStyle name="Normal 2 105 2" xfId="38274" xr:uid="{8A218BA9-C260-4AD2-BB6D-4CF89448F64C}"/>
    <cellStyle name="Normal 2 105 3" xfId="22367" xr:uid="{7B456BDF-2603-44E7-BC2A-F02DB3DD9020}"/>
    <cellStyle name="Normal 2 106" xfId="4039" xr:uid="{4F013221-EC3B-42FD-ABE5-87E6C91D52BD}"/>
    <cellStyle name="Normal 2 106 2" xfId="38275" xr:uid="{A6C713B6-772A-4AD4-A11F-57CA2721622D}"/>
    <cellStyle name="Normal 2 106 3" xfId="22368" xr:uid="{5FEA97FC-9F6B-43C1-A98D-DDCC03AD462C}"/>
    <cellStyle name="Normal 2 107" xfId="4040" xr:uid="{B32D12C3-39DE-4F92-A7D9-40B7DFC632F2}"/>
    <cellStyle name="Normal 2 107 2" xfId="38276" xr:uid="{BC06BD07-A114-4EB3-AF07-2C6A3AAAF9BD}"/>
    <cellStyle name="Normal 2 107 3" xfId="22369" xr:uid="{316A7FF8-F727-46F2-A5D5-75D3047592F1}"/>
    <cellStyle name="Normal 2 108" xfId="4041" xr:uid="{D9F256D1-CC69-4C09-8142-05A015C1D995}"/>
    <cellStyle name="Normal 2 108 2" xfId="38277" xr:uid="{FF11A298-7973-44A0-99D3-C8BC1A089F99}"/>
    <cellStyle name="Normal 2 108 3" xfId="22370" xr:uid="{D388DAE7-64B9-44DC-9B3C-18E72F6EBB7A}"/>
    <cellStyle name="Normal 2 109" xfId="4042" xr:uid="{65906086-CDC3-4DBD-940B-427CB21D758D}"/>
    <cellStyle name="Normal 2 109 2" xfId="38278" xr:uid="{3CC92D74-ECF3-4758-8029-1651A2128B2D}"/>
    <cellStyle name="Normal 2 109 3" xfId="22371" xr:uid="{50FB3627-535F-45A7-B0D5-9E3FAABCF3CE}"/>
    <cellStyle name="Normal 2 11" xfId="1111" xr:uid="{E709900D-9199-42EB-B8A9-DB7E28EA02DB}"/>
    <cellStyle name="Normal 2 11 2" xfId="1112" xr:uid="{00F718DF-F989-4191-9C4A-7BBA7958F4FD}"/>
    <cellStyle name="Normal 2 11 2 2" xfId="31924" xr:uid="{45744CC3-66E2-422D-998E-ABD3F5C6E9B4}"/>
    <cellStyle name="Normal 2 11 2 3" xfId="22372" xr:uid="{C203E667-AEE9-4D93-BB03-3F4740F42C33}"/>
    <cellStyle name="Normal 2 11 3" xfId="2630" xr:uid="{EC386313-CCF8-4A8D-9B02-81B898EC1E12}"/>
    <cellStyle name="Normal 2 11 3 2" xfId="7667" xr:uid="{715CD674-FD6B-4AD9-89C6-5A0246DD577A}"/>
    <cellStyle name="Normal 2 11 3 2 2" xfId="22373" xr:uid="{E51FC4B0-FA87-4468-8094-254A3F884FAE}"/>
    <cellStyle name="Normal 2 11 3 3" xfId="37659" xr:uid="{41B25816-D898-4974-8DBD-49E46A49B798}"/>
    <cellStyle name="Normal 2 11 3 4" xfId="17581" xr:uid="{B4271574-1959-45B7-AF2B-5AE864BF8DA5}"/>
    <cellStyle name="Normal 2 11 4" xfId="7668" xr:uid="{98A1C320-4DA9-4222-8CFD-B2918E0A74A0}"/>
    <cellStyle name="Normal 2 11 4 2" xfId="40743" xr:uid="{5BF3E251-A3D1-4F9B-A326-3252F015D40C}"/>
    <cellStyle name="Normal 2 11 4 3" xfId="22374" xr:uid="{5C131E5C-2B95-43A3-A7A7-0E2BC659746E}"/>
    <cellStyle name="Normal 2 11 5" xfId="4043" xr:uid="{16523DFB-3535-4C53-8082-9A6D0E815A0B}"/>
    <cellStyle name="Normal 2 11 5 2" xfId="38279" xr:uid="{FA16C6EB-4BE6-4B8E-8808-A82539362B8A}"/>
    <cellStyle name="Normal 2 11 5 3" xfId="22375" xr:uid="{44DBB482-D071-4B57-A2BF-8D8AFC3897FC}"/>
    <cellStyle name="Normal 2 11 6" xfId="31923" xr:uid="{C420EEDD-0B68-4FBB-A281-DBC2D55D3578}"/>
    <cellStyle name="Normal 2 110" xfId="4044" xr:uid="{2976A13A-0752-4C1D-83B0-EB2748984C29}"/>
    <cellStyle name="Normal 2 110 2" xfId="38280" xr:uid="{8949A4FC-B80A-4A96-8623-3E921851655E}"/>
    <cellStyle name="Normal 2 110 3" xfId="22376" xr:uid="{90F4B7BE-28E9-45DA-88B6-4177B87AB5FB}"/>
    <cellStyle name="Normal 2 111" xfId="4045" xr:uid="{44E1B120-184A-49B8-ADD6-D9DB9F73C246}"/>
    <cellStyle name="Normal 2 111 2" xfId="38281" xr:uid="{6264BBF4-9439-48EE-8252-2F79F1AD29A1}"/>
    <cellStyle name="Normal 2 111 3" xfId="22377" xr:uid="{BAE30524-EB3D-4956-B1D5-217E08FF48CD}"/>
    <cellStyle name="Normal 2 112" xfId="4046" xr:uid="{097AF0C5-F756-4521-BBB2-028EEA2F9476}"/>
    <cellStyle name="Normal 2 112 2" xfId="38282" xr:uid="{3D877E03-3AE1-4B12-BA98-007563AB80AD}"/>
    <cellStyle name="Normal 2 112 3" xfId="22378" xr:uid="{DC951171-7DF8-4A04-8C53-92154EA24033}"/>
    <cellStyle name="Normal 2 113" xfId="4047" xr:uid="{0BD8ECEE-8224-4ABC-8CAA-231BFC31DE02}"/>
    <cellStyle name="Normal 2 113 2" xfId="38283" xr:uid="{846235E9-1A41-4A00-BAB6-0F0718EEDD89}"/>
    <cellStyle name="Normal 2 113 3" xfId="22379" xr:uid="{44A97EC1-D2CB-4D59-825F-EE8C03551B58}"/>
    <cellStyle name="Normal 2 114" xfId="4048" xr:uid="{3E2AE6E6-DE3E-4D55-B53F-55D0A39E4755}"/>
    <cellStyle name="Normal 2 114 2" xfId="38284" xr:uid="{7A3B82C9-CA68-4015-A4EC-4CBF8CA3F9DA}"/>
    <cellStyle name="Normal 2 114 3" xfId="22380" xr:uid="{77BC9CE0-EF37-4299-9F87-B6C78C2D39F2}"/>
    <cellStyle name="Normal 2 115" xfId="4049" xr:uid="{D67876C1-E097-44C2-B89D-4C08D7981659}"/>
    <cellStyle name="Normal 2 115 2" xfId="38285" xr:uid="{33F36B6A-EE86-45F2-B290-4BADBD3F8B24}"/>
    <cellStyle name="Normal 2 115 3" xfId="22381" xr:uid="{538DA172-7CE3-4448-B8EE-8A4A3760912C}"/>
    <cellStyle name="Normal 2 116" xfId="4050" xr:uid="{5F2B5411-8B46-427D-9BC6-B04B39EE986E}"/>
    <cellStyle name="Normal 2 116 2" xfId="38286" xr:uid="{264A3F1E-F665-4C13-B9E4-6226101B7C4A}"/>
    <cellStyle name="Normal 2 116 3" xfId="22382" xr:uid="{E9BAE3C1-4E2B-4047-9E1F-003A0B23E32F}"/>
    <cellStyle name="Normal 2 117" xfId="120" xr:uid="{721A7FC1-3244-423D-A462-489E836DDB99}"/>
    <cellStyle name="Normal 2 117 2" xfId="40744" xr:uid="{353DEB49-37B5-48A4-9B98-25A18B8A3CF2}"/>
    <cellStyle name="Normal 2 117 3" xfId="22383" xr:uid="{8260C978-F984-4DC3-9DCD-B9A342F4FBFF}"/>
    <cellStyle name="Normal 2 118" xfId="7669" xr:uid="{14321430-5E78-44F0-B2AF-7D7E36F1F491}"/>
    <cellStyle name="Normal 2 118 2" xfId="40745" xr:uid="{2ED699F4-6E40-4821-BB81-82612806733C}"/>
    <cellStyle name="Normal 2 118 3" xfId="22384" xr:uid="{3BB78F81-EFA0-403E-A833-DE52043D7416}"/>
    <cellStyle name="Normal 2 119" xfId="7670" xr:uid="{5729A953-6C2C-421B-9121-1B3AD3429DD6}"/>
    <cellStyle name="Normal 2 119 2" xfId="40746" xr:uid="{96620533-9492-4EB5-917B-E58E26BA628A}"/>
    <cellStyle name="Normal 2 119 3" xfId="22385" xr:uid="{23DBB134-EC06-46D1-946D-079455BA8D80}"/>
    <cellStyle name="Normal 2 12" xfId="1113" xr:uid="{285A0C2D-B6E8-48C5-8999-EB0F59C931C9}"/>
    <cellStyle name="Normal 2 12 2" xfId="1114" xr:uid="{3734B6B0-BACB-4F45-940C-4176ABE78D18}"/>
    <cellStyle name="Normal 2 12 2 2" xfId="31926" xr:uid="{A0D9FBC3-3766-4ABA-9098-EC9DB1B306B2}"/>
    <cellStyle name="Normal 2 12 2 3" xfId="22387" xr:uid="{59BE9774-33F6-48EC-BDC9-CCDD26A71F96}"/>
    <cellStyle name="Normal 2 12 3" xfId="7671" xr:uid="{1DE5A0E8-AC40-40E8-9EEB-592471DA1EBD}"/>
    <cellStyle name="Normal 2 12 3 2" xfId="40747" xr:uid="{4AC9350D-5CBF-4316-BDCA-3F4DB4A666A1}"/>
    <cellStyle name="Normal 2 12 3 3" xfId="22388" xr:uid="{CCE7EBD9-33B9-4460-A3A6-8827ED996EF0}"/>
    <cellStyle name="Normal 2 12 4" xfId="4051" xr:uid="{5D0B9A52-2476-4572-A14F-5AA1C5975074}"/>
    <cellStyle name="Normal 2 12 4 2" xfId="38287" xr:uid="{E0F56104-93DE-4E71-AD55-7BFF91DAD430}"/>
    <cellStyle name="Normal 2 12 4 3" xfId="22389" xr:uid="{F88C0F02-9284-4942-8FD8-F83E79D429C6}"/>
    <cellStyle name="Normal 2 12 5" xfId="31925" xr:uid="{1C86969B-892E-46A1-9008-74B78CB05777}"/>
    <cellStyle name="Normal 2 12 6" xfId="22386" xr:uid="{ED6F7173-5C7E-4C05-983B-2B16F9F952F6}"/>
    <cellStyle name="Normal 2 120" xfId="7664" xr:uid="{AB690FC7-0D35-4C62-809E-9D78DC81D6D2}"/>
    <cellStyle name="Normal 2 120 2" xfId="40741" xr:uid="{EFAE56D2-E2A9-4A39-845B-5B554BAFFB95}"/>
    <cellStyle name="Normal 2 120 3" xfId="22390" xr:uid="{07FEE04C-3D28-4A2D-98B9-A7D70F96596F}"/>
    <cellStyle name="Normal 2 121" xfId="31188" xr:uid="{8815DDBE-2D6E-4014-84FA-A0AEFE9E8000}"/>
    <cellStyle name="Normal 2 122" xfId="1108" xr:uid="{1585FFDC-224C-4493-84B0-230E166A37F2}"/>
    <cellStyle name="Normal 2 123" xfId="281" xr:uid="{433CF253-34B7-4F0E-86C6-E24F192B736F}"/>
    <cellStyle name="Normal 2 124" xfId="43507" xr:uid="{0732C13E-046B-476C-9D81-BF3CDF8876EB}"/>
    <cellStyle name="Normal 2 13" xfId="1115" xr:uid="{B994435B-08EB-4B97-8DD0-51250DCF723E}"/>
    <cellStyle name="Normal 2 13 2" xfId="1116" xr:uid="{0A6F154D-523D-484B-A687-BF09664A12CB}"/>
    <cellStyle name="Normal 2 13 2 2" xfId="31928" xr:uid="{6E554FF5-497A-4269-BD2F-0E5973C5FA26}"/>
    <cellStyle name="Normal 2 13 2 3" xfId="22392" xr:uid="{44F1F15C-74CC-44C6-AA32-8274751613A9}"/>
    <cellStyle name="Normal 2 13 3" xfId="7672" xr:uid="{D42B7D54-F1E4-4827-8DFE-D63A9C9F876E}"/>
    <cellStyle name="Normal 2 13 3 2" xfId="40748" xr:uid="{E4013E80-8430-4216-8BA7-DDFDAD834631}"/>
    <cellStyle name="Normal 2 13 3 3" xfId="22393" xr:uid="{44B1B614-3A35-4771-A97B-CDA91BB1EF2B}"/>
    <cellStyle name="Normal 2 13 4" xfId="4052" xr:uid="{DC9FB356-ED64-4FB0-8C7E-105B71D55326}"/>
    <cellStyle name="Normal 2 13 4 2" xfId="38288" xr:uid="{748B59FB-E74E-4056-998D-91861B43F317}"/>
    <cellStyle name="Normal 2 13 4 3" xfId="22394" xr:uid="{9D02D80E-D917-4D99-A861-B9FFC87C4626}"/>
    <cellStyle name="Normal 2 13 5" xfId="31927" xr:uid="{2FA2CF98-23EB-41A1-A6E2-9D37DDCA913E}"/>
    <cellStyle name="Normal 2 13 6" xfId="22391" xr:uid="{E00F5593-9A29-414A-8C4F-10395A7EC585}"/>
    <cellStyle name="Normal 2 14" xfId="1117" xr:uid="{CA4E885C-3B3E-4CB0-8422-9A07EAF914C8}"/>
    <cellStyle name="Normal 2 14 2" xfId="7673" xr:uid="{9D18BB2B-4142-4E09-90EA-1612F160AB52}"/>
    <cellStyle name="Normal 2 14 2 2" xfId="40749" xr:uid="{145FBFED-CB42-4D9B-862F-2A6E04D7515E}"/>
    <cellStyle name="Normal 2 14 2 3" xfId="22396" xr:uid="{292D7474-F842-4AAA-8508-59B069051163}"/>
    <cellStyle name="Normal 2 14 3" xfId="4053" xr:uid="{E1590C55-C286-4ED4-A6A2-D0F92600ACBC}"/>
    <cellStyle name="Normal 2 14 3 2" xfId="38289" xr:uid="{C7651B1E-D088-4E7D-811F-E2B9D03FBDD7}"/>
    <cellStyle name="Normal 2 14 3 3" xfId="22397" xr:uid="{CB2FC13A-68E1-4DAC-8380-82478DB75227}"/>
    <cellStyle name="Normal 2 14 4" xfId="31929" xr:uid="{BC87DD18-D939-4498-9198-0EEE58829F8C}"/>
    <cellStyle name="Normal 2 14 5" xfId="22395" xr:uid="{462FF9A1-6E87-4A98-A3A6-23957F42F71F}"/>
    <cellStyle name="Normal 2 15" xfId="1118" xr:uid="{7C32ED2A-A73B-411D-9F5B-0CF0B361AA5A}"/>
    <cellStyle name="Normal 2 15 2" xfId="12749" xr:uid="{9D59D288-F77C-4568-A12A-2A0B2B22E25D}"/>
    <cellStyle name="Normal 2 15 2 2" xfId="33462" xr:uid="{A642C1EE-F804-42FA-A996-4B877284E8C6}"/>
    <cellStyle name="Normal 2 15 2 3" xfId="22399" xr:uid="{C1B8CB19-43D9-4908-AC9C-8BD2F0E49DA1}"/>
    <cellStyle name="Normal 2 15 3" xfId="31930" xr:uid="{E9F148FD-B599-465A-8A49-5C98CC25E56F}"/>
    <cellStyle name="Normal 2 15 4" xfId="22398" xr:uid="{B62F5685-F8B7-4A91-BFDC-528FA6F6BC91}"/>
    <cellStyle name="Normal 2 16" xfId="1119" xr:uid="{F617437D-ED26-430E-86E9-FC7E959EABA7}"/>
    <cellStyle name="Normal 2 16 2" xfId="7674" xr:uid="{133F8B65-D819-4DCA-8C23-A6F858FEEC2E}"/>
    <cellStyle name="Normal 2 16 2 2" xfId="40750" xr:uid="{F3E09104-68EA-482E-82E5-F5FD569A1AC3}"/>
    <cellStyle name="Normal 2 16 2 3" xfId="22401" xr:uid="{940AC602-2D6E-48B1-810E-9E9D9EEC57E4}"/>
    <cellStyle name="Normal 2 16 3" xfId="4054" xr:uid="{8A310177-70BA-4371-9F4E-B77AFABE7C21}"/>
    <cellStyle name="Normal 2 16 3 2" xfId="38290" xr:uid="{C12F3F9C-74B3-4EF7-A9F2-F852BCEB8CC8}"/>
    <cellStyle name="Normal 2 16 3 3" xfId="22402" xr:uid="{9A12C3E4-CDB4-4F8C-ADFC-3DEAE00E779C}"/>
    <cellStyle name="Normal 2 16 4" xfId="31931" xr:uid="{745CF7D5-6976-44DF-9C15-B3D1FC44B734}"/>
    <cellStyle name="Normal 2 16 5" xfId="22400" xr:uid="{BEFEFA9A-4E35-4B30-8C9D-B2102225EA8E}"/>
    <cellStyle name="Normal 2 17" xfId="1120" xr:uid="{C11D447A-A52C-400C-8E61-7D8E3F184910}"/>
    <cellStyle name="Normal 2 17 2" xfId="7675" xr:uid="{5A2E6547-C02B-4572-9E9A-BB24F9BC5172}"/>
    <cellStyle name="Normal 2 17 2 2" xfId="40751" xr:uid="{25899A31-3AA8-49F7-A039-0F7ABA6280CC}"/>
    <cellStyle name="Normal 2 17 2 3" xfId="22404" xr:uid="{E867D721-9ECD-4CC5-BB76-8B6C8E15D21D}"/>
    <cellStyle name="Normal 2 17 3" xfId="4055" xr:uid="{D13CEE97-81C1-4E7F-A791-1B15121D6764}"/>
    <cellStyle name="Normal 2 17 3 2" xfId="38291" xr:uid="{00772E85-9E7C-429B-9B7B-9ECEA79AE6F9}"/>
    <cellStyle name="Normal 2 17 3 3" xfId="22405" xr:uid="{7501612E-D84E-4190-805C-00C570AF4911}"/>
    <cellStyle name="Normal 2 17 4" xfId="31932" xr:uid="{D7768910-EC52-4E1A-85DB-15D10C3CF3CA}"/>
    <cellStyle name="Normal 2 17 5" xfId="22403" xr:uid="{C8094A51-31DE-428A-B39F-BCBB7B0ED0A4}"/>
    <cellStyle name="Normal 2 18" xfId="1121" xr:uid="{EB97E57B-3F7B-4DF8-9421-CF4572271442}"/>
    <cellStyle name="Normal 2 18 2" xfId="7676" xr:uid="{682D173C-5C73-40CA-BD89-13220F391B4A}"/>
    <cellStyle name="Normal 2 18 2 2" xfId="40752" xr:uid="{047FE1C1-345B-4562-A231-43D610CF957C}"/>
    <cellStyle name="Normal 2 18 2 3" xfId="22407" xr:uid="{6EFC16A9-6FD2-4CA5-A511-ADA811E577E4}"/>
    <cellStyle name="Normal 2 18 3" xfId="4056" xr:uid="{23C4DC6A-B5C9-46F5-80E2-424761C7317C}"/>
    <cellStyle name="Normal 2 18 3 2" xfId="22409" xr:uid="{F49B1371-C8CB-45F9-9E9C-4CE5399A0223}"/>
    <cellStyle name="Normal 2 18 3 3" xfId="38292" xr:uid="{8D4615A4-04FE-4636-8C67-6E9D5F742FD5}"/>
    <cellStyle name="Normal 2 18 3 4" xfId="22408" xr:uid="{DD3DF1EF-4D30-479B-B0CD-DF5095136D1F}"/>
    <cellStyle name="Normal 2 18 4" xfId="17099" xr:uid="{11496792-2E90-4071-9768-FA5EF4A495DE}"/>
    <cellStyle name="Normal 2 18 5" xfId="31920" xr:uid="{9D86E271-4330-40AE-9119-BD56A75866D5}"/>
    <cellStyle name="Normal 2 18 6" xfId="22406" xr:uid="{BA9EC5D6-8D75-46AD-AC29-55E40FBBBA2E}"/>
    <cellStyle name="Normal 2 18 7" xfId="11365" xr:uid="{0F9A7E5E-E922-46A8-8D6D-051A6FF24489}"/>
    <cellStyle name="Normal 2 19" xfId="2280" xr:uid="{28314DCB-1786-46AC-97BE-8D3185ABA116}"/>
    <cellStyle name="Normal 2 19 2" xfId="4057" xr:uid="{DD93ADF7-DED9-430E-8523-1A9BBBFFD1C7}"/>
    <cellStyle name="Normal 2 19 2 2" xfId="22412" xr:uid="{111A6ABD-1977-4E7F-9921-80875187859B}"/>
    <cellStyle name="Normal 2 19 2 3" xfId="38293" xr:uid="{ABDA7CD7-8260-4134-8DCD-4B0056B5E973}"/>
    <cellStyle name="Normal 2 19 2 4" xfId="22411" xr:uid="{AE23E784-A00F-4593-B8EF-1192D552E8DA}"/>
    <cellStyle name="Normal 2 19 3" xfId="17366" xr:uid="{DD7F7DE2-A89B-4A21-87EF-B0261C24AF0D}"/>
    <cellStyle name="Normal 2 19 3 2" xfId="37460" xr:uid="{7B94BFA8-5879-418E-9E59-96D1EAABC7B3}"/>
    <cellStyle name="Normal 2 19 3 3" xfId="22413" xr:uid="{E02F61EF-9295-4559-A5EE-054FFA2527C4}"/>
    <cellStyle name="Normal 2 19 4" xfId="35065" xr:uid="{BBE32A05-1F70-414F-878E-ABB7D41389E9}"/>
    <cellStyle name="Normal 2 19 5" xfId="22410" xr:uid="{B5C9CDEE-A256-4348-8183-6E843AC50EE4}"/>
    <cellStyle name="Normal 2 19 6" xfId="14640" xr:uid="{E164B4BE-6960-44A3-9C91-AB20B77C8715}"/>
    <cellStyle name="Normal 2 2" xfId="47" xr:uid="{A27D0898-89E0-4548-8E9C-241CE94E74D5}"/>
    <cellStyle name="Normal 2 2 10" xfId="4058" xr:uid="{626B80BD-76FC-4260-8918-82C86F58C8CB}"/>
    <cellStyle name="Normal 2 2 10 2" xfId="17991" xr:uid="{DE75C5CE-F08A-4339-B3E2-D58A85438748}"/>
    <cellStyle name="Normal 2 2 10 2 2" xfId="38294" xr:uid="{5745CD0B-9340-49DD-945A-EFF2EEA2BFBD}"/>
    <cellStyle name="Normal 2 2 10 2 3" xfId="22416" xr:uid="{B8F6C4FE-8038-4E6D-BA72-F1394E97C85A}"/>
    <cellStyle name="Normal 2 2 10 3" xfId="34449" xr:uid="{7620E7BC-2FC5-4431-BAFC-9F5BDC190B5E}"/>
    <cellStyle name="Normal 2 2 10 4" xfId="22415" xr:uid="{E38CE2D8-B5F7-4D2A-A2E0-FB091A68DEF7}"/>
    <cellStyle name="Normal 2 2 10 5" xfId="13866" xr:uid="{8D051B4C-1A59-4910-9319-437778434AB6}"/>
    <cellStyle name="Normal 2 2 11" xfId="4059" xr:uid="{BD41CF50-6ACF-4759-9CE1-A82090F53F8E}"/>
    <cellStyle name="Normal 2 2 11 2" xfId="17992" xr:uid="{97E8DDB2-6FFB-4B50-BCDD-CE87B0FB5A8F}"/>
    <cellStyle name="Normal 2 2 11 2 2" xfId="38295" xr:uid="{DFAD7B57-CDFA-4E60-8F0E-A335D0C917C5}"/>
    <cellStyle name="Normal 2 2 11 2 3" xfId="22418" xr:uid="{60068135-9A0B-4514-B664-DB02AAB3FFA8}"/>
    <cellStyle name="Normal 2 2 11 3" xfId="35628" xr:uid="{2EAE954E-E34B-45FA-BEC5-C37B924B536D}"/>
    <cellStyle name="Normal 2 2 11 4" xfId="22417" xr:uid="{D501AB4F-37AE-4302-87BE-2DFB207B7BE2}"/>
    <cellStyle name="Normal 2 2 11 5" xfId="15374" xr:uid="{1B87F2DE-1DFB-46C3-BCFA-67C75BC72A30}"/>
    <cellStyle name="Normal 2 2 12" xfId="4060" xr:uid="{795D2E44-5E85-4ACE-88BB-30F366B0AAA6}"/>
    <cellStyle name="Normal 2 2 12 2" xfId="17993" xr:uid="{36D3D7AE-F0C9-42D9-A709-F760317CF6BF}"/>
    <cellStyle name="Normal 2 2 12 2 2" xfId="38296" xr:uid="{DAFFE841-89AB-40EE-9DA9-577B363E9F50}"/>
    <cellStyle name="Normal 2 2 12 2 3" xfId="22420" xr:uid="{F2A3A3A3-F1EF-464C-8436-A06CA79E49E6}"/>
    <cellStyle name="Normal 2 2 12 3" xfId="36961" xr:uid="{79B8E77A-26F6-4518-83C7-FE73F6FE62BC}"/>
    <cellStyle name="Normal 2 2 12 4" xfId="22419" xr:uid="{FF709255-8E92-48A6-BECC-36A29B8B9AF2}"/>
    <cellStyle name="Normal 2 2 12 5" xfId="16840" xr:uid="{55D05DDF-C648-4A69-9701-185ADBE02B68}"/>
    <cellStyle name="Normal 2 2 13" xfId="4061" xr:uid="{8B841371-48D9-497D-9A12-414DB5E2D925}"/>
    <cellStyle name="Normal 2 2 13 2" xfId="17994" xr:uid="{5A27A34E-92D6-4527-BCBE-E82A4A6CC2DD}"/>
    <cellStyle name="Normal 2 2 13 2 2" xfId="38297" xr:uid="{CED31B24-6F78-4D5E-9DF4-28A245F92403}"/>
    <cellStyle name="Normal 2 2 13 2 3" xfId="22422" xr:uid="{47F2EADD-D099-465F-B09B-D3B6CC76652A}"/>
    <cellStyle name="Normal 2 2 13 3" xfId="37128" xr:uid="{AA59FE31-B434-4FFE-93E3-9140693112B6}"/>
    <cellStyle name="Normal 2 2 13 4" xfId="22421" xr:uid="{EA86E5A0-E24E-493A-A5A9-0575DDFFCA8A}"/>
    <cellStyle name="Normal 2 2 13 5" xfId="17012" xr:uid="{B9ECC1C5-F780-4C39-89DF-DD709558E8CA}"/>
    <cellStyle name="Normal 2 2 14" xfId="4062" xr:uid="{B90878C5-A948-47E2-9A23-5736400E9347}"/>
    <cellStyle name="Normal 2 2 14 2" xfId="38298" xr:uid="{424BC912-DD9F-49CE-877C-7063AD968972}"/>
    <cellStyle name="Normal 2 2 14 3" xfId="22423" xr:uid="{7AC50306-649D-416A-BFB3-227B23A67B01}"/>
    <cellStyle name="Normal 2 2 15" xfId="4063" xr:uid="{8EF50A15-17D8-475B-BB5D-3A3EE92A82B0}"/>
    <cellStyle name="Normal 2 2 15 2" xfId="38299" xr:uid="{1373EE60-7F6A-42EA-9304-0EB22C545C26}"/>
    <cellStyle name="Normal 2 2 15 3" xfId="22424" xr:uid="{D0CCB08A-0C3E-46F0-ACC7-9AE10D2ABF17}"/>
    <cellStyle name="Normal 2 2 16" xfId="4064" xr:uid="{D25B633A-28C6-4A0C-B9EE-2BC32111FD01}"/>
    <cellStyle name="Normal 2 2 16 2" xfId="38300" xr:uid="{A941401D-73F8-43C3-B082-889F7E61A929}"/>
    <cellStyle name="Normal 2 2 16 3" xfId="22425" xr:uid="{EE1B1451-C91B-452F-87EA-5EBAEDEE7C40}"/>
    <cellStyle name="Normal 2 2 17" xfId="4065" xr:uid="{7B938138-297E-428E-8365-3F458A0DC20F}"/>
    <cellStyle name="Normal 2 2 17 2" xfId="38301" xr:uid="{D43BAC5D-1C2A-4E4E-B8DF-44DDB3469B24}"/>
    <cellStyle name="Normal 2 2 17 3" xfId="22426" xr:uid="{619DAB7E-6692-4479-94F8-D68EB7047EF4}"/>
    <cellStyle name="Normal 2 2 18" xfId="4066" xr:uid="{468D6D00-F10D-4C29-8B35-4BB0AC5BCDD7}"/>
    <cellStyle name="Normal 2 2 18 2" xfId="38302" xr:uid="{29D3A6FE-D29A-4FCC-9010-6C6EC27E7F0D}"/>
    <cellStyle name="Normal 2 2 18 3" xfId="22427" xr:uid="{0F7112E8-8899-41D3-AA18-EBFD004E0BA6}"/>
    <cellStyle name="Normal 2 2 19" xfId="4067" xr:uid="{684D1246-3749-4537-8D2F-F5D127CFF588}"/>
    <cellStyle name="Normal 2 2 19 2" xfId="38303" xr:uid="{038C02EA-DA95-478F-837D-9D10BF4AF778}"/>
    <cellStyle name="Normal 2 2 19 3" xfId="22428" xr:uid="{D4691950-A07E-4282-92D8-08F3FA824273}"/>
    <cellStyle name="Normal 2 2 2" xfId="48" xr:uid="{897891E3-0828-4F40-A95B-39088F16B1D7}"/>
    <cellStyle name="Normal 2 2 2 10" xfId="4068" xr:uid="{75F3F6E7-2962-41BF-9C7F-8B674CE4B69B}"/>
    <cellStyle name="Normal 2 2 2 10 2" xfId="7678" xr:uid="{CB8DF507-32D6-4BC2-878F-0DA01449D3F0}"/>
    <cellStyle name="Normal 2 2 2 10 2 2" xfId="40754" xr:uid="{4B80D415-4670-4BFA-BA5E-AF746C8BC752}"/>
    <cellStyle name="Normal 2 2 2 10 2 3" xfId="22431" xr:uid="{A2397D27-1DAA-497A-A3F2-6D930B335D16}"/>
    <cellStyle name="Normal 2 2 2 10 3" xfId="22432" xr:uid="{4D42C299-44A0-45E3-AD34-4DC5D327DA36}"/>
    <cellStyle name="Normal 2 2 2 10 4" xfId="38304" xr:uid="{04B21C98-5007-42E8-8228-D45EFF22DF25}"/>
    <cellStyle name="Normal 2 2 2 10 5" xfId="22430" xr:uid="{99014BF8-1130-47BB-BC06-95F446E55062}"/>
    <cellStyle name="Normal 2 2 2 11" xfId="31190" xr:uid="{185ABF53-038B-4C0C-B25E-3BA4E1C46FB6}"/>
    <cellStyle name="Normal 2 2 2 12" xfId="22429" xr:uid="{A5B94F69-5751-4EC3-B9F0-63D6413D1187}"/>
    <cellStyle name="Normal 2 2 2 13" xfId="2109" xr:uid="{1ECF2363-BCE7-49D4-951E-96D2C3A82257}"/>
    <cellStyle name="Normal 2 2 2 2" xfId="108" xr:uid="{92D9C3DA-2526-4984-9693-1A28D4F0E177}"/>
    <cellStyle name="Normal 2 2 2 2 10" xfId="22433" xr:uid="{4AA277A3-03BC-4927-8C84-D4BA90892325}"/>
    <cellStyle name="Normal 2 2 2 2 2" xfId="2510" xr:uid="{8F746D0C-4FED-49A6-B301-A66B79E96265}"/>
    <cellStyle name="Normal 2 2 2 2 2 2" xfId="7679" xr:uid="{DE1F4439-81A4-4F12-B259-FC427A46BC28}"/>
    <cellStyle name="Normal 2 2 2 2 2 2 2" xfId="40755" xr:uid="{2ABC72B6-C2EC-4670-BF1A-B4DE8DB21DE1}"/>
    <cellStyle name="Normal 2 2 2 2 2 2 3" xfId="22435" xr:uid="{4995543A-71D9-49BD-8EAB-A236724334C2}"/>
    <cellStyle name="Normal 2 2 2 2 2 3" xfId="4069" xr:uid="{1BDCCD16-6DE8-4094-BD93-347E31B1491F}"/>
    <cellStyle name="Normal 2 2 2 2 2 3 2" xfId="38305" xr:uid="{9DC0A718-F5AB-4847-9A67-FFC750E44DA8}"/>
    <cellStyle name="Normal 2 2 2 2 2 3 3" xfId="22436" xr:uid="{F5534BDF-ECC9-4E22-9024-89CCDC1D5D40}"/>
    <cellStyle name="Normal 2 2 2 2 2 4" xfId="31192" xr:uid="{5040D6D7-EC7C-46AA-8C03-321A162AF675}"/>
    <cellStyle name="Normal 2 2 2 2 2 5" xfId="22434" xr:uid="{CE4544E4-7205-4A14-A18E-DD00F22B28B4}"/>
    <cellStyle name="Normal 2 2 2 2 3" xfId="4070" xr:uid="{047989B4-4AB8-405A-ADA3-11F88B4A8DCC}"/>
    <cellStyle name="Normal 2 2 2 2 3 2" xfId="17995" xr:uid="{C0BB320B-6562-4BB5-986D-BA48DD5EA75A}"/>
    <cellStyle name="Normal 2 2 2 2 3 2 2" xfId="38306" xr:uid="{6329927D-07D3-47AE-AAD2-2DD3F00CCBBE}"/>
    <cellStyle name="Normal 2 2 2 2 3 2 3" xfId="22438" xr:uid="{F0F0243B-659C-4C42-820B-F6677F9E82A8}"/>
    <cellStyle name="Normal 2 2 2 2 3 3" xfId="34727" xr:uid="{B677A07A-4545-47AC-9D81-D12B7B19088C}"/>
    <cellStyle name="Normal 2 2 2 2 3 4" xfId="22437" xr:uid="{350861AA-A056-4F21-8F77-306548B5E705}"/>
    <cellStyle name="Normal 2 2 2 2 3 5" xfId="14226" xr:uid="{33EAF44E-52F4-4A66-8F9B-30B4E13DE9DD}"/>
    <cellStyle name="Normal 2 2 2 2 4" xfId="4071" xr:uid="{1ECC49FA-5466-4570-A748-A76F9539B24F}"/>
    <cellStyle name="Normal 2 2 2 2 4 2" xfId="38307" xr:uid="{B74A01C2-364F-489D-B7D7-7DCC328B1EC3}"/>
    <cellStyle name="Normal 2 2 2 2 4 3" xfId="22439" xr:uid="{937E4D0E-2C79-4B95-941E-DB4EBBA5A452}"/>
    <cellStyle name="Normal 2 2 2 2 5" xfId="4072" xr:uid="{A013EF37-9B67-4BEB-BD71-FCE84E9FB698}"/>
    <cellStyle name="Normal 2 2 2 2 5 2" xfId="38308" xr:uid="{BE33F7A1-EB9F-485F-9454-7B9704663684}"/>
    <cellStyle name="Normal 2 2 2 2 5 3" xfId="22440" xr:uid="{516BBB66-46B5-4E7E-97DB-2355FB56CB70}"/>
    <cellStyle name="Normal 2 2 2 2 6" xfId="4073" xr:uid="{B517D2EE-9571-49D2-A5C5-F06D57475027}"/>
    <cellStyle name="Normal 2 2 2 2 6 2" xfId="38309" xr:uid="{0E040768-CD08-4F09-B430-D2FF26D2018F}"/>
    <cellStyle name="Normal 2 2 2 2 6 3" xfId="22441" xr:uid="{A97C2668-1F34-46A5-9E41-06F4C73DF304}"/>
    <cellStyle name="Normal 2 2 2 2 7" xfId="4074" xr:uid="{57A027F0-2BBF-47AB-82E6-4E221A5020FF}"/>
    <cellStyle name="Normal 2 2 2 2 7 2" xfId="38310" xr:uid="{A4C47E47-D328-4F94-BB08-FC19F0BBDD43}"/>
    <cellStyle name="Normal 2 2 2 2 7 3" xfId="22442" xr:uid="{3915AAB8-5252-4E90-93CF-C8D5E72F5AE7}"/>
    <cellStyle name="Normal 2 2 2 2 8" xfId="4075" xr:uid="{DF79FD06-A630-4FB8-8E3B-673321C1CD98}"/>
    <cellStyle name="Normal 2 2 2 2 8 2" xfId="38311" xr:uid="{4EFC5854-68EA-4778-9816-E288B7F69A7A}"/>
    <cellStyle name="Normal 2 2 2 2 8 3" xfId="22443" xr:uid="{C31FF3F8-BC1B-4A1D-9173-4EC4CA77482B}"/>
    <cellStyle name="Normal 2 2 2 2 9" xfId="31191" xr:uid="{C2B031BE-7F60-4027-9E98-FA6CD46B8C58}"/>
    <cellStyle name="Normal 2 2 2 2_AF &amp; AP Reporting package_Q3_2011" xfId="14381" xr:uid="{3931D4CA-AE68-4846-9D0E-13E56A728986}"/>
    <cellStyle name="Normal 2 2 2 3" xfId="4076" xr:uid="{B7A207B5-2CD4-4C5E-8AF1-80BF517674DC}"/>
    <cellStyle name="Normal 2 2 2 3 2" xfId="17996" xr:uid="{53C5BD08-E920-4920-8E42-1FBDA04ED226}"/>
    <cellStyle name="Normal 2 2 2 3 2 2" xfId="38312" xr:uid="{C6F6408E-B880-4BCE-802A-7D9EEA9E2332}"/>
    <cellStyle name="Normal 2 2 2 3 2 3" xfId="22445" xr:uid="{93354B8F-3BA2-463F-B558-3BF958E07965}"/>
    <cellStyle name="Normal 2 2 2 3 3" xfId="34484" xr:uid="{5C18CDC7-73A2-47CD-B550-9BF3DE91EB4D}"/>
    <cellStyle name="Normal 2 2 2 3 4" xfId="22444" xr:uid="{939F5D3F-FE52-4050-A4BC-EBDB5BCD255A}"/>
    <cellStyle name="Normal 2 2 2 3 5" xfId="13907" xr:uid="{1C91A97B-0162-4389-A49A-4765D4D6DE95}"/>
    <cellStyle name="Normal 2 2 2 4" xfId="4077" xr:uid="{7D94E0AC-5EC3-4877-97C4-BC93C1633FA2}"/>
    <cellStyle name="Normal 2 2 2 4 2" xfId="17997" xr:uid="{50413751-28CA-44BC-9C25-5F61F3457217}"/>
    <cellStyle name="Normal 2 2 2 4 2 2" xfId="38313" xr:uid="{780626FB-2F85-4721-B22D-1BF4A52BBCB3}"/>
    <cellStyle name="Normal 2 2 2 4 2 3" xfId="22447" xr:uid="{A56A94E4-CD39-45E0-A8C8-35C5167A0CE2}"/>
    <cellStyle name="Normal 2 2 2 4 3" xfId="34485" xr:uid="{BB41A495-8D39-40D4-B83D-F43178806AC6}"/>
    <cellStyle name="Normal 2 2 2 4 4" xfId="22446" xr:uid="{38D250C8-A43E-437D-852F-6792676F1BF4}"/>
    <cellStyle name="Normal 2 2 2 4 5" xfId="13908" xr:uid="{896F7E56-02B7-4DC7-8A4D-3C215836D52A}"/>
    <cellStyle name="Normal 2 2 2 5" xfId="4078" xr:uid="{7B32E344-C065-4A84-83CB-B6615F1802B2}"/>
    <cellStyle name="Normal 2 2 2 5 2" xfId="17998" xr:uid="{7E8E8263-BA34-4018-99EF-F0E882033A70}"/>
    <cellStyle name="Normal 2 2 2 5 2 2" xfId="38314" xr:uid="{887052AE-73BD-4A5A-A4E3-088C268FE81F}"/>
    <cellStyle name="Normal 2 2 2 5 2 3" xfId="22449" xr:uid="{4B7D1BC0-2945-4D36-AA3E-9A837ECBBD16}"/>
    <cellStyle name="Normal 2 2 2 5 3" xfId="34726" xr:uid="{808AB311-D2F0-4062-947F-2DEFAAC8AEF9}"/>
    <cellStyle name="Normal 2 2 2 5 4" xfId="22448" xr:uid="{5FC9E8C6-C243-41E1-86E6-61B7A9FA4081}"/>
    <cellStyle name="Normal 2 2 2 5 5" xfId="14225" xr:uid="{7777F590-B2E9-43F8-AC79-4C11420C5570}"/>
    <cellStyle name="Normal 2 2 2 6" xfId="4079" xr:uid="{030E35D4-C9CF-41F3-BF3A-1206DC3C8CFD}"/>
    <cellStyle name="Normal 2 2 2 6 2" xfId="17999" xr:uid="{2AFDD6CB-E789-4E72-816B-600A2D70BE6F}"/>
    <cellStyle name="Normal 2 2 2 6 2 2" xfId="38315" xr:uid="{E7FB69E0-C292-4130-9C7B-B910B20D58FA}"/>
    <cellStyle name="Normal 2 2 2 6 2 3" xfId="22451" xr:uid="{79522DB7-AB68-4E20-B9E8-930AF74D0AD4}"/>
    <cellStyle name="Normal 2 2 2 6 3" xfId="34627" xr:uid="{6E508C59-433D-4E70-A52C-A1A283A420D7}"/>
    <cellStyle name="Normal 2 2 2 6 4" xfId="22450" xr:uid="{AF52A086-451C-4886-8525-5589B8B9724A}"/>
    <cellStyle name="Normal 2 2 2 6 5" xfId="14079" xr:uid="{A47DB9C4-B9C8-4E3E-99E4-7944721032D8}"/>
    <cellStyle name="Normal 2 2 2 7" xfId="4080" xr:uid="{2566CF0A-E59F-4C3A-BCDC-04B90DF48F3F}"/>
    <cellStyle name="Normal 2 2 2 7 2" xfId="18000" xr:uid="{5596065E-B6D0-4840-9A7B-BF127E492B84}"/>
    <cellStyle name="Normal 2 2 2 7 2 2" xfId="38316" xr:uid="{AD60BBC4-FC36-4D0C-93E0-46B9BAF901A6}"/>
    <cellStyle name="Normal 2 2 2 7 2 3" xfId="22453" xr:uid="{B925A492-DE7C-45CC-89AA-9336AC4677A2}"/>
    <cellStyle name="Normal 2 2 2 7 3" xfId="34808" xr:uid="{252BF9FC-8D28-4AD8-95D3-6FC48DA4C675}"/>
    <cellStyle name="Normal 2 2 2 7 4" xfId="22452" xr:uid="{6155CA69-EFE8-46CE-9A2B-9A76007C9702}"/>
    <cellStyle name="Normal 2 2 2 7 5" xfId="14322" xr:uid="{3502F908-F677-465B-908D-0FC7710F89F6}"/>
    <cellStyle name="Normal 2 2 2 8" xfId="4081" xr:uid="{F8FE6060-BE74-4496-B8C6-6784BEF9271B}"/>
    <cellStyle name="Normal 2 2 2 8 2" xfId="18001" xr:uid="{CEF385E8-6177-4AC2-B649-D59AA0F834E8}"/>
    <cellStyle name="Normal 2 2 2 8 2 2" xfId="38317" xr:uid="{FFFC6CC6-CBFE-4221-A28D-AFB5DCDC7E4A}"/>
    <cellStyle name="Normal 2 2 2 8 2 3" xfId="22455" xr:uid="{49D72E8D-E0FC-46B5-B2AF-D816BA00843B}"/>
    <cellStyle name="Normal 2 2 2 8 3" xfId="34892" xr:uid="{12F9A72D-8C0F-4EFB-9D51-999FD47E179B}"/>
    <cellStyle name="Normal 2 2 2 8 4" xfId="22454" xr:uid="{F8721043-9773-4756-BA27-76229C1D6FC9}"/>
    <cellStyle name="Normal 2 2 2 8 5" xfId="14430" xr:uid="{3C1594A5-F9DF-49CD-8A0F-65B1A266BF7D}"/>
    <cellStyle name="Normal 2 2 2 9" xfId="4082" xr:uid="{0064839C-0CD6-4239-8BF9-35945B053FCB}"/>
    <cellStyle name="Normal 2 2 2 9 2" xfId="38318" xr:uid="{149AC7CF-3CE1-4927-AD5C-DB6147A17F18}"/>
    <cellStyle name="Normal 2 2 2 9 3" xfId="22456" xr:uid="{90A00CDE-C653-45CC-B157-F878C59E2CB0}"/>
    <cellStyle name="Normal 2 2 2_AF &amp; AP Reporting package_Q2_2013" xfId="16752" xr:uid="{6FE50009-FDC7-4766-AA4E-F4C1B72556C7}"/>
    <cellStyle name="Normal 2 2 20" xfId="4083" xr:uid="{505F183C-90F0-4CA1-AA67-AE96D9DFE7D5}"/>
    <cellStyle name="Normal 2 2 20 2" xfId="38319" xr:uid="{95A8E6AC-DBE1-42F3-917D-3192A2320344}"/>
    <cellStyle name="Normal 2 2 20 3" xfId="22457" xr:uid="{84F6E700-1E99-4D69-AF4B-FFD70DC09435}"/>
    <cellStyle name="Normal 2 2 21" xfId="4084" xr:uid="{361A0485-A5CB-464F-AC90-E8CF745D3B75}"/>
    <cellStyle name="Normal 2 2 21 2" xfId="38320" xr:uid="{CD0073A9-BC4D-4533-A364-7E7230615992}"/>
    <cellStyle name="Normal 2 2 21 3" xfId="22458" xr:uid="{A6DD4796-DC96-4E89-8839-8415F3306E24}"/>
    <cellStyle name="Normal 2 2 22" xfId="4085" xr:uid="{D06CCDB0-3024-4F13-A53F-641E44E137ED}"/>
    <cellStyle name="Normal 2 2 22 2" xfId="38321" xr:uid="{2A96973B-7FF8-4C28-BB91-7D48527C60AD}"/>
    <cellStyle name="Normal 2 2 22 3" xfId="22459" xr:uid="{4BD8BE9C-3FDC-4E48-B5CF-442BF9BD80EC}"/>
    <cellStyle name="Normal 2 2 23" xfId="4086" xr:uid="{C7566C47-8E8B-4D30-9CFC-7C068D619612}"/>
    <cellStyle name="Normal 2 2 23 2" xfId="38322" xr:uid="{C7AA37B7-387D-4727-9B87-F4B6AA7FBBED}"/>
    <cellStyle name="Normal 2 2 23 3" xfId="22460" xr:uid="{1D06A5B0-180F-479B-B0C3-21F17D552CF8}"/>
    <cellStyle name="Normal 2 2 24" xfId="4087" xr:uid="{8F2412EE-FD4A-4399-BA45-2CD92B482FF3}"/>
    <cellStyle name="Normal 2 2 24 2" xfId="38323" xr:uid="{216FA0F7-1A16-4510-8B1B-C5ED253697D3}"/>
    <cellStyle name="Normal 2 2 24 3" xfId="22461" xr:uid="{9603F97E-4F70-4891-97CF-8313B14271A6}"/>
    <cellStyle name="Normal 2 2 25" xfId="4088" xr:uid="{50531BF1-BEC8-45CC-81A8-42E0E4D27C66}"/>
    <cellStyle name="Normal 2 2 25 2" xfId="38324" xr:uid="{7D95A5A7-EAAF-4D30-BC1F-98E499877C39}"/>
    <cellStyle name="Normal 2 2 25 3" xfId="22462" xr:uid="{339E77EA-F89E-4E0B-AD22-3CA0003A7B0F}"/>
    <cellStyle name="Normal 2 2 26" xfId="4089" xr:uid="{D4EED2DB-2005-45CD-B64E-707CF33C2FBD}"/>
    <cellStyle name="Normal 2 2 26 2" xfId="38325" xr:uid="{612F5E99-6921-4B10-AE66-DC1F70E8F421}"/>
    <cellStyle name="Normal 2 2 26 3" xfId="22463" xr:uid="{02F17DE7-966A-439B-8101-4BDD7B539244}"/>
    <cellStyle name="Normal 2 2 27" xfId="4090" xr:uid="{8FEBDEFC-41B1-46EE-B9F0-A5D182EE3241}"/>
    <cellStyle name="Normal 2 2 27 2" xfId="38326" xr:uid="{DA6A712C-7891-4894-99C0-27BEEB38AEBE}"/>
    <cellStyle name="Normal 2 2 27 3" xfId="22464" xr:uid="{0474E373-F545-4D3E-A3FF-05352C9874FC}"/>
    <cellStyle name="Normal 2 2 28" xfId="4091" xr:uid="{7D23E903-A16D-4F99-9938-9C1D56E79811}"/>
    <cellStyle name="Normal 2 2 28 2" xfId="38327" xr:uid="{F4B7B64B-EAA7-4327-B298-208A83636DFC}"/>
    <cellStyle name="Normal 2 2 28 3" xfId="22465" xr:uid="{46D63C45-5C22-4B5E-B145-944912A4F1A2}"/>
    <cellStyle name="Normal 2 2 29" xfId="4092" xr:uid="{CE57FFD3-A224-430E-AA9A-39A32CBBBF19}"/>
    <cellStyle name="Normal 2 2 29 2" xfId="38328" xr:uid="{F275901C-0D84-4ECD-AB1C-4C8E31EF2AEB}"/>
    <cellStyle name="Normal 2 2 29 3" xfId="22466" xr:uid="{0C9F5704-F09E-4E58-ABFD-D42C66DF56F7}"/>
    <cellStyle name="Normal 2 2 3" xfId="88" xr:uid="{FF7F2AE3-7391-49DD-A972-DCBF8F42990D}"/>
    <cellStyle name="Normal 2 2 3 2" xfId="2511" xr:uid="{52BCA679-3694-47CA-98D7-EA26B5843F2E}"/>
    <cellStyle name="Normal 2 2 3 2 2" xfId="7680" xr:uid="{518AC603-F644-41E7-AC02-4AC5FCEF797D}"/>
    <cellStyle name="Normal 2 2 3 2 2 2" xfId="40756" xr:uid="{89DB4098-3476-46FC-A546-147C93362A7C}"/>
    <cellStyle name="Normal 2 2 3 2 2 3" xfId="22469" xr:uid="{ED3EF01E-60CE-494E-A573-6661AF62F425}"/>
    <cellStyle name="Normal 2 2 3 2 3" xfId="4094" xr:uid="{22CF9AAE-4362-4A9A-B6F3-187EF3B7590F}"/>
    <cellStyle name="Normal 2 2 3 2 3 2" xfId="22471" xr:uid="{3AEB85C1-89CA-426E-99E2-FE573E3B6806}"/>
    <cellStyle name="Normal 2 2 3 2 3 3" xfId="38330" xr:uid="{28B4FCDA-12BE-4EA5-BBB1-DCF1A0500447}"/>
    <cellStyle name="Normal 2 2 3 2 3 4" xfId="22470" xr:uid="{358CA556-A433-4CEC-B8E3-337BBB120ADE}"/>
    <cellStyle name="Normal 2 2 3 2 4" xfId="17523" xr:uid="{A4C0812C-3F54-4EDF-8052-5F6085D73B3B}"/>
    <cellStyle name="Normal 2 2 3 2 5" xfId="31934" xr:uid="{2BCE1D41-5E74-4ADF-B192-FF0F81843456}"/>
    <cellStyle name="Normal 2 2 3 2 6" xfId="22468" xr:uid="{5026AEF7-7E01-4FDD-AD11-8D9EDAAB875A}"/>
    <cellStyle name="Normal 2 2 3 2 7" xfId="11367" xr:uid="{9C0CDBAA-A140-4012-8024-29EF794837D0}"/>
    <cellStyle name="Normal 2 2 3 3" xfId="4095" xr:uid="{CDAA5AC4-B767-4E90-99B1-8E759854F0EA}"/>
    <cellStyle name="Normal 2 2 3 3 2" xfId="18002" xr:uid="{ECA381A5-ACC5-4774-B34B-ABFEE112E924}"/>
    <cellStyle name="Normal 2 2 3 3 2 2" xfId="38331" xr:uid="{A2D7DF11-546E-4FEE-A804-E5ADAB75A2B9}"/>
    <cellStyle name="Normal 2 2 3 3 2 3" xfId="22473" xr:uid="{3ABF142F-550E-4D08-928B-CF7B2DD84B32}"/>
    <cellStyle name="Normal 2 2 3 3 3" xfId="35629" xr:uid="{D5618F6F-D12B-428E-9304-B628F3582E14}"/>
    <cellStyle name="Normal 2 2 3 3 4" xfId="22472" xr:uid="{9E59AD90-DDC1-4C14-B3EC-0C879FA32899}"/>
    <cellStyle name="Normal 2 2 3 3 5" xfId="15375" xr:uid="{1A827117-5311-4333-8E38-0B4E8637BD38}"/>
    <cellStyle name="Normal 2 2 3 4" xfId="7681" xr:uid="{E68F52A2-3B83-4810-AED2-C16F460EA867}"/>
    <cellStyle name="Normal 2 2 3 4 2" xfId="18572" xr:uid="{CA3B97F3-AD6E-4FD1-BBCF-DD72FA7319D5}"/>
    <cellStyle name="Normal 2 2 3 4 2 2" xfId="40757" xr:uid="{33423E8B-6DC7-4E27-89F5-9F133575FBEC}"/>
    <cellStyle name="Normal 2 2 3 4 2 3" xfId="22475" xr:uid="{04B8E281-8DC5-45B6-8BCA-3DFF0D122BF2}"/>
    <cellStyle name="Normal 2 2 3 4 3" xfId="36077" xr:uid="{0CE6E5D3-900E-4794-9049-320AE81EFD01}"/>
    <cellStyle name="Normal 2 2 3 4 4" xfId="22474" xr:uid="{DA043CC9-6B30-4285-AABF-92411B3B58EA}"/>
    <cellStyle name="Normal 2 2 3 4 5" xfId="15907" xr:uid="{F82C9D3B-7080-4153-93DE-C275DCCA913D}"/>
    <cellStyle name="Normal 2 2 3 5" xfId="7682" xr:uid="{6B4D0E9B-CD27-49D4-8B99-3238E82D95F3}"/>
    <cellStyle name="Normal 2 2 3 5 2" xfId="40758" xr:uid="{F90AA2D9-6DC4-426E-A02B-09F8C68AF5C2}"/>
    <cellStyle name="Normal 2 2 3 5 3" xfId="22476" xr:uid="{394EA97A-CF03-458E-BAB8-031904BF8D39}"/>
    <cellStyle name="Normal 2 2 3 6" xfId="4093" xr:uid="{7A7C0115-B7D3-475B-92F4-1D9D0E115004}"/>
    <cellStyle name="Normal 2 2 3 6 2" xfId="38329" xr:uid="{4E81A38E-2D61-418E-A33B-44126D72419B}"/>
    <cellStyle name="Normal 2 2 3 6 3" xfId="22477" xr:uid="{A2A3B7D7-ED06-46DC-98B0-BF7A3CB84FAF}"/>
    <cellStyle name="Normal 2 2 3 7" xfId="31193" xr:uid="{977621DB-06AA-44D1-8A01-CBE8EE2DDBAC}"/>
    <cellStyle name="Normal 2 2 3 8" xfId="22467" xr:uid="{D8F82F20-CB7B-4FD1-B897-B1554F366A6C}"/>
    <cellStyle name="Normal 2 2 3 9" xfId="1122" xr:uid="{7A7F90E9-4C69-4228-AC8A-7E8F90FEF6B0}"/>
    <cellStyle name="Normal 2 2 30" xfId="4096" xr:uid="{2C806896-1445-4F49-ACF9-674EFA037896}"/>
    <cellStyle name="Normal 2 2 30 2" xfId="38332" xr:uid="{E012961B-0830-4C7A-8788-018DD59DF4D9}"/>
    <cellStyle name="Normal 2 2 30 3" xfId="22478" xr:uid="{69EE51B6-08C3-4392-9E9A-6F967F68E501}"/>
    <cellStyle name="Normal 2 2 31" xfId="4097" xr:uid="{493D9EC7-0820-49B0-B688-7B17C87C5461}"/>
    <cellStyle name="Normal 2 2 31 2" xfId="38333" xr:uid="{A1B365BA-C8FA-4558-96A9-82D73A3243B1}"/>
    <cellStyle name="Normal 2 2 31 3" xfId="22479" xr:uid="{C394D7CE-7F17-4659-826D-D0642CD13EA1}"/>
    <cellStyle name="Normal 2 2 32" xfId="4098" xr:uid="{666E95CF-07D6-4692-A553-08FC07022C2A}"/>
    <cellStyle name="Normal 2 2 32 2" xfId="38334" xr:uid="{D6E331D1-3CC5-4243-962A-DEF81B2444C0}"/>
    <cellStyle name="Normal 2 2 32 3" xfId="22480" xr:uid="{ED76ACE5-AF91-422D-B2B6-52D4A5642186}"/>
    <cellStyle name="Normal 2 2 33" xfId="4099" xr:uid="{06E1E87F-3DA8-4A9B-81E4-C0832174A816}"/>
    <cellStyle name="Normal 2 2 33 2" xfId="38335" xr:uid="{7DEE30D7-5676-438E-BE95-BCAA807A473D}"/>
    <cellStyle name="Normal 2 2 33 3" xfId="22481" xr:uid="{6450C93B-3A2D-4F71-AF4D-581F5F3E7042}"/>
    <cellStyle name="Normal 2 2 34" xfId="4100" xr:uid="{1BDFFD15-7FB0-4F8A-9856-B404287E36D9}"/>
    <cellStyle name="Normal 2 2 34 2" xfId="38336" xr:uid="{5680E09F-81A0-4767-A5B9-6A06EEE7459C}"/>
    <cellStyle name="Normal 2 2 34 3" xfId="22482" xr:uid="{E1FBC7D2-F2BF-421E-BB56-AE1DC0253827}"/>
    <cellStyle name="Normal 2 2 35" xfId="4101" xr:uid="{8EBD24E4-CB62-4BA3-8D82-3B53FBFDB7C1}"/>
    <cellStyle name="Normal 2 2 35 2" xfId="38337" xr:uid="{8CAF98F3-BF6B-48F3-9408-50A5E339B6DF}"/>
    <cellStyle name="Normal 2 2 35 3" xfId="22483" xr:uid="{A54F098C-6E85-4B58-82FF-7D9507D465AB}"/>
    <cellStyle name="Normal 2 2 36" xfId="4102" xr:uid="{7A9CDCCC-B6EC-45D3-B746-9F602FB1E63A}"/>
    <cellStyle name="Normal 2 2 36 2" xfId="38338" xr:uid="{474FDE5F-51C1-44CD-ADA4-2CCCFE873AD3}"/>
    <cellStyle name="Normal 2 2 36 3" xfId="22484" xr:uid="{9AA20BB1-2485-4CAA-9B8C-75CE5CDCCA70}"/>
    <cellStyle name="Normal 2 2 37" xfId="4103" xr:uid="{5A348726-E6F2-4E09-AEF9-948FE158E778}"/>
    <cellStyle name="Normal 2 2 37 2" xfId="38339" xr:uid="{B8378E57-174E-4900-8E6E-BD27AFD955CB}"/>
    <cellStyle name="Normal 2 2 37 3" xfId="22485" xr:uid="{C8680467-4DFD-41CE-9E98-A826850481AD}"/>
    <cellStyle name="Normal 2 2 38" xfId="4104" xr:uid="{CD9E9CF8-6CE2-4B62-8E84-5A856B075B5A}"/>
    <cellStyle name="Normal 2 2 38 2" xfId="38340" xr:uid="{2B99A44D-9B03-4170-AE12-62ABB8912508}"/>
    <cellStyle name="Normal 2 2 38 3" xfId="22486" xr:uid="{8B337F90-8CD1-405C-9E7C-35F8EA7ED1AF}"/>
    <cellStyle name="Normal 2 2 39" xfId="4105" xr:uid="{27A7E5C6-E732-46A8-AB25-522868338565}"/>
    <cellStyle name="Normal 2 2 39 2" xfId="38341" xr:uid="{ACD8D755-0A3F-48A9-A62C-B63383931AAD}"/>
    <cellStyle name="Normal 2 2 39 3" xfId="22487" xr:uid="{E0807E45-5AA1-43A1-BE6B-2796A9EF975E}"/>
    <cellStyle name="Normal 2 2 4" xfId="1123" xr:uid="{026F7F35-D7BB-4EA5-8913-F7F205FB6869}"/>
    <cellStyle name="Normal 2 2 4 10" xfId="4106" xr:uid="{2FE400FC-F976-4705-B915-70F2D090382B}"/>
    <cellStyle name="Normal 2 2 4 10 2" xfId="38342" xr:uid="{B64D6C04-BB85-4E18-95AC-ADE5C4A1DF23}"/>
    <cellStyle name="Normal 2 2 4 10 3" xfId="22489" xr:uid="{59504097-593B-459A-9FBC-27ED6E4A5EC0}"/>
    <cellStyle name="Normal 2 2 4 11" xfId="31194" xr:uid="{887B3907-7D6A-4B1A-90D9-496F4F39988A}"/>
    <cellStyle name="Normal 2 2 4 12" xfId="22488" xr:uid="{7EFCC54E-F7BA-4969-A4AE-D6F570C77632}"/>
    <cellStyle name="Normal 2 2 4 2" xfId="2512" xr:uid="{330EAED6-439C-4A93-BB73-09D754192E8D}"/>
    <cellStyle name="Normal 2 2 4 2 2" xfId="7683" xr:uid="{A46B0E4F-84D5-4AA9-BE22-2F72F8B5FD08}"/>
    <cellStyle name="Normal 2 2 4 2 2 2" xfId="40759" xr:uid="{F8203B96-D2BA-4431-8F96-B2AA719AB626}"/>
    <cellStyle name="Normal 2 2 4 2 2 3" xfId="22491" xr:uid="{E24949DA-FD86-47E1-927A-09E643208393}"/>
    <cellStyle name="Normal 2 2 4 2 3" xfId="4107" xr:uid="{9CE0F31C-27DB-4C53-9638-B5272532C0CA}"/>
    <cellStyle name="Normal 2 2 4 2 3 2" xfId="22493" xr:uid="{4EB85B98-4B9E-4E68-8DE6-C7082DA0EEBA}"/>
    <cellStyle name="Normal 2 2 4 2 3 3" xfId="38343" xr:uid="{461EB53F-11F8-4EEB-90A0-58A95BB93B63}"/>
    <cellStyle name="Normal 2 2 4 2 3 4" xfId="22492" xr:uid="{0380146C-C11D-4152-A92A-B879A30FDC9F}"/>
    <cellStyle name="Normal 2 2 4 2 4" xfId="17524" xr:uid="{668D6DB8-7E1E-4119-A680-3C09180B3254}"/>
    <cellStyle name="Normal 2 2 4 2 5" xfId="31935" xr:uid="{AA05BE63-8B31-43C6-B75D-8B5E6DA81C23}"/>
    <cellStyle name="Normal 2 2 4 2 6" xfId="22490" xr:uid="{4C862959-1671-4D55-9A93-DB570A242BEE}"/>
    <cellStyle name="Normal 2 2 4 2 7" xfId="11368" xr:uid="{A2E52135-524C-4EFE-A67B-4CD386B8EE14}"/>
    <cellStyle name="Normal 2 2 4 3" xfId="4108" xr:uid="{C9BA1E01-6EDE-4925-948C-D7EE5321A41B}"/>
    <cellStyle name="Normal 2 2 4 3 2" xfId="34486" xr:uid="{72A3C160-DD67-4B63-99F4-A45197394ED3}"/>
    <cellStyle name="Normal 2 2 4 3 3" xfId="22494" xr:uid="{09188BA0-FF43-4DFC-A1C6-3183265FB4F9}"/>
    <cellStyle name="Normal 2 2 4 4" xfId="4109" xr:uid="{BB46FE0E-C806-48EC-8EBB-F5D43AFBDA19}"/>
    <cellStyle name="Normal 2 2 4 4 2" xfId="18003" xr:uid="{886651E1-7124-4603-AF2F-E8496427AF38}"/>
    <cellStyle name="Normal 2 2 4 4 2 2" xfId="38344" xr:uid="{78E530D3-38C3-4F46-A092-9E5C5221320C}"/>
    <cellStyle name="Normal 2 2 4 4 2 3" xfId="22496" xr:uid="{E7474F11-1AFF-4AB1-92EC-6D23414079AA}"/>
    <cellStyle name="Normal 2 2 4 4 3" xfId="35630" xr:uid="{7901B497-565C-46EA-BE4D-33134913F300}"/>
    <cellStyle name="Normal 2 2 4 4 4" xfId="22495" xr:uid="{750C69B7-77E9-4348-A7EE-074B1666F1DD}"/>
    <cellStyle name="Normal 2 2 4 4 5" xfId="15376" xr:uid="{BF2890F1-1E12-46A5-81B4-E8E81D626B06}"/>
    <cellStyle name="Normal 2 2 4 5" xfId="4110" xr:uid="{600BA243-C6BB-4D3E-B493-428410A0957B}"/>
    <cellStyle name="Normal 2 2 4 5 2" xfId="18004" xr:uid="{C7F17798-B57D-4716-AD5C-EDE9CCC3B546}"/>
    <cellStyle name="Normal 2 2 4 5 2 2" xfId="38345" xr:uid="{38AB8CB2-28D2-4A9B-95E8-DE91E310F4AF}"/>
    <cellStyle name="Normal 2 2 4 5 2 3" xfId="22498" xr:uid="{22F52AC0-18E4-4F66-950C-88425BA97219}"/>
    <cellStyle name="Normal 2 2 4 5 3" xfId="36899" xr:uid="{FF2AF758-A35E-4E17-8E1F-3F71E5B752BF}"/>
    <cellStyle name="Normal 2 2 4 5 4" xfId="22497" xr:uid="{2A090E77-589E-4DF1-8F3D-73ED94CD1731}"/>
    <cellStyle name="Normal 2 2 4 5 5" xfId="16763" xr:uid="{85AD705F-2CBE-45D5-A535-A1AD331AAF41}"/>
    <cellStyle name="Normal 2 2 4 6" xfId="4111" xr:uid="{9C39F3EF-C2CE-4621-99AF-6C993DF10371}"/>
    <cellStyle name="Normal 2 2 4 6 2" xfId="38346" xr:uid="{EB98D0BE-321F-451E-B7B9-247805B6912E}"/>
    <cellStyle name="Normal 2 2 4 6 3" xfId="22499" xr:uid="{2918AB20-8C8C-4A78-87F7-755353EFC116}"/>
    <cellStyle name="Normal 2 2 4 7" xfId="4112" xr:uid="{2CCC100A-1D3A-48A9-BEC4-2442131C3A35}"/>
    <cellStyle name="Normal 2 2 4 7 2" xfId="38347" xr:uid="{302AB6A9-6430-4AE9-82BE-D389AC49296D}"/>
    <cellStyle name="Normal 2 2 4 7 3" xfId="22500" xr:uid="{D2E83DB9-8683-456C-AFCF-675C869AD350}"/>
    <cellStyle name="Normal 2 2 4 8" xfId="4113" xr:uid="{CB0367AE-BB90-4ECC-97A6-063D6036AE8B}"/>
    <cellStyle name="Normal 2 2 4 8 2" xfId="38348" xr:uid="{595524B9-54D6-48E4-92E9-4A12C8F04FAD}"/>
    <cellStyle name="Normal 2 2 4 8 3" xfId="22501" xr:uid="{6ACC0FAF-5D35-449C-A21D-65F2DD432515}"/>
    <cellStyle name="Normal 2 2 4 9" xfId="7684" xr:uid="{9966910B-2627-4B38-8A77-B4DB4964EEAB}"/>
    <cellStyle name="Normal 2 2 4 9 2" xfId="40760" xr:uid="{D361F623-461A-4E2F-90AA-0E6E30806214}"/>
    <cellStyle name="Normal 2 2 4 9 3" xfId="22502" xr:uid="{B1B2554A-B52F-42CD-B962-E9FD050962D9}"/>
    <cellStyle name="Normal 2 2 40" xfId="4114" xr:uid="{022D9D0F-8212-4359-8DE0-1D841ED994EC}"/>
    <cellStyle name="Normal 2 2 40 2" xfId="38349" xr:uid="{62384562-C88B-4A44-ACF4-D0E124F7A480}"/>
    <cellStyle name="Normal 2 2 40 3" xfId="22503" xr:uid="{932C306B-C1B6-41B4-B71A-E1E809F04FE0}"/>
    <cellStyle name="Normal 2 2 41" xfId="4115" xr:uid="{8E09F767-D736-4571-AA40-9752E8474EC5}"/>
    <cellStyle name="Normal 2 2 41 2" xfId="22505" xr:uid="{1B2B3140-6E65-449F-91A4-4A84375074A5}"/>
    <cellStyle name="Normal 2 2 41 3" xfId="38350" xr:uid="{AC6242C9-031D-47E2-A526-0F80CCB3ACDF}"/>
    <cellStyle name="Normal 2 2 41 4" xfId="22504" xr:uid="{99D102D9-672E-4171-B17B-A27A456DD2DE}"/>
    <cellStyle name="Normal 2 2 42" xfId="4116" xr:uid="{D81CC020-6386-47E0-B74B-9CB10801C755}"/>
    <cellStyle name="Normal 2 2 42 2" xfId="22507" xr:uid="{4EF9576C-441F-48F2-83E5-8F0182753FD5}"/>
    <cellStyle name="Normal 2 2 42 3" xfId="38351" xr:uid="{DFF399C0-96CA-4931-BDDD-0850BFAFFAE6}"/>
    <cellStyle name="Normal 2 2 42 4" xfId="22506" xr:uid="{6806301C-3B03-4E52-A855-69293DEF2498}"/>
    <cellStyle name="Normal 2 2 43" xfId="4117" xr:uid="{82594DDF-CDED-4EAE-8B02-2DB2B7CCDF10}"/>
    <cellStyle name="Normal 2 2 43 2" xfId="22509" xr:uid="{C3A939D4-A80E-47A4-904A-00FC861E6FB5}"/>
    <cellStyle name="Normal 2 2 43 3" xfId="38352" xr:uid="{D00018A2-C14E-480F-9D3E-0742FD010298}"/>
    <cellStyle name="Normal 2 2 43 4" xfId="22508" xr:uid="{F2959662-6E5C-4797-AD20-6A0F729A890A}"/>
    <cellStyle name="Normal 2 2 44" xfId="4118" xr:uid="{EB0E149E-75C2-46BC-8C6A-F5D79A9B3C4A}"/>
    <cellStyle name="Normal 2 2 44 2" xfId="22511" xr:uid="{D4161E82-B171-4458-8600-4E390847D786}"/>
    <cellStyle name="Normal 2 2 44 3" xfId="38353" xr:uid="{914310FC-AE51-419D-BF90-BB9C6403D91C}"/>
    <cellStyle name="Normal 2 2 44 4" xfId="22510" xr:uid="{E8379B7E-275B-4C7D-8BB8-0A9CB8A27161}"/>
    <cellStyle name="Normal 2 2 45" xfId="4119" xr:uid="{A6514A84-72AC-4FEE-9042-34E01F111603}"/>
    <cellStyle name="Normal 2 2 45 2" xfId="22513" xr:uid="{A785CDF3-FDB3-4DAE-BB1B-6F854479B6B3}"/>
    <cellStyle name="Normal 2 2 45 3" xfId="38354" xr:uid="{D519C42F-3579-45C9-82B9-87909A5837CC}"/>
    <cellStyle name="Normal 2 2 45 4" xfId="22512" xr:uid="{A662A116-E2C3-497A-9D9C-19EFD2C92692}"/>
    <cellStyle name="Normal 2 2 46" xfId="4120" xr:uid="{C22FEE9D-06DD-4C94-ADCD-36BF22B206A7}"/>
    <cellStyle name="Normal 2 2 46 2" xfId="22515" xr:uid="{C11CBF04-A81C-4BED-9D72-745DE2D62BDD}"/>
    <cellStyle name="Normal 2 2 46 3" xfId="38355" xr:uid="{CC7D8216-FAAE-4E6E-9D6F-0AB328AF2C6F}"/>
    <cellStyle name="Normal 2 2 46 4" xfId="22514" xr:uid="{79A47993-8F55-4EFD-8846-772EB8446D3A}"/>
    <cellStyle name="Normal 2 2 47" xfId="4121" xr:uid="{C2BAB89A-316A-4B35-A3F9-39B5678D809F}"/>
    <cellStyle name="Normal 2 2 47 2" xfId="22517" xr:uid="{AB265324-F77E-4B69-9DCA-F114C274D7A2}"/>
    <cellStyle name="Normal 2 2 47 3" xfId="38356" xr:uid="{504A1D56-8423-4060-81E3-89B155E0B162}"/>
    <cellStyle name="Normal 2 2 47 4" xfId="22516" xr:uid="{8584AEF6-272A-4126-83F7-FB8683E8F31D}"/>
    <cellStyle name="Normal 2 2 48" xfId="4122" xr:uid="{7BE0213D-E157-449D-91CA-755BB3441210}"/>
    <cellStyle name="Normal 2 2 48 2" xfId="22519" xr:uid="{978E7B6C-0478-4CEB-A744-BB9A66AC7131}"/>
    <cellStyle name="Normal 2 2 48 3" xfId="38357" xr:uid="{08362BB8-6507-4039-82D3-23F766B5EA1C}"/>
    <cellStyle name="Normal 2 2 48 4" xfId="22518" xr:uid="{8AD297E9-0B29-4A6F-B2EC-C282A6E5724B}"/>
    <cellStyle name="Normal 2 2 49" xfId="4123" xr:uid="{D4976903-A2BE-41AD-AF40-3A958AD1D9D2}"/>
    <cellStyle name="Normal 2 2 49 2" xfId="22521" xr:uid="{D0A3D6C0-E7C7-47BA-B628-771CB65CD739}"/>
    <cellStyle name="Normal 2 2 49 3" xfId="38358" xr:uid="{7240F9D6-1EE5-4C49-B8E2-6BB48596A4F0}"/>
    <cellStyle name="Normal 2 2 49 4" xfId="22520" xr:uid="{66769A3F-E9DE-4CFF-ACAF-B51032CEB3BD}"/>
    <cellStyle name="Normal 2 2 5" xfId="1124" xr:uid="{D4A976AB-3AE7-43F2-97BD-AB10B0F64F47}"/>
    <cellStyle name="Normal 2 2 5 2" xfId="2632" xr:uid="{2E6C5934-441C-415B-B868-4743333D1051}"/>
    <cellStyle name="Normal 2 2 5 2 2" xfId="17583" xr:uid="{9EC4CBB1-75B1-48FA-854F-8B60C3CB725C}"/>
    <cellStyle name="Normal 2 2 5 2 2 2" xfId="37661" xr:uid="{E2D55293-12A8-41C0-9781-B5B7295EAE45}"/>
    <cellStyle name="Normal 2 2 5 2 2 3" xfId="22524" xr:uid="{D061CC41-18C3-4C97-BC7A-E7E2BF8813B1}"/>
    <cellStyle name="Normal 2 2 5 2 3" xfId="22525" xr:uid="{72F37A07-2CEF-4A65-8BBA-0160AC72D7F6}"/>
    <cellStyle name="Normal 2 2 5 2 4" xfId="33434" xr:uid="{B6DE8651-6CBE-435B-A2E8-FC5FACCCF5B1}"/>
    <cellStyle name="Normal 2 2 5 2 5" xfId="22523" xr:uid="{26612717-81E6-4114-AB76-75B9C5AE8F9B}"/>
    <cellStyle name="Normal 2 2 5 2 6" xfId="12721" xr:uid="{F2A6D81A-1B72-4879-B05A-300D13F4F5DD}"/>
    <cellStyle name="Normal 2 2 5 3" xfId="7685" xr:uid="{4F8CF3CF-0D72-4AD4-8FEC-CB73043228C0}"/>
    <cellStyle name="Normal 2 2 5 3 2" xfId="18573" xr:uid="{140FABF6-1CD9-4D32-AC6C-5916518E0699}"/>
    <cellStyle name="Normal 2 2 5 3 2 2" xfId="40761" xr:uid="{DC51D92C-6375-47E2-B175-B2B2819FC164}"/>
    <cellStyle name="Normal 2 2 5 3 2 3" xfId="22527" xr:uid="{59384BAC-76D2-4F86-9231-6470F00B6BC1}"/>
    <cellStyle name="Normal 2 2 5 3 3" xfId="22528" xr:uid="{81BFEDD8-37B6-4402-B13C-D6B2360B100A}"/>
    <cellStyle name="Normal 2 2 5 3 4" xfId="35720" xr:uid="{A244CF04-8E41-4AA4-AD99-2A7D7C281CCE}"/>
    <cellStyle name="Normal 2 2 5 3 5" xfId="22526" xr:uid="{3586CEDE-392B-4377-B37B-5E8771E3024C}"/>
    <cellStyle name="Normal 2 2 5 3 6" xfId="15477" xr:uid="{81EF4A89-EFE3-4E9F-8498-6C23F8CBF3A1}"/>
    <cellStyle name="Normal 2 2 5 4" xfId="4124" xr:uid="{E2C3F19A-0E72-4B3E-A347-1939974ECFC0}"/>
    <cellStyle name="Normal 2 2 5 4 2" xfId="18005" xr:uid="{9A28D0BC-75E9-4B91-A3DC-8B7A06E4B7BC}"/>
    <cellStyle name="Normal 2 2 5 4 2 2" xfId="38359" xr:uid="{A007740C-AAC7-4ADA-85BD-DF238D7B168B}"/>
    <cellStyle name="Normal 2 2 5 4 2 3" xfId="22530" xr:uid="{F7FADACB-4BCF-4688-9F32-7F64AD2BEE38}"/>
    <cellStyle name="Normal 2 2 5 4 3" xfId="22531" xr:uid="{5971C1BA-9D97-43E7-BE08-B62C104F6A28}"/>
    <cellStyle name="Normal 2 2 5 4 4" xfId="36935" xr:uid="{8B25A134-7396-4C30-824D-6BAD963F3053}"/>
    <cellStyle name="Normal 2 2 5 4 5" xfId="22529" xr:uid="{115ED2E3-46D3-4D2A-9B14-296964530E02}"/>
    <cellStyle name="Normal 2 2 5 4 6" xfId="16810" xr:uid="{65005EAC-D612-4083-B80E-1C74792F7102}"/>
    <cellStyle name="Normal 2 2 5 5" xfId="17100" xr:uid="{530841F5-D779-49C3-8994-0D52F4E37693}"/>
    <cellStyle name="Normal 2 2 5 5 2" xfId="37209" xr:uid="{61FC830E-B585-44AA-B1B8-B6649A53E741}"/>
    <cellStyle name="Normal 2 2 5 5 3" xfId="22532" xr:uid="{FD781BA0-DFCF-4BFC-8419-DD06A96FBAE8}"/>
    <cellStyle name="Normal 2 2 5 6" xfId="22533" xr:uid="{EB42CE5E-33D8-4B02-A147-0C82EBCBC2ED}"/>
    <cellStyle name="Normal 2 2 5 7" xfId="31936" xr:uid="{C84724CF-410B-4ED5-A160-72CBA1E68DE7}"/>
    <cellStyle name="Normal 2 2 5 8" xfId="22522" xr:uid="{74B5F20A-4100-452F-8A79-3784469421C8}"/>
    <cellStyle name="Normal 2 2 5 9" xfId="11369" xr:uid="{7BFA4081-7029-4A00-90B4-67CDD73A8BFD}"/>
    <cellStyle name="Normal 2 2 50" xfId="4125" xr:uid="{8062D5EB-5F03-4B6F-8746-7F32101147A1}"/>
    <cellStyle name="Normal 2 2 50 2" xfId="22535" xr:uid="{1A50476C-84F4-4C93-8FAA-9A4759C349FF}"/>
    <cellStyle name="Normal 2 2 50 3" xfId="38360" xr:uid="{1E33CC1D-9AEC-4010-A8A0-EA9588CE60AE}"/>
    <cellStyle name="Normal 2 2 50 4" xfId="22534" xr:uid="{0ADE23D1-F786-41EB-B136-F433937FD903}"/>
    <cellStyle name="Normal 2 2 51" xfId="4126" xr:uid="{943A036A-90D4-44F3-A3B6-15A4F25503E5}"/>
    <cellStyle name="Normal 2 2 51 2" xfId="22537" xr:uid="{521EAB7A-1937-4FED-9B27-232FBBC06E05}"/>
    <cellStyle name="Normal 2 2 51 3" xfId="38361" xr:uid="{56056A46-F1F4-4724-9A73-38BDD5D2EE0D}"/>
    <cellStyle name="Normal 2 2 51 4" xfId="22536" xr:uid="{368EF1C8-4714-4301-840B-3FF7A39EF309}"/>
    <cellStyle name="Normal 2 2 52" xfId="4127" xr:uid="{3401D380-06E5-40F4-BE54-1C1878B5A14C}"/>
    <cellStyle name="Normal 2 2 52 2" xfId="22539" xr:uid="{CA80CB05-178E-469B-8DA1-C7855C0C7AAB}"/>
    <cellStyle name="Normal 2 2 52 3" xfId="38362" xr:uid="{EB7962BD-3716-4A67-B0B0-E2D3E24D884A}"/>
    <cellStyle name="Normal 2 2 52 4" xfId="22538" xr:uid="{DD9C1880-4DDD-485B-9B77-BF8523FC4D38}"/>
    <cellStyle name="Normal 2 2 53" xfId="4128" xr:uid="{3E4AB078-F540-4381-A2F5-34B16B1F2B2E}"/>
    <cellStyle name="Normal 2 2 53 2" xfId="22541" xr:uid="{EAC3C241-A021-4E66-99B1-210BD6055565}"/>
    <cellStyle name="Normal 2 2 53 3" xfId="38363" xr:uid="{FC158F8E-574B-4D21-9352-B6FCC2EE2EDE}"/>
    <cellStyle name="Normal 2 2 53 4" xfId="22540" xr:uid="{43562508-681B-4D5E-BEAB-E379D859AA8A}"/>
    <cellStyle name="Normal 2 2 54" xfId="4129" xr:uid="{A5A6F160-2423-4696-B65E-B192915D5850}"/>
    <cellStyle name="Normal 2 2 54 2" xfId="22543" xr:uid="{7A123F54-51B9-4D67-944A-254A9C76A592}"/>
    <cellStyle name="Normal 2 2 54 3" xfId="38364" xr:uid="{6901069A-D79A-4C7A-9501-520A2DCA413E}"/>
    <cellStyle name="Normal 2 2 54 4" xfId="22542" xr:uid="{2A553CB7-2E59-4707-A8F3-E0A51291A5CB}"/>
    <cellStyle name="Normal 2 2 55" xfId="4130" xr:uid="{2D53545E-8C62-4808-841C-1F89AEA094C4}"/>
    <cellStyle name="Normal 2 2 55 2" xfId="22545" xr:uid="{8DDC72D6-EEF6-49EE-BBC2-C044922AE9A6}"/>
    <cellStyle name="Normal 2 2 55 3" xfId="38365" xr:uid="{AF0F9426-3957-4EED-9896-BAE76BF3441F}"/>
    <cellStyle name="Normal 2 2 55 4" xfId="22544" xr:uid="{AE348295-53DA-48FA-B9F6-4B5D3EC867A7}"/>
    <cellStyle name="Normal 2 2 56" xfId="4131" xr:uid="{26C5B26A-516A-4883-84CE-C7B87150298C}"/>
    <cellStyle name="Normal 2 2 56 2" xfId="22547" xr:uid="{458C12CA-C2BF-496C-B6E6-A07A7286304C}"/>
    <cellStyle name="Normal 2 2 56 3" xfId="38366" xr:uid="{4C0D5F6A-FD9C-49F9-B8B0-AD85429911EC}"/>
    <cellStyle name="Normal 2 2 56 4" xfId="22546" xr:uid="{4A2E857A-E0E6-419B-BB34-97B89BE0C94A}"/>
    <cellStyle name="Normal 2 2 57" xfId="4132" xr:uid="{0030B09B-9537-4E59-8142-3F512C69FB9A}"/>
    <cellStyle name="Normal 2 2 57 2" xfId="22549" xr:uid="{07E5EEBB-B3B5-40AD-857B-877B911FC56D}"/>
    <cellStyle name="Normal 2 2 57 3" xfId="38367" xr:uid="{2D8C661D-6ABE-488E-A840-15C5DA95B70B}"/>
    <cellStyle name="Normal 2 2 57 4" xfId="22548" xr:uid="{76BAF41D-95BD-41B2-8732-58A4425299B9}"/>
    <cellStyle name="Normal 2 2 58" xfId="4133" xr:uid="{10EF82E2-E30F-4EF8-A688-945C8A30BCD0}"/>
    <cellStyle name="Normal 2 2 58 2" xfId="22551" xr:uid="{93542CC6-173A-4337-8DA9-2CC61B4CA9CE}"/>
    <cellStyle name="Normal 2 2 58 3" xfId="38368" xr:uid="{62E0873C-0BD8-4550-81E5-C1928562230E}"/>
    <cellStyle name="Normal 2 2 58 4" xfId="22550" xr:uid="{6C153D83-35BC-408E-8ABD-97627B27EC2E}"/>
    <cellStyle name="Normal 2 2 59" xfId="4134" xr:uid="{1FE675B3-534B-4501-90AF-5F7A7B3B1BE5}"/>
    <cellStyle name="Normal 2 2 59 2" xfId="22553" xr:uid="{A370EB8B-D732-4EB2-9589-E4C4D1456422}"/>
    <cellStyle name="Normal 2 2 59 3" xfId="38369" xr:uid="{7C88AA2F-E82E-46AB-AE99-E2BE82A749DD}"/>
    <cellStyle name="Normal 2 2 59 4" xfId="22552" xr:uid="{C0E326BE-CD59-4C5D-8B9D-A9BF7D762A50}"/>
    <cellStyle name="Normal 2 2 6" xfId="2509" xr:uid="{3D54994E-5133-4F0A-8ABC-50F44BE2E85E}"/>
    <cellStyle name="Normal 2 2 6 2" xfId="7686" xr:uid="{3B76EB6D-A278-4A09-BB1B-9C15349CEFF3}"/>
    <cellStyle name="Normal 2 2 6 2 2" xfId="22556" xr:uid="{1B1C3DDB-0A28-4FFA-A66C-A98077E6A3F9}"/>
    <cellStyle name="Normal 2 2 6 2 3" xfId="40762" xr:uid="{A0F1F061-C178-401C-B018-1D9BBB5F088B}"/>
    <cellStyle name="Normal 2 2 6 2 4" xfId="22555" xr:uid="{37B50960-9F66-4348-8648-44973BAF007E}"/>
    <cellStyle name="Normal 2 2 6 3" xfId="4135" xr:uid="{571FDD9A-3CCF-4A6C-B779-28AF083A76C1}"/>
    <cellStyle name="Normal 2 2 6 3 2" xfId="22558" xr:uid="{8C6886DB-A7D9-42B3-8C11-5B2A59552DF6}"/>
    <cellStyle name="Normal 2 2 6 3 3" xfId="38370" xr:uid="{0723173D-608B-4569-B266-147994C0039C}"/>
    <cellStyle name="Normal 2 2 6 3 4" xfId="22557" xr:uid="{C25F6940-A867-46E9-BAD1-7B548BCAE587}"/>
    <cellStyle name="Normal 2 2 6 4" xfId="17522" xr:uid="{2768E7A5-A8A9-4A76-A997-E0E942BCE493}"/>
    <cellStyle name="Normal 2 2 6 4 2" xfId="37606" xr:uid="{5767ABE3-129B-47A2-9641-D8FB3BCFF6BE}"/>
    <cellStyle name="Normal 2 2 6 4 3" xfId="22559" xr:uid="{49F81EF8-EF91-4DC2-9948-C247E0DFD0CB}"/>
    <cellStyle name="Normal 2 2 6 5" xfId="22560" xr:uid="{8B93A9F4-ACB2-4A5E-A8FB-0D8E3F63345C}"/>
    <cellStyle name="Normal 2 2 6 6" xfId="31933" xr:uid="{20679F99-198D-4D1E-96B0-F0DD2413CC4C}"/>
    <cellStyle name="Normal 2 2 6 7" xfId="22554" xr:uid="{682CA33B-5B92-4040-A510-A872BBAD64D6}"/>
    <cellStyle name="Normal 2 2 6 8" xfId="11366" xr:uid="{5C55EEE1-82C6-46D9-AB80-639F14D50C88}"/>
    <cellStyle name="Normal 2 2 60" xfId="4136" xr:uid="{DF731E26-78F0-4008-A4ED-BF2E37D823BE}"/>
    <cellStyle name="Normal 2 2 60 2" xfId="22562" xr:uid="{EF25D089-D414-4BB5-90E7-1D9226E9696F}"/>
    <cellStyle name="Normal 2 2 60 3" xfId="38371" xr:uid="{D2850E2A-9453-473F-82C6-E9A0074B8669}"/>
    <cellStyle name="Normal 2 2 60 4" xfId="22561" xr:uid="{19117FC7-C567-4898-B078-76D48FA97912}"/>
    <cellStyle name="Normal 2 2 61" xfId="4137" xr:uid="{B8885BE1-6252-4B1C-9AF0-C7A17EB35F33}"/>
    <cellStyle name="Normal 2 2 61 2" xfId="22564" xr:uid="{0144876A-0814-4674-8345-5D06423BBF54}"/>
    <cellStyle name="Normal 2 2 61 3" xfId="38372" xr:uid="{4A8DBF8A-2B5A-47AC-9BC2-9C11A643F4B9}"/>
    <cellStyle name="Normal 2 2 61 4" xfId="22563" xr:uid="{2E25D4FA-8992-429D-8689-D995BBACC947}"/>
    <cellStyle name="Normal 2 2 62" xfId="4138" xr:uid="{4C6EA13C-810E-4946-9BD4-3774B9E69CD3}"/>
    <cellStyle name="Normal 2 2 62 2" xfId="22566" xr:uid="{BD7D13C5-A6FB-45FA-BD56-DC8A3AFCAA23}"/>
    <cellStyle name="Normal 2 2 62 3" xfId="38373" xr:uid="{BC96081A-7F56-4DA8-A189-6557C741D76E}"/>
    <cellStyle name="Normal 2 2 62 4" xfId="22565" xr:uid="{2BC391FA-14A7-45FC-9AA6-E186C8AB04AD}"/>
    <cellStyle name="Normal 2 2 63" xfId="4139" xr:uid="{1AAA4823-3330-4B6E-8345-BC1142AA9BAB}"/>
    <cellStyle name="Normal 2 2 63 2" xfId="22568" xr:uid="{BDC57958-1E98-431C-9F86-5408EDA9A025}"/>
    <cellStyle name="Normal 2 2 63 3" xfId="38374" xr:uid="{48B278A2-CB0B-4D95-9E38-F670617E50B1}"/>
    <cellStyle name="Normal 2 2 63 4" xfId="22567" xr:uid="{32D55620-B64E-48CF-A577-1C0791C66B4D}"/>
    <cellStyle name="Normal 2 2 64" xfId="4140" xr:uid="{73C5B360-7227-4E39-B9E7-7840B524024A}"/>
    <cellStyle name="Normal 2 2 64 2" xfId="22570" xr:uid="{5A58B3D9-E382-4577-BD8C-45581E7FFE34}"/>
    <cellStyle name="Normal 2 2 64 3" xfId="38375" xr:uid="{59A92FBA-154D-4CBE-89F9-CE89BAB29B19}"/>
    <cellStyle name="Normal 2 2 64 4" xfId="22569" xr:uid="{A4CA8EFD-993D-445F-ABA1-E7717BEA20CF}"/>
    <cellStyle name="Normal 2 2 65" xfId="4141" xr:uid="{73321344-9D30-456A-AD73-78FF6715B04A}"/>
    <cellStyle name="Normal 2 2 65 2" xfId="22572" xr:uid="{8A70B6F9-A708-454D-A8ED-572D62FC0AFF}"/>
    <cellStyle name="Normal 2 2 65 3" xfId="38376" xr:uid="{B9072BED-A655-4EFB-BF0D-1144FBB103F4}"/>
    <cellStyle name="Normal 2 2 65 4" xfId="22571" xr:uid="{3F5A11DB-114A-4EAD-9EB4-BB9EF42217BA}"/>
    <cellStyle name="Normal 2 2 66" xfId="4142" xr:uid="{266C60C7-0D91-4A45-9013-E69CEC2CDFC0}"/>
    <cellStyle name="Normal 2 2 66 2" xfId="22574" xr:uid="{8E52FC99-9383-48B1-94E3-2F115BE8F000}"/>
    <cellStyle name="Normal 2 2 66 3" xfId="38377" xr:uid="{8CFBEC05-8182-4226-B6C1-E6F62523E809}"/>
    <cellStyle name="Normal 2 2 66 4" xfId="22573" xr:uid="{5AA37A8B-BEF8-4F72-AC43-3E8DBF593914}"/>
    <cellStyle name="Normal 2 2 67" xfId="7687" xr:uid="{713C7D4E-A02B-4D03-9AA0-D4CE870E7D9F}"/>
    <cellStyle name="Normal 2 2 67 2" xfId="22576" xr:uid="{82EAD3C2-0C09-4EDA-8772-3CA953D7E62C}"/>
    <cellStyle name="Normal 2 2 67 3" xfId="40763" xr:uid="{9C8C73FE-F4A3-43F8-8DAB-8CD5FCE0F034}"/>
    <cellStyle name="Normal 2 2 67 4" xfId="22575" xr:uid="{051D1C50-59B5-4B63-A2D8-C1C8E6A6BEAC}"/>
    <cellStyle name="Normal 2 2 68" xfId="7677" xr:uid="{4CD07975-98B2-4BAA-A24B-EFE0E87182C4}"/>
    <cellStyle name="Normal 2 2 68 2" xfId="40753" xr:uid="{D46D1ACA-3338-45F5-ADD9-B1303DB75B67}"/>
    <cellStyle name="Normal 2 2 68 3" xfId="22577" xr:uid="{5E814CDB-A39F-4F05-A154-FE9F4A455693}"/>
    <cellStyle name="Normal 2 2 69" xfId="31189" xr:uid="{8AE3AE19-82A2-467A-B4D5-C39CE02FC697}"/>
    <cellStyle name="Normal 2 2 7" xfId="4143" xr:uid="{C9FF5B8C-8977-4F39-9E91-0265C48DA8AC}"/>
    <cellStyle name="Normal 2 2 7 2" xfId="18006" xr:uid="{41291A8E-2ADD-41A1-92A6-54851D4E3C35}"/>
    <cellStyle name="Normal 2 2 7 2 2" xfId="38378" xr:uid="{DD4F3172-0154-4A2B-AE96-160D80A1BEF8}"/>
    <cellStyle name="Normal 2 2 7 2 3" xfId="22579" xr:uid="{C47ED71A-5997-43FD-A014-BC8F6D3D8673}"/>
    <cellStyle name="Normal 2 2 7 3" xfId="22580" xr:uid="{211B869A-C49A-409F-A21A-216AC20D2182}"/>
    <cellStyle name="Normal 2 2 7 4" xfId="34412" xr:uid="{CCE5763F-03DE-49AF-9E3A-2016951544AA}"/>
    <cellStyle name="Normal 2 2 7 5" xfId="22578" xr:uid="{676AF778-6E8E-4557-A972-3E0874D61768}"/>
    <cellStyle name="Normal 2 2 7 6" xfId="13809" xr:uid="{12728C03-1497-473C-ADEF-AEB020706DFB}"/>
    <cellStyle name="Normal 2 2 70" xfId="22414" xr:uid="{36E87A82-CB89-4CEE-AE9A-895F2C348815}"/>
    <cellStyle name="Normal 2 2 71" xfId="43468" xr:uid="{B441ED61-2C4C-4340-9918-A674FA162B7C}"/>
    <cellStyle name="Normal 2 2 8" xfId="4144" xr:uid="{8502D368-7176-4C9F-9CB7-D196E6175CAA}"/>
    <cellStyle name="Normal 2 2 8 2" xfId="18007" xr:uid="{AF8D2BAA-166D-4640-83E6-B94D5F56894C}"/>
    <cellStyle name="Normal 2 2 8 2 2" xfId="38379" xr:uid="{F85405E5-D2EF-4118-838E-A59799A4D571}"/>
    <cellStyle name="Normal 2 2 8 2 3" xfId="22582" xr:uid="{67DC99C5-2F44-4B73-9792-8E09353DA323}"/>
    <cellStyle name="Normal 2 2 8 3" xfId="22583" xr:uid="{1E3E1AB1-8EBC-4765-9F3F-D332EC8C1A4B}"/>
    <cellStyle name="Normal 2 2 8 4" xfId="34776" xr:uid="{2EBEC5C1-DB9F-40B8-B6C7-D074D6F16A26}"/>
    <cellStyle name="Normal 2 2 8 5" xfId="22581" xr:uid="{5CA4200C-8774-4182-AD14-5AC55F9E8341}"/>
    <cellStyle name="Normal 2 2 8 6" xfId="14285" xr:uid="{E57E8288-1B6B-41F4-AFE1-8E5B150C8F34}"/>
    <cellStyle name="Normal 2 2 9" xfId="4145" xr:uid="{E44B4944-3DBC-4A4B-85D1-D19CE36DD42E}"/>
    <cellStyle name="Normal 2 2 9 2" xfId="18008" xr:uid="{84988634-9527-43ED-9C93-85C0E551ADCB}"/>
    <cellStyle name="Normal 2 2 9 2 2" xfId="38380" xr:uid="{D99F7AE9-6792-43FC-97BD-9886B5B3AC76}"/>
    <cellStyle name="Normal 2 2 9 2 3" xfId="22585" xr:uid="{D1B3FD95-A456-4D1F-BAB4-FD23328A9A79}"/>
    <cellStyle name="Normal 2 2 9 3" xfId="22586" xr:uid="{8CBA8CC1-958C-4246-9440-870671D936DA}"/>
    <cellStyle name="Normal 2 2 9 4" xfId="34741" xr:uid="{D4908ED4-2EE4-48AC-9387-5230BB430E3B}"/>
    <cellStyle name="Normal 2 2 9 5" xfId="22584" xr:uid="{A3A64379-19D4-4841-8554-21DC4DA0BB41}"/>
    <cellStyle name="Normal 2 2 9 6" xfId="14243" xr:uid="{E5040346-BBAB-45F5-B079-AF998DFE8FDC}"/>
    <cellStyle name="Normal 2 2_【決算集計】11年4Q BSPL（アジア）_20120502" xfId="4146" xr:uid="{DD68AF27-C6F7-4705-B579-C939C5588663}"/>
    <cellStyle name="Normal 2 20" xfId="2571" xr:uid="{68E65BC7-E1AA-476B-89EC-9FF429988973}"/>
    <cellStyle name="Normal 2 20 2" xfId="4147" xr:uid="{C35D7668-56C7-4AB8-939F-D407ACD5BC29}"/>
    <cellStyle name="Normal 2 20 2 2" xfId="22589" xr:uid="{8DD40F0D-2022-4A9A-9DAD-6E6966662D87}"/>
    <cellStyle name="Normal 2 20 2 3" xfId="38381" xr:uid="{72D50DE9-003F-4881-A26F-F551F36C433E}"/>
    <cellStyle name="Normal 2 20 2 4" xfId="22588" xr:uid="{6B4312E9-AD8E-4A20-98CA-F730EEA89797}"/>
    <cellStyle name="Normal 2 20 3" xfId="17548" xr:uid="{FB76B67C-DF02-4571-8CDE-939563908C6B}"/>
    <cellStyle name="Normal 2 20 3 2" xfId="37630" xr:uid="{D0CD912C-642E-4B20-BCF4-C681728F0139}"/>
    <cellStyle name="Normal 2 20 3 3" xfId="22590" xr:uid="{C815621C-4905-40A5-B78D-2C841621C5E6}"/>
    <cellStyle name="Normal 2 20 4" xfId="22591" xr:uid="{2645D319-EF63-4831-9A7D-5B9A806BB10A}"/>
    <cellStyle name="Normal 2 20 5" xfId="34802" xr:uid="{E65CAF21-24B0-4781-B52C-CC0BE05D8038}"/>
    <cellStyle name="Normal 2 20 6" xfId="22587" xr:uid="{63E48ACC-86FE-450D-9A91-9D478EE24707}"/>
    <cellStyle name="Normal 2 20 7" xfId="14315" xr:uid="{9C7F527A-F474-47E4-923A-104E3049B365}"/>
    <cellStyle name="Normal 2 21" xfId="4148" xr:uid="{1584C13D-BB4D-4A57-B94A-B3BBC6A3C57D}"/>
    <cellStyle name="Normal 2 21 2" xfId="18009" xr:uid="{74997A8E-80DF-45B5-A62E-55BBCE54D170}"/>
    <cellStyle name="Normal 2 21 2 2" xfId="38382" xr:uid="{416A50FB-061A-4554-A567-423EF05B176B}"/>
    <cellStyle name="Normal 2 21 2 3" xfId="22593" xr:uid="{133817C3-A634-48E1-89BE-3740276BED58}"/>
    <cellStyle name="Normal 2 21 3" xfId="22594" xr:uid="{1B230CA7-494C-4EFC-90D5-FF28D240C0F5}"/>
    <cellStyle name="Normal 2 21 4" xfId="34581" xr:uid="{951BC70C-1A31-4035-BE73-830674582877}"/>
    <cellStyle name="Normal 2 21 5" xfId="22592" xr:uid="{8FC55443-D605-40A0-A66D-93931A9424CB}"/>
    <cellStyle name="Normal 2 21 6" xfId="14006" xr:uid="{6E41D706-0D37-4BA3-9A1B-FB423F523C2D}"/>
    <cellStyle name="Normal 2 22" xfId="4149" xr:uid="{1BE499D7-869D-4C24-ABD0-745BCC35D76D}"/>
    <cellStyle name="Normal 2 22 2" xfId="18010" xr:uid="{A09ADFD5-41C3-41B1-95C3-AE5C49D726E5}"/>
    <cellStyle name="Normal 2 22 2 2" xfId="38383" xr:uid="{99BEC16B-1500-471E-948D-E43E6F0C0CA4}"/>
    <cellStyle name="Normal 2 22 2 3" xfId="22596" xr:uid="{80FE0665-66F5-4EF4-A4B3-CDDB59B9115B}"/>
    <cellStyle name="Normal 2 22 3" xfId="22597" xr:uid="{770FDB1D-AC50-49FF-8C5E-74A557051A75}"/>
    <cellStyle name="Normal 2 22 4" xfId="34580" xr:uid="{2C397E34-0D15-4CE8-8FF1-BA48A075B738}"/>
    <cellStyle name="Normal 2 22 5" xfId="22595" xr:uid="{33E39827-138B-44FE-A10F-1F28D272E692}"/>
    <cellStyle name="Normal 2 22 6" xfId="14004" xr:uid="{65899053-5D1B-4496-8EAC-763425420EE4}"/>
    <cellStyle name="Normal 2 23" xfId="4150" xr:uid="{E574F4C4-D52E-4326-AE0E-C1067AF4BEB1}"/>
    <cellStyle name="Normal 2 23 2" xfId="18011" xr:uid="{5EC9A32C-BC9A-4C43-A4E4-FDC8A06D51EE}"/>
    <cellStyle name="Normal 2 23 2 2" xfId="38384" xr:uid="{D7EBBAFD-25BC-40F9-8B71-3C8B1EBE2937}"/>
    <cellStyle name="Normal 2 23 2 3" xfId="22599" xr:uid="{F7BB839B-AE19-447C-828D-C327F02F2BF0}"/>
    <cellStyle name="Normal 2 23 3" xfId="22600" xr:uid="{A1D5F364-133B-4004-944C-CA92EE1E81FA}"/>
    <cellStyle name="Normal 2 23 4" xfId="34651" xr:uid="{91DA77F2-807F-4DBD-A374-4B84807DE240}"/>
    <cellStyle name="Normal 2 23 5" xfId="22598" xr:uid="{62A75EF5-A772-44FB-9295-046E03F3105A}"/>
    <cellStyle name="Normal 2 23 6" xfId="14103" xr:uid="{0F14C984-38FC-42D3-9529-8F6F84564985}"/>
    <cellStyle name="Normal 2 24" xfId="4151" xr:uid="{043D960E-12E0-4A02-8D27-B06791823ECA}"/>
    <cellStyle name="Normal 2 24 2" xfId="22602" xr:uid="{5BDA9409-13DF-4E35-BA09-6708D8B6C43E}"/>
    <cellStyle name="Normal 2 24 3" xfId="38385" xr:uid="{ABA5A357-85B6-4F6F-9B50-4E75009187B6}"/>
    <cellStyle name="Normal 2 24 4" xfId="22601" xr:uid="{A78789B0-1CC2-42D7-855E-EF0DC3E041B3}"/>
    <cellStyle name="Normal 2 25" xfId="4152" xr:uid="{A9911EAC-199D-4FC5-BED4-28FA88822FA4}"/>
    <cellStyle name="Normal 2 25 2" xfId="22604" xr:uid="{C9C67DAC-730C-4FCF-8DD4-9C0811A8B3F4}"/>
    <cellStyle name="Normal 2 25 3" xfId="38386" xr:uid="{FA37350C-8DB4-41A8-BA74-2A62AB73A349}"/>
    <cellStyle name="Normal 2 25 4" xfId="22603" xr:uid="{3F40C057-8DF9-44D8-B959-A2F15AFE43D8}"/>
    <cellStyle name="Normal 2 26" xfId="4153" xr:uid="{5765F7FB-54F0-458D-8AD8-43C1CC71F7CF}"/>
    <cellStyle name="Normal 2 26 2" xfId="22606" xr:uid="{CB324562-F634-4E25-9A51-201391FFC33D}"/>
    <cellStyle name="Normal 2 26 3" xfId="38387" xr:uid="{6BE59D75-9F67-4CC8-A4DB-9CC7FC122BF1}"/>
    <cellStyle name="Normal 2 26 4" xfId="22605" xr:uid="{8FBE063C-1464-4B64-AF37-53FC691FD62B}"/>
    <cellStyle name="Normal 2 27" xfId="4154" xr:uid="{01CD9BEE-608F-46F8-BFD0-037ED3CD8E88}"/>
    <cellStyle name="Normal 2 27 2" xfId="22608" xr:uid="{D2FC6D50-5921-40EF-A494-533E21256543}"/>
    <cellStyle name="Normal 2 27 3" xfId="38388" xr:uid="{74B9A8FC-B50C-4EBC-B012-060837198A07}"/>
    <cellStyle name="Normal 2 27 4" xfId="22607" xr:uid="{5CE44062-181C-4622-A51C-C71E87AEBF32}"/>
    <cellStyle name="Normal 2 28" xfId="4155" xr:uid="{3F44C755-7B18-4C18-A378-7F919194B5F5}"/>
    <cellStyle name="Normal 2 28 2" xfId="22610" xr:uid="{DC43222A-DCF0-4183-B22F-A2EAA6FC4835}"/>
    <cellStyle name="Normal 2 28 3" xfId="38389" xr:uid="{5F0CE9AE-85C2-4530-A2F7-BDBB1242C34A}"/>
    <cellStyle name="Normal 2 28 4" xfId="22609" xr:uid="{988E16FD-C294-4532-BA4A-5F422C7FBC52}"/>
    <cellStyle name="Normal 2 29" xfId="4156" xr:uid="{F8E8D3FE-B684-43D8-B4D3-104675E9334A}"/>
    <cellStyle name="Normal 2 29 2" xfId="22612" xr:uid="{0EA9B9AB-A71A-4AC3-A049-AE900EB76583}"/>
    <cellStyle name="Normal 2 29 3" xfId="38390" xr:uid="{9226F4CD-89BC-4E26-B0C2-89381DAE50B3}"/>
    <cellStyle name="Normal 2 29 4" xfId="22611" xr:uid="{BC0E2ABA-C46B-44A9-AE6D-6BA33E55ED0A}"/>
    <cellStyle name="Normal 2 3" xfId="49" xr:uid="{3E88CB86-D329-4DCE-9F2A-AEAF92FFEEDE}"/>
    <cellStyle name="Normal 2 3 10" xfId="22614" xr:uid="{495ED9AD-B18F-43BB-BE54-9206DD5855E0}"/>
    <cellStyle name="Normal 2 3 11" xfId="31195" xr:uid="{5B54561A-8AA2-4FAA-BAA2-79DFB381501D}"/>
    <cellStyle name="Normal 2 3 12" xfId="22613" xr:uid="{19CC4E2A-78F3-4120-827B-5E33C41DB6FB}"/>
    <cellStyle name="Normal 2 3 13" xfId="1125" xr:uid="{6EFA6E63-E640-4D52-BE78-9299B62A4CB0}"/>
    <cellStyle name="Normal 2 3 2" xfId="109" xr:uid="{48C17973-31B0-46BA-8C7C-924913FA63B0}"/>
    <cellStyle name="Normal 2 3 2 10" xfId="1126" xr:uid="{27FBF91C-4B90-456C-9B23-4451D2BC832A}"/>
    <cellStyle name="Normal 2 3 2 2" xfId="232" xr:uid="{E93E2D24-6D76-4F72-A6A2-C79073976ACC}"/>
    <cellStyle name="Normal 2 3 2 2 2" xfId="17584" xr:uid="{AE48494E-D384-4ACC-91F6-AE541EC90C87}"/>
    <cellStyle name="Normal 2 3 2 2 2 2" xfId="37662" xr:uid="{4BE929B6-2957-44E4-98BC-3179C1D61BC3}"/>
    <cellStyle name="Normal 2 3 2 2 2 3" xfId="22617" xr:uid="{3CD33928-39C8-43DC-83E8-CDA0E773FC69}"/>
    <cellStyle name="Normal 2 3 2 2 3" xfId="22618" xr:uid="{B98ECCEF-5F03-46F6-A346-34231A85A2D5}"/>
    <cellStyle name="Normal 2 3 2 2 4" xfId="33998" xr:uid="{29AB0010-4A5E-437B-9024-088807ED1FE4}"/>
    <cellStyle name="Normal 2 3 2 2 5" xfId="22616" xr:uid="{222D3BE4-93E0-42F9-B515-19C08C5930BC}"/>
    <cellStyle name="Normal 2 3 2 2 6" xfId="13340" xr:uid="{FE494EAB-1326-4E64-A922-3C62820516CE}"/>
    <cellStyle name="Normal 2 3 2 2 7" xfId="2633" xr:uid="{9B08FFAC-49FC-4A83-A056-6A26B5F5376F}"/>
    <cellStyle name="Normal 2 3 2 3" xfId="7690" xr:uid="{06AEC848-6DAB-419F-AC60-F18D7473B417}"/>
    <cellStyle name="Normal 2 3 2 3 2" xfId="18576" xr:uid="{611B388A-C168-4D1E-AFD1-DF76B0D80C80}"/>
    <cellStyle name="Normal 2 3 2 3 2 2" xfId="40766" xr:uid="{F4758C4A-3088-4CEC-B73B-88E61348B8D2}"/>
    <cellStyle name="Normal 2 3 2 3 2 3" xfId="22620" xr:uid="{01646FAD-4700-469A-A99A-9C5A99A4001A}"/>
    <cellStyle name="Normal 2 3 2 3 3" xfId="22621" xr:uid="{CD455826-044C-4B77-B326-3816DB88794F}"/>
    <cellStyle name="Normal 2 3 2 3 4" xfId="34267" xr:uid="{D4555D0D-D473-4EE3-B7A5-CE096F12DF82}"/>
    <cellStyle name="Normal 2 3 2 3 5" xfId="22619" xr:uid="{F1E63685-7880-4EEA-BD27-6A370EE5F702}"/>
    <cellStyle name="Normal 2 3 2 3 6" xfId="13625" xr:uid="{10EA59D8-5C4D-4A42-A033-58CBA672E1B7}"/>
    <cellStyle name="Normal 2 3 2 4" xfId="7689" xr:uid="{F78A1010-5E22-41B1-952F-40613A7109DE}"/>
    <cellStyle name="Normal 2 3 2 4 2" xfId="18575" xr:uid="{6084C465-345F-4029-8285-7820D5D3B79C}"/>
    <cellStyle name="Normal 2 3 2 4 2 2" xfId="40765" xr:uid="{C2918017-C544-4678-9A69-67B3F6A7941C}"/>
    <cellStyle name="Normal 2 3 2 4 2 3" xfId="22623" xr:uid="{50334C3B-7F09-4AC5-A6FB-9A9E4B61A47A}"/>
    <cellStyle name="Normal 2 3 2 4 3" xfId="35721" xr:uid="{FA03ABE0-5FBD-4326-82E8-B6C8B08695A1}"/>
    <cellStyle name="Normal 2 3 2 4 4" xfId="22622" xr:uid="{1D639D47-7976-4755-8456-67315BD414EA}"/>
    <cellStyle name="Normal 2 3 2 4 5" xfId="15478" xr:uid="{3C0083A7-0F32-41AE-9643-E92205220615}"/>
    <cellStyle name="Normal 2 3 2 5" xfId="2820" xr:uid="{09D4FE7A-4B4E-46EC-B124-62517EFD44AF}"/>
    <cellStyle name="Normal 2 3 2 5 2" xfId="17682" xr:uid="{AFC33F6E-AA4B-4115-852E-F8531540A10A}"/>
    <cellStyle name="Normal 2 3 2 5 2 2" xfId="37777" xr:uid="{066017B1-65C2-4843-B2A8-CA73E1D3B683}"/>
    <cellStyle name="Normal 2 3 2 5 2 3" xfId="22625" xr:uid="{3C608F44-A2BB-47C3-B45C-7772C2ED9AB3}"/>
    <cellStyle name="Normal 2 3 2 5 3" xfId="36921" xr:uid="{EA43D8D1-B551-4041-A603-AF227943B03F}"/>
    <cellStyle name="Normal 2 3 2 5 4" xfId="22624" xr:uid="{35F2C665-9D45-401A-B48B-6558DB9DCAAC}"/>
    <cellStyle name="Normal 2 3 2 5 5" xfId="16793" xr:uid="{87253F1C-5E78-4657-84A6-A5F4D930DAB8}"/>
    <cellStyle name="Normal 2 3 2 6" xfId="12955" xr:uid="{6F3A11C6-4341-4216-A5C9-E73573D0DE06}"/>
    <cellStyle name="Normal 2 3 2 6 2" xfId="33619" xr:uid="{E80C55BA-BF13-4C42-BE2A-F3386906109E}"/>
    <cellStyle name="Normal 2 3 2 6 3" xfId="22626" xr:uid="{4A74BDD7-7A15-49E6-B87F-6FFBD3C8427A}"/>
    <cellStyle name="Normal 2 3 2 7" xfId="22627" xr:uid="{CE09561C-6B50-47A6-B9D2-EDA41A9E0E30}"/>
    <cellStyle name="Normal 2 3 2 8" xfId="31938" xr:uid="{169A3B91-621E-4EA4-A77C-26C670AD5B19}"/>
    <cellStyle name="Normal 2 3 2 9" xfId="22615" xr:uid="{864F6C25-A5E0-40DF-AFAD-8F5297E554B7}"/>
    <cellStyle name="Normal 2 3 3" xfId="138" xr:uid="{12FB5CF9-071C-47A7-9268-0AF5371FAB50}"/>
    <cellStyle name="Normal 2 3 3 2" xfId="7692" xr:uid="{C50CE4FF-C848-419B-9C1A-3F5C47AD56E8}"/>
    <cellStyle name="Normal 2 3 3 2 2" xfId="22630" xr:uid="{CE5CD167-32AE-40AE-80AD-62D0C56B4AA1}"/>
    <cellStyle name="Normal 2 3 3 2 3" xfId="40768" xr:uid="{100EA567-7FC7-4A10-B623-2AEE006A1D0A}"/>
    <cellStyle name="Normal 2 3 3 2 4" xfId="22629" xr:uid="{290D848A-027E-44BC-A4F4-C7966E035BE9}"/>
    <cellStyle name="Normal 2 3 3 3" xfId="7691" xr:uid="{F0900E05-9E51-445B-B895-70A6B6AF6AD3}"/>
    <cellStyle name="Normal 2 3 3 3 2" xfId="22632" xr:uid="{2D1C27D9-B0C3-4D2B-BA73-EFA976F4BB67}"/>
    <cellStyle name="Normal 2 3 3 3 3" xfId="40767" xr:uid="{9F1C494A-3C4E-4435-8DAE-B20D2A9F9AB2}"/>
    <cellStyle name="Normal 2 3 3 3 4" xfId="22631" xr:uid="{70AFEDDC-D72B-4A18-8C4C-84FC931D0D63}"/>
    <cellStyle name="Normal 2 3 3 4" xfId="31939" xr:uid="{82A18A9B-73B8-4969-8B28-E0B0AEFC4E2A}"/>
    <cellStyle name="Normal 2 3 3 5" xfId="22628" xr:uid="{5A8E025D-D2BF-4657-B5BB-DB97D794B84E}"/>
    <cellStyle name="Normal 2 3 3 6" xfId="1127" xr:uid="{49593030-DE17-4013-A716-4698E1B6FABD}"/>
    <cellStyle name="Normal 2 3 4" xfId="1128" xr:uid="{AD9D3A55-E05D-4FF5-AA00-D0DB7C1A180B}"/>
    <cellStyle name="Normal 2 3 4 2" xfId="12722" xr:uid="{EDC998F5-6293-4FFC-A2A1-9653A206AF9E}"/>
    <cellStyle name="Normal 2 3 4 2 2" xfId="33435" xr:uid="{7E6F946F-859A-4643-BB24-A02D24A4CDC8}"/>
    <cellStyle name="Normal 2 3 4 2 3" xfId="22634" xr:uid="{2049BE8C-15F7-4AC4-9625-237FC6AEA409}"/>
    <cellStyle name="Normal 2 3 4 3" xfId="15667" xr:uid="{F83F7C63-046B-4F73-8FAD-1F91E51353AE}"/>
    <cellStyle name="Normal 2 3 4 3 2" xfId="35839" xr:uid="{41EE5B95-0583-4812-8E31-3DAA5272FA30}"/>
    <cellStyle name="Normal 2 3 4 3 3" xfId="22635" xr:uid="{BA421C7E-0644-44DD-B8C7-AE735A51FE0D}"/>
    <cellStyle name="Normal 2 3 4 4" xfId="15193" xr:uid="{A0E7296D-CA12-48ED-BEB2-064A564115C3}"/>
    <cellStyle name="Normal 2 3 4 4 2" xfId="35512" xr:uid="{6B1077A8-2C4A-4F05-8CE2-42FFB1B250FC}"/>
    <cellStyle name="Normal 2 3 4 4 3" xfId="22636" xr:uid="{E68A91D7-F33F-4C3A-B313-F121CC2EB6A9}"/>
    <cellStyle name="Normal 2 3 4 5" xfId="22637" xr:uid="{6865BB28-4E9B-454A-9E1B-7FDBB82CFB2D}"/>
    <cellStyle name="Normal 2 3 4 6" xfId="31940" xr:uid="{544D07A6-2353-420F-8B45-473209A1DB25}"/>
    <cellStyle name="Normal 2 3 4 7" xfId="22633" xr:uid="{DAEA3463-1A31-4EDC-81CF-2780E5BB9A74}"/>
    <cellStyle name="Normal 2 3 5" xfId="2513" xr:uid="{A5C0C05D-2E56-4A70-8C57-86159A5E1BC5}"/>
    <cellStyle name="Normal 2 3 5 2" xfId="22639" xr:uid="{B2C9257E-C064-4610-90DC-6712FB57FCAA}"/>
    <cellStyle name="Normal 2 3 5 3" xfId="31941" xr:uid="{91F1B6DA-23AB-4B13-AAF0-68274E2BBAD3}"/>
    <cellStyle name="Normal 2 3 5 4" xfId="22638" xr:uid="{52463C63-0E17-4316-BAAE-A003064E695F}"/>
    <cellStyle name="Normal 2 3 6" xfId="7693" xr:uid="{EEF139A7-5490-4CC5-BD01-52F1492029B1}"/>
    <cellStyle name="Normal 2 3 6 2" xfId="18577" xr:uid="{3637DE62-B352-4480-811B-529A0431AA2B}"/>
    <cellStyle name="Normal 2 3 6 2 2" xfId="40769" xr:uid="{D265D6CA-C181-45AB-987E-FA97D4775CA9}"/>
    <cellStyle name="Normal 2 3 6 2 3" xfId="22641" xr:uid="{BBD06745-7999-42E4-A0D6-275AE1FE0D71}"/>
    <cellStyle name="Normal 2 3 6 3" xfId="22642" xr:uid="{2C1758C9-DE08-4932-A1EF-06EB3205EA59}"/>
    <cellStyle name="Normal 2 3 6 4" xfId="22643" xr:uid="{7F068385-A1B4-4060-818B-494DFC09E526}"/>
    <cellStyle name="Normal 2 3 6 5" xfId="31942" xr:uid="{1112F4BC-14CD-4B0D-BEEE-266AAE06BBF7}"/>
    <cellStyle name="Normal 2 3 6 6" xfId="22640" xr:uid="{FFD11D2B-62E7-4ED0-9E63-5FA7D75A5300}"/>
    <cellStyle name="Normal 2 3 6 7" xfId="11371" xr:uid="{E483A1F9-0937-4FC0-ACAF-3F1EC35BA381}"/>
    <cellStyle name="Normal 2 3 7" xfId="7688" xr:uid="{EB25B295-0F82-4B4D-8836-9293F9BCC9FC}"/>
    <cellStyle name="Normal 2 3 7 2" xfId="18574" xr:uid="{C1CAF86F-8D69-4544-BD6C-D9D96D05ADB3}"/>
    <cellStyle name="Normal 2 3 7 2 2" xfId="40764" xr:uid="{71D94C72-F67E-4DB7-B752-E800D8162E16}"/>
    <cellStyle name="Normal 2 3 7 2 3" xfId="22645" xr:uid="{DE211C71-A2D5-4158-8001-EDCEDA0262D8}"/>
    <cellStyle name="Normal 2 3 7 3" xfId="22646" xr:uid="{DD8AAEA1-01CF-42AE-90AA-1FA19BBE2D53}"/>
    <cellStyle name="Normal 2 3 7 4" xfId="31937" xr:uid="{F0F27D20-9FDD-48FC-B356-8C748DE010C1}"/>
    <cellStyle name="Normal 2 3 7 5" xfId="22644" xr:uid="{946C7D2B-985D-46BE-B0D2-99965263C65C}"/>
    <cellStyle name="Normal 2 3 7 6" xfId="11370" xr:uid="{662034F4-F0FA-4D4F-BC2A-F7450E3E5EBA}"/>
    <cellStyle name="Normal 2 3 8" xfId="2756" xr:uid="{463DF786-3F8A-48CD-B9DF-0756AAD703C2}"/>
    <cellStyle name="Normal 2 3 8 2" xfId="17658" xr:uid="{5C83477B-69B9-4F18-AE59-C80F42B31EF9}"/>
    <cellStyle name="Normal 2 3 8 2 2" xfId="37747" xr:uid="{6BDC3E36-B6DE-40CD-8B54-9B896F8F9C1C}"/>
    <cellStyle name="Normal 2 3 8 2 3" xfId="22648" xr:uid="{89F2CF7F-C863-4AD5-866F-AD25ADC88E40}"/>
    <cellStyle name="Normal 2 3 8 3" xfId="35631" xr:uid="{E0C6261B-DC33-4927-9727-5A2C29B50396}"/>
    <cellStyle name="Normal 2 3 8 4" xfId="22647" xr:uid="{5DCC9FA2-3BD2-4020-B73C-F35A571D07DF}"/>
    <cellStyle name="Normal 2 3 8 5" xfId="15377" xr:uid="{139EF3E1-7093-42DA-AC6E-D4095AD58BEC}"/>
    <cellStyle name="Normal 2 3 9" xfId="16839" xr:uid="{D9A68FB3-BF9B-4960-A536-0DF0BC6E9699}"/>
    <cellStyle name="Normal 2 3 9 2" xfId="36960" xr:uid="{538020C7-644A-4BB6-8BD5-6FAD1964CA38}"/>
    <cellStyle name="Normal 2 3 9 3" xfId="22649" xr:uid="{BB55886F-5552-43A7-8565-809510CA2166}"/>
    <cellStyle name="Normal 2 30" xfId="4157" xr:uid="{D56008DB-8E85-494D-8E68-D5E6411ECC14}"/>
    <cellStyle name="Normal 2 30 2" xfId="22651" xr:uid="{B5D28AFA-590D-4927-AC3F-C1F7030E5B1F}"/>
    <cellStyle name="Normal 2 30 3" xfId="38391" xr:uid="{71C21260-2727-408C-9C3B-9FC57015A791}"/>
    <cellStyle name="Normal 2 30 4" xfId="22650" xr:uid="{3DC3054E-B53C-437B-94F8-35DE6DFE1A8A}"/>
    <cellStyle name="Normal 2 31" xfId="4158" xr:uid="{63DD73D8-8AFF-43C9-A8C8-18C098008DB9}"/>
    <cellStyle name="Normal 2 31 2" xfId="22653" xr:uid="{2A302812-0909-4D33-8BC7-432F06D9E76A}"/>
    <cellStyle name="Normal 2 31 3" xfId="38392" xr:uid="{59F38A8F-912C-4C05-BE2C-C9C9F581682E}"/>
    <cellStyle name="Normal 2 31 4" xfId="22652" xr:uid="{E1698E6E-EF81-47CB-9527-01CA23C7246A}"/>
    <cellStyle name="Normal 2 32" xfId="4159" xr:uid="{B502022C-E414-442E-8ED0-F5E0DBAA2FAD}"/>
    <cellStyle name="Normal 2 32 2" xfId="22655" xr:uid="{4117E87F-8EDF-4B86-B236-E4E011D57EB5}"/>
    <cellStyle name="Normal 2 32 3" xfId="38393" xr:uid="{BB9AC658-D921-47AF-B739-B04A0C897A6A}"/>
    <cellStyle name="Normal 2 32 4" xfId="22654" xr:uid="{DD9636AF-B9E2-413F-BC68-0AE4D59BF805}"/>
    <cellStyle name="Normal 2 33" xfId="4160" xr:uid="{53619A53-DFA9-4031-AB96-766CB1EC4442}"/>
    <cellStyle name="Normal 2 33 2" xfId="22657" xr:uid="{FFCCEE03-721F-4425-8F20-785BE4BFA144}"/>
    <cellStyle name="Normal 2 33 3" xfId="38394" xr:uid="{F04F0F89-B283-4AA2-970B-EBCC90679266}"/>
    <cellStyle name="Normal 2 33 4" xfId="22656" xr:uid="{D0E04A83-4FEF-4A9D-B212-C6ACF21609DB}"/>
    <cellStyle name="Normal 2 34" xfId="4161" xr:uid="{A5229249-6654-418B-B739-67CAFF97C5AE}"/>
    <cellStyle name="Normal 2 34 2" xfId="22659" xr:uid="{751DDC11-D01A-486E-A3BF-D93353467E2C}"/>
    <cellStyle name="Normal 2 34 3" xfId="38395" xr:uid="{70C4D63B-E894-4442-AB49-87F35726BADE}"/>
    <cellStyle name="Normal 2 34 4" xfId="22658" xr:uid="{D446B535-1E87-45AE-A966-137003F6112A}"/>
    <cellStyle name="Normal 2 35" xfId="4162" xr:uid="{127D6488-28D4-4552-B9F9-5097EBD184AD}"/>
    <cellStyle name="Normal 2 35 2" xfId="22661" xr:uid="{99A96222-3C3D-40B7-9010-C5E22934DC56}"/>
    <cellStyle name="Normal 2 35 3" xfId="38396" xr:uid="{062A655F-4D68-4E55-98E6-BC5219F83F89}"/>
    <cellStyle name="Normal 2 35 4" xfId="22660" xr:uid="{6A4E3DD5-537E-4E53-9650-89C8F00383EB}"/>
    <cellStyle name="Normal 2 36" xfId="4163" xr:uid="{AE61EDDD-C835-4401-9CCA-FCD4A74FC211}"/>
    <cellStyle name="Normal 2 36 2" xfId="22663" xr:uid="{8029DA68-D555-4145-9154-DAD45D3FF372}"/>
    <cellStyle name="Normal 2 36 3" xfId="38397" xr:uid="{9C7845F6-EC26-44AE-AEA7-47977F994C7B}"/>
    <cellStyle name="Normal 2 36 4" xfId="22662" xr:uid="{7CE1ACBA-22EB-44AF-9424-789F5DBF535B}"/>
    <cellStyle name="Normal 2 37" xfId="4164" xr:uid="{C73BE2C1-74B8-4E57-9D67-8D5134489F26}"/>
    <cellStyle name="Normal 2 37 2" xfId="22665" xr:uid="{CCE0F421-1C5F-40E7-AC45-03E0684640BC}"/>
    <cellStyle name="Normal 2 37 3" xfId="38398" xr:uid="{7C68432D-4D85-4DC2-94B8-565CB3253327}"/>
    <cellStyle name="Normal 2 37 4" xfId="22664" xr:uid="{7244E673-985C-47D0-AA87-215E4BA9896D}"/>
    <cellStyle name="Normal 2 38" xfId="4165" xr:uid="{4D817C82-57F5-438C-B660-09818AD493D7}"/>
    <cellStyle name="Normal 2 38 2" xfId="22667" xr:uid="{B0651692-7CB8-4F74-94C9-0BB82B1740C3}"/>
    <cellStyle name="Normal 2 38 3" xfId="38399" xr:uid="{919EE975-54C9-4EBF-A82D-878F390EFC76}"/>
    <cellStyle name="Normal 2 38 4" xfId="22666" xr:uid="{2EA31287-CDFB-4E16-86B1-4DBBFD93024F}"/>
    <cellStyle name="Normal 2 39" xfId="4166" xr:uid="{D6C3360C-24E5-4E4F-BA10-8E390D065310}"/>
    <cellStyle name="Normal 2 39 2" xfId="22669" xr:uid="{F044BEE7-83B4-4A4C-AF5B-2E69DFF7043A}"/>
    <cellStyle name="Normal 2 39 3" xfId="38400" xr:uid="{83DDED84-2FDF-4951-A0E0-3734171937AB}"/>
    <cellStyle name="Normal 2 39 4" xfId="22668" xr:uid="{FB70D7FA-FDA6-4713-8181-613CCCCE7933}"/>
    <cellStyle name="Normal 2 4" xfId="87" xr:uid="{A11C8A28-64C1-4DDF-A63B-BE713A5983FA}"/>
    <cellStyle name="Normal 2 4 10" xfId="7695" xr:uid="{E8ABC520-A906-4BB0-AA33-E475F678C272}"/>
    <cellStyle name="Normal 2 4 10 2" xfId="22671" xr:uid="{148CAF8F-0DB0-405A-AC2E-85FCB8B3D2B6}"/>
    <cellStyle name="Normal 2 4 10 3" xfId="40771" xr:uid="{DA45311A-070D-4012-B3CD-85E25C5FCC37}"/>
    <cellStyle name="Normal 2 4 10 4" xfId="22670" xr:uid="{0CBF970A-A872-433E-BD5D-19C4D1039A03}"/>
    <cellStyle name="Normal 2 4 11" xfId="7694" xr:uid="{BE527752-76C0-4FB7-8051-E822D91A11F6}"/>
    <cellStyle name="Normal 2 4 11 2" xfId="22673" xr:uid="{7363C026-171C-49C2-9AE6-6083381BF764}"/>
    <cellStyle name="Normal 2 4 11 3" xfId="40770" xr:uid="{EBAAEC42-1562-40C8-9C64-0BBEEF1DED32}"/>
    <cellStyle name="Normal 2 4 11 4" xfId="22672" xr:uid="{819D1A8B-6871-4A5D-9CFF-F31B8A35BBB7}"/>
    <cellStyle name="Normal 2 4 12" xfId="4167" xr:uid="{781B04E7-5240-4B0F-84F6-67123E59F9C9}"/>
    <cellStyle name="Normal 2 4 12 2" xfId="38401" xr:uid="{9408BDB4-0308-40D7-8C68-BE888EB21A17}"/>
    <cellStyle name="Normal 2 4 12 3" xfId="22674" xr:uid="{F82335A9-F5B4-4F32-9625-3FE0A96637CA}"/>
    <cellStyle name="Normal 2 4 13" xfId="31196" xr:uid="{3F6AE9F5-3F21-4EDD-B38F-4911E99EB4D0}"/>
    <cellStyle name="Normal 2 4 14" xfId="1129" xr:uid="{AE20070A-BA77-4042-AC0E-573F10496BC8}"/>
    <cellStyle name="Normal 2 4 2" xfId="1130" xr:uid="{CB786E09-99E2-4A12-BD9F-126F8A2C12A6}"/>
    <cellStyle name="Normal 2 4 2 2" xfId="2634" xr:uid="{2CCE014E-C31E-4FCD-AACE-C2F0329ABC67}"/>
    <cellStyle name="Normal 2 4 2 2 2" xfId="7698" xr:uid="{3B689A77-8562-4E7D-81F7-CFDA1EB6BC98}"/>
    <cellStyle name="Normal 2 4 2 2 2 2" xfId="22675" xr:uid="{82223C71-97E4-4723-B58D-8F5D61AE76B2}"/>
    <cellStyle name="Normal 2 4 2 2 2 3" xfId="40774" xr:uid="{47C1509B-03AD-4A33-8C66-6213DF2918D1}"/>
    <cellStyle name="Normal 2 4 2 2 3" xfId="7697" xr:uid="{19100429-70EA-4EC3-95A8-31E33A44C431}"/>
    <cellStyle name="Normal 2 4 2 2 3 2" xfId="22677" xr:uid="{F99167B1-97A4-4DED-BFFF-B0A85459FCF4}"/>
    <cellStyle name="Normal 2 4 2 2 3 3" xfId="40773" xr:uid="{5A624C43-99CD-4195-9433-EFD8AEAE3D46}"/>
    <cellStyle name="Normal 2 4 2 2 3 4" xfId="22676" xr:uid="{4A5B6954-852C-4C18-91F2-BA554B0D5C8F}"/>
    <cellStyle name="Normal 2 4 2 2 4" xfId="17585" xr:uid="{A838C5DA-95C1-4CBF-B68F-E406F88F69D7}"/>
    <cellStyle name="Normal 2 4 2 2 4 2" xfId="37663" xr:uid="{F52C9BAC-A613-4AC5-8779-6AC9A85FFA67}"/>
    <cellStyle name="Normal 2 4 2 2 4 3" xfId="22678" xr:uid="{5A89B5A6-0D50-442A-9A31-F0B8BB10CFEA}"/>
    <cellStyle name="Normal 2 4 2 2 5" xfId="22679" xr:uid="{A605E424-0324-446D-B32F-4771D747939B}"/>
    <cellStyle name="Normal 2 4 2 2 6" xfId="34830" xr:uid="{86D5E775-6714-43E9-A1B6-857C87911433}"/>
    <cellStyle name="Normal 2 4 2 2 7" xfId="14350" xr:uid="{96DDDE9D-18F5-45EC-8D49-C7AB60545EB6}"/>
    <cellStyle name="Normal 2 4 2 3" xfId="7699" xr:uid="{AEC68F02-04FC-4B32-8023-73F9DE7F35B1}"/>
    <cellStyle name="Normal 2 4 2 3 2" xfId="22681" xr:uid="{EC4C551C-364D-402E-AA3D-090A1E8CAD86}"/>
    <cellStyle name="Normal 2 4 2 3 3" xfId="40775" xr:uid="{367DB606-C7DA-4260-AC22-62CEFCDFBCA0}"/>
    <cellStyle name="Normal 2 4 2 3 4" xfId="22680" xr:uid="{5C0C0CCF-F91D-41FD-8533-AB811AB09925}"/>
    <cellStyle name="Normal 2 4 2 4" xfId="7696" xr:uid="{41F71E3F-E326-4AD3-9458-0EA4637F4116}"/>
    <cellStyle name="Normal 2 4 2 4 2" xfId="22683" xr:uid="{96B7B3FC-F855-4EF5-9289-A32CC2468E52}"/>
    <cellStyle name="Normal 2 4 2 4 3" xfId="40772" xr:uid="{D6B319BD-6021-4751-A705-DCDF64F7267D}"/>
    <cellStyle name="Normal 2 4 2 4 4" xfId="22682" xr:uid="{8D8AAB06-0F83-4127-AAD0-5FA29B90B1F5}"/>
    <cellStyle name="Normal 2 4 2 5" xfId="4168" xr:uid="{F7550E85-BB5D-4F95-964B-C560B927B82D}"/>
    <cellStyle name="Normal 2 4 2 5 2" xfId="38402" xr:uid="{98358992-FB56-43C1-A9CD-8326F53C2495}"/>
    <cellStyle name="Normal 2 4 2 5 3" xfId="22684" xr:uid="{D6934BD2-9338-47F6-A348-B2B304EF142A}"/>
    <cellStyle name="Normal 2 4 2 6" xfId="31944" xr:uid="{00D12A83-B989-4661-9A48-D901C4D8B6A6}"/>
    <cellStyle name="Normal 2 4 3" xfId="1131" xr:uid="{2CA2FF5B-94F0-4D83-86E3-93E2B52AE5FD}"/>
    <cellStyle name="Normal 2 4 3 2" xfId="7700" xr:uid="{5EB68716-8DCF-4709-8D41-471DDD1BC14A}"/>
    <cellStyle name="Normal 2 4 3 2 2" xfId="22687" xr:uid="{EE52EF13-4142-4174-959D-E06A26A230FC}"/>
    <cellStyle name="Normal 2 4 3 2 3" xfId="40776" xr:uid="{A6EA8D78-A474-431B-B965-465CB0A97BCE}"/>
    <cellStyle name="Normal 2 4 3 2 4" xfId="22686" xr:uid="{0CEFA5DE-C9EF-47C2-9D16-0353EC4F4BBB}"/>
    <cellStyle name="Normal 2 4 3 3" xfId="4169" xr:uid="{871552B7-7A63-410A-A871-3F3351F64145}"/>
    <cellStyle name="Normal 2 4 3 3 2" xfId="22689" xr:uid="{D4615188-8391-4B77-A01B-C14AB8B2CCC6}"/>
    <cellStyle name="Normal 2 4 3 3 3" xfId="38403" xr:uid="{9111E331-440F-4D09-9AFC-23F9DA967098}"/>
    <cellStyle name="Normal 2 4 3 3 4" xfId="22688" xr:uid="{FFDCE19E-55EA-4AAC-A0A9-4DA33B97EC0D}"/>
    <cellStyle name="Normal 2 4 3 4" xfId="31945" xr:uid="{164D14E0-70A1-4623-9797-88EB4C088A88}"/>
    <cellStyle name="Normal 2 4 3 5" xfId="22685" xr:uid="{72E707BA-E231-49FA-94EB-A5FC359A50A6}"/>
    <cellStyle name="Normal 2 4 4" xfId="1132" xr:uid="{6EB9C954-FA83-4ACD-8C26-E4E098527EE2}"/>
    <cellStyle name="Normal 2 4 4 2" xfId="7701" xr:uid="{69F6E1EE-3455-4DE9-A62F-EF2B24830DAB}"/>
    <cellStyle name="Normal 2 4 4 2 2" xfId="22692" xr:uid="{11148E23-AF7C-4423-AA1C-0CBA28037C5F}"/>
    <cellStyle name="Normal 2 4 4 2 3" xfId="40777" xr:uid="{00AD5CAB-BBE1-4584-AD76-1A4C66727E82}"/>
    <cellStyle name="Normal 2 4 4 2 4" xfId="22691" xr:uid="{E76026DE-FE62-4A9D-837E-4BB992E5A50F}"/>
    <cellStyle name="Normal 2 4 4 3" xfId="4170" xr:uid="{15966FB8-5054-44CD-9E9A-12210B87EAE6}"/>
    <cellStyle name="Normal 2 4 4 3 2" xfId="22694" xr:uid="{6317EA21-5378-4365-8146-44BA708E03AD}"/>
    <cellStyle name="Normal 2 4 4 3 3" xfId="38404" xr:uid="{90A6C57A-D606-4864-B0CF-92CDDD5078B3}"/>
    <cellStyle name="Normal 2 4 4 3 4" xfId="22693" xr:uid="{24BAB6CD-9DC9-4030-B07B-B72099A730A4}"/>
    <cellStyle name="Normal 2 4 4 4" xfId="31946" xr:uid="{0E83F120-BE45-4D9D-A1BA-6D466BD2A07C}"/>
    <cellStyle name="Normal 2 4 4 5" xfId="22690" xr:uid="{1C17F8AF-B362-43E5-9990-A855B79587E7}"/>
    <cellStyle name="Normal 2 4 5" xfId="4171" xr:uid="{0A6391F5-A4F4-4312-93CC-ADCDEF29A703}"/>
    <cellStyle name="Normal 2 4 5 2" xfId="18012" xr:uid="{1A0901F2-7D5D-42A2-AC4B-BB9728ADEABA}"/>
    <cellStyle name="Normal 2 4 5 2 2" xfId="38405" xr:uid="{296604AE-6C49-4CA3-81A3-F5C58403FDD3}"/>
    <cellStyle name="Normal 2 4 5 2 3" xfId="22696" xr:uid="{098D41BA-F3D0-4B67-8834-01ED1610A534}"/>
    <cellStyle name="Normal 2 4 5 3" xfId="22697" xr:uid="{9F54F18C-B271-428F-A0BF-EC083607F10A}"/>
    <cellStyle name="Normal 2 4 5 4" xfId="22698" xr:uid="{1243EB8B-087F-48AF-86F1-6E1660405E1C}"/>
    <cellStyle name="Normal 2 4 5 5" xfId="31943" xr:uid="{D6C5F3BD-9F8A-46F2-94E1-CFE1A9631B67}"/>
    <cellStyle name="Normal 2 4 5 6" xfId="22695" xr:uid="{B67E8FDA-036D-42B9-95A5-D9E59553F0AB}"/>
    <cellStyle name="Normal 2 4 5 7" xfId="11372" xr:uid="{D394F1F8-F171-460A-BDD9-FE1A9ACBC2D6}"/>
    <cellStyle name="Normal 2 4 6" xfId="4172" xr:uid="{3443D7A2-6EE2-4E36-8AC9-417FCA8134A4}"/>
    <cellStyle name="Normal 2 4 6 2" xfId="18013" xr:uid="{7F208FD6-33AB-42D6-9A39-9FDB97FEAE65}"/>
    <cellStyle name="Normal 2 4 6 2 2" xfId="38406" xr:uid="{897B97D8-87CA-4245-AEEE-CEB794A69AD7}"/>
    <cellStyle name="Normal 2 4 6 2 3" xfId="22700" xr:uid="{532BC910-02F1-40DD-A216-144312DA6E6E}"/>
    <cellStyle name="Normal 2 4 6 3" xfId="22701" xr:uid="{18E6C482-8925-4B07-994C-59070F96B9CB}"/>
    <cellStyle name="Normal 2 4 6 4" xfId="34360" xr:uid="{4A51CDC0-690F-4FFF-9296-636E4A31E815}"/>
    <cellStyle name="Normal 2 4 6 5" xfId="22699" xr:uid="{7A719C17-E872-4D0E-9285-5C2E0B6774A7}"/>
    <cellStyle name="Normal 2 4 6 6" xfId="13724" xr:uid="{846EC9E0-BF83-4BEC-93D3-A8212D3039AC}"/>
    <cellStyle name="Normal 2 4 7" xfId="4173" xr:uid="{FE94A1C7-5007-4D11-9FC6-13AC26AA3403}"/>
    <cellStyle name="Normal 2 4 7 2" xfId="18014" xr:uid="{5B0845BC-374F-4378-80B0-63EA5C804289}"/>
    <cellStyle name="Normal 2 4 7 2 2" xfId="38407" xr:uid="{A8DE7E68-92B3-438E-B9F9-F72CB620A2C2}"/>
    <cellStyle name="Normal 2 4 7 2 3" xfId="22703" xr:uid="{E44F2E94-E6F7-4C93-904A-9177F0ABF9F2}"/>
    <cellStyle name="Normal 2 4 7 3" xfId="22704" xr:uid="{BD5129EC-2ECC-406F-91EA-E25926621076}"/>
    <cellStyle name="Normal 2 4 7 4" xfId="35632" xr:uid="{5D0DB2B2-98C3-4C60-8598-38EC177D88C6}"/>
    <cellStyle name="Normal 2 4 7 5" xfId="22702" xr:uid="{B54B02DA-D9ED-4721-90F2-B295A6292A5A}"/>
    <cellStyle name="Normal 2 4 7 6" xfId="15378" xr:uid="{83F97493-B5C0-4737-8514-78F00BC8C0C2}"/>
    <cellStyle name="Normal 2 4 8" xfId="4174" xr:uid="{A3F943A2-5B13-4E39-AE80-326E8B3FB00C}"/>
    <cellStyle name="Normal 2 4 8 2" xfId="18015" xr:uid="{039E4E0C-869C-4C94-B40D-085E55774C7E}"/>
    <cellStyle name="Normal 2 4 8 2 2" xfId="38408" xr:uid="{E24142F6-446F-4209-9005-D345A45060E0}"/>
    <cellStyle name="Normal 2 4 8 2 3" xfId="22706" xr:uid="{1412712D-0FE1-4A18-AF5A-8A246659E50F}"/>
    <cellStyle name="Normal 2 4 8 3" xfId="22707" xr:uid="{E038BB09-C081-4E9F-A230-21D833F09581}"/>
    <cellStyle name="Normal 2 4 8 4" xfId="35533" xr:uid="{31B7BFF1-724A-4DD2-A993-0BA5AE64B88F}"/>
    <cellStyle name="Normal 2 4 8 5" xfId="22705" xr:uid="{18A81486-B9C3-4D77-937B-4D540A4C7812}"/>
    <cellStyle name="Normal 2 4 8 6" xfId="15216" xr:uid="{7FE55B24-8A27-4DC6-9EC0-D8D991F3CDB7}"/>
    <cellStyle name="Normal 2 4 9" xfId="7702" xr:uid="{0701164C-D4DF-40C2-AF57-76B007541572}"/>
    <cellStyle name="Normal 2 4 9 2" xfId="22709" xr:uid="{C3DF0091-43BB-4E55-8C9B-6D195F6599BF}"/>
    <cellStyle name="Normal 2 4 9 3" xfId="40778" xr:uid="{F43DAD93-091D-4AEE-BFE8-4FD47121E147}"/>
    <cellStyle name="Normal 2 4 9 4" xfId="22708" xr:uid="{B28E1798-6549-4A18-83C0-ADD67519CDB2}"/>
    <cellStyle name="Normal 2 40" xfId="4175" xr:uid="{A03F7581-D154-458A-B1C9-1AFBB07581BB}"/>
    <cellStyle name="Normal 2 40 2" xfId="22711" xr:uid="{6E36B0DA-6F59-48BA-9E3C-41B80E5B1355}"/>
    <cellStyle name="Normal 2 40 3" xfId="38409" xr:uid="{8DEE6379-0FB5-4532-AC0B-6ADA7719126B}"/>
    <cellStyle name="Normal 2 40 4" xfId="22710" xr:uid="{DB818108-C142-4D7B-8620-4B8D3CD6F40D}"/>
    <cellStyle name="Normal 2 41" xfId="4176" xr:uid="{6407F3CF-0985-49E7-B840-3B2830C058A8}"/>
    <cellStyle name="Normal 2 41 2" xfId="22713" xr:uid="{2B140AD3-4491-4A51-970F-0858A2BFD5DE}"/>
    <cellStyle name="Normal 2 41 3" xfId="38410" xr:uid="{79BCB6B6-2706-47AF-810F-9E1F67881E18}"/>
    <cellStyle name="Normal 2 41 4" xfId="22712" xr:uid="{7F17F66C-7B22-4990-9F26-C5552FFD200B}"/>
    <cellStyle name="Normal 2 42" xfId="4177" xr:uid="{BB461D22-ECF8-4C77-8876-235344DF5AE0}"/>
    <cellStyle name="Normal 2 42 2" xfId="22715" xr:uid="{4A4893A7-CF18-4CB0-A611-A8AF815C961F}"/>
    <cellStyle name="Normal 2 42 3" xfId="38411" xr:uid="{A42CCD3D-748D-427E-B947-D72A38D3A115}"/>
    <cellStyle name="Normal 2 42 4" xfId="22714" xr:uid="{C40D8D26-C670-473D-8767-69F710F73707}"/>
    <cellStyle name="Normal 2 43" xfId="4178" xr:uid="{A0C03B5A-01F4-4B36-ADB4-752BAE3BF4F5}"/>
    <cellStyle name="Normal 2 43 2" xfId="4179" xr:uid="{AFADC9A0-5870-4630-986A-CA329FDF73FE}"/>
    <cellStyle name="Normal 2 43 2 2" xfId="22718" xr:uid="{BE5CC479-E71F-4436-B8A2-3070FF013E42}"/>
    <cellStyle name="Normal 2 43 2 3" xfId="38413" xr:uid="{1C3114AB-659A-4F4D-A251-8C5BEDC19569}"/>
    <cellStyle name="Normal 2 43 2 4" xfId="22717" xr:uid="{58145BCE-91F6-49CC-AF5C-65D151B66D8F}"/>
    <cellStyle name="Normal 2 43 3" xfId="4180" xr:uid="{2DE9C651-E85C-4487-A53B-3D066495F11B}"/>
    <cellStyle name="Normal 2 43 3 2" xfId="22720" xr:uid="{94192675-5096-47F2-AA04-0F1949221C64}"/>
    <cellStyle name="Normal 2 43 3 3" xfId="38414" xr:uid="{9559E0BA-CE7C-4F2A-BA13-EB203AD5D4C6}"/>
    <cellStyle name="Normal 2 43 3 4" xfId="22719" xr:uid="{B2E29D63-12A9-4408-9A3B-74E0667F07FC}"/>
    <cellStyle name="Normal 2 43 4" xfId="4181" xr:uid="{6B0CF6F9-3562-4BBF-92D2-D9CFC15C20F0}"/>
    <cellStyle name="Normal 2 43 4 2" xfId="22722" xr:uid="{8F1CEB06-93E5-400E-A9EC-57C759A7E905}"/>
    <cellStyle name="Normal 2 43 4 3" xfId="38415" xr:uid="{E1FE3F1F-55C1-4F18-A35C-8EE473D829B0}"/>
    <cellStyle name="Normal 2 43 4 4" xfId="22721" xr:uid="{15EAA2E0-36FF-4BCE-AD2A-626779A559D8}"/>
    <cellStyle name="Normal 2 43 5" xfId="4182" xr:uid="{8ACD72BE-7F0F-42B7-A3BB-96E342E86844}"/>
    <cellStyle name="Normal 2 43 5 2" xfId="22724" xr:uid="{D8652EBD-3A9A-40E3-B38B-14F780E9735A}"/>
    <cellStyle name="Normal 2 43 5 3" xfId="38416" xr:uid="{5FA3B451-317C-4B5F-B1BB-FA25DC05B7AB}"/>
    <cellStyle name="Normal 2 43 5 4" xfId="22723" xr:uid="{91C9ED1B-19C9-4C36-8B64-BD8D0A2C324D}"/>
    <cellStyle name="Normal 2 43 6" xfId="4183" xr:uid="{8298F800-BEB3-4B17-8E71-B0C4ADC39904}"/>
    <cellStyle name="Normal 2 43 6 2" xfId="22726" xr:uid="{2D0952C0-0143-4F0F-BBF5-BA70FA94B152}"/>
    <cellStyle name="Normal 2 43 6 3" xfId="38417" xr:uid="{0934EFCC-6668-4196-8DDC-DCB76D2097EF}"/>
    <cellStyle name="Normal 2 43 6 4" xfId="22725" xr:uid="{9AFAA4AB-D105-448A-B9BB-4614881EF374}"/>
    <cellStyle name="Normal 2 43 7" xfId="22727" xr:uid="{CF360A0E-1BEF-4741-9BD1-CA17E4C28712}"/>
    <cellStyle name="Normal 2 43 8" xfId="38412" xr:uid="{FFD16E62-265F-43C1-BB80-33FFE62CE08D}"/>
    <cellStyle name="Normal 2 43 9" xfId="22716" xr:uid="{0F1CFC1B-A211-4106-9FB6-C21A2CD7D680}"/>
    <cellStyle name="Normal 2 44" xfId="4184" xr:uid="{3A7201CF-E37A-4664-8964-438D15879D6F}"/>
    <cellStyle name="Normal 2 44 2" xfId="4185" xr:uid="{51177969-58A9-4235-804C-16385067548A}"/>
    <cellStyle name="Normal 2 44 2 2" xfId="22730" xr:uid="{85F13229-507D-4C3A-BE0B-A1ABEA7B421B}"/>
    <cellStyle name="Normal 2 44 2 3" xfId="38419" xr:uid="{FDB32181-241C-4083-84B5-A1ED74A6DF72}"/>
    <cellStyle name="Normal 2 44 2 4" xfId="22729" xr:uid="{D5D6EAE8-E4A6-4A06-B9D6-1FFCCF5C6561}"/>
    <cellStyle name="Normal 2 44 3" xfId="4186" xr:uid="{BD559C60-B99D-4CB9-BEDA-96FCDEC845A4}"/>
    <cellStyle name="Normal 2 44 3 2" xfId="22732" xr:uid="{283F87F9-EB54-4228-8140-F73CF8422FD3}"/>
    <cellStyle name="Normal 2 44 3 3" xfId="38420" xr:uid="{2BFBBC87-061E-402B-8F16-13C609827FDE}"/>
    <cellStyle name="Normal 2 44 3 4" xfId="22731" xr:uid="{8B6D5ABE-E400-4F74-BA98-05F4E555AE4E}"/>
    <cellStyle name="Normal 2 44 4" xfId="4187" xr:uid="{EFEFA08B-5349-4C8E-B6F4-F979A33D6E93}"/>
    <cellStyle name="Normal 2 44 4 2" xfId="22734" xr:uid="{3B3F06CF-55E0-4635-86D5-E2A8872CC1EF}"/>
    <cellStyle name="Normal 2 44 4 3" xfId="38421" xr:uid="{77451382-246C-4823-8E8D-092556CC1474}"/>
    <cellStyle name="Normal 2 44 4 4" xfId="22733" xr:uid="{56FE4E68-3C19-4269-BD05-A3E1825724DB}"/>
    <cellStyle name="Normal 2 44 5" xfId="4188" xr:uid="{8DD5D547-5325-42E2-8180-C4FA7DE27B58}"/>
    <cellStyle name="Normal 2 44 5 2" xfId="22736" xr:uid="{6B6390E5-482D-46D3-B0B5-88B4D966C925}"/>
    <cellStyle name="Normal 2 44 5 3" xfId="38422" xr:uid="{675F6910-EB04-49E8-BD5B-A00BB4380472}"/>
    <cellStyle name="Normal 2 44 5 4" xfId="22735" xr:uid="{14BB7349-3EEF-4E72-94C8-1704594345CC}"/>
    <cellStyle name="Normal 2 44 6" xfId="4189" xr:uid="{E185CF8E-7863-4D43-A1CC-44EA095CDAC6}"/>
    <cellStyle name="Normal 2 44 6 2" xfId="22738" xr:uid="{001F38DA-E097-4295-90D1-4A9F44C49D1C}"/>
    <cellStyle name="Normal 2 44 6 3" xfId="38423" xr:uid="{21F2DB9B-27A7-48E0-96F8-8881FC3BAC42}"/>
    <cellStyle name="Normal 2 44 6 4" xfId="22737" xr:uid="{10D11FAC-31D0-433D-8958-C686680803F8}"/>
    <cellStyle name="Normal 2 44 7" xfId="22739" xr:uid="{D9955C5D-4C68-4A9A-B567-ADABCD126C1E}"/>
    <cellStyle name="Normal 2 44 8" xfId="38418" xr:uid="{21A8CF84-3932-4E17-B70C-3561573ACB0D}"/>
    <cellStyle name="Normal 2 44 9" xfId="22728" xr:uid="{D9C9EFD2-62F1-4896-9C96-D0BCC343DE50}"/>
    <cellStyle name="Normal 2 45" xfId="4190" xr:uid="{E84FB121-4265-4A0A-8FAC-AA6A53539EDC}"/>
    <cellStyle name="Normal 2 45 2" xfId="4191" xr:uid="{2D8638CD-7976-430C-82D9-EB6C447EE97A}"/>
    <cellStyle name="Normal 2 45 2 2" xfId="22742" xr:uid="{1CA09428-A698-477B-8D6A-59A3B2691F4A}"/>
    <cellStyle name="Normal 2 45 2 3" xfId="38425" xr:uid="{DF94411F-65A3-4353-ACA4-6D899A8189F0}"/>
    <cellStyle name="Normal 2 45 2 4" xfId="22741" xr:uid="{C08FA772-ADC3-4F17-B0C2-5DE08715F70D}"/>
    <cellStyle name="Normal 2 45 3" xfId="4192" xr:uid="{805F331D-4F27-46F4-A6BF-9D66C7C44F03}"/>
    <cellStyle name="Normal 2 45 3 2" xfId="22744" xr:uid="{2F2ED508-0804-4528-B959-C534AD3ED443}"/>
    <cellStyle name="Normal 2 45 3 3" xfId="38426" xr:uid="{EEE4129C-1FA7-4D61-BC45-25D64981606E}"/>
    <cellStyle name="Normal 2 45 3 4" xfId="22743" xr:uid="{EAAE4F23-BB4E-403A-8879-80C7DA2BFB2A}"/>
    <cellStyle name="Normal 2 45 4" xfId="4193" xr:uid="{E80BBE58-D3F3-40F3-87C2-13A3D2090E69}"/>
    <cellStyle name="Normal 2 45 4 2" xfId="22746" xr:uid="{11583C3C-BC08-4009-8AA2-FE8FE3837874}"/>
    <cellStyle name="Normal 2 45 4 3" xfId="38427" xr:uid="{0BF91858-CBBB-48EE-BA9E-C65262456ACC}"/>
    <cellStyle name="Normal 2 45 4 4" xfId="22745" xr:uid="{404CCC24-D6E8-4876-A732-D05EDB31BD27}"/>
    <cellStyle name="Normal 2 45 5" xfId="4194" xr:uid="{D0AAB1E4-FE6E-4A2C-B2B8-B33A7971FBC2}"/>
    <cellStyle name="Normal 2 45 5 2" xfId="22748" xr:uid="{C3344540-B1A8-487B-866D-A5721EC2D54C}"/>
    <cellStyle name="Normal 2 45 5 3" xfId="38428" xr:uid="{14DF6A07-0174-4BDC-AB62-77E15C8D0FF2}"/>
    <cellStyle name="Normal 2 45 5 4" xfId="22747" xr:uid="{15C31817-FE56-4EBC-81E0-79766D5FE56F}"/>
    <cellStyle name="Normal 2 45 6" xfId="4195" xr:uid="{F56DF3F6-688C-4AB7-A458-7F1CD39201ED}"/>
    <cellStyle name="Normal 2 45 6 2" xfId="22750" xr:uid="{F2DC8F18-0EE0-44CE-B45B-62B35BE69F2F}"/>
    <cellStyle name="Normal 2 45 6 3" xfId="38429" xr:uid="{5D623D32-8399-494C-8761-6CBEBD93CBDF}"/>
    <cellStyle name="Normal 2 45 6 4" xfId="22749" xr:uid="{5EBD1E92-ACBC-4A62-8E7E-90248A3E67E0}"/>
    <cellStyle name="Normal 2 45 7" xfId="22751" xr:uid="{910D2FD0-B50A-4949-ACF0-8D55A1742E70}"/>
    <cellStyle name="Normal 2 45 8" xfId="38424" xr:uid="{93439B67-3BB4-43D1-B301-9A416233D678}"/>
    <cellStyle name="Normal 2 45 9" xfId="22740" xr:uid="{FE5D7997-DB63-46CC-A824-55C0ED6EC1D8}"/>
    <cellStyle name="Normal 2 46" xfId="4196" xr:uid="{954E7B04-9D9A-468D-814E-BAEF803D6174}"/>
    <cellStyle name="Normal 2 46 2" xfId="4197" xr:uid="{80E0CCD8-3E7A-4CC7-B17C-B40439CC4CBF}"/>
    <cellStyle name="Normal 2 46 2 2" xfId="22754" xr:uid="{B0793A3D-47C6-41DF-A5FD-92456C31B099}"/>
    <cellStyle name="Normal 2 46 2 3" xfId="38431" xr:uid="{060F247F-7E57-4083-9919-85C28B3EB6D4}"/>
    <cellStyle name="Normal 2 46 2 4" xfId="22753" xr:uid="{61E7BB7D-C452-4800-8078-69EEDC72369B}"/>
    <cellStyle name="Normal 2 46 3" xfId="4198" xr:uid="{C3BB9898-0587-4D5B-852D-E950181B5529}"/>
    <cellStyle name="Normal 2 46 3 2" xfId="22756" xr:uid="{D716F0BC-35FA-48D0-A70E-0049D50D1099}"/>
    <cellStyle name="Normal 2 46 3 3" xfId="38432" xr:uid="{B56A580C-4A12-48E2-A0AE-6F8FA210D006}"/>
    <cellStyle name="Normal 2 46 3 4" xfId="22755" xr:uid="{B4098BFD-AEE4-4F78-AB1E-9D40D5D150E9}"/>
    <cellStyle name="Normal 2 46 4" xfId="4199" xr:uid="{B07C1D76-57FC-4DC9-B200-08571F062CCD}"/>
    <cellStyle name="Normal 2 46 4 2" xfId="22758" xr:uid="{AEC304DD-DEDB-4FE5-BF0D-B76F0982F699}"/>
    <cellStyle name="Normal 2 46 4 3" xfId="38433" xr:uid="{110E7F2B-A757-44B6-BD20-97CFB6F4F593}"/>
    <cellStyle name="Normal 2 46 4 4" xfId="22757" xr:uid="{0DEA11DA-989E-4E38-8B23-D90375513BCF}"/>
    <cellStyle name="Normal 2 46 5" xfId="4200" xr:uid="{880CFDA0-D2EB-497E-87A9-62F0C08585E7}"/>
    <cellStyle name="Normal 2 46 5 2" xfId="22760" xr:uid="{894BB9A7-A17A-41FB-811E-D59E8898A7E0}"/>
    <cellStyle name="Normal 2 46 5 3" xfId="38434" xr:uid="{285B005A-9321-4D86-B3A7-8FE7E3B4D460}"/>
    <cellStyle name="Normal 2 46 5 4" xfId="22759" xr:uid="{90D81585-A216-489B-9075-84A6918E69AD}"/>
    <cellStyle name="Normal 2 46 6" xfId="4201" xr:uid="{D7A28DF0-92E0-4B88-81AD-86ECE50DEFF9}"/>
    <cellStyle name="Normal 2 46 6 2" xfId="22762" xr:uid="{C7022960-1EE9-4D47-A40D-73BE10E5B64D}"/>
    <cellStyle name="Normal 2 46 6 3" xfId="38435" xr:uid="{DE39382C-5436-4730-AE15-0F4F7A1D65DA}"/>
    <cellStyle name="Normal 2 46 6 4" xfId="22761" xr:uid="{81585B81-B9DC-4B85-A7B9-7C25913718CE}"/>
    <cellStyle name="Normal 2 46 7" xfId="22763" xr:uid="{1A597D51-4A0C-43F7-9877-B6AD10E8BE28}"/>
    <cellStyle name="Normal 2 46 8" xfId="38430" xr:uid="{D284CDD3-9480-4AA2-AD45-EDD938BB7068}"/>
    <cellStyle name="Normal 2 46 9" xfId="22752" xr:uid="{73400196-3C1E-41FC-929C-A2E768960C0F}"/>
    <cellStyle name="Normal 2 47" xfId="4202" xr:uid="{A1A86800-E930-4059-8420-A10815029430}"/>
    <cellStyle name="Normal 2 47 2" xfId="4203" xr:uid="{15291D00-6824-4808-93B9-FC8E7AFD4946}"/>
    <cellStyle name="Normal 2 47 2 2" xfId="22766" xr:uid="{3CC6EBA2-49CF-4DB7-BEC7-682F0203EA72}"/>
    <cellStyle name="Normal 2 47 2 3" xfId="38437" xr:uid="{970F2EC2-8D4D-4985-9348-5C1206E82319}"/>
    <cellStyle name="Normal 2 47 2 4" xfId="22765" xr:uid="{8C51A5DB-BACD-4CD1-9381-70F16BB57491}"/>
    <cellStyle name="Normal 2 47 3" xfId="4204" xr:uid="{91444F7E-F456-420E-B45B-733505BBDEF6}"/>
    <cellStyle name="Normal 2 47 3 2" xfId="22768" xr:uid="{84FB1840-8B15-40C3-B601-387E501E2C00}"/>
    <cellStyle name="Normal 2 47 3 3" xfId="38438" xr:uid="{D581EA8A-4F22-4B79-8BB2-A4070F7D7697}"/>
    <cellStyle name="Normal 2 47 3 4" xfId="22767" xr:uid="{F684B1AC-21D5-408A-AEFB-9A57E029E388}"/>
    <cellStyle name="Normal 2 47 4" xfId="4205" xr:uid="{5C8A74FE-18EC-45DC-AB62-DAD5AD6BB667}"/>
    <cellStyle name="Normal 2 47 4 2" xfId="22770" xr:uid="{3AC0B6A9-1B3F-462F-AB15-EB56C501E42E}"/>
    <cellStyle name="Normal 2 47 4 3" xfId="38439" xr:uid="{3F2A5F83-D8CF-480F-8CAD-7C3032993495}"/>
    <cellStyle name="Normal 2 47 4 4" xfId="22769" xr:uid="{29CCE34D-606F-4729-A67E-69DF96BA0B15}"/>
    <cellStyle name="Normal 2 47 5" xfId="4206" xr:uid="{520DDF29-D924-4CCB-9036-D8D46500C172}"/>
    <cellStyle name="Normal 2 47 5 2" xfId="22772" xr:uid="{93048BEC-7161-481E-915A-2E735F8ABFD1}"/>
    <cellStyle name="Normal 2 47 5 3" xfId="38440" xr:uid="{19315712-329A-4BCD-8654-3157952ADA16}"/>
    <cellStyle name="Normal 2 47 5 4" xfId="22771" xr:uid="{DE8EE904-AA51-4807-9B76-E8C909CCD03B}"/>
    <cellStyle name="Normal 2 47 6" xfId="4207" xr:uid="{8D8368DA-5A6C-4B26-ABA0-D8EC55C2C16E}"/>
    <cellStyle name="Normal 2 47 6 2" xfId="22774" xr:uid="{023DAC98-9939-40B3-B488-7C8D5125D785}"/>
    <cellStyle name="Normal 2 47 6 3" xfId="38441" xr:uid="{27648774-67B1-4FFA-B24A-3AD47F5B4446}"/>
    <cellStyle name="Normal 2 47 6 4" xfId="22773" xr:uid="{D522FD85-FB3D-4C18-AB5F-74CC775811F6}"/>
    <cellStyle name="Normal 2 47 7" xfId="22775" xr:uid="{F5F1A8D2-83B8-4568-9996-F9E6A008899D}"/>
    <cellStyle name="Normal 2 47 8" xfId="38436" xr:uid="{CDDDAECA-1CF4-4901-A193-45760A76447F}"/>
    <cellStyle name="Normal 2 47 9" xfId="22764" xr:uid="{DD69CC71-966E-47A4-A64C-D6751F08F9D2}"/>
    <cellStyle name="Normal 2 48" xfId="4208" xr:uid="{92375397-F2B8-4D4E-A785-9163991340ED}"/>
    <cellStyle name="Normal 2 48 2" xfId="4209" xr:uid="{D2854486-A68B-4426-BE56-13F83D4896E9}"/>
    <cellStyle name="Normal 2 48 2 2" xfId="22778" xr:uid="{6027CDAB-2EF8-472B-ACAE-E7EAEFA07CBE}"/>
    <cellStyle name="Normal 2 48 2 3" xfId="38443" xr:uid="{BB38E1C2-C34D-44BD-8D68-B43112981B33}"/>
    <cellStyle name="Normal 2 48 2 4" xfId="22777" xr:uid="{08E0FBBC-380F-4E66-A718-93D7117CCC8B}"/>
    <cellStyle name="Normal 2 48 3" xfId="4210" xr:uid="{45D0E29F-0744-43D4-883C-11BE89A3A4DE}"/>
    <cellStyle name="Normal 2 48 3 2" xfId="22780" xr:uid="{D758CD91-FC0A-4B36-A386-9D2BF20BF13F}"/>
    <cellStyle name="Normal 2 48 3 3" xfId="38444" xr:uid="{8605F8D6-BE27-4833-9CFB-B9F45557CB22}"/>
    <cellStyle name="Normal 2 48 3 4" xfId="22779" xr:uid="{859A7A86-D137-47AB-88E7-1AC1F947B613}"/>
    <cellStyle name="Normal 2 48 4" xfId="4211" xr:uid="{D9DF29CB-99D5-4A56-8D98-D16F623AF094}"/>
    <cellStyle name="Normal 2 48 4 2" xfId="22782" xr:uid="{539651C0-3AC0-428B-BA44-58AD88FB90C4}"/>
    <cellStyle name="Normal 2 48 4 3" xfId="38445" xr:uid="{63A3A955-8C0E-4B02-B0B6-75FE65B2B27E}"/>
    <cellStyle name="Normal 2 48 4 4" xfId="22781" xr:uid="{EB289386-853B-4549-8E3D-96EEF2F17939}"/>
    <cellStyle name="Normal 2 48 5" xfId="4212" xr:uid="{8370B567-65D5-4A2B-9404-C87E1BE71A13}"/>
    <cellStyle name="Normal 2 48 5 2" xfId="22784" xr:uid="{B065225F-DE9F-4928-A6D8-7F069EC64501}"/>
    <cellStyle name="Normal 2 48 5 3" xfId="38446" xr:uid="{5E398406-AE22-4369-937F-3491B589CA7D}"/>
    <cellStyle name="Normal 2 48 5 4" xfId="22783" xr:uid="{17079FC3-8F2A-43A0-BAA5-8FA0FB300CFC}"/>
    <cellStyle name="Normal 2 48 6" xfId="4213" xr:uid="{61882B35-321A-4A4C-AC82-37C81C7FEC01}"/>
    <cellStyle name="Normal 2 48 6 2" xfId="22786" xr:uid="{5E923B18-D4FC-4014-8048-828B0709747E}"/>
    <cellStyle name="Normal 2 48 6 3" xfId="38447" xr:uid="{90AB7629-C091-4444-8418-A905C57AFFB0}"/>
    <cellStyle name="Normal 2 48 6 4" xfId="22785" xr:uid="{FD46D513-1EB3-4D3C-AF4C-73114D5E4052}"/>
    <cellStyle name="Normal 2 48 7" xfId="22787" xr:uid="{C1E03963-9611-40B5-9739-ED1E424B8391}"/>
    <cellStyle name="Normal 2 48 8" xfId="38442" xr:uid="{36270AAC-E609-48B4-AFAB-A0404C8EF70E}"/>
    <cellStyle name="Normal 2 48 9" xfId="22776" xr:uid="{F460D2E7-7E53-4B18-AB51-8C9BC7D4D972}"/>
    <cellStyle name="Normal 2 49" xfId="4214" xr:uid="{EC18F1F5-A264-4A50-89E4-9E271203A26A}"/>
    <cellStyle name="Normal 2 49 2" xfId="4215" xr:uid="{E35BB8F3-BABD-4598-8529-B02FE5C048AD}"/>
    <cellStyle name="Normal 2 49 2 2" xfId="22790" xr:uid="{C88E1EC1-2520-41AF-A017-71507D7A40AA}"/>
    <cellStyle name="Normal 2 49 2 3" xfId="38449" xr:uid="{96D105F3-666D-4CFA-8FBA-BB4688A11F23}"/>
    <cellStyle name="Normal 2 49 2 4" xfId="22789" xr:uid="{A75B4D3D-9871-4305-818D-035915834EC6}"/>
    <cellStyle name="Normal 2 49 3" xfId="4216" xr:uid="{84430F5D-C850-4558-9ED2-2AEA298C8BE0}"/>
    <cellStyle name="Normal 2 49 3 2" xfId="22792" xr:uid="{A40C8E5F-E023-4260-AB7F-213FDEDDBB4C}"/>
    <cellStyle name="Normal 2 49 3 3" xfId="38450" xr:uid="{66C97B28-507B-4734-AEE6-B42F93C6DB08}"/>
    <cellStyle name="Normal 2 49 3 4" xfId="22791" xr:uid="{FD79C2A0-2FF4-497F-9EED-378283CDD638}"/>
    <cellStyle name="Normal 2 49 4" xfId="4217" xr:uid="{283B4278-1884-4F26-9803-5814D58B9B03}"/>
    <cellStyle name="Normal 2 49 4 2" xfId="22794" xr:uid="{9ED83565-E1FF-421A-9D9E-B129ADE1A963}"/>
    <cellStyle name="Normal 2 49 4 3" xfId="38451" xr:uid="{283F5853-DD43-4FC9-84B3-0E704B342A54}"/>
    <cellStyle name="Normal 2 49 4 4" xfId="22793" xr:uid="{907AC664-05E6-4A1D-AD9B-0BBEB287076B}"/>
    <cellStyle name="Normal 2 49 5" xfId="4218" xr:uid="{8A9C0F24-5825-4013-A659-1E1901737FC9}"/>
    <cellStyle name="Normal 2 49 5 2" xfId="22796" xr:uid="{437F25F6-4F61-4D5F-BB84-193DA416C557}"/>
    <cellStyle name="Normal 2 49 5 3" xfId="38452" xr:uid="{AC475F29-24FE-41E9-B377-9765C927155C}"/>
    <cellStyle name="Normal 2 49 5 4" xfId="22795" xr:uid="{49BADE5E-89C1-4450-8192-22FDB6C179A8}"/>
    <cellStyle name="Normal 2 49 6" xfId="4219" xr:uid="{3235BB8A-3576-487B-B209-F03FFD4CCAE7}"/>
    <cellStyle name="Normal 2 49 6 2" xfId="22798" xr:uid="{AAB0B627-4F81-4209-85E1-061CA57F9422}"/>
    <cellStyle name="Normal 2 49 6 3" xfId="38453" xr:uid="{D037383B-F8AB-4762-9CFA-EF45A62B32A9}"/>
    <cellStyle name="Normal 2 49 6 4" xfId="22797" xr:uid="{2F283565-C235-4A84-83E6-C237BD0584BF}"/>
    <cellStyle name="Normal 2 49 7" xfId="22799" xr:uid="{954EA653-78D1-4003-AE89-C3CDED0445A5}"/>
    <cellStyle name="Normal 2 49 8" xfId="38448" xr:uid="{6E67F0D2-7B3F-45FB-B2ED-EE1441E4FE88}"/>
    <cellStyle name="Normal 2 49 9" xfId="22788" xr:uid="{FBC80C16-D3F9-4BEB-9623-189BD21B908E}"/>
    <cellStyle name="Normal 2 5" xfId="258" xr:uid="{3A121662-D323-410D-99FF-0CEE12EE27BE}"/>
    <cellStyle name="Normal 2 5 2" xfId="1134" xr:uid="{E74C6BC3-3285-4815-9929-5AD23947B7C7}"/>
    <cellStyle name="Normal 2 5 2 2" xfId="2515" xr:uid="{EB5F1A66-BE42-4220-B607-0AACA7446C12}"/>
    <cellStyle name="Normal 2 5 2 2 2" xfId="17525" xr:uid="{E4D0BCFD-2B27-4AF2-9EE0-CD32AE9C7256}"/>
    <cellStyle name="Normal 2 5 2 2 2 2" xfId="37607" xr:uid="{44547A2A-AD14-4755-8403-A79BA18D6332}"/>
    <cellStyle name="Normal 2 5 2 2 2 3" xfId="22802" xr:uid="{7141BE05-543E-49EE-9218-0335D5300AED}"/>
    <cellStyle name="Normal 2 5 2 2 3" xfId="22803" xr:uid="{F6D0D973-FCE2-4F0D-B09C-83E4EA3B5439}"/>
    <cellStyle name="Normal 2 5 2 2 4" xfId="22804" xr:uid="{02651AD8-4BFE-4001-8D41-E48E97636758}"/>
    <cellStyle name="Normal 2 5 2 2 5" xfId="31947" xr:uid="{9CF4F403-5C1B-459F-9B97-1C21D75226C8}"/>
    <cellStyle name="Normal 2 5 2 2 6" xfId="22801" xr:uid="{82858072-804D-43D8-8AF9-C2E528B04FE7}"/>
    <cellStyle name="Normal 2 5 2 2 7" xfId="11373" xr:uid="{ADF6625F-5A5C-4517-8460-B6413D3B5160}"/>
    <cellStyle name="Normal 2 5 2 3" xfId="15379" xr:uid="{1DBD75EB-5DCC-45FD-9BEF-89B7D1273512}"/>
    <cellStyle name="Normal 2 5 2 3 2" xfId="35634" xr:uid="{08C7F1C2-6934-4F1B-8AE2-C15DB2F9E15E}"/>
    <cellStyle name="Normal 2 5 2 3 3" xfId="22805" xr:uid="{2F4E8A02-A7A8-4C27-AC9C-DAD7365FBEE3}"/>
    <cellStyle name="Normal 2 5 2 4" xfId="16808" xr:uid="{5EC2040B-C95A-46A7-AE8F-FC9F0A8FBB5C}"/>
    <cellStyle name="Normal 2 5 2 4 2" xfId="36933" xr:uid="{5CDE36DD-A7DA-45E8-9275-D018C0BA6B62}"/>
    <cellStyle name="Normal 2 5 2 4 3" xfId="22806" xr:uid="{A600E950-52DB-4488-B967-3BF217F9BD33}"/>
    <cellStyle name="Normal 2 5 2 5" xfId="22807" xr:uid="{71895E85-D088-40EB-88CD-8AB03A8B82A7}"/>
    <cellStyle name="Normal 2 5 2 6" xfId="31198" xr:uid="{C4AD05B1-B74C-4FEB-9D98-E14FBB174944}"/>
    <cellStyle name="Normal 2 5 2 7" xfId="22800" xr:uid="{BF7FF3E9-A6BE-4850-8F01-3A0FF047D468}"/>
    <cellStyle name="Normal 2 5 3" xfId="1135" xr:uid="{B44234FB-A232-4E15-A350-82EC3161634B}"/>
    <cellStyle name="Normal 2 5 3 2" xfId="2635" xr:uid="{D2D1FE8E-540E-4314-A1F6-71F0C938C1EF}"/>
    <cellStyle name="Normal 2 5 3 2 2" xfId="7703" xr:uid="{B24041C8-5DCE-4040-98E8-932A42873530}"/>
    <cellStyle name="Normal 2 5 3 2 2 2" xfId="40779" xr:uid="{C3CAE0E4-F6E5-4FBF-9226-977A581B3D5C}"/>
    <cellStyle name="Normal 2 5 3 2 3" xfId="22808" xr:uid="{95EA94C4-53DB-48A7-9339-797986A46E77}"/>
    <cellStyle name="Normal 2 5 3 2 4" xfId="37664" xr:uid="{DE7244C8-AE61-4CA1-BE55-DD4BE79BEB19}"/>
    <cellStyle name="Normal 2 5 3 2 5" xfId="17586" xr:uid="{8F649A7E-4026-4B6C-A37F-808302490CB2}"/>
    <cellStyle name="Normal 2 5 3 3" xfId="22809" xr:uid="{B1CD9F4F-1D8F-437A-B41A-076F9062C1F6}"/>
    <cellStyle name="Normal 2 5 3 4" xfId="31948" xr:uid="{C565C73F-8AD1-4057-A871-646C7E06BBA5}"/>
    <cellStyle name="Normal 2 5 4" xfId="1136" xr:uid="{EFD78003-6602-4E88-B19D-35E16358A0AF}"/>
    <cellStyle name="Normal 2 5 4 2" xfId="22811" xr:uid="{026E2D38-D628-4578-92E1-44C049848A18}"/>
    <cellStyle name="Normal 2 5 4 3" xfId="31949" xr:uid="{72666B20-E4FC-4954-94DC-D834A2F01CDB}"/>
    <cellStyle name="Normal 2 5 4 4" xfId="22810" xr:uid="{B7EDDCD2-5AE0-441C-A129-85F966F9A5FF}"/>
    <cellStyle name="Normal 2 5 5" xfId="2514" xr:uid="{E6C69BC9-7751-4BB8-89CD-1420F5311EEC}"/>
    <cellStyle name="Normal 2 5 5 2" xfId="22813" xr:uid="{ECBABCD4-CFE3-47D1-A1DA-C0752638D505}"/>
    <cellStyle name="Normal 2 5 5 3" xfId="35633" xr:uid="{36553826-ED70-4ACD-A782-2F619AF6E68E}"/>
    <cellStyle name="Normal 2 5 5 4" xfId="22812" xr:uid="{F2A2E4C8-4E9E-4720-AF5F-D48897A75C47}"/>
    <cellStyle name="Normal 2 5 6" xfId="7704" xr:uid="{240BB8C6-4082-4F4A-9351-CA1C09C3B80C}"/>
    <cellStyle name="Normal 2 5 6 2" xfId="18578" xr:uid="{25EF9EB4-806E-478F-8CA0-143EE73B547D}"/>
    <cellStyle name="Normal 2 5 6 2 2" xfId="40780" xr:uid="{F58E23B5-3FD1-46F8-A423-F5AEDCDD3CA6}"/>
    <cellStyle name="Normal 2 5 6 2 3" xfId="22815" xr:uid="{4D405B35-B57A-49B7-BD0A-748E0678E498}"/>
    <cellStyle name="Normal 2 5 6 3" xfId="22816" xr:uid="{51250CC1-AE68-4097-80AD-2E12EAF4CAF2}"/>
    <cellStyle name="Normal 2 5 6 4" xfId="35520" xr:uid="{49704A11-25DB-4F4D-B3F7-54DB325527C8}"/>
    <cellStyle name="Normal 2 5 6 5" xfId="22814" xr:uid="{B3C2BD3E-5A1A-417A-9F2A-1F4F34A7381E}"/>
    <cellStyle name="Normal 2 5 6 6" xfId="15201" xr:uid="{2A328055-F0B8-4CA4-AB4C-58701DB2FA60}"/>
    <cellStyle name="Normal 2 5 7" xfId="22817" xr:uid="{6F8BD1FB-DE3C-4D52-9D95-073E8F710C97}"/>
    <cellStyle name="Normal 2 5 8" xfId="31197" xr:uid="{08640C51-4EDD-49FB-A6E1-6CA3CEA58C9E}"/>
    <cellStyle name="Normal 2 5 9" xfId="1133" xr:uid="{F8094AEE-80C6-49B9-BAC5-1113C1C79BE1}"/>
    <cellStyle name="Normal 2 50" xfId="4220" xr:uid="{791BBA8B-1833-4F7D-BEE0-4B44996FBC2D}"/>
    <cellStyle name="Normal 2 50 2" xfId="4221" xr:uid="{23EA6005-B867-4AFA-B2AA-45E8A9F85D49}"/>
    <cellStyle name="Normal 2 50 2 2" xfId="22820" xr:uid="{A423AD82-95E4-4681-AF2B-D75ACF324304}"/>
    <cellStyle name="Normal 2 50 2 3" xfId="38455" xr:uid="{B9964838-77E9-41C9-A9D0-EBF7FCA43F7C}"/>
    <cellStyle name="Normal 2 50 2 4" xfId="22819" xr:uid="{A83F0D13-41DC-4473-86A1-E92AD31D6F71}"/>
    <cellStyle name="Normal 2 50 3" xfId="4222" xr:uid="{DACE6EC6-868E-4CE7-B598-3277B5F00021}"/>
    <cellStyle name="Normal 2 50 3 2" xfId="22822" xr:uid="{6C883F17-6C15-45E9-80F3-C88448A8EA1F}"/>
    <cellStyle name="Normal 2 50 3 3" xfId="38456" xr:uid="{7E195193-9E98-40CF-98CC-8762E896B41A}"/>
    <cellStyle name="Normal 2 50 3 4" xfId="22821" xr:uid="{FA1166BC-29C5-4BC1-92B8-4CFA188AD5F6}"/>
    <cellStyle name="Normal 2 50 4" xfId="4223" xr:uid="{A618DAD9-89A7-4261-B9AD-B74A96ABCA2A}"/>
    <cellStyle name="Normal 2 50 4 2" xfId="22824" xr:uid="{022FF787-E731-4B31-85C4-C608CFF52320}"/>
    <cellStyle name="Normal 2 50 4 3" xfId="38457" xr:uid="{F7180B7A-494D-4AB5-9130-7879E6247102}"/>
    <cellStyle name="Normal 2 50 4 4" xfId="22823" xr:uid="{1952B3FF-9DC0-408D-BD8C-E1AD2D95CE39}"/>
    <cellStyle name="Normal 2 50 5" xfId="4224" xr:uid="{5EDF9D5E-7500-4258-83E1-78CBE97B8146}"/>
    <cellStyle name="Normal 2 50 5 2" xfId="22826" xr:uid="{BDE6A245-83E5-49E2-BB53-D929C98978E2}"/>
    <cellStyle name="Normal 2 50 5 3" xfId="38458" xr:uid="{2370A2EA-9D99-4A3D-833D-CE6EAEA9BDAC}"/>
    <cellStyle name="Normal 2 50 5 4" xfId="22825" xr:uid="{8C0BFE73-E280-44BD-890B-912155CCF405}"/>
    <cellStyle name="Normal 2 50 6" xfId="4225" xr:uid="{66E4D67C-0C73-4814-B889-DA60F3814DC4}"/>
    <cellStyle name="Normal 2 50 6 2" xfId="22828" xr:uid="{38342A15-4726-4FEF-880A-9C0453FADB57}"/>
    <cellStyle name="Normal 2 50 6 3" xfId="38459" xr:uid="{ECF2838D-F64A-4C5F-A8F3-51CFB9A19A3D}"/>
    <cellStyle name="Normal 2 50 6 4" xfId="22827" xr:uid="{485E73F7-2C87-4961-9AA3-5A18CC6A82B2}"/>
    <cellStyle name="Normal 2 50 7" xfId="22829" xr:uid="{7BB94AEF-D4C7-4A99-96BA-42D7E1FA4F37}"/>
    <cellStyle name="Normal 2 50 8" xfId="38454" xr:uid="{12CEA5CC-C4EA-4BAA-AF59-F64CBABE8365}"/>
    <cellStyle name="Normal 2 50 9" xfId="22818" xr:uid="{46A57198-AB4F-4774-8D40-C575674D3F61}"/>
    <cellStyle name="Normal 2 51" xfId="4226" xr:uid="{6C235B85-5808-40C6-B91A-00477105839A}"/>
    <cellStyle name="Normal 2 51 2" xfId="4227" xr:uid="{061F4A55-9024-405C-9F3E-9FC11EB78DBA}"/>
    <cellStyle name="Normal 2 51 2 2" xfId="22832" xr:uid="{566C68CF-F78C-4D5C-AA3F-3FE9FE8F0A70}"/>
    <cellStyle name="Normal 2 51 2 3" xfId="38461" xr:uid="{208687E6-B3E4-4F4C-A165-80DC6F4A29D9}"/>
    <cellStyle name="Normal 2 51 2 4" xfId="22831" xr:uid="{91CD7777-8B86-4695-B2DA-E493CF2E37F3}"/>
    <cellStyle name="Normal 2 51 3" xfId="4228" xr:uid="{186A5850-3675-4CE2-B796-32268161B9D6}"/>
    <cellStyle name="Normal 2 51 3 2" xfId="22834" xr:uid="{D1F73F2F-5A31-490A-B46E-6CEAE1FB352B}"/>
    <cellStyle name="Normal 2 51 3 3" xfId="38462" xr:uid="{41060454-D412-4470-AA83-D41092CE61AE}"/>
    <cellStyle name="Normal 2 51 3 4" xfId="22833" xr:uid="{220B7152-6FC8-438D-83E7-B60819FAA571}"/>
    <cellStyle name="Normal 2 51 4" xfId="4229" xr:uid="{2BA7CAFC-6BD4-4D66-8185-CDA675CCF1DA}"/>
    <cellStyle name="Normal 2 51 4 2" xfId="22836" xr:uid="{E0C9C4B0-6C9E-4610-AF9F-DAF9C88D51D6}"/>
    <cellStyle name="Normal 2 51 4 3" xfId="38463" xr:uid="{DCED7760-5B73-44BA-998C-58AD6D1FDC4D}"/>
    <cellStyle name="Normal 2 51 4 4" xfId="22835" xr:uid="{D132EF2F-0EEB-4EC8-99A8-387B0BDBE526}"/>
    <cellStyle name="Normal 2 51 5" xfId="4230" xr:uid="{5961ACFB-E5DA-41AA-BEAF-203F9067412C}"/>
    <cellStyle name="Normal 2 51 5 2" xfId="22838" xr:uid="{A70E8FC7-A5CE-4F5E-BA75-D8A473B779D7}"/>
    <cellStyle name="Normal 2 51 5 3" xfId="38464" xr:uid="{3C334215-C541-4200-AD0F-D59598E57380}"/>
    <cellStyle name="Normal 2 51 5 4" xfId="22837" xr:uid="{D80FB309-F629-4433-A41B-CEF5154D0E1A}"/>
    <cellStyle name="Normal 2 51 6" xfId="4231" xr:uid="{CE38DF4E-4E2E-4C70-95EF-15C1E80AAA63}"/>
    <cellStyle name="Normal 2 51 6 2" xfId="22840" xr:uid="{EE46C30F-0051-4BFB-9BD8-F5C3685B9D20}"/>
    <cellStyle name="Normal 2 51 6 3" xfId="38465" xr:uid="{959358B3-77B9-4CAD-8090-0077CB81F55D}"/>
    <cellStyle name="Normal 2 51 6 4" xfId="22839" xr:uid="{B9588420-8C8B-45AB-ADE2-65A10FD40E16}"/>
    <cellStyle name="Normal 2 51 7" xfId="22841" xr:uid="{091CB267-A079-44CB-A07D-F7A15B27887E}"/>
    <cellStyle name="Normal 2 51 8" xfId="38460" xr:uid="{1B574930-269F-4FAE-989D-B762B580294D}"/>
    <cellStyle name="Normal 2 51 9" xfId="22830" xr:uid="{644E9093-869D-4249-B7A2-FE9A1BB38C12}"/>
    <cellStyle name="Normal 2 52" xfId="4232" xr:uid="{929FB866-7FE5-41E0-BD39-D802FFF4C725}"/>
    <cellStyle name="Normal 2 52 2" xfId="4233" xr:uid="{17018368-DEF7-4E21-A350-E8490256C618}"/>
    <cellStyle name="Normal 2 52 2 2" xfId="22844" xr:uid="{BF3E30BA-EC05-4DDA-8932-7453C7C1F19A}"/>
    <cellStyle name="Normal 2 52 2 3" xfId="38467" xr:uid="{D01507FA-D81A-4BC3-907E-C97632F2173D}"/>
    <cellStyle name="Normal 2 52 2 4" xfId="22843" xr:uid="{A7513002-8522-4B8A-9DC8-62BBDFE4F365}"/>
    <cellStyle name="Normal 2 52 3" xfId="4234" xr:uid="{7CEE4FD9-6CD4-47E3-886E-8BA704417BD4}"/>
    <cellStyle name="Normal 2 52 3 2" xfId="22846" xr:uid="{4F54455D-7DC4-4113-AEA2-8214BA11BA7B}"/>
    <cellStyle name="Normal 2 52 3 3" xfId="38468" xr:uid="{E826D422-51D2-4950-B768-7D44B82B6895}"/>
    <cellStyle name="Normal 2 52 3 4" xfId="22845" xr:uid="{8403149D-9282-4950-A8DD-00C35804659B}"/>
    <cellStyle name="Normal 2 52 4" xfId="4235" xr:uid="{684AF784-BAFB-4F43-916E-FB5D9271041D}"/>
    <cellStyle name="Normal 2 52 4 2" xfId="22848" xr:uid="{4366DD50-3983-404F-BE9F-3782DE45F6A5}"/>
    <cellStyle name="Normal 2 52 4 3" xfId="38469" xr:uid="{9B54CE2F-ECA8-496C-A00B-ADC725A9FAE2}"/>
    <cellStyle name="Normal 2 52 4 4" xfId="22847" xr:uid="{4F6862A3-D7BA-4D5F-A7E1-E0EFAE058D88}"/>
    <cellStyle name="Normal 2 52 5" xfId="4236" xr:uid="{6FDD5008-F54D-435F-A5BA-E9FDDDE1E90B}"/>
    <cellStyle name="Normal 2 52 5 2" xfId="22850" xr:uid="{39540704-EAA9-47EC-917F-DC8C77BE58D5}"/>
    <cellStyle name="Normal 2 52 5 3" xfId="38470" xr:uid="{A58A9573-F1E6-458D-9FE2-2570EE061536}"/>
    <cellStyle name="Normal 2 52 5 4" xfId="22849" xr:uid="{3BD78A8D-8B25-41D0-8468-CAD73C191A18}"/>
    <cellStyle name="Normal 2 52 6" xfId="4237" xr:uid="{4CEB75D4-C545-4E06-98A5-AB6E6A24BC28}"/>
    <cellStyle name="Normal 2 52 6 2" xfId="22852" xr:uid="{B689F389-0F84-4853-8A6D-4B3B20E9EDE0}"/>
    <cellStyle name="Normal 2 52 6 3" xfId="38471" xr:uid="{70024EB2-9510-453E-B962-9184427EC698}"/>
    <cellStyle name="Normal 2 52 6 4" xfId="22851" xr:uid="{1B93CE94-EE68-43A1-9BAB-D53F084AAA4E}"/>
    <cellStyle name="Normal 2 52 7" xfId="22853" xr:uid="{A9E7AD21-AE3B-4C84-9794-9D2FFCD2ECDF}"/>
    <cellStyle name="Normal 2 52 8" xfId="38466" xr:uid="{2BA4DB53-3912-4E9B-924A-EF0336366625}"/>
    <cellStyle name="Normal 2 52 9" xfId="22842" xr:uid="{B15AD91B-D6F9-486E-B28F-85D0320B74EE}"/>
    <cellStyle name="Normal 2 53" xfId="4238" xr:uid="{E8ADE9AD-81FC-4E3A-9085-80B21FDAB81F}"/>
    <cellStyle name="Normal 2 53 2" xfId="4239" xr:uid="{2A67D130-08CD-486A-81A4-70C13D6B68F5}"/>
    <cellStyle name="Normal 2 53 2 2" xfId="22856" xr:uid="{D10CEB21-06F2-488C-BEF3-C55AD7C98AD7}"/>
    <cellStyle name="Normal 2 53 2 3" xfId="38473" xr:uid="{40E42769-BEA3-42B1-B959-68BF0FC7AB8A}"/>
    <cellStyle name="Normal 2 53 2 4" xfId="22855" xr:uid="{173ADA2C-24DA-4A2F-BF2C-4D17696909C2}"/>
    <cellStyle name="Normal 2 53 3" xfId="4240" xr:uid="{060806AD-59A9-4BE2-9AF2-C4A7D330267F}"/>
    <cellStyle name="Normal 2 53 3 2" xfId="22858" xr:uid="{C6872A00-AA0E-4656-8151-6AF455834C79}"/>
    <cellStyle name="Normal 2 53 3 3" xfId="38474" xr:uid="{67C8C8CA-50E0-49ED-8546-4E1C311A765A}"/>
    <cellStyle name="Normal 2 53 3 4" xfId="22857" xr:uid="{411F33F8-F55F-4950-ADD9-7B3CBDC987A7}"/>
    <cellStyle name="Normal 2 53 4" xfId="4241" xr:uid="{A85538CE-1E91-4F54-B081-A2ACC458352E}"/>
    <cellStyle name="Normal 2 53 4 2" xfId="22860" xr:uid="{851E61AD-AE2C-4477-BE2C-D101ED96BBB2}"/>
    <cellStyle name="Normal 2 53 4 3" xfId="38475" xr:uid="{6AD9EC71-AE9A-4961-94FE-0DF222863EAE}"/>
    <cellStyle name="Normal 2 53 4 4" xfId="22859" xr:uid="{07820FA2-5C8C-4DA5-91FC-B886129E2687}"/>
    <cellStyle name="Normal 2 53 5" xfId="4242" xr:uid="{30044678-6BB2-4C3D-9D17-C637CF1E8775}"/>
    <cellStyle name="Normal 2 53 5 2" xfId="22862" xr:uid="{26832B82-170E-49D7-BBDC-961DBE263DC7}"/>
    <cellStyle name="Normal 2 53 5 3" xfId="38476" xr:uid="{2F6558FA-BE8F-43BD-857F-0B475A3E2B99}"/>
    <cellStyle name="Normal 2 53 5 4" xfId="22861" xr:uid="{8FFC73BD-A9CB-4023-96A8-97DE0B011ADD}"/>
    <cellStyle name="Normal 2 53 6" xfId="4243" xr:uid="{F2D4CC95-96DC-4693-900F-3A93C3EEE3E2}"/>
    <cellStyle name="Normal 2 53 6 2" xfId="22864" xr:uid="{CCF3FB59-16A1-426F-8631-F386F787C4AB}"/>
    <cellStyle name="Normal 2 53 6 3" xfId="38477" xr:uid="{EF1B5237-C8F1-4BEB-9F5B-0CD57C0DCBDD}"/>
    <cellStyle name="Normal 2 53 6 4" xfId="22863" xr:uid="{FFBFF22B-448C-44F4-8F7D-7FD9ADFFEC01}"/>
    <cellStyle name="Normal 2 53 7" xfId="22865" xr:uid="{8CDF0D7B-D2DA-430C-9DCB-7DE523731C57}"/>
    <cellStyle name="Normal 2 53 8" xfId="38472" xr:uid="{F3CE9E1D-7240-4B1A-9A5C-C3A10CE6B7E5}"/>
    <cellStyle name="Normal 2 53 9" xfId="22854" xr:uid="{A97D3A95-7EC4-41CD-A87B-07D6E28A5B41}"/>
    <cellStyle name="Normal 2 54" xfId="4244" xr:uid="{C79C902A-3250-4F12-AD6B-AC802061CF9C}"/>
    <cellStyle name="Normal 2 54 2" xfId="4245" xr:uid="{21D72EAC-71A5-41BE-A372-9DB198D62D24}"/>
    <cellStyle name="Normal 2 54 2 2" xfId="22868" xr:uid="{7A2538BB-8B04-4BD5-A1F6-F9BF5AA520C2}"/>
    <cellStyle name="Normal 2 54 2 3" xfId="38479" xr:uid="{39398E32-DA85-4B2E-8605-083BD7BA290E}"/>
    <cellStyle name="Normal 2 54 2 4" xfId="22867" xr:uid="{EB0E98D0-77BA-4341-B186-04B0F65DD0CA}"/>
    <cellStyle name="Normal 2 54 3" xfId="4246" xr:uid="{92A66892-D486-49DF-A99E-E3859DACCFF3}"/>
    <cellStyle name="Normal 2 54 3 2" xfId="22870" xr:uid="{B2129CEE-F68A-49A7-AFD5-2BE7F8C99AB1}"/>
    <cellStyle name="Normal 2 54 3 3" xfId="38480" xr:uid="{A6D1E2D4-9F61-4FDC-8381-CA92D2B22308}"/>
    <cellStyle name="Normal 2 54 3 4" xfId="22869" xr:uid="{DCFA73ED-C2FA-48F3-94AC-5594B6F71A6E}"/>
    <cellStyle name="Normal 2 54 4" xfId="4247" xr:uid="{E44CFF58-A500-4771-8CE9-67B224C87C2C}"/>
    <cellStyle name="Normal 2 54 4 2" xfId="22872" xr:uid="{A5913FEE-6D9E-4766-86CC-14FE09A84550}"/>
    <cellStyle name="Normal 2 54 4 3" xfId="38481" xr:uid="{C1C67C6B-385B-4AB9-AF0E-3CBB4C16EC5D}"/>
    <cellStyle name="Normal 2 54 4 4" xfId="22871" xr:uid="{9E32AECF-77B1-447A-BF72-474B82E0DCF6}"/>
    <cellStyle name="Normal 2 54 5" xfId="4248" xr:uid="{6EBC16A3-1741-410D-8ECD-96882D9276D2}"/>
    <cellStyle name="Normal 2 54 5 2" xfId="22874" xr:uid="{A39748BF-CF74-46ED-ADA6-FBCEBF50883D}"/>
    <cellStyle name="Normal 2 54 5 3" xfId="38482" xr:uid="{4D29831E-EC0F-4586-9E02-6CB7C049838D}"/>
    <cellStyle name="Normal 2 54 5 4" xfId="22873" xr:uid="{E8D4483C-1777-4367-8CC7-7164D9D52C07}"/>
    <cellStyle name="Normal 2 54 6" xfId="4249" xr:uid="{28CE6CA0-14C4-4F32-893A-E53510FD3040}"/>
    <cellStyle name="Normal 2 54 6 2" xfId="22876" xr:uid="{40380BC7-283F-461E-AC2F-F7CBCB5DA10A}"/>
    <cellStyle name="Normal 2 54 6 3" xfId="38483" xr:uid="{FAFB1A88-8CE0-437E-9A73-F17EC904EBC8}"/>
    <cellStyle name="Normal 2 54 6 4" xfId="22875" xr:uid="{F79FCA8A-61AC-4735-BDF2-D96A1ABFC982}"/>
    <cellStyle name="Normal 2 54 7" xfId="22877" xr:uid="{3EB011BA-FBD8-495B-867B-185FC868419F}"/>
    <cellStyle name="Normal 2 54 8" xfId="38478" xr:uid="{DEFB0C67-E2B8-4B87-B47A-952FE8E8A0D2}"/>
    <cellStyle name="Normal 2 54 9" xfId="22866" xr:uid="{125AF9E4-08D8-4F98-A4E4-18AD0155F847}"/>
    <cellStyle name="Normal 2 55" xfId="4250" xr:uid="{62676DF9-66EB-424D-8C25-E2219E58875B}"/>
    <cellStyle name="Normal 2 55 2" xfId="4251" xr:uid="{E39C224A-5609-492A-B410-9F347A446977}"/>
    <cellStyle name="Normal 2 55 2 2" xfId="22880" xr:uid="{58B3FD39-2B10-4216-95D3-D11CF5D7F2EC}"/>
    <cellStyle name="Normal 2 55 2 3" xfId="38485" xr:uid="{83F5373C-AC60-46D4-904C-AD8D9AAA24C3}"/>
    <cellStyle name="Normal 2 55 2 4" xfId="22879" xr:uid="{F74BB3E3-CAC2-4151-B9C3-1C6401E54A85}"/>
    <cellStyle name="Normal 2 55 3" xfId="4252" xr:uid="{5117DED7-5F53-459F-B10D-D7FDD98CC37F}"/>
    <cellStyle name="Normal 2 55 3 2" xfId="22882" xr:uid="{00476855-D74F-4744-81AF-FB02F049D9B3}"/>
    <cellStyle name="Normal 2 55 3 3" xfId="38486" xr:uid="{829DB645-6B17-4F95-A908-5B9AF6D65955}"/>
    <cellStyle name="Normal 2 55 3 4" xfId="22881" xr:uid="{09F740FF-F987-4032-AD22-F104980AA6CF}"/>
    <cellStyle name="Normal 2 55 4" xfId="4253" xr:uid="{BB49277A-4088-4B4A-87A3-4D34EEEA1E41}"/>
    <cellStyle name="Normal 2 55 4 2" xfId="22884" xr:uid="{0AA5E8AB-C544-46DF-823E-0F5ECADEA3A6}"/>
    <cellStyle name="Normal 2 55 4 3" xfId="38487" xr:uid="{A64D93B1-ADF9-4041-808E-3EE17BAA5D9B}"/>
    <cellStyle name="Normal 2 55 4 4" xfId="22883" xr:uid="{CADE93D0-2925-421C-BCF4-75B114897716}"/>
    <cellStyle name="Normal 2 55 5" xfId="4254" xr:uid="{D6BF223D-340F-4B6D-94FB-2D4E46ED60A8}"/>
    <cellStyle name="Normal 2 55 5 2" xfId="22886" xr:uid="{ACE80EDA-B3FB-481C-B5D2-AF8D66643D9E}"/>
    <cellStyle name="Normal 2 55 5 3" xfId="38488" xr:uid="{9E79EAF3-4E06-4AA0-8825-7D6F9423CE00}"/>
    <cellStyle name="Normal 2 55 5 4" xfId="22885" xr:uid="{3638B432-98AD-417A-8560-8AFAD59B3205}"/>
    <cellStyle name="Normal 2 55 6" xfId="4255" xr:uid="{9BB8BB89-7643-432A-9BA5-1A0B8C2CD9B7}"/>
    <cellStyle name="Normal 2 55 6 2" xfId="22888" xr:uid="{2B8CD331-EC9E-420E-8CCE-F83B8E4784BB}"/>
    <cellStyle name="Normal 2 55 6 3" xfId="38489" xr:uid="{C3CD95E7-DDE3-4927-94B4-37CF74437607}"/>
    <cellStyle name="Normal 2 55 6 4" xfId="22887" xr:uid="{3743B8CB-3C2D-4D31-B588-7D8E278B7738}"/>
    <cellStyle name="Normal 2 55 7" xfId="22889" xr:uid="{B7A151D7-4733-4697-8ABD-FA3E2FA90E5C}"/>
    <cellStyle name="Normal 2 55 8" xfId="38484" xr:uid="{016214E6-3C07-45DA-B49A-14C71D62B10A}"/>
    <cellStyle name="Normal 2 55 9" xfId="22878" xr:uid="{0B68C791-6416-42A9-9FFB-455E7A71E9D6}"/>
    <cellStyle name="Normal 2 56" xfId="4256" xr:uid="{A32BCCB5-3A03-44E5-B200-31D708D83824}"/>
    <cellStyle name="Normal 2 56 2" xfId="4257" xr:uid="{0611D5FF-BD4A-485B-BA36-38C117B39D50}"/>
    <cellStyle name="Normal 2 56 2 2" xfId="22892" xr:uid="{CAF89DEA-387F-4CEA-8B6D-A198524499D5}"/>
    <cellStyle name="Normal 2 56 2 3" xfId="38491" xr:uid="{B4A1A9D3-3DD8-412D-84AB-002276AAC334}"/>
    <cellStyle name="Normal 2 56 2 4" xfId="22891" xr:uid="{7C18A959-21D4-491E-8BF0-345E81312570}"/>
    <cellStyle name="Normal 2 56 3" xfId="4258" xr:uid="{74188D4C-DD8D-48D3-B148-7BC6CC47669F}"/>
    <cellStyle name="Normal 2 56 3 2" xfId="22894" xr:uid="{3E0591DB-2CEA-4DFD-879B-477652C1E488}"/>
    <cellStyle name="Normal 2 56 3 3" xfId="38492" xr:uid="{8C5C1AE9-E221-4EBE-8B2A-FF0DDE8BEB95}"/>
    <cellStyle name="Normal 2 56 3 4" xfId="22893" xr:uid="{3651EC8B-9342-47EC-89C9-D49FC830B9DD}"/>
    <cellStyle name="Normal 2 56 4" xfId="4259" xr:uid="{88B2A7B7-0592-42C1-943F-B910B11CA211}"/>
    <cellStyle name="Normal 2 56 4 2" xfId="22896" xr:uid="{C1B467C8-7330-4CD7-AC31-45243BA4B290}"/>
    <cellStyle name="Normal 2 56 4 3" xfId="38493" xr:uid="{92432027-AA32-48FD-83D9-1FC9F44E4BF2}"/>
    <cellStyle name="Normal 2 56 4 4" xfId="22895" xr:uid="{2A1EFC43-5A2A-4874-B6CE-147074454739}"/>
    <cellStyle name="Normal 2 56 5" xfId="4260" xr:uid="{EA4EEEE4-B2FE-4DC4-9AA3-4143060CD75C}"/>
    <cellStyle name="Normal 2 56 5 2" xfId="22898" xr:uid="{8862034C-8A5F-4334-961B-E1FDB3605C2A}"/>
    <cellStyle name="Normal 2 56 5 3" xfId="38494" xr:uid="{8441C4B8-2200-495E-BD58-FC1217506950}"/>
    <cellStyle name="Normal 2 56 5 4" xfId="22897" xr:uid="{4AC09256-FD84-4A56-B06A-5D3033949E53}"/>
    <cellStyle name="Normal 2 56 6" xfId="4261" xr:uid="{40351865-C762-4FF5-8FB2-13CF61B1BE13}"/>
    <cellStyle name="Normal 2 56 6 2" xfId="22900" xr:uid="{FA713005-ED9A-493A-B558-829579B74EF4}"/>
    <cellStyle name="Normal 2 56 6 3" xfId="38495" xr:uid="{20E1E688-7A3C-45FE-8D63-53D77B4C190F}"/>
    <cellStyle name="Normal 2 56 6 4" xfId="22899" xr:uid="{C16CDA81-DF9E-45BF-87A1-4BD951AD0BE6}"/>
    <cellStyle name="Normal 2 56 7" xfId="22901" xr:uid="{E28D1B97-CCA1-42A1-B206-3ACB4FC61187}"/>
    <cellStyle name="Normal 2 56 8" xfId="38490" xr:uid="{C6675C07-BDD5-4D5E-97BE-B788099D6A02}"/>
    <cellStyle name="Normal 2 56 9" xfId="22890" xr:uid="{5E660475-D47F-410A-B0A5-B81783C44F00}"/>
    <cellStyle name="Normal 2 57" xfId="4262" xr:uid="{540DBC5A-64D8-4BF4-8335-3F8030F9E6FC}"/>
    <cellStyle name="Normal 2 57 2" xfId="4263" xr:uid="{50DDBF1A-8E8D-4D89-8BC1-8D5AED306406}"/>
    <cellStyle name="Normal 2 57 2 2" xfId="22904" xr:uid="{19DB2C09-B670-4021-B559-0E875CEC0FC2}"/>
    <cellStyle name="Normal 2 57 2 3" xfId="38497" xr:uid="{4FD721C3-F681-4EAA-866A-358C7049B27D}"/>
    <cellStyle name="Normal 2 57 2 4" xfId="22903" xr:uid="{2ABB686C-1A1C-46E4-AC19-5407AC6FD47A}"/>
    <cellStyle name="Normal 2 57 3" xfId="4264" xr:uid="{6CDF334B-4AC2-437C-9633-EF68808D9460}"/>
    <cellStyle name="Normal 2 57 3 2" xfId="22906" xr:uid="{4CA1696A-414F-426F-AB08-C75C6D91717F}"/>
    <cellStyle name="Normal 2 57 3 3" xfId="38498" xr:uid="{BDA7EEA9-A02B-4355-977E-0BFCD98B5CE6}"/>
    <cellStyle name="Normal 2 57 3 4" xfId="22905" xr:uid="{FF50F05E-78AE-4858-89A7-22A3871F349C}"/>
    <cellStyle name="Normal 2 57 4" xfId="4265" xr:uid="{91E1F4BF-334E-4D0C-B98E-E3DBA69DA851}"/>
    <cellStyle name="Normal 2 57 4 2" xfId="22908" xr:uid="{4177091B-CCEE-45EB-A63A-8D4A560C77F1}"/>
    <cellStyle name="Normal 2 57 4 3" xfId="38499" xr:uid="{967C4AFF-CB3A-4B31-925E-5FAD5625F771}"/>
    <cellStyle name="Normal 2 57 4 4" xfId="22907" xr:uid="{CB21B8A3-A31E-4D8B-9B20-3099E695C4C5}"/>
    <cellStyle name="Normal 2 57 5" xfId="4266" xr:uid="{08804C3C-DA0B-4185-AAC7-3A17E22062B1}"/>
    <cellStyle name="Normal 2 57 5 2" xfId="22910" xr:uid="{AB418F2C-1A8A-4247-8CB5-7371723C71EC}"/>
    <cellStyle name="Normal 2 57 5 3" xfId="38500" xr:uid="{EEA091A8-DDAB-4C1D-A548-DA1E57EC6CDA}"/>
    <cellStyle name="Normal 2 57 5 4" xfId="22909" xr:uid="{E80CB68C-E35F-456A-ACC0-700D088683AF}"/>
    <cellStyle name="Normal 2 57 6" xfId="4267" xr:uid="{049BC243-0A8A-4EAE-956F-0137A0E2FAAF}"/>
    <cellStyle name="Normal 2 57 6 2" xfId="22912" xr:uid="{520E6D36-E042-40E5-8278-CCCCB57E5226}"/>
    <cellStyle name="Normal 2 57 6 3" xfId="38501" xr:uid="{90857536-ADB4-44DB-8877-FBF8304DC739}"/>
    <cellStyle name="Normal 2 57 6 4" xfId="22911" xr:uid="{46BC9687-CD4B-450B-A386-ECD2C8D5F061}"/>
    <cellStyle name="Normal 2 57 7" xfId="22913" xr:uid="{D04C2258-32D1-4D4E-967F-7CFBCECA911F}"/>
    <cellStyle name="Normal 2 57 8" xfId="38496" xr:uid="{1A7E632D-63DD-49DC-8EBB-737990669806}"/>
    <cellStyle name="Normal 2 57 9" xfId="22902" xr:uid="{31568042-3275-45D5-862A-51219E74E286}"/>
    <cellStyle name="Normal 2 58" xfId="4268" xr:uid="{E759ACFA-C0F7-41E6-B226-E24C4D325B28}"/>
    <cellStyle name="Normal 2 58 2" xfId="4269" xr:uid="{C4B8530B-FD26-4610-AF6D-C1FDC84A0000}"/>
    <cellStyle name="Normal 2 58 2 2" xfId="22916" xr:uid="{613ECE13-0421-4D53-8FEC-35198CFCA900}"/>
    <cellStyle name="Normal 2 58 2 3" xfId="38503" xr:uid="{626C72B5-0ACC-4D82-A264-00E51FA29A89}"/>
    <cellStyle name="Normal 2 58 2 4" xfId="22915" xr:uid="{185A818E-749C-48A1-BC66-7127BA22B35F}"/>
    <cellStyle name="Normal 2 58 3" xfId="4270" xr:uid="{6F542D19-9917-4A0F-9D13-BB2F86DDABAE}"/>
    <cellStyle name="Normal 2 58 3 2" xfId="22918" xr:uid="{52386BB4-EB25-4270-A76D-4CF94C26CA54}"/>
    <cellStyle name="Normal 2 58 3 3" xfId="38504" xr:uid="{728FC98D-188D-4BE6-A52D-8AFC7A54B984}"/>
    <cellStyle name="Normal 2 58 3 4" xfId="22917" xr:uid="{0C72155A-33DE-4BCC-95FE-E0C98D4D248F}"/>
    <cellStyle name="Normal 2 58 4" xfId="4271" xr:uid="{47255C4B-3D31-49C8-A2DE-149511290008}"/>
    <cellStyle name="Normal 2 58 4 2" xfId="22920" xr:uid="{79BA75B2-9731-422C-BD4E-4A716B0FF05C}"/>
    <cellStyle name="Normal 2 58 4 3" xfId="38505" xr:uid="{990C6B51-E056-4521-A36B-C13FE9FC582F}"/>
    <cellStyle name="Normal 2 58 4 4" xfId="22919" xr:uid="{2AA76D80-2E37-449F-8638-8A7034A7B466}"/>
    <cellStyle name="Normal 2 58 5" xfId="4272" xr:uid="{57297ADA-EA9A-428A-8660-9D48195A52F7}"/>
    <cellStyle name="Normal 2 58 5 2" xfId="22922" xr:uid="{CF730F5C-F455-4304-AA0D-6EE3E794918D}"/>
    <cellStyle name="Normal 2 58 5 3" xfId="38506" xr:uid="{52641A17-EBFF-472A-B1D4-94597AFFD03A}"/>
    <cellStyle name="Normal 2 58 5 4" xfId="22921" xr:uid="{99DB139B-462F-49AA-8BC2-74292C1BBCD2}"/>
    <cellStyle name="Normal 2 58 6" xfId="4273" xr:uid="{138DB382-0798-4A4C-864A-2495875D3CEF}"/>
    <cellStyle name="Normal 2 58 6 2" xfId="22924" xr:uid="{D6EDECF6-C078-4F0D-9219-48D14D55EE1E}"/>
    <cellStyle name="Normal 2 58 6 3" xfId="38507" xr:uid="{DED19A0C-13A2-4B79-A3EF-9916A28254CB}"/>
    <cellStyle name="Normal 2 58 6 4" xfId="22923" xr:uid="{4988CB8F-3034-4599-9565-00CF13786120}"/>
    <cellStyle name="Normal 2 58 7" xfId="22925" xr:uid="{A66CE28A-384E-4293-9A53-5B9310BB8BEB}"/>
    <cellStyle name="Normal 2 58 8" xfId="38502" xr:uid="{2EC810EC-E123-4F7D-AE46-6F4E1013B462}"/>
    <cellStyle name="Normal 2 58 9" xfId="22914" xr:uid="{26236393-7127-4416-843F-2414587D979D}"/>
    <cellStyle name="Normal 2 59" xfId="4274" xr:uid="{3C9DC9BB-07B5-44E4-AF78-D21B0A5DC845}"/>
    <cellStyle name="Normal 2 59 2" xfId="4275" xr:uid="{48836F04-1EE2-4947-BFEE-5553B184B640}"/>
    <cellStyle name="Normal 2 59 2 2" xfId="22928" xr:uid="{8FE06E61-E192-4C2D-A163-C924AEF5CB2C}"/>
    <cellStyle name="Normal 2 59 2 3" xfId="38509" xr:uid="{3E25CDCB-7B54-4280-90E2-B65F3CF6570F}"/>
    <cellStyle name="Normal 2 59 2 4" xfId="22927" xr:uid="{253470A8-EEB9-463A-A4D2-8D4188221D00}"/>
    <cellStyle name="Normal 2 59 3" xfId="4276" xr:uid="{975F82FF-2486-4B29-87B1-792B8A7DD092}"/>
    <cellStyle name="Normal 2 59 3 2" xfId="22930" xr:uid="{EBF2B02A-8AD8-42F9-8426-7F3CC76924B9}"/>
    <cellStyle name="Normal 2 59 3 3" xfId="38510" xr:uid="{5A48F038-8A94-496E-8D5C-ADC937DDDEAF}"/>
    <cellStyle name="Normal 2 59 3 4" xfId="22929" xr:uid="{84154D28-9354-4E8D-8ACA-542492E38AC2}"/>
    <cellStyle name="Normal 2 59 4" xfId="4277" xr:uid="{2D355FA2-D7C2-40E9-A159-04457EAF2265}"/>
    <cellStyle name="Normal 2 59 4 2" xfId="22932" xr:uid="{A4203AF3-2ADD-4A96-AD3D-5DEE97BD3755}"/>
    <cellStyle name="Normal 2 59 4 3" xfId="38511" xr:uid="{3CAFEB18-B7E1-4002-ADAE-1A27EB161D0C}"/>
    <cellStyle name="Normal 2 59 4 4" xfId="22931" xr:uid="{66874381-37D5-4253-B5A9-92921C173CC5}"/>
    <cellStyle name="Normal 2 59 5" xfId="4278" xr:uid="{C86A5CA8-C81B-4830-82FD-9C24210301EF}"/>
    <cellStyle name="Normal 2 59 5 2" xfId="22934" xr:uid="{7E717EB0-63AC-45ED-AC6C-718733A8F72E}"/>
    <cellStyle name="Normal 2 59 5 3" xfId="38512" xr:uid="{930337A4-2D3C-4A27-98CA-87350718AB93}"/>
    <cellStyle name="Normal 2 59 5 4" xfId="22933" xr:uid="{692D0A03-9F2B-447A-ADAC-A7873BADEF01}"/>
    <cellStyle name="Normal 2 59 6" xfId="4279" xr:uid="{C21F977C-0C7A-4B54-BE4F-4176B06BB0C8}"/>
    <cellStyle name="Normal 2 59 6 2" xfId="22936" xr:uid="{812BD56A-A6FF-4919-BEBE-F8BF053DFE4F}"/>
    <cellStyle name="Normal 2 59 6 3" xfId="38513" xr:uid="{B124DFB8-12A5-4658-9052-FFBA3DCC028C}"/>
    <cellStyle name="Normal 2 59 6 4" xfId="22935" xr:uid="{9830D4FD-B8B8-4992-9994-C895D6F3C01B}"/>
    <cellStyle name="Normal 2 59 7" xfId="22937" xr:uid="{B5A9EB33-4F6E-4422-B4C8-FE9B7A3D499B}"/>
    <cellStyle name="Normal 2 59 8" xfId="38508" xr:uid="{FB1C8254-1595-4002-BCCD-1AEB6FF06F37}"/>
    <cellStyle name="Normal 2 59 9" xfId="22926" xr:uid="{BD0036A7-E867-4386-88C5-7720F364878D}"/>
    <cellStyle name="Normal 2 6" xfId="1137" xr:uid="{6C512B31-42C0-4606-A4D0-5633B9E113FA}"/>
    <cellStyle name="Normal 2 6 2" xfId="1138" xr:uid="{CBD9934A-9ADA-4325-B3DA-2655A0CDBC0E}"/>
    <cellStyle name="Normal 2 6 2 2" xfId="2636" xr:uid="{C4E4ADFA-2DD0-4765-BA38-E93C177771D0}"/>
    <cellStyle name="Normal 2 6 2 2 2" xfId="7705" xr:uid="{587C36D4-793D-4F64-B07A-59F8937263F0}"/>
    <cellStyle name="Normal 2 6 2 2 2 2" xfId="40781" xr:uid="{C2CB67F1-9D37-4D08-A7EC-18C009832512}"/>
    <cellStyle name="Normal 2 6 2 2 3" xfId="22938" xr:uid="{5A5629E0-5738-4BB2-B1D4-52553FD71FE0}"/>
    <cellStyle name="Normal 2 6 2 2 4" xfId="37665" xr:uid="{5412CB68-D1CB-4E6B-B577-31AA0BE25239}"/>
    <cellStyle name="Normal 2 6 2 2 5" xfId="17587" xr:uid="{E2207CB9-4DDD-44A8-8109-90F50B2DFA04}"/>
    <cellStyle name="Normal 2 6 2 3" xfId="22939" xr:uid="{BB2C42D1-6C49-4F71-9A11-C054F4137401}"/>
    <cellStyle name="Normal 2 6 2 4" xfId="31950" xr:uid="{F66928A5-D128-4A69-A447-2935319CE304}"/>
    <cellStyle name="Normal 2 6 3" xfId="1139" xr:uid="{F2278480-A867-423C-A8B7-3305AF76C03D}"/>
    <cellStyle name="Normal 2 6 3 2" xfId="22941" xr:uid="{452FADC4-A8D5-4D6A-AF89-CF9AC806ED53}"/>
    <cellStyle name="Normal 2 6 3 3" xfId="31951" xr:uid="{D81B3443-4735-4798-8885-2EA7207D7CD4}"/>
    <cellStyle name="Normal 2 6 3 4" xfId="22940" xr:uid="{436B0F7F-AD86-483C-A259-8E5278621BE1}"/>
    <cellStyle name="Normal 2 6 4" xfId="1140" xr:uid="{6FE9DF80-4BE0-4685-8575-42F7824167CA}"/>
    <cellStyle name="Normal 2 6 4 2" xfId="22943" xr:uid="{657AB1E9-9CC5-48FA-A993-ADB01A0489E3}"/>
    <cellStyle name="Normal 2 6 4 3" xfId="31952" xr:uid="{2107CB16-0528-47B4-A8EF-A723D0D9F515}"/>
    <cellStyle name="Normal 2 6 4 4" xfId="22942" xr:uid="{2A868243-A5E9-4FFB-A71B-9CC8C386624E}"/>
    <cellStyle name="Normal 2 6 5" xfId="7706" xr:uid="{2DF3D1AA-95EE-40D2-8977-C7608B89D50B}"/>
    <cellStyle name="Normal 2 6 5 2" xfId="22945" xr:uid="{5D0631D2-DC14-46EC-A78D-BA9E0B48551A}"/>
    <cellStyle name="Normal 2 6 5 3" xfId="40782" xr:uid="{6D79D3CF-66B1-42FF-8F3D-C227A89593DA}"/>
    <cellStyle name="Normal 2 6 5 4" xfId="22944" xr:uid="{DA7DD7F4-8777-45BB-8A09-967D83CC5E56}"/>
    <cellStyle name="Normal 2 6 6" xfId="4280" xr:uid="{23073698-04A7-4EFA-9283-03CF72881962}"/>
    <cellStyle name="Normal 2 6 6 2" xfId="22947" xr:uid="{736BFE4D-6442-40DB-94D6-5ADF97370881}"/>
    <cellStyle name="Normal 2 6 6 3" xfId="38514" xr:uid="{5091C484-DF7A-4337-8018-5D51BE1F291D}"/>
    <cellStyle name="Normal 2 6 6 4" xfId="22946" xr:uid="{73FF4E38-645A-4ED4-9349-CBD7D7545037}"/>
    <cellStyle name="Normal 2 6 7" xfId="31199" xr:uid="{3866C9F0-51AD-423E-9FD5-515D870585C0}"/>
    <cellStyle name="Normal 2 60" xfId="4281" xr:uid="{525861F1-4D98-413C-AA43-6AD6D64C6DBB}"/>
    <cellStyle name="Normal 2 60 2" xfId="4282" xr:uid="{4B542B2E-CCB5-4510-80C2-2E08679675B6}"/>
    <cellStyle name="Normal 2 60 2 2" xfId="22950" xr:uid="{F94A1AC8-BB53-40A9-B7C8-830E1079B543}"/>
    <cellStyle name="Normal 2 60 2 3" xfId="38516" xr:uid="{C087C7FD-FAE1-43CB-B554-6386C4C0BDC1}"/>
    <cellStyle name="Normal 2 60 2 4" xfId="22949" xr:uid="{1E8EB5E0-3C3C-4AC3-A936-B981AFB0D1F7}"/>
    <cellStyle name="Normal 2 60 3" xfId="4283" xr:uid="{ECB8A039-B75F-42E3-A465-D1740FD8FBFA}"/>
    <cellStyle name="Normal 2 60 3 2" xfId="22952" xr:uid="{7046D691-4B7F-4A84-A71A-1D0BF3D0E36A}"/>
    <cellStyle name="Normal 2 60 3 3" xfId="38517" xr:uid="{A5C935B2-C33F-40CA-831A-42F85D2532DC}"/>
    <cellStyle name="Normal 2 60 3 4" xfId="22951" xr:uid="{1645C21F-9CF8-44F4-9871-FEB17F9C0100}"/>
    <cellStyle name="Normal 2 60 4" xfId="4284" xr:uid="{13BBE896-6588-4FB3-BF75-33236D95F409}"/>
    <cellStyle name="Normal 2 60 4 2" xfId="22954" xr:uid="{C69CAFFC-4C39-4592-AD8A-FDF912EF7A3B}"/>
    <cellStyle name="Normal 2 60 4 3" xfId="38518" xr:uid="{2CA4EC5C-4644-4C4C-8E03-334CD57DF39A}"/>
    <cellStyle name="Normal 2 60 4 4" xfId="22953" xr:uid="{39927123-4491-4BA9-A55C-E5C1366FF03E}"/>
    <cellStyle name="Normal 2 60 5" xfId="4285" xr:uid="{9077C109-27FB-4234-B3B1-7E267AF47C87}"/>
    <cellStyle name="Normal 2 60 5 2" xfId="22956" xr:uid="{B4729209-2A8C-4701-9450-505ABF10DF85}"/>
    <cellStyle name="Normal 2 60 5 3" xfId="38519" xr:uid="{3930F650-16C2-48F5-8326-FB4A0B7E85A4}"/>
    <cellStyle name="Normal 2 60 5 4" xfId="22955" xr:uid="{89C303A1-4D1F-42F2-9DCB-AF2DE93A52A2}"/>
    <cellStyle name="Normal 2 60 6" xfId="4286" xr:uid="{BD14734A-E04C-4B38-AFFB-2B65F2CA54D1}"/>
    <cellStyle name="Normal 2 60 6 2" xfId="22958" xr:uid="{1E5DF1DF-725E-4137-AE3D-3E93581125D9}"/>
    <cellStyle name="Normal 2 60 6 3" xfId="38520" xr:uid="{966A3462-159B-4AE9-8515-B1F1957F9B55}"/>
    <cellStyle name="Normal 2 60 6 4" xfId="22957" xr:uid="{DC5085DB-F676-4726-8C17-98848DB9ABF2}"/>
    <cellStyle name="Normal 2 60 7" xfId="22959" xr:uid="{C2519479-C923-4204-9272-62A2385BE33A}"/>
    <cellStyle name="Normal 2 60 8" xfId="38515" xr:uid="{0E008CDC-76BB-4312-AFAE-700F524F9108}"/>
    <cellStyle name="Normal 2 60 9" xfId="22948" xr:uid="{0932AC27-4574-4A2D-A576-CE168FE3F6B4}"/>
    <cellStyle name="Normal 2 61" xfId="4287" xr:uid="{48C8A03E-1B05-474D-AFCE-76FCDA4525BE}"/>
    <cellStyle name="Normal 2 61 2" xfId="4288" xr:uid="{154AE4EB-9E67-4D7A-A19E-9355289C57F3}"/>
    <cellStyle name="Normal 2 61 2 2" xfId="22962" xr:uid="{F5617608-50A4-4B53-835A-C8604BB2B634}"/>
    <cellStyle name="Normal 2 61 2 3" xfId="38522" xr:uid="{A40909C8-E5C4-42D4-AB50-BA4DF462E7FF}"/>
    <cellStyle name="Normal 2 61 2 4" xfId="22961" xr:uid="{824788AA-44B7-407E-A2DE-9C8A247B234E}"/>
    <cellStyle name="Normal 2 61 3" xfId="4289" xr:uid="{B6D2DD76-B046-4086-997E-6F0D358BB83F}"/>
    <cellStyle name="Normal 2 61 3 2" xfId="22964" xr:uid="{2C4E23AE-AFC8-41EB-BC60-B1678B747AAB}"/>
    <cellStyle name="Normal 2 61 3 3" xfId="38523" xr:uid="{80E8B0E6-F3BC-4F8D-A514-62451E269F01}"/>
    <cellStyle name="Normal 2 61 3 4" xfId="22963" xr:uid="{FDD9F06D-5EFA-441D-A98B-F2DB436B52DE}"/>
    <cellStyle name="Normal 2 61 4" xfId="4290" xr:uid="{185ADBD1-2CCF-4E0E-A5F9-97B0252D8B29}"/>
    <cellStyle name="Normal 2 61 4 2" xfId="22966" xr:uid="{83A0EAEB-1028-492C-A4CB-5F738AE023B1}"/>
    <cellStyle name="Normal 2 61 4 3" xfId="38524" xr:uid="{C7DBD9E3-DA5C-4DC0-8AEC-966E2E81EE99}"/>
    <cellStyle name="Normal 2 61 4 4" xfId="22965" xr:uid="{C1D6B0E7-145A-4D3F-A84A-546656DAF941}"/>
    <cellStyle name="Normal 2 61 5" xfId="4291" xr:uid="{A41CFC45-B1A0-474A-8790-FD8B252CCABC}"/>
    <cellStyle name="Normal 2 61 5 2" xfId="22968" xr:uid="{A73A720C-6815-43EA-9682-EFC92E6A18A1}"/>
    <cellStyle name="Normal 2 61 5 3" xfId="38525" xr:uid="{65A03064-D353-4A1F-A3A6-4D9DD9A803C6}"/>
    <cellStyle name="Normal 2 61 5 4" xfId="22967" xr:uid="{37D4AE7E-22A0-4872-8C18-4EEBD49ABC5D}"/>
    <cellStyle name="Normal 2 61 6" xfId="4292" xr:uid="{3CDF836A-96A8-4392-90B1-529E1DB4342C}"/>
    <cellStyle name="Normal 2 61 6 2" xfId="22970" xr:uid="{3D4E2AA3-D047-423E-81F1-D5057278F6B1}"/>
    <cellStyle name="Normal 2 61 6 3" xfId="38526" xr:uid="{0D0551DB-0E0B-4980-816A-C79D0EEED155}"/>
    <cellStyle name="Normal 2 61 6 4" xfId="22969" xr:uid="{2095A81E-E12A-4E97-B445-47902A69A524}"/>
    <cellStyle name="Normal 2 61 7" xfId="22971" xr:uid="{169D06B5-B20B-40E4-8E11-2048D3C8877D}"/>
    <cellStyle name="Normal 2 61 8" xfId="38521" xr:uid="{4843FE48-7D73-4D8E-A88A-6F172040AA62}"/>
    <cellStyle name="Normal 2 61 9" xfId="22960" xr:uid="{FD4D97AD-948B-450A-BA31-9CC2CB290335}"/>
    <cellStyle name="Normal 2 62" xfId="4293" xr:uid="{E7E989C4-C191-4040-B1A8-3CBE65431D28}"/>
    <cellStyle name="Normal 2 62 2" xfId="4294" xr:uid="{27D27AF6-AF9B-41F5-B88B-A64FDCF27E74}"/>
    <cellStyle name="Normal 2 62 2 2" xfId="22974" xr:uid="{3870FDE0-3971-40CE-8548-CA11D8F3D6B4}"/>
    <cellStyle name="Normal 2 62 2 3" xfId="38528" xr:uid="{E3C7AE40-72D5-4A00-80E2-3B0EF25644CB}"/>
    <cellStyle name="Normal 2 62 2 4" xfId="22973" xr:uid="{85864D44-7E67-41C6-AC26-FEA4756D6C3D}"/>
    <cellStyle name="Normal 2 62 3" xfId="4295" xr:uid="{CDC530DD-4D83-409C-89B0-07045EA12BAE}"/>
    <cellStyle name="Normal 2 62 3 2" xfId="22976" xr:uid="{FEED2A8B-03B1-42D4-82EA-B3302D307137}"/>
    <cellStyle name="Normal 2 62 3 3" xfId="38529" xr:uid="{7438CD90-8AD9-411F-8D8C-1F328672D5B8}"/>
    <cellStyle name="Normal 2 62 3 4" xfId="22975" xr:uid="{11F04E47-01EF-495E-9FB3-56A2BDBCB067}"/>
    <cellStyle name="Normal 2 62 4" xfId="4296" xr:uid="{0AC16103-C6E8-439A-81F1-F23622F7249C}"/>
    <cellStyle name="Normal 2 62 4 2" xfId="22978" xr:uid="{B36943E7-5D9B-415A-9B8C-B5183741B1A8}"/>
    <cellStyle name="Normal 2 62 4 3" xfId="38530" xr:uid="{47A1AD7A-7D20-4FB3-8220-990937D50495}"/>
    <cellStyle name="Normal 2 62 4 4" xfId="22977" xr:uid="{26257698-39AE-416F-BA02-EB2FFFCD6273}"/>
    <cellStyle name="Normal 2 62 5" xfId="4297" xr:uid="{AAACD951-F22E-4F43-94BE-5185B9CBB79A}"/>
    <cellStyle name="Normal 2 62 5 2" xfId="22980" xr:uid="{CD4E4076-F18C-407D-B7A5-F7F412AA9277}"/>
    <cellStyle name="Normal 2 62 5 3" xfId="38531" xr:uid="{9F676557-37AE-40D5-90F2-5E9D08151895}"/>
    <cellStyle name="Normal 2 62 5 4" xfId="22979" xr:uid="{4EB36B5A-ECB0-4EFA-A6FC-670175AECCF2}"/>
    <cellStyle name="Normal 2 62 6" xfId="4298" xr:uid="{C5B38F40-6239-447B-A6A9-8434280147AD}"/>
    <cellStyle name="Normal 2 62 6 2" xfId="22982" xr:uid="{2BDDB205-ED2D-4B9A-BD4F-49E77804FB54}"/>
    <cellStyle name="Normal 2 62 6 3" xfId="38532" xr:uid="{4E09A003-9107-431A-828E-52BAE032CF1D}"/>
    <cellStyle name="Normal 2 62 6 4" xfId="22981" xr:uid="{5B023CDF-858E-434E-92BB-4E7CABE50501}"/>
    <cellStyle name="Normal 2 62 7" xfId="22983" xr:uid="{6C9BEEDA-3E61-4A3A-B458-DFF1EDA6931A}"/>
    <cellStyle name="Normal 2 62 8" xfId="38527" xr:uid="{E4386159-5104-4D88-BBCE-B91EE938766E}"/>
    <cellStyle name="Normal 2 62 9" xfId="22972" xr:uid="{3C4EB53A-7068-4465-81FD-29F34D481593}"/>
    <cellStyle name="Normal 2 63" xfId="4299" xr:uid="{D55E80A0-322B-4701-8FDF-34A45AAA6238}"/>
    <cellStyle name="Normal 2 63 2" xfId="4300" xr:uid="{647B9A0A-64C2-4CD2-B03F-D7AFDBE765BF}"/>
    <cellStyle name="Normal 2 63 2 2" xfId="22986" xr:uid="{79C93B7E-0E6F-49F2-930F-A93A48EECB20}"/>
    <cellStyle name="Normal 2 63 2 3" xfId="38534" xr:uid="{9D4D938C-0D11-4366-8494-027F618E4FF6}"/>
    <cellStyle name="Normal 2 63 2 4" xfId="22985" xr:uid="{FC46D97C-621E-4937-9903-7545CFD62940}"/>
    <cellStyle name="Normal 2 63 3" xfId="4301" xr:uid="{AB1239E8-A6CF-4F8B-8CDC-666862C18B2D}"/>
    <cellStyle name="Normal 2 63 3 2" xfId="22988" xr:uid="{5163F662-C589-49ED-B8BA-0A9777919401}"/>
    <cellStyle name="Normal 2 63 3 3" xfId="38535" xr:uid="{E11268DE-B74F-41E6-BA90-68AFDBEB8ED4}"/>
    <cellStyle name="Normal 2 63 3 4" xfId="22987" xr:uid="{9ED4B658-23B0-431D-A920-AC13E9444C6B}"/>
    <cellStyle name="Normal 2 63 4" xfId="4302" xr:uid="{5146015C-C1E4-4CF5-B052-DF97403024CE}"/>
    <cellStyle name="Normal 2 63 4 2" xfId="22990" xr:uid="{007D9B1B-0E2E-4056-AE97-204D0167AA47}"/>
    <cellStyle name="Normal 2 63 4 3" xfId="38536" xr:uid="{0A2D19F2-9203-4D5A-A38E-0F264DBA355E}"/>
    <cellStyle name="Normal 2 63 4 4" xfId="22989" xr:uid="{98915901-0AFB-4B21-A209-605F33F7FE9A}"/>
    <cellStyle name="Normal 2 63 5" xfId="4303" xr:uid="{F9AF778C-E7EE-4B75-A13D-140061126B5D}"/>
    <cellStyle name="Normal 2 63 5 2" xfId="22992" xr:uid="{CB4FCE54-90D5-4388-80D7-7643EBE678DE}"/>
    <cellStyle name="Normal 2 63 5 3" xfId="38537" xr:uid="{86466579-6E2B-4340-B3C9-2A5B70B646DF}"/>
    <cellStyle name="Normal 2 63 5 4" xfId="22991" xr:uid="{E06B842D-B8EB-47A4-88DF-A6D3A8140E2B}"/>
    <cellStyle name="Normal 2 63 6" xfId="4304" xr:uid="{9D4432D4-64E3-43FF-B88E-7ADF66EB0C3A}"/>
    <cellStyle name="Normal 2 63 6 2" xfId="22994" xr:uid="{2E7957E7-82F4-4A82-8CCC-82BCC2856037}"/>
    <cellStyle name="Normal 2 63 6 3" xfId="38538" xr:uid="{FD25D054-4B0E-43AB-B527-19090893AF61}"/>
    <cellStyle name="Normal 2 63 6 4" xfId="22993" xr:uid="{4C55B5D1-D2D5-46CD-A5F5-53B8F7080C35}"/>
    <cellStyle name="Normal 2 63 7" xfId="22995" xr:uid="{FE2637FB-A56D-404E-8355-E552F89FDF01}"/>
    <cellStyle name="Normal 2 63 8" xfId="38533" xr:uid="{A5F84D0E-FA98-4A85-9E6B-7CD389F3FD46}"/>
    <cellStyle name="Normal 2 63 9" xfId="22984" xr:uid="{ABC69C09-DFBD-48DC-AC95-26A134CE81D9}"/>
    <cellStyle name="Normal 2 64" xfId="4305" xr:uid="{C50BC527-0657-4131-B0CA-013363F11288}"/>
    <cellStyle name="Normal 2 64 2" xfId="4306" xr:uid="{03C88C9D-E73E-4F75-857C-ECA4CF964D0D}"/>
    <cellStyle name="Normal 2 64 2 2" xfId="22998" xr:uid="{D15C94A6-EBF3-401E-B271-2EFBD1839DCE}"/>
    <cellStyle name="Normal 2 64 2 3" xfId="38540" xr:uid="{4E2B4F6B-0E3B-473C-9357-7693FA8D4A5C}"/>
    <cellStyle name="Normal 2 64 2 4" xfId="22997" xr:uid="{539E01AD-738B-43ED-9FC1-73CB4EBC8FD4}"/>
    <cellStyle name="Normal 2 64 3" xfId="4307" xr:uid="{1775D007-4910-4F8F-93B8-9B5D88857F4C}"/>
    <cellStyle name="Normal 2 64 3 2" xfId="23000" xr:uid="{44A98A19-AAAF-4428-A00A-4E2D28E39347}"/>
    <cellStyle name="Normal 2 64 3 3" xfId="38541" xr:uid="{CDB12ADB-5C23-4BB3-9337-12978E7AE4DB}"/>
    <cellStyle name="Normal 2 64 3 4" xfId="22999" xr:uid="{35CD4A7D-BD08-4C6B-9682-8B49D2FC9E9D}"/>
    <cellStyle name="Normal 2 64 4" xfId="4308" xr:uid="{B49E71DE-0283-44D0-8BA2-092799C28EDF}"/>
    <cellStyle name="Normal 2 64 4 2" xfId="23002" xr:uid="{B7655AB7-A50E-496F-8E88-401475C28F25}"/>
    <cellStyle name="Normal 2 64 4 3" xfId="38542" xr:uid="{6E6B8021-B1BB-42AC-83E8-321C219E18C0}"/>
    <cellStyle name="Normal 2 64 4 4" xfId="23001" xr:uid="{B367976D-142D-4F61-AD3E-C169C5FB8E18}"/>
    <cellStyle name="Normal 2 64 5" xfId="4309" xr:uid="{7E58DA93-BB39-4487-8020-1D97B04787F1}"/>
    <cellStyle name="Normal 2 64 5 2" xfId="23004" xr:uid="{C0CC3254-2FF4-4E3A-8249-2399178C502A}"/>
    <cellStyle name="Normal 2 64 5 3" xfId="38543" xr:uid="{5C43335C-8C78-4C78-8BD5-A9C8C5FF8744}"/>
    <cellStyle name="Normal 2 64 5 4" xfId="23003" xr:uid="{398ECC20-74E1-40BF-813B-4709721B727D}"/>
    <cellStyle name="Normal 2 64 6" xfId="4310" xr:uid="{B8FF8FC5-EF9E-457A-AAE8-F107FE12A925}"/>
    <cellStyle name="Normal 2 64 6 2" xfId="23006" xr:uid="{B6753C0E-D93A-4DC5-8E5C-265EC7DC6B79}"/>
    <cellStyle name="Normal 2 64 6 3" xfId="38544" xr:uid="{B563A13C-5595-4C59-8050-AF4E2675F838}"/>
    <cellStyle name="Normal 2 64 6 4" xfId="23005" xr:uid="{4EBA275B-D39B-4354-AF0B-A295D6705F99}"/>
    <cellStyle name="Normal 2 64 7" xfId="23007" xr:uid="{DE1D807D-036A-4A2A-A6FE-AFDBC752BC5E}"/>
    <cellStyle name="Normal 2 64 8" xfId="38539" xr:uid="{C079F20D-F7DD-433D-A8BE-7CA1AB2F9D3B}"/>
    <cellStyle name="Normal 2 64 9" xfId="22996" xr:uid="{F7E8F12C-4383-45CA-A81A-1D83B5D00559}"/>
    <cellStyle name="Normal 2 65" xfId="4311" xr:uid="{21B6570E-9919-46AE-9E02-CF4B2C5F2D85}"/>
    <cellStyle name="Normal 2 65 2" xfId="4312" xr:uid="{F8214668-C1FC-417F-93C5-C934F1AB2682}"/>
    <cellStyle name="Normal 2 65 2 2" xfId="23010" xr:uid="{004654FD-75E3-4FCA-9244-F15849F7A17E}"/>
    <cellStyle name="Normal 2 65 2 3" xfId="38546" xr:uid="{A3C84334-21ED-4115-B327-E3C6E6C5B262}"/>
    <cellStyle name="Normal 2 65 2 4" xfId="23009" xr:uid="{CA2E5629-971A-4892-B90B-DD11DA7ED034}"/>
    <cellStyle name="Normal 2 65 3" xfId="4313" xr:uid="{E993A1D3-6A9F-4CAD-AAB2-3AC1911AE72B}"/>
    <cellStyle name="Normal 2 65 3 2" xfId="23012" xr:uid="{FF210057-0572-4079-AD84-1B67112606AD}"/>
    <cellStyle name="Normal 2 65 3 3" xfId="38547" xr:uid="{77E1A714-48E7-4F2E-8D34-21D91EDA2AE8}"/>
    <cellStyle name="Normal 2 65 3 4" xfId="23011" xr:uid="{A91D17C1-F82B-48AB-994B-D9035460B3ED}"/>
    <cellStyle name="Normal 2 65 4" xfId="4314" xr:uid="{A82BC644-5477-4C86-9EB4-CA96682524A3}"/>
    <cellStyle name="Normal 2 65 4 2" xfId="23014" xr:uid="{DE7A2552-C78E-4593-A017-FE421FBE71B4}"/>
    <cellStyle name="Normal 2 65 4 3" xfId="38548" xr:uid="{C588317C-18A9-40B2-A092-09EEEA17D910}"/>
    <cellStyle name="Normal 2 65 4 4" xfId="23013" xr:uid="{362EC6CF-8A57-4593-A703-15B63C64C768}"/>
    <cellStyle name="Normal 2 65 5" xfId="4315" xr:uid="{1F7FC4F9-DF6E-4119-81C5-0A277D7D3BFE}"/>
    <cellStyle name="Normal 2 65 5 2" xfId="23016" xr:uid="{2D66B67F-BD62-4B59-AB31-944A33B6DC2B}"/>
    <cellStyle name="Normal 2 65 5 3" xfId="38549" xr:uid="{6F507432-F4AB-4FF2-A0D0-2AD28CFF2663}"/>
    <cellStyle name="Normal 2 65 5 4" xfId="23015" xr:uid="{BE4CC3E9-80C5-4B9F-A99B-4F37A026F62C}"/>
    <cellStyle name="Normal 2 65 6" xfId="4316" xr:uid="{396F3E63-2991-4F32-9EF9-330BB1FC27F6}"/>
    <cellStyle name="Normal 2 65 6 2" xfId="23018" xr:uid="{294F5D99-1470-4FF4-9454-6FF91A32B068}"/>
    <cellStyle name="Normal 2 65 6 3" xfId="38550" xr:uid="{C8D89CAD-3F91-4F74-BDBD-DD96313B7D6A}"/>
    <cellStyle name="Normal 2 65 6 4" xfId="23017" xr:uid="{9FBD9B81-0D99-4C9D-B5A8-CE424632D71A}"/>
    <cellStyle name="Normal 2 65 7" xfId="23019" xr:uid="{7D4F8B51-AAD8-4702-A76B-6F7014F9A6FC}"/>
    <cellStyle name="Normal 2 65 8" xfId="38545" xr:uid="{6B31D902-C1BC-415D-83DA-F31AE6555888}"/>
    <cellStyle name="Normal 2 65 9" xfId="23008" xr:uid="{0AEC1A51-0151-4DF3-A7BF-51AEBE26A425}"/>
    <cellStyle name="Normal 2 66" xfId="4317" xr:uid="{12C8D5BC-66E9-4F81-B752-6DAFCEC0008C}"/>
    <cellStyle name="Normal 2 66 2" xfId="4318" xr:uid="{7FD876F2-C3A8-4094-9569-5F3FFE2C9C74}"/>
    <cellStyle name="Normal 2 66 2 2" xfId="23022" xr:uid="{A0FE25FE-3AA0-4EE5-B357-C9AF38537495}"/>
    <cellStyle name="Normal 2 66 2 3" xfId="38552" xr:uid="{455DA05C-AA99-401F-AE02-C29D922A6CD3}"/>
    <cellStyle name="Normal 2 66 2 4" xfId="23021" xr:uid="{01F9EAF5-F050-4467-A65D-E4DF3E9BFE81}"/>
    <cellStyle name="Normal 2 66 3" xfId="4319" xr:uid="{9A1EF79D-B00E-4C97-8434-480FEFAEAC4D}"/>
    <cellStyle name="Normal 2 66 3 2" xfId="23024" xr:uid="{5B2A6441-1191-471B-B862-290CF5391B96}"/>
    <cellStyle name="Normal 2 66 3 3" xfId="38553" xr:uid="{F84F852A-D2E4-4070-BF49-65C27F1FCFD3}"/>
    <cellStyle name="Normal 2 66 3 4" xfId="23023" xr:uid="{71462E6C-FAEE-4AD8-A315-FDCEB13BA1C7}"/>
    <cellStyle name="Normal 2 66 4" xfId="4320" xr:uid="{777C6733-B403-4823-9706-805A091DAA43}"/>
    <cellStyle name="Normal 2 66 4 2" xfId="23026" xr:uid="{963CC880-C84A-4700-8A09-66628B18E05C}"/>
    <cellStyle name="Normal 2 66 4 3" xfId="38554" xr:uid="{7206C70A-A63C-4667-B958-F5009D653BD4}"/>
    <cellStyle name="Normal 2 66 4 4" xfId="23025" xr:uid="{671243E9-8E90-44EE-B412-2A65611C81D8}"/>
    <cellStyle name="Normal 2 66 5" xfId="4321" xr:uid="{8DA50F84-686D-45BD-A41D-13A218059B7A}"/>
    <cellStyle name="Normal 2 66 5 2" xfId="23028" xr:uid="{7A25C615-09D8-4F6B-BDAF-65A8390272F6}"/>
    <cellStyle name="Normal 2 66 5 3" xfId="38555" xr:uid="{118E0D26-1C57-4A72-8C23-6FA5C512265A}"/>
    <cellStyle name="Normal 2 66 5 4" xfId="23027" xr:uid="{AB46A445-A7C5-4DCF-B172-5516FB347189}"/>
    <cellStyle name="Normal 2 66 6" xfId="4322" xr:uid="{5DA43829-C075-42D8-A39B-4D31580DD577}"/>
    <cellStyle name="Normal 2 66 6 2" xfId="23030" xr:uid="{2B08FA99-9A0C-46E7-BEF2-4606FE4A9642}"/>
    <cellStyle name="Normal 2 66 6 3" xfId="38556" xr:uid="{2BE46A28-5993-4181-8A2B-B6932841DAB9}"/>
    <cellStyle name="Normal 2 66 6 4" xfId="23029" xr:uid="{F998F536-3A2B-4B64-AA1F-A720741DE913}"/>
    <cellStyle name="Normal 2 66 7" xfId="23031" xr:uid="{BE1D963F-B1E7-49EB-9D7D-420D1C82B5C2}"/>
    <cellStyle name="Normal 2 66 8" xfId="38551" xr:uid="{E42001EF-EF05-465F-ABFE-01ADB6022902}"/>
    <cellStyle name="Normal 2 66 9" xfId="23020" xr:uid="{A54415FF-C273-4BE7-86EA-22CDF270AAFB}"/>
    <cellStyle name="Normal 2 67" xfId="4323" xr:uid="{A9B238FC-4557-4771-8608-28FEF5EFE466}"/>
    <cellStyle name="Normal 2 67 2" xfId="4324" xr:uid="{CE3328AF-E6D2-46CA-A3D1-4D69D5FC9D60}"/>
    <cellStyle name="Normal 2 67 2 2" xfId="23034" xr:uid="{AC334FE2-5309-4EA5-AC5C-094F53854D69}"/>
    <cellStyle name="Normal 2 67 2 3" xfId="38558" xr:uid="{65CFC019-159F-4E0A-BA5D-F418C605050A}"/>
    <cellStyle name="Normal 2 67 2 4" xfId="23033" xr:uid="{E3E96521-991D-4602-9249-960F132F231F}"/>
    <cellStyle name="Normal 2 67 3" xfId="4325" xr:uid="{25E63A45-3A2E-43F1-8EB9-B14C47AA9F18}"/>
    <cellStyle name="Normal 2 67 3 2" xfId="23036" xr:uid="{EDB73A49-A8CA-4ED6-86A4-8B17AFBC879D}"/>
    <cellStyle name="Normal 2 67 3 3" xfId="38559" xr:uid="{D16E3AF0-6974-4C90-A1C3-D419F6157F67}"/>
    <cellStyle name="Normal 2 67 3 4" xfId="23035" xr:uid="{DBCFA565-4953-42D6-8530-2FAA036DC1C2}"/>
    <cellStyle name="Normal 2 67 4" xfId="4326" xr:uid="{25B7233D-45FE-46A3-A1BD-21209B9E4972}"/>
    <cellStyle name="Normal 2 67 4 2" xfId="23038" xr:uid="{69DBE31E-37B7-47E6-8CF2-47A735F5A124}"/>
    <cellStyle name="Normal 2 67 4 3" xfId="38560" xr:uid="{36AC51BA-53BD-45EC-A8F6-C24F2AEDF31A}"/>
    <cellStyle name="Normal 2 67 4 4" xfId="23037" xr:uid="{3D4146B0-EC2F-420D-A270-FD36F18D2539}"/>
    <cellStyle name="Normal 2 67 5" xfId="4327" xr:uid="{46F603DD-AD7E-4D6F-AC41-87D7FCEBD676}"/>
    <cellStyle name="Normal 2 67 5 2" xfId="23040" xr:uid="{6DC265C3-516F-43D1-AA5F-0A1535F54619}"/>
    <cellStyle name="Normal 2 67 5 3" xfId="38561" xr:uid="{D84A070A-6A91-45C0-BE49-CDA39E6488EF}"/>
    <cellStyle name="Normal 2 67 5 4" xfId="23039" xr:uid="{7E612620-D242-4693-86F2-18D132AAD85C}"/>
    <cellStyle name="Normal 2 67 6" xfId="4328" xr:uid="{110C0971-21CD-4A1C-9957-1BF923464C2A}"/>
    <cellStyle name="Normal 2 67 6 2" xfId="23042" xr:uid="{1E878F37-F946-4563-B330-AC34C09AE089}"/>
    <cellStyle name="Normal 2 67 6 3" xfId="38562" xr:uid="{32D2C05B-DEB7-4D65-B4E4-ADF58E379588}"/>
    <cellStyle name="Normal 2 67 6 4" xfId="23041" xr:uid="{DA687CA0-5965-499A-9898-224AB5346FED}"/>
    <cellStyle name="Normal 2 67 7" xfId="23043" xr:uid="{9142A22F-B97B-44B1-800E-4428E2E3E685}"/>
    <cellStyle name="Normal 2 67 8" xfId="38557" xr:uid="{40403E0C-9BA2-4D01-A1CB-A336265E02B4}"/>
    <cellStyle name="Normal 2 67 9" xfId="23032" xr:uid="{ECDB03A6-CCCE-4ECC-BA24-04976D6AC448}"/>
    <cellStyle name="Normal 2 68" xfId="4329" xr:uid="{D3C1AAB4-E76A-4006-81A2-16FADA57337D}"/>
    <cellStyle name="Normal 2 68 2" xfId="4330" xr:uid="{1460FA5C-A1C1-4AC1-8C4C-E5DC5E30D209}"/>
    <cellStyle name="Normal 2 68 2 2" xfId="23046" xr:uid="{52FE3F85-51A1-48DE-9DDF-58D5DAC97F87}"/>
    <cellStyle name="Normal 2 68 2 3" xfId="38564" xr:uid="{9490532E-B2B9-4FA8-85F4-DBFAC25B8C4D}"/>
    <cellStyle name="Normal 2 68 2 4" xfId="23045" xr:uid="{F4907446-597C-45E8-BECB-A4237FDC3E65}"/>
    <cellStyle name="Normal 2 68 3" xfId="4331" xr:uid="{E6F14ED1-3DD9-484B-9BDC-8F4B5E14DB48}"/>
    <cellStyle name="Normal 2 68 3 2" xfId="23048" xr:uid="{897AE56B-0CC7-4081-B272-592694616B62}"/>
    <cellStyle name="Normal 2 68 3 3" xfId="38565" xr:uid="{2F37BE2E-A0CD-4D60-9C21-56B5414F65A5}"/>
    <cellStyle name="Normal 2 68 3 4" xfId="23047" xr:uid="{8DB6BC29-00D0-4ED8-A507-A80A4C05FBE0}"/>
    <cellStyle name="Normal 2 68 4" xfId="4332" xr:uid="{F3626BE3-8FC0-488A-920E-B5D74AABF402}"/>
    <cellStyle name="Normal 2 68 4 2" xfId="23050" xr:uid="{592A93E7-11A1-41D4-AE0D-C733EC12993E}"/>
    <cellStyle name="Normal 2 68 4 3" xfId="38566" xr:uid="{53125A08-0B40-447E-B9AE-50D47AC829B6}"/>
    <cellStyle name="Normal 2 68 4 4" xfId="23049" xr:uid="{4ED0E5B6-57B1-41FB-946E-B1FB0B9945C9}"/>
    <cellStyle name="Normal 2 68 5" xfId="4333" xr:uid="{80DFD84C-DA09-4D1F-8D12-8086694DEDA8}"/>
    <cellStyle name="Normal 2 68 5 2" xfId="23052" xr:uid="{FAE49DF7-A575-4E63-8C3D-D274EB9FFED0}"/>
    <cellStyle name="Normal 2 68 5 3" xfId="38567" xr:uid="{A55D34A4-686E-4723-AF11-B3715B3B64CA}"/>
    <cellStyle name="Normal 2 68 5 4" xfId="23051" xr:uid="{D6F3E88D-1BC6-4B7D-8376-75F17A8763F5}"/>
    <cellStyle name="Normal 2 68 6" xfId="4334" xr:uid="{87E554F9-3DD4-4B3E-8C84-CE114A7FCCDE}"/>
    <cellStyle name="Normal 2 68 6 2" xfId="23054" xr:uid="{146B0926-FFA3-48BF-AE00-1D44BECF1B82}"/>
    <cellStyle name="Normal 2 68 6 3" xfId="38568" xr:uid="{A8008F50-B518-4677-8C11-790509EC7617}"/>
    <cellStyle name="Normal 2 68 6 4" xfId="23053" xr:uid="{C66FD122-0B46-485E-AF19-107BD56FB663}"/>
    <cellStyle name="Normal 2 68 7" xfId="23055" xr:uid="{8BE7FD80-3EBA-403E-934B-7A9AC5EDFA7D}"/>
    <cellStyle name="Normal 2 68 8" xfId="38563" xr:uid="{C790FE3D-2583-4CA5-B366-06E1E0D2C650}"/>
    <cellStyle name="Normal 2 68 9" xfId="23044" xr:uid="{D5339818-CFB7-427F-9A56-C3E0EB747E50}"/>
    <cellStyle name="Normal 2 69" xfId="4335" xr:uid="{90E01F03-3A2C-4518-9BED-DFC64F92F03B}"/>
    <cellStyle name="Normal 2 69 2" xfId="4336" xr:uid="{9466064F-A7F9-4E76-AA45-499E8B0D137A}"/>
    <cellStyle name="Normal 2 69 2 2" xfId="23058" xr:uid="{7C3A8EAC-3D80-4673-8796-1715E9DCC065}"/>
    <cellStyle name="Normal 2 69 2 3" xfId="38570" xr:uid="{832B1DE1-3B89-49AC-AA59-B9CD915D6679}"/>
    <cellStyle name="Normal 2 69 2 4" xfId="23057" xr:uid="{12058896-B170-4725-B0BA-237FD2AD0591}"/>
    <cellStyle name="Normal 2 69 3" xfId="4337" xr:uid="{84507116-2BD5-4C17-B666-D9583231303E}"/>
    <cellStyle name="Normal 2 69 3 2" xfId="23060" xr:uid="{C7D748C3-694B-4905-A5AC-E6B0CADBA3C3}"/>
    <cellStyle name="Normal 2 69 3 3" xfId="38571" xr:uid="{0F34612F-9308-48E6-8369-ACF3A4B17FF3}"/>
    <cellStyle name="Normal 2 69 3 4" xfId="23059" xr:uid="{7A9CE3AE-CFAB-4D61-9557-D6FCD9F04598}"/>
    <cellStyle name="Normal 2 69 4" xfId="4338" xr:uid="{F929F091-BAD0-48D7-ADAB-85049C9EF5C3}"/>
    <cellStyle name="Normal 2 69 4 2" xfId="23062" xr:uid="{B860B32F-2DB2-487E-BE50-510573F24394}"/>
    <cellStyle name="Normal 2 69 4 3" xfId="38572" xr:uid="{95C765A2-4989-47B7-BED1-B20763A35060}"/>
    <cellStyle name="Normal 2 69 4 4" xfId="23061" xr:uid="{6DE0557D-8351-4860-BAFB-134C63270C73}"/>
    <cellStyle name="Normal 2 69 5" xfId="4339" xr:uid="{D0C867ED-E282-47D3-8980-5A67EEA421EE}"/>
    <cellStyle name="Normal 2 69 5 2" xfId="23064" xr:uid="{9681CF5E-F6A1-449C-81AD-E6B2E6825F5E}"/>
    <cellStyle name="Normal 2 69 5 3" xfId="38573" xr:uid="{2B1603FE-490B-4735-B489-91C056BD5344}"/>
    <cellStyle name="Normal 2 69 5 4" xfId="23063" xr:uid="{16D0000C-5ADB-487C-AD58-E6BF1F571F9F}"/>
    <cellStyle name="Normal 2 69 6" xfId="4340" xr:uid="{F639FC72-1D18-4306-BF4B-4AD6B7CD6876}"/>
    <cellStyle name="Normal 2 69 6 2" xfId="23066" xr:uid="{9B2444D6-5AB8-4FE1-86EF-5C3F8BA86F89}"/>
    <cellStyle name="Normal 2 69 6 3" xfId="38574" xr:uid="{462035C4-5254-4ED6-AF25-22BFC42CFF6B}"/>
    <cellStyle name="Normal 2 69 6 4" xfId="23065" xr:uid="{2211B30B-7F5D-4DD0-940B-592BF1EFD24E}"/>
    <cellStyle name="Normal 2 69 7" xfId="23067" xr:uid="{A5794E2B-D6C0-453C-842F-16F0E4630B12}"/>
    <cellStyle name="Normal 2 69 8" xfId="38569" xr:uid="{E448E629-B72A-4D39-AB87-C314DC6F6839}"/>
    <cellStyle name="Normal 2 69 9" xfId="23056" xr:uid="{6F71251F-7BF8-4E45-8424-EC84D8C42615}"/>
    <cellStyle name="Normal 2 7" xfId="1141" xr:uid="{32BD142F-5CA0-4054-B24D-76198235FE34}"/>
    <cellStyle name="Normal 2 7 2" xfId="1142" xr:uid="{6A621CE7-1184-430B-B5AB-5C3FF35303BB}"/>
    <cellStyle name="Normal 2 7 2 2" xfId="23070" xr:uid="{6B584158-556F-4798-8798-19A73F43925C}"/>
    <cellStyle name="Normal 2 7 2 3" xfId="31954" xr:uid="{5BE41542-B374-4416-A64E-B82E1DF21FDE}"/>
    <cellStyle name="Normal 2 7 2 4" xfId="23069" xr:uid="{E18CE127-FD8C-4861-BAB7-0F81016AE3B3}"/>
    <cellStyle name="Normal 2 7 3" xfId="2637" xr:uid="{31615579-2953-492A-BC28-24AC863EB334}"/>
    <cellStyle name="Normal 2 7 3 2" xfId="17588" xr:uid="{AF15441C-49FE-4E0E-A8FE-E2E96F46E60C}"/>
    <cellStyle name="Normal 2 7 3 2 2" xfId="37666" xr:uid="{7F0D4743-04A2-460B-868F-2F807C523432}"/>
    <cellStyle name="Normal 2 7 3 2 3" xfId="23072" xr:uid="{F6BBAA03-89A8-458C-8AE4-0FB33B648894}"/>
    <cellStyle name="Normal 2 7 3 3" xfId="23073" xr:uid="{377DE794-833B-457A-BC84-D2C94CDB9099}"/>
    <cellStyle name="Normal 2 7 3 4" xfId="34728" xr:uid="{AD940C6A-95E1-46BC-B605-1869694345CC}"/>
    <cellStyle name="Normal 2 7 3 5" xfId="23071" xr:uid="{E5C93DEE-7959-4D4A-AE84-33CFB3983220}"/>
    <cellStyle name="Normal 2 7 3 6" xfId="14228" xr:uid="{039BC8CD-2433-4473-B2BE-52C15FE95B12}"/>
    <cellStyle name="Normal 2 7 4" xfId="7707" xr:uid="{BD82E795-8E18-4160-BFB9-9A4C47DED8EB}"/>
    <cellStyle name="Normal 2 7 4 2" xfId="18579" xr:uid="{97F25FA5-DE0D-4B96-9187-60F0C89DFBE3}"/>
    <cellStyle name="Normal 2 7 4 2 2" xfId="40783" xr:uid="{20C57D10-4873-4071-A452-C09D1A9EFAFF}"/>
    <cellStyle name="Normal 2 7 4 2 3" xfId="23075" xr:uid="{663CC88A-7241-4A61-AA13-F79C7C5F8632}"/>
    <cellStyle name="Normal 2 7 4 3" xfId="23076" xr:uid="{3A4AB612-2B48-41C8-B840-A464C51439D4}"/>
    <cellStyle name="Normal 2 7 4 4" xfId="35719" xr:uid="{80A048A1-D61D-4711-A155-5C2C185BB782}"/>
    <cellStyle name="Normal 2 7 4 5" xfId="23074" xr:uid="{4D84E49E-4A16-4DF6-9D22-E73BA64A4944}"/>
    <cellStyle name="Normal 2 7 4 6" xfId="15476" xr:uid="{1E905B86-9012-467C-9C3A-D5DAAF911610}"/>
    <cellStyle name="Normal 2 7 5" xfId="16813" xr:uid="{A3FAB26E-2003-4E89-8B04-6BB8FF07E9ED}"/>
    <cellStyle name="Normal 2 7 5 2" xfId="36938" xr:uid="{35EE74E4-E758-4F3C-8466-009E54DB37F7}"/>
    <cellStyle name="Normal 2 7 5 3" xfId="23077" xr:uid="{D6B84959-053E-4073-A76D-AA3551E997C0}"/>
    <cellStyle name="Normal 2 7 6" xfId="12954" xr:uid="{BE55C431-6BA2-4646-BDEE-6431E149B6D8}"/>
    <cellStyle name="Normal 2 7 6 2" xfId="33618" xr:uid="{60AC92D4-401E-4023-B558-461091DB7313}"/>
    <cellStyle name="Normal 2 7 6 3" xfId="23078" xr:uid="{D2618CAE-32A1-4AD5-B95D-C5FC76DC26EC}"/>
    <cellStyle name="Normal 2 7 7" xfId="23079" xr:uid="{0D70761B-F64C-4B40-A49F-ADEA9653C867}"/>
    <cellStyle name="Normal 2 7 8" xfId="31953" xr:uid="{1F53AB47-F0FD-48C3-AF60-AE2DFADE8C3A}"/>
    <cellStyle name="Normal 2 7 9" xfId="23068" xr:uid="{363E70BE-09DD-4D3C-A6B8-9C5A118229D2}"/>
    <cellStyle name="Normal 2 70" xfId="4341" xr:uid="{4155BA0D-CFA6-4CFB-A169-56F1342EF33E}"/>
    <cellStyle name="Normal 2 70 2" xfId="4342" xr:uid="{9574E476-303C-4C87-A11B-45A888CA831A}"/>
    <cellStyle name="Normal 2 70 2 2" xfId="23082" xr:uid="{506BC3D7-8721-4753-B419-F38C69502047}"/>
    <cellStyle name="Normal 2 70 2 3" xfId="38576" xr:uid="{1959B59E-02F4-4B1E-8D55-986F275982F7}"/>
    <cellStyle name="Normal 2 70 2 4" xfId="23081" xr:uid="{C64DEC88-5FE1-40BD-828A-6D7945200836}"/>
    <cellStyle name="Normal 2 70 3" xfId="4343" xr:uid="{3C77F868-5DAD-4D9E-BA4B-6DB96E8335A2}"/>
    <cellStyle name="Normal 2 70 3 2" xfId="23084" xr:uid="{C0C7FBFC-CA89-4FE2-8803-FDE59C4B4F1F}"/>
    <cellStyle name="Normal 2 70 3 3" xfId="38577" xr:uid="{51977254-F550-4440-8AC1-650262481AD4}"/>
    <cellStyle name="Normal 2 70 3 4" xfId="23083" xr:uid="{ACB34ABB-FEE2-4301-8678-A05EABAF4CFA}"/>
    <cellStyle name="Normal 2 70 4" xfId="4344" xr:uid="{E39C0D3D-22B5-463A-97DA-8CA1F269B5FC}"/>
    <cellStyle name="Normal 2 70 4 2" xfId="23086" xr:uid="{5DD01B84-0BB1-4470-9E84-3056A37A23B7}"/>
    <cellStyle name="Normal 2 70 4 3" xfId="38578" xr:uid="{8EED5700-5299-4774-9268-F19B12D7D1B0}"/>
    <cellStyle name="Normal 2 70 4 4" xfId="23085" xr:uid="{9486DE8D-819A-4375-BFE5-B1CFC7B674A7}"/>
    <cellStyle name="Normal 2 70 5" xfId="4345" xr:uid="{C6614ADB-4DE0-4470-B3D5-51E8D6BC05DD}"/>
    <cellStyle name="Normal 2 70 5 2" xfId="23088" xr:uid="{137A20AA-B953-4F3D-9374-E1F7C5DAD84C}"/>
    <cellStyle name="Normal 2 70 5 3" xfId="38579" xr:uid="{3979EBC1-D7F0-45CB-8470-EB2E57CE3729}"/>
    <cellStyle name="Normal 2 70 5 4" xfId="23087" xr:uid="{C16F0C60-613A-4458-96FC-B50EDD8DB3FA}"/>
    <cellStyle name="Normal 2 70 6" xfId="4346" xr:uid="{636C51F4-4063-4691-A70B-7383A6150B28}"/>
    <cellStyle name="Normal 2 70 6 2" xfId="23090" xr:uid="{491C140A-779D-443E-A44E-D34AC632BC37}"/>
    <cellStyle name="Normal 2 70 6 3" xfId="38580" xr:uid="{157594FF-4083-4E00-A23E-420B6140BE1A}"/>
    <cellStyle name="Normal 2 70 6 4" xfId="23089" xr:uid="{06B395FD-5A66-4EC9-A7EC-6C9B7D121A6E}"/>
    <cellStyle name="Normal 2 70 7" xfId="23091" xr:uid="{574BF60C-560F-4A77-A503-48B97F757B62}"/>
    <cellStyle name="Normal 2 70 8" xfId="38575" xr:uid="{B960C3DB-B3E8-467E-8369-50EB55BDBFA0}"/>
    <cellStyle name="Normal 2 70 9" xfId="23080" xr:uid="{E21CA545-1617-44C5-8C62-887105D8F362}"/>
    <cellStyle name="Normal 2 71" xfId="4347" xr:uid="{A61A9B1A-E8AB-4208-AC00-A979977F2FE2}"/>
    <cellStyle name="Normal 2 71 2" xfId="4348" xr:uid="{4E7567D3-9B05-4A47-9344-80BEA580DE64}"/>
    <cellStyle name="Normal 2 71 2 2" xfId="23094" xr:uid="{CB717D15-32D4-4A30-827A-4B1ABB37767A}"/>
    <cellStyle name="Normal 2 71 2 3" xfId="38582" xr:uid="{4E21EF50-637F-486D-9897-DD8568B75EE7}"/>
    <cellStyle name="Normal 2 71 2 4" xfId="23093" xr:uid="{BD498C43-4E21-4744-9681-6993ADE6C60C}"/>
    <cellStyle name="Normal 2 71 3" xfId="4349" xr:uid="{FFE84409-7B40-40E7-B828-B92344349E8A}"/>
    <cellStyle name="Normal 2 71 3 2" xfId="23096" xr:uid="{8F25D2C6-C430-4D93-921B-7246E74D15E3}"/>
    <cellStyle name="Normal 2 71 3 3" xfId="38583" xr:uid="{A75EF1B8-D168-43A0-BA57-A5E602DE4ADD}"/>
    <cellStyle name="Normal 2 71 3 4" xfId="23095" xr:uid="{B7769AE2-5D88-4A1E-AED1-C1EF3E151E78}"/>
    <cellStyle name="Normal 2 71 4" xfId="4350" xr:uid="{843260DE-E38E-4EEF-9E84-CB8C7E19A867}"/>
    <cellStyle name="Normal 2 71 4 2" xfId="23098" xr:uid="{DF93355E-35CC-4028-8C45-82800578214F}"/>
    <cellStyle name="Normal 2 71 4 3" xfId="38584" xr:uid="{2CC3BD36-AC8B-4EB1-AF11-6D2799B6FD5C}"/>
    <cellStyle name="Normal 2 71 4 4" xfId="23097" xr:uid="{CAAC0178-F894-4471-9D4F-7134A010A012}"/>
    <cellStyle name="Normal 2 71 5" xfId="4351" xr:uid="{9C0B4330-72A5-4C88-9405-AC2665A11D7F}"/>
    <cellStyle name="Normal 2 71 5 2" xfId="23100" xr:uid="{6BF52617-E706-4F90-B896-AE36DDBEAF62}"/>
    <cellStyle name="Normal 2 71 5 3" xfId="38585" xr:uid="{F999B1C4-B604-4349-9241-A42DB1E41ACC}"/>
    <cellStyle name="Normal 2 71 5 4" xfId="23099" xr:uid="{0EB781D6-3BE8-42DC-9935-99426645F030}"/>
    <cellStyle name="Normal 2 71 6" xfId="4352" xr:uid="{BF0AF410-34CE-4DE3-9AB5-5EFE96784C5D}"/>
    <cellStyle name="Normal 2 71 6 2" xfId="23102" xr:uid="{2881925D-D814-4618-8734-D1539EF3F6A2}"/>
    <cellStyle name="Normal 2 71 6 3" xfId="38586" xr:uid="{F4F98C7D-596A-4758-8ED9-6669F20ED43F}"/>
    <cellStyle name="Normal 2 71 6 4" xfId="23101" xr:uid="{DCE32702-F4B9-4F26-800C-784D758F6116}"/>
    <cellStyle name="Normal 2 71 7" xfId="23103" xr:uid="{BE88A960-D54A-40F7-8D70-4457ED223616}"/>
    <cellStyle name="Normal 2 71 8" xfId="38581" xr:uid="{FE5B915E-F50E-4FB0-AFD8-AE5200CE33E0}"/>
    <cellStyle name="Normal 2 71 9" xfId="23092" xr:uid="{1E284BB9-5045-4020-BA92-D8820418EB83}"/>
    <cellStyle name="Normal 2 72" xfId="4353" xr:uid="{5C0055E6-583E-4110-9D46-C6FE48A36901}"/>
    <cellStyle name="Normal 2 72 2" xfId="4354" xr:uid="{B85F97AE-52E6-4CB6-9E24-9C11D2C624B1}"/>
    <cellStyle name="Normal 2 72 2 2" xfId="23106" xr:uid="{FD6742C6-8288-44A9-B6E9-8AB7F63F3332}"/>
    <cellStyle name="Normal 2 72 2 3" xfId="38588" xr:uid="{6BE19189-ACCC-4E75-9B76-F7A6EB7EC0C2}"/>
    <cellStyle name="Normal 2 72 2 4" xfId="23105" xr:uid="{50686844-E586-4E9A-A99E-BEC0675B34F3}"/>
    <cellStyle name="Normal 2 72 3" xfId="4355" xr:uid="{C14F9BA7-7138-4938-9CA8-AD9E648E60DF}"/>
    <cellStyle name="Normal 2 72 3 2" xfId="23108" xr:uid="{5C389AF0-A13F-4AB0-9ACA-2A6756E61E28}"/>
    <cellStyle name="Normal 2 72 3 3" xfId="38589" xr:uid="{EEDC054B-45E6-4606-987C-5CBD1BF8C273}"/>
    <cellStyle name="Normal 2 72 3 4" xfId="23107" xr:uid="{5DB7C7B3-798E-4210-8184-379286EB4FF0}"/>
    <cellStyle name="Normal 2 72 4" xfId="4356" xr:uid="{C46328ED-956D-490F-AE11-EE07C5A33031}"/>
    <cellStyle name="Normal 2 72 4 2" xfId="23110" xr:uid="{15BEB226-0BAB-4C9A-8BCF-874AFBB8A3CB}"/>
    <cellStyle name="Normal 2 72 4 3" xfId="38590" xr:uid="{63D2B132-2B23-4784-8030-418603FF0C76}"/>
    <cellStyle name="Normal 2 72 4 4" xfId="23109" xr:uid="{54317C10-F419-4EBA-BC84-88917FCF0BBA}"/>
    <cellStyle name="Normal 2 72 5" xfId="4357" xr:uid="{3DF3F717-2571-4825-85E7-EAB379C04846}"/>
    <cellStyle name="Normal 2 72 5 2" xfId="23112" xr:uid="{5D99C3FB-97E4-4B86-8FFB-BCFF998C6161}"/>
    <cellStyle name="Normal 2 72 5 3" xfId="38591" xr:uid="{AC02FA69-F012-41F2-A208-1CDF77697B69}"/>
    <cellStyle name="Normal 2 72 5 4" xfId="23111" xr:uid="{7AF20EB9-6B64-4B5E-BAAF-C6A00553D5A5}"/>
    <cellStyle name="Normal 2 72 6" xfId="4358" xr:uid="{C4FDD297-A3EE-441E-BCD4-61E76289648C}"/>
    <cellStyle name="Normal 2 72 6 2" xfId="23114" xr:uid="{F939E6FA-0196-4A11-A143-C710465126B7}"/>
    <cellStyle name="Normal 2 72 6 3" xfId="38592" xr:uid="{1E2E7058-3822-4A92-9291-6DA9D4B34345}"/>
    <cellStyle name="Normal 2 72 6 4" xfId="23113" xr:uid="{2756DD96-A45E-4F0F-AD9E-E2364C75F90C}"/>
    <cellStyle name="Normal 2 72 7" xfId="23115" xr:uid="{282F9B14-A926-4AA2-84A2-655563B62621}"/>
    <cellStyle name="Normal 2 72 8" xfId="38587" xr:uid="{6361F908-DDFC-441C-A956-D17F2A24B6EF}"/>
    <cellStyle name="Normal 2 72 9" xfId="23104" xr:uid="{55F9F81F-397E-487A-83EA-74EBA3E668A5}"/>
    <cellStyle name="Normal 2 73" xfId="4359" xr:uid="{D22ECF0E-4CD9-4BFC-AD85-9BADDF2411CA}"/>
    <cellStyle name="Normal 2 73 2" xfId="4360" xr:uid="{A305294D-1E6A-48FE-918F-C72F0BD328EA}"/>
    <cellStyle name="Normal 2 73 2 2" xfId="23118" xr:uid="{CB2349FF-669D-4C85-8236-CA6DBFA0F459}"/>
    <cellStyle name="Normal 2 73 2 3" xfId="38594" xr:uid="{1FF31E76-0DC2-4CDE-861F-F60D0D75AC1F}"/>
    <cellStyle name="Normal 2 73 2 4" xfId="23117" xr:uid="{D617475C-A79D-4EFC-A401-A2F5EB25B0E8}"/>
    <cellStyle name="Normal 2 73 3" xfId="4361" xr:uid="{B1B533B4-823F-4210-AE06-9F24E06B4EA8}"/>
    <cellStyle name="Normal 2 73 3 2" xfId="23120" xr:uid="{B583423A-EB6C-4FC9-BE1F-7BD7DA79FEE7}"/>
    <cellStyle name="Normal 2 73 3 3" xfId="38595" xr:uid="{58EA68C1-AD64-4D8C-83C7-0F2C4276781C}"/>
    <cellStyle name="Normal 2 73 3 4" xfId="23119" xr:uid="{0DAAD2F8-078D-4CB1-996C-0B065D10154E}"/>
    <cellStyle name="Normal 2 73 4" xfId="4362" xr:uid="{6FBF83BE-CAF3-422E-90E3-61C2D44163FF}"/>
    <cellStyle name="Normal 2 73 4 2" xfId="23122" xr:uid="{ADEDE806-C038-4E8B-8E76-6DCE4D0C8885}"/>
    <cellStyle name="Normal 2 73 4 3" xfId="38596" xr:uid="{1389FD1B-3E9B-4D17-A8A1-61364251EBC3}"/>
    <cellStyle name="Normal 2 73 4 4" xfId="23121" xr:uid="{3446E890-5AFB-4896-B54E-6A1785352665}"/>
    <cellStyle name="Normal 2 73 5" xfId="4363" xr:uid="{A4A1EAFB-C7AE-492F-A1F7-399A275C1E65}"/>
    <cellStyle name="Normal 2 73 5 2" xfId="23124" xr:uid="{892CAD65-FE6D-496D-BB4D-CF81B668B8E4}"/>
    <cellStyle name="Normal 2 73 5 3" xfId="38597" xr:uid="{873463A9-3D18-4C78-A064-02C3E555D4EB}"/>
    <cellStyle name="Normal 2 73 5 4" xfId="23123" xr:uid="{F40B1844-0A4B-40F2-BCBF-A2E512782DC0}"/>
    <cellStyle name="Normal 2 73 6" xfId="4364" xr:uid="{C1E8CAEB-8C94-4E93-96DE-1BF02C989AE2}"/>
    <cellStyle name="Normal 2 73 6 2" xfId="23126" xr:uid="{9F6670F9-CF49-4134-876C-C45657F6664C}"/>
    <cellStyle name="Normal 2 73 6 3" xfId="38598" xr:uid="{50D5F31D-9604-4298-BF55-C19C5AFE9EBB}"/>
    <cellStyle name="Normal 2 73 6 4" xfId="23125" xr:uid="{8B48B164-DC01-4B15-8C03-EEAA226BF4BA}"/>
    <cellStyle name="Normal 2 73 7" xfId="23127" xr:uid="{390AD1FB-9B30-46AE-AAC2-5AC28397356D}"/>
    <cellStyle name="Normal 2 73 8" xfId="38593" xr:uid="{72722C2E-008A-4A3C-A8F6-3DDCAC4AA826}"/>
    <cellStyle name="Normal 2 73 9" xfId="23116" xr:uid="{5B267443-732A-4C4D-839C-F1200E20F704}"/>
    <cellStyle name="Normal 2 74" xfId="4365" xr:uid="{3176BD33-DD6D-46D3-8ED0-803B7FCF6485}"/>
    <cellStyle name="Normal 2 74 2" xfId="4366" xr:uid="{77F3ADB1-6CC4-45D4-8B32-D3A29F047C66}"/>
    <cellStyle name="Normal 2 74 2 2" xfId="23130" xr:uid="{9971421D-F08D-4A21-903B-795D301F90E5}"/>
    <cellStyle name="Normal 2 74 2 3" xfId="38600" xr:uid="{094F05AF-2314-4EC7-A586-0099B27FD1B5}"/>
    <cellStyle name="Normal 2 74 2 4" xfId="23129" xr:uid="{7D6D706E-F9B4-44EF-AF16-AEE4D32CBEDD}"/>
    <cellStyle name="Normal 2 74 3" xfId="4367" xr:uid="{B60D8E51-5E9F-4241-83C5-49A721FCB959}"/>
    <cellStyle name="Normal 2 74 3 2" xfId="23132" xr:uid="{E463AA02-AA65-4F34-AEAD-30DFD72FD459}"/>
    <cellStyle name="Normal 2 74 3 3" xfId="38601" xr:uid="{B0C0F8A0-C411-4A2A-88F4-12CD900B472B}"/>
    <cellStyle name="Normal 2 74 3 4" xfId="23131" xr:uid="{A48F9FBB-45A5-4629-9434-D346D623D357}"/>
    <cellStyle name="Normal 2 74 4" xfId="4368" xr:uid="{F75B0DAB-14FF-448C-A8B9-91E181CDD4BB}"/>
    <cellStyle name="Normal 2 74 4 2" xfId="23134" xr:uid="{54E27726-C096-45BC-B6A5-ADD0505DE68B}"/>
    <cellStyle name="Normal 2 74 4 3" xfId="38602" xr:uid="{A3A67144-9E91-493A-A8AF-87C918DA0506}"/>
    <cellStyle name="Normal 2 74 4 4" xfId="23133" xr:uid="{45ACF392-58A8-4E3F-B71F-680DAE1315DC}"/>
    <cellStyle name="Normal 2 74 5" xfId="4369" xr:uid="{106182AD-0889-4C10-80F5-5A2A986F0F10}"/>
    <cellStyle name="Normal 2 74 5 2" xfId="23136" xr:uid="{90DEA667-A3DD-4FEF-AF99-01AEF6ED0E19}"/>
    <cellStyle name="Normal 2 74 5 3" xfId="38603" xr:uid="{26B51091-E3E7-46CB-8174-D311CFB0D175}"/>
    <cellStyle name="Normal 2 74 5 4" xfId="23135" xr:uid="{EF3842E1-2858-4337-BFBF-F89AE5879436}"/>
    <cellStyle name="Normal 2 74 6" xfId="4370" xr:uid="{BA28F1E1-B904-4F63-882A-D8AD57ACA210}"/>
    <cellStyle name="Normal 2 74 6 2" xfId="23138" xr:uid="{8A1469A5-479D-4187-8CB5-9B5B1178884F}"/>
    <cellStyle name="Normal 2 74 6 3" xfId="38604" xr:uid="{1E29FF81-3BE1-4E95-9B0F-3542A09532BF}"/>
    <cellStyle name="Normal 2 74 6 4" xfId="23137" xr:uid="{2B109782-3717-4A01-A8B8-F5087644C48E}"/>
    <cellStyle name="Normal 2 74 7" xfId="23139" xr:uid="{6B351967-DC94-4F2E-9DA0-8D3856F96362}"/>
    <cellStyle name="Normal 2 74 8" xfId="38599" xr:uid="{0BFF742A-582D-441C-9EFB-D99CA28924D4}"/>
    <cellStyle name="Normal 2 74 9" xfId="23128" xr:uid="{4B6A5E19-EC3E-455D-8CF0-B9CC4BEFA4AE}"/>
    <cellStyle name="Normal 2 75" xfId="4371" xr:uid="{8D9DA532-5414-41FC-8F58-C12FC835BEBE}"/>
    <cellStyle name="Normal 2 75 2" xfId="4372" xr:uid="{F392046C-E9C7-491B-9EC3-17912DC8286F}"/>
    <cellStyle name="Normal 2 75 2 2" xfId="23142" xr:uid="{93073D7F-FA23-4477-9091-B77AEBA98233}"/>
    <cellStyle name="Normal 2 75 2 3" xfId="38606" xr:uid="{BB48BB9B-5009-421E-8373-E4DA16D77442}"/>
    <cellStyle name="Normal 2 75 2 4" xfId="23141" xr:uid="{0E9812B5-79D2-45A8-8A33-6DD2B846968F}"/>
    <cellStyle name="Normal 2 75 3" xfId="4373" xr:uid="{F745B829-18A0-4CCB-9F1A-54D90D49287D}"/>
    <cellStyle name="Normal 2 75 3 2" xfId="23144" xr:uid="{5870D1E1-BC80-4514-A1B7-A80F07D7D9C3}"/>
    <cellStyle name="Normal 2 75 3 3" xfId="38607" xr:uid="{9363683C-51C2-4D1C-AD71-6DCF7DFE305D}"/>
    <cellStyle name="Normal 2 75 3 4" xfId="23143" xr:uid="{D76981CA-C752-4DBE-AA0B-B32860932A04}"/>
    <cellStyle name="Normal 2 75 4" xfId="4374" xr:uid="{A7A873A9-2A13-4FE5-B619-BFBD57B2D5E9}"/>
    <cellStyle name="Normal 2 75 4 2" xfId="23146" xr:uid="{034C40E1-BEFA-4263-82C7-4929411E9D64}"/>
    <cellStyle name="Normal 2 75 4 3" xfId="38608" xr:uid="{E4950E10-1CD5-4295-92BF-6260E4ADAF71}"/>
    <cellStyle name="Normal 2 75 4 4" xfId="23145" xr:uid="{8CC00CC3-295D-4F1F-AAEF-FA1A96D86854}"/>
    <cellStyle name="Normal 2 75 5" xfId="4375" xr:uid="{38E6E722-758D-488F-9B00-47FAE5563B1A}"/>
    <cellStyle name="Normal 2 75 5 2" xfId="23148" xr:uid="{1EC0FBDA-AF03-4880-85AF-D2ACBE450137}"/>
    <cellStyle name="Normal 2 75 5 3" xfId="38609" xr:uid="{F1BE1B46-6823-4F3F-9684-0CD28B29BDA7}"/>
    <cellStyle name="Normal 2 75 5 4" xfId="23147" xr:uid="{ED7F87D6-D551-4B05-9971-74DBE25FA644}"/>
    <cellStyle name="Normal 2 75 6" xfId="4376" xr:uid="{524958A9-5289-43A9-BE39-57E33738B0A2}"/>
    <cellStyle name="Normal 2 75 6 2" xfId="23150" xr:uid="{E90FF690-D001-47CC-B311-8F5600E008DF}"/>
    <cellStyle name="Normal 2 75 6 3" xfId="38610" xr:uid="{059EF286-0A07-44B5-B607-2DBD28E9525A}"/>
    <cellStyle name="Normal 2 75 6 4" xfId="23149" xr:uid="{98BEA058-D558-460B-AB3F-ADF733854BEB}"/>
    <cellStyle name="Normal 2 75 7" xfId="23151" xr:uid="{4F74E70E-4AFF-41AC-838D-47734A4893C9}"/>
    <cellStyle name="Normal 2 75 8" xfId="38605" xr:uid="{4832794C-0424-4AE0-B3B9-43CEE2E3587B}"/>
    <cellStyle name="Normal 2 75 9" xfId="23140" xr:uid="{E40A12E7-5B21-4FE2-9C18-36FCB1676E8A}"/>
    <cellStyle name="Normal 2 76" xfId="4377" xr:uid="{F36C89BD-CE89-44A9-B07D-4188582BF393}"/>
    <cellStyle name="Normal 2 76 2" xfId="4378" xr:uid="{613E7068-E816-4EDB-A698-F0575D458B59}"/>
    <cellStyle name="Normal 2 76 2 2" xfId="23154" xr:uid="{54F34301-60FE-462E-8385-00E421C79E9A}"/>
    <cellStyle name="Normal 2 76 2 3" xfId="38612" xr:uid="{10277B56-2F32-4090-8C41-88BCE8D9A749}"/>
    <cellStyle name="Normal 2 76 2 4" xfId="23153" xr:uid="{CE259510-2F2F-42CF-BE2D-38098AA4AD9E}"/>
    <cellStyle name="Normal 2 76 3" xfId="4379" xr:uid="{9553D783-2874-4823-9563-4FAED468AFFE}"/>
    <cellStyle name="Normal 2 76 3 2" xfId="23156" xr:uid="{E28D00C1-4442-4E61-9A17-F87410CD24B2}"/>
    <cellStyle name="Normal 2 76 3 3" xfId="38613" xr:uid="{CC5D591B-01BD-4DFA-9C6D-54A15F6B9E00}"/>
    <cellStyle name="Normal 2 76 3 4" xfId="23155" xr:uid="{9F92369F-9566-47B2-9689-43DBA1B25EBE}"/>
    <cellStyle name="Normal 2 76 4" xfId="4380" xr:uid="{FF3C8D20-4EEC-4EC8-934F-7563BF005BB6}"/>
    <cellStyle name="Normal 2 76 4 2" xfId="23158" xr:uid="{37698EA7-6F61-4EED-A1B7-F6D1A8044592}"/>
    <cellStyle name="Normal 2 76 4 3" xfId="38614" xr:uid="{672B09F1-7F91-49F8-A7F4-55C611D1BDE8}"/>
    <cellStyle name="Normal 2 76 4 4" xfId="23157" xr:uid="{F763AF87-3F64-45AC-81CD-D5A0098609CC}"/>
    <cellStyle name="Normal 2 76 5" xfId="4381" xr:uid="{096D84ED-4B5F-4D88-9A2B-AD1B35E75DA0}"/>
    <cellStyle name="Normal 2 76 5 2" xfId="23160" xr:uid="{96159BDE-6962-4F0F-B58A-BA4A57A5DB7A}"/>
    <cellStyle name="Normal 2 76 5 3" xfId="38615" xr:uid="{EE2D4B42-E396-47A4-A295-AF5E6E8096C7}"/>
    <cellStyle name="Normal 2 76 5 4" xfId="23159" xr:uid="{6121F5C9-8FB7-4E6B-BDC1-4813CA8D3133}"/>
    <cellStyle name="Normal 2 76 6" xfId="4382" xr:uid="{35FA9035-3DB4-4153-BFF1-17AB940715DD}"/>
    <cellStyle name="Normal 2 76 6 2" xfId="23162" xr:uid="{91C5B42D-C6C9-4AB5-BB71-0F70C6476AFD}"/>
    <cellStyle name="Normal 2 76 6 3" xfId="38616" xr:uid="{7B277AD0-FBF7-47E4-B105-CF8D785DFF78}"/>
    <cellStyle name="Normal 2 76 6 4" xfId="23161" xr:uid="{AF2D2147-2EAA-4565-9CFF-7B1D008EA461}"/>
    <cellStyle name="Normal 2 76 7" xfId="23163" xr:uid="{C3657541-701F-43EF-9317-CB337DB8608C}"/>
    <cellStyle name="Normal 2 76 8" xfId="38611" xr:uid="{92B91EFF-D08A-4D2C-9E7A-CE975DE8F260}"/>
    <cellStyle name="Normal 2 76 9" xfId="23152" xr:uid="{77FC2BAE-E6A2-4599-BE33-327789D8E065}"/>
    <cellStyle name="Normal 2 77" xfId="4383" xr:uid="{A5FAB16E-EAF5-4EFB-B793-F9878603BDE4}"/>
    <cellStyle name="Normal 2 77 2" xfId="4384" xr:uid="{6DCAF078-8666-4CC8-BADD-F8B88CCB59B4}"/>
    <cellStyle name="Normal 2 77 2 2" xfId="23166" xr:uid="{2D3DE4F2-2D04-48A5-B982-3D31E80692D8}"/>
    <cellStyle name="Normal 2 77 2 3" xfId="38618" xr:uid="{7A27B547-362A-4D7F-911E-0EA5B3E915FE}"/>
    <cellStyle name="Normal 2 77 2 4" xfId="23165" xr:uid="{EA72B440-C6FD-4259-AD0D-ADB99B631683}"/>
    <cellStyle name="Normal 2 77 3" xfId="4385" xr:uid="{87F80CEA-72DE-465A-8162-B545EEED6572}"/>
    <cellStyle name="Normal 2 77 3 2" xfId="23168" xr:uid="{E5AF374D-90E9-4525-BD0D-A303F8AE7F42}"/>
    <cellStyle name="Normal 2 77 3 3" xfId="38619" xr:uid="{A922F63E-CC96-43EA-84C8-7B65499FF3D3}"/>
    <cellStyle name="Normal 2 77 3 4" xfId="23167" xr:uid="{9AC2F7C9-97C5-4298-8AD2-CC19FE837356}"/>
    <cellStyle name="Normal 2 77 4" xfId="4386" xr:uid="{A032EE86-3751-4F37-8468-4D23ED1A001E}"/>
    <cellStyle name="Normal 2 77 4 2" xfId="23170" xr:uid="{275BD6B8-86C9-4D79-8FA6-67A6931ACF82}"/>
    <cellStyle name="Normal 2 77 4 3" xfId="38620" xr:uid="{9C56A7FA-8C8F-4A2B-A66E-62B425910E49}"/>
    <cellStyle name="Normal 2 77 4 4" xfId="23169" xr:uid="{CAD84939-76D8-47DA-B823-9383E2031EB8}"/>
    <cellStyle name="Normal 2 77 5" xfId="4387" xr:uid="{5A0949FD-2DB9-41B7-909E-1F48F5DE8143}"/>
    <cellStyle name="Normal 2 77 5 2" xfId="23172" xr:uid="{1FD0B2E8-7669-4EAC-AC79-89C2C5283832}"/>
    <cellStyle name="Normal 2 77 5 3" xfId="38621" xr:uid="{2111C076-CD3F-44CB-BEE3-853E023F67DE}"/>
    <cellStyle name="Normal 2 77 5 4" xfId="23171" xr:uid="{13ED74A3-4C74-45CC-9BE7-BFB9CC5C8FA2}"/>
    <cellStyle name="Normal 2 77 6" xfId="4388" xr:uid="{7839A2FD-A25C-4598-A677-DAB47DCAEBF2}"/>
    <cellStyle name="Normal 2 77 6 2" xfId="23174" xr:uid="{E5F37EB4-7B7D-44AD-9C44-155C50E0ACB9}"/>
    <cellStyle name="Normal 2 77 6 3" xfId="38622" xr:uid="{24E95CEA-6D56-41D7-A9DE-D5C2ED98882C}"/>
    <cellStyle name="Normal 2 77 6 4" xfId="23173" xr:uid="{1414C26F-8016-43A1-B151-544FA407EC3B}"/>
    <cellStyle name="Normal 2 77 7" xfId="23175" xr:uid="{090CF77F-CD02-4617-805C-39D7B1D7692E}"/>
    <cellStyle name="Normal 2 77 8" xfId="38617" xr:uid="{14282A73-DD0C-435D-B13F-E2EC3B23D040}"/>
    <cellStyle name="Normal 2 77 9" xfId="23164" xr:uid="{1AEC2A02-4C6C-4470-A175-C8703E28BE53}"/>
    <cellStyle name="Normal 2 78" xfId="4389" xr:uid="{F38CFC26-98F8-42F0-8B4A-69EFF935CDD9}"/>
    <cellStyle name="Normal 2 78 2" xfId="4390" xr:uid="{A872C751-8F25-4F2A-9896-9A3EA2F45038}"/>
    <cellStyle name="Normal 2 78 2 2" xfId="23178" xr:uid="{DD7E35C7-4BB0-4CC1-A1B6-51F8CF41CC4F}"/>
    <cellStyle name="Normal 2 78 2 3" xfId="38624" xr:uid="{D28B5A44-69E8-4BDC-9206-5A1456762C3A}"/>
    <cellStyle name="Normal 2 78 2 4" xfId="23177" xr:uid="{B9D71B0A-C00E-4B19-9E0C-D051A6B91105}"/>
    <cellStyle name="Normal 2 78 3" xfId="4391" xr:uid="{6977A7A5-CE0A-45C3-8F10-DFD1ED8BC780}"/>
    <cellStyle name="Normal 2 78 3 2" xfId="23180" xr:uid="{511B918E-24DB-4BF3-86B1-FA0AF6CA44F0}"/>
    <cellStyle name="Normal 2 78 3 3" xfId="38625" xr:uid="{4B04305A-FFB9-447F-B5A5-50B8F64F55E7}"/>
    <cellStyle name="Normal 2 78 3 4" xfId="23179" xr:uid="{A6E42C64-FF3A-444F-8055-95D0BB106798}"/>
    <cellStyle name="Normal 2 78 4" xfId="4392" xr:uid="{15512B9D-F881-44BA-A9CB-E5EED63A006A}"/>
    <cellStyle name="Normal 2 78 4 2" xfId="23182" xr:uid="{EC0EC2A6-7F49-40DE-B89B-4942FDF1D0AC}"/>
    <cellStyle name="Normal 2 78 4 3" xfId="38626" xr:uid="{7E0C24C5-DEA3-47D3-B150-5A8C3210CE00}"/>
    <cellStyle name="Normal 2 78 4 4" xfId="23181" xr:uid="{64574159-782D-4061-9FDF-ECC6FCFF02F7}"/>
    <cellStyle name="Normal 2 78 5" xfId="4393" xr:uid="{A0E4A2F4-8065-46DF-B14E-E0E353520528}"/>
    <cellStyle name="Normal 2 78 5 2" xfId="23184" xr:uid="{CBA98578-ACF1-4A07-9DDE-FD3A9D47A9E0}"/>
    <cellStyle name="Normal 2 78 5 3" xfId="38627" xr:uid="{568A142A-083D-4573-B308-FBA66E4D5CB2}"/>
    <cellStyle name="Normal 2 78 5 4" xfId="23183" xr:uid="{0A8B5860-490D-4286-ADAB-684B7DC0E962}"/>
    <cellStyle name="Normal 2 78 6" xfId="4394" xr:uid="{1BD6265A-51D1-4601-A74A-62827EC4302C}"/>
    <cellStyle name="Normal 2 78 6 2" xfId="23186" xr:uid="{B6886EEF-4C1F-40A1-929A-73EDC476ED0E}"/>
    <cellStyle name="Normal 2 78 6 3" xfId="38628" xr:uid="{402D6B4E-1571-4D87-8897-34FC99C08882}"/>
    <cellStyle name="Normal 2 78 6 4" xfId="23185" xr:uid="{29E4148A-9FF2-4140-8B39-D0E52342D227}"/>
    <cellStyle name="Normal 2 78 7" xfId="23187" xr:uid="{F9929BD9-E39B-44E2-A7F2-78706C657B8C}"/>
    <cellStyle name="Normal 2 78 8" xfId="38623" xr:uid="{1E1F1F50-F138-45F4-9833-F05F290F406D}"/>
    <cellStyle name="Normal 2 78 9" xfId="23176" xr:uid="{4E4CACFA-579A-4AB0-9DCC-A6521488F877}"/>
    <cellStyle name="Normal 2 79" xfId="4395" xr:uid="{23F63047-4F74-4F34-B202-63B61C4BEBAF}"/>
    <cellStyle name="Normal 2 79 2" xfId="4396" xr:uid="{42E8BE06-0714-4E93-BC11-E829AC0D12AF}"/>
    <cellStyle name="Normal 2 79 2 2" xfId="23190" xr:uid="{118B638A-0D27-4266-B1B8-5E8AD1CFC0B2}"/>
    <cellStyle name="Normal 2 79 2 3" xfId="38630" xr:uid="{B057947F-E3A7-49B0-9856-F62964C42F84}"/>
    <cellStyle name="Normal 2 79 2 4" xfId="23189" xr:uid="{DC30161C-C315-47FE-9E1D-16342EA85241}"/>
    <cellStyle name="Normal 2 79 3" xfId="4397" xr:uid="{68B0F255-CDEE-49F0-AC40-3AF3CD0225B2}"/>
    <cellStyle name="Normal 2 79 3 2" xfId="23192" xr:uid="{FAF6C147-D554-4A11-AAE6-C23B75B5D9C5}"/>
    <cellStyle name="Normal 2 79 3 3" xfId="38631" xr:uid="{9656580B-120B-47B5-95C3-8CA06EF01CDF}"/>
    <cellStyle name="Normal 2 79 3 4" xfId="23191" xr:uid="{FD87C53F-AE78-4903-BD9F-905F72649AA0}"/>
    <cellStyle name="Normal 2 79 4" xfId="4398" xr:uid="{F1C2D4F1-3174-469B-8AFA-69B57C4E09F1}"/>
    <cellStyle name="Normal 2 79 4 2" xfId="23194" xr:uid="{96446C2F-D7BE-4D84-9B4D-6E49EE7492CA}"/>
    <cellStyle name="Normal 2 79 4 3" xfId="38632" xr:uid="{346C62C1-28FD-4180-B93E-29D38783A341}"/>
    <cellStyle name="Normal 2 79 4 4" xfId="23193" xr:uid="{33FF768B-00AA-40E0-8FDF-198E198C855F}"/>
    <cellStyle name="Normal 2 79 5" xfId="4399" xr:uid="{1114F606-70A7-4354-B5F1-CEA5DCE61278}"/>
    <cellStyle name="Normal 2 79 5 2" xfId="23196" xr:uid="{97203B43-0707-46C6-867E-9F1FC67BFB02}"/>
    <cellStyle name="Normal 2 79 5 3" xfId="38633" xr:uid="{5CE40734-913D-46F7-A0EE-9CF33926A1AB}"/>
    <cellStyle name="Normal 2 79 5 4" xfId="23195" xr:uid="{7AC54DD3-2F30-4627-AA2C-9C3658702859}"/>
    <cellStyle name="Normal 2 79 6" xfId="4400" xr:uid="{C7C4C859-3706-4A08-BF63-0594BC53431A}"/>
    <cellStyle name="Normal 2 79 6 2" xfId="23198" xr:uid="{11D63DFE-560D-4E4B-A9B9-FB8D1AEDB5C3}"/>
    <cellStyle name="Normal 2 79 6 3" xfId="38634" xr:uid="{2DF03C8F-40EB-4ED2-A5D2-07303CE6FAC9}"/>
    <cellStyle name="Normal 2 79 6 4" xfId="23197" xr:uid="{397DE0AA-213E-4F26-8CAB-62D7423A8162}"/>
    <cellStyle name="Normal 2 79 7" xfId="23199" xr:uid="{D7B48645-5E9D-4A58-BE04-A61901C435CE}"/>
    <cellStyle name="Normal 2 79 8" xfId="38629" xr:uid="{AD46A782-BC9F-4CD0-9D84-3E0E584733F0}"/>
    <cellStyle name="Normal 2 79 9" xfId="23188" xr:uid="{B9662C28-D3C6-4E1C-9267-BEF0F91C312B}"/>
    <cellStyle name="Normal 2 8" xfId="1143" xr:uid="{4CBB37BF-0063-46F8-A381-76E37568D419}"/>
    <cellStyle name="Normal 2 8 2" xfId="1144" xr:uid="{FAA00F46-5049-4261-BDDB-F6959313B634}"/>
    <cellStyle name="Normal 2 8 2 2" xfId="23202" xr:uid="{C51033AE-CA9C-4FE2-AAB2-353A3DEE2105}"/>
    <cellStyle name="Normal 2 8 2 3" xfId="31956" xr:uid="{A9CB4E4E-284A-4F34-AF53-88ECC0A74E02}"/>
    <cellStyle name="Normal 2 8 2 4" xfId="23201" xr:uid="{011FE42E-7C96-4891-8042-FDFCCDF7EFF8}"/>
    <cellStyle name="Normal 2 8 3" xfId="2638" xr:uid="{DC82A9DA-678B-47E6-A30B-70BF4991F434}"/>
    <cellStyle name="Normal 2 8 3 2" xfId="17589" xr:uid="{37F4B3E0-AFE0-4143-BAAB-F556B19A1E1A}"/>
    <cellStyle name="Normal 2 8 3 2 2" xfId="37667" xr:uid="{AE75D625-4158-4EE8-9C29-483D3749C72B}"/>
    <cellStyle name="Normal 2 8 3 2 3" xfId="23204" xr:uid="{A7AD3C8C-8DAD-4E04-AF73-A510B52C141E}"/>
    <cellStyle name="Normal 2 8 3 3" xfId="23205" xr:uid="{31901416-4F0E-46D3-A3D9-589124550A5A}"/>
    <cellStyle name="Normal 2 8 3 4" xfId="34603" xr:uid="{50446156-3B25-4341-92B8-831213A1AD2C}"/>
    <cellStyle name="Normal 2 8 3 5" xfId="23203" xr:uid="{51D9545A-3A0D-439D-B99E-9F89886E38C0}"/>
    <cellStyle name="Normal 2 8 3 6" xfId="14038" xr:uid="{0FAD2EDF-530B-4B67-AFC5-0EF76F6CDCDE}"/>
    <cellStyle name="Normal 2 8 4" xfId="7708" xr:uid="{4C715530-5084-4CA7-9F94-7006CAA6E45C}"/>
    <cellStyle name="Normal 2 8 4 2" xfId="18580" xr:uid="{9F6D63F4-3D0A-4831-AD92-70437E1D961A}"/>
    <cellStyle name="Normal 2 8 4 2 2" xfId="40784" xr:uid="{03A2EBE7-096B-48E8-9514-83A233477045}"/>
    <cellStyle name="Normal 2 8 4 2 3" xfId="23207" xr:uid="{D050B058-E832-4317-B029-E89A784AF0C9}"/>
    <cellStyle name="Normal 2 8 4 3" xfId="23208" xr:uid="{6D70105E-AE45-45AA-A521-ADA23ACAAB0B}"/>
    <cellStyle name="Normal 2 8 4 4" xfId="36943" xr:uid="{F2865399-3749-4C16-A5C9-3C7B7713ED76}"/>
    <cellStyle name="Normal 2 8 4 5" xfId="23206" xr:uid="{702C2A44-41EA-446F-957E-82FDF1D745E7}"/>
    <cellStyle name="Normal 2 8 4 6" xfId="16818" xr:uid="{B9B65439-3A7F-4330-8DA7-49AAF6B34B24}"/>
    <cellStyle name="Normal 2 8 5" xfId="23209" xr:uid="{A2208045-CD69-4D0D-AFCF-6C3393E2B5B9}"/>
    <cellStyle name="Normal 2 8 6" xfId="31955" xr:uid="{FC4FF1E7-41C6-4E8F-A9AA-B7C8A33F56B4}"/>
    <cellStyle name="Normal 2 8 7" xfId="23200" xr:uid="{7D1A2430-E278-4651-9D45-10ADC679CB40}"/>
    <cellStyle name="Normal 2 80" xfId="4401" xr:uid="{06B744E1-413B-4B94-A23F-A631726FE5F4}"/>
    <cellStyle name="Normal 2 80 2" xfId="4402" xr:uid="{89ABE8C6-D11B-4B94-8994-54C708CC5226}"/>
    <cellStyle name="Normal 2 80 2 2" xfId="23212" xr:uid="{7FA15E93-606A-499C-B650-49562CE66A7D}"/>
    <cellStyle name="Normal 2 80 2 3" xfId="38636" xr:uid="{B1F9E96A-2669-45BA-963A-9D2E3F9E7A7F}"/>
    <cellStyle name="Normal 2 80 2 4" xfId="23211" xr:uid="{BB4FAD80-0D52-4F03-A152-B421EC6943B8}"/>
    <cellStyle name="Normal 2 80 3" xfId="4403" xr:uid="{502F08BE-FBB0-4AB9-8EED-2BC28A8B2117}"/>
    <cellStyle name="Normal 2 80 3 2" xfId="23214" xr:uid="{637E7842-F679-4B9E-A7CE-B3EA34821321}"/>
    <cellStyle name="Normal 2 80 3 3" xfId="38637" xr:uid="{C248BF0C-01C6-4948-B0E7-080B075092C0}"/>
    <cellStyle name="Normal 2 80 3 4" xfId="23213" xr:uid="{A4590ED1-F7A1-46AF-97A8-C28C9BA95FF9}"/>
    <cellStyle name="Normal 2 80 4" xfId="4404" xr:uid="{A694A0DC-85F6-4F90-B030-D2C5DCE61B05}"/>
    <cellStyle name="Normal 2 80 4 2" xfId="23216" xr:uid="{D6B7CC36-2DE6-46E0-AF0C-C7573EEA0FF4}"/>
    <cellStyle name="Normal 2 80 4 3" xfId="38638" xr:uid="{4FE34319-D771-42EB-A8F6-D8D2C86C63AB}"/>
    <cellStyle name="Normal 2 80 4 4" xfId="23215" xr:uid="{E6720369-79FB-4C4D-9751-43C3C1AAFF11}"/>
    <cellStyle name="Normal 2 80 5" xfId="4405" xr:uid="{BDD812DE-2464-4D1A-9BDB-807F02889764}"/>
    <cellStyle name="Normal 2 80 5 2" xfId="23218" xr:uid="{C9F7BB93-38D5-4F38-B541-0EA3268233A2}"/>
    <cellStyle name="Normal 2 80 5 3" xfId="38639" xr:uid="{9892DB2C-6615-4C3D-919A-D7E6741DD79C}"/>
    <cellStyle name="Normal 2 80 5 4" xfId="23217" xr:uid="{28EDEBDD-2427-4894-84F9-A13A2F7EC058}"/>
    <cellStyle name="Normal 2 80 6" xfId="4406" xr:uid="{C8F0A805-51B3-438B-90C3-503BA43C6817}"/>
    <cellStyle name="Normal 2 80 6 2" xfId="23220" xr:uid="{D32C7D29-340F-43D8-9630-440D9448D089}"/>
    <cellStyle name="Normal 2 80 6 3" xfId="38640" xr:uid="{19B78966-AE46-4DB9-A032-EBC1E039C59C}"/>
    <cellStyle name="Normal 2 80 6 4" xfId="23219" xr:uid="{EBB9E057-6798-4EC0-84BC-31F93608CAA0}"/>
    <cellStyle name="Normal 2 80 7" xfId="23221" xr:uid="{7576321C-7E43-4F57-8CC5-A3748B4BBF00}"/>
    <cellStyle name="Normal 2 80 8" xfId="38635" xr:uid="{AAE84825-7747-40CC-9F12-39804F8398C9}"/>
    <cellStyle name="Normal 2 80 9" xfId="23210" xr:uid="{D56EA519-0A1B-424E-B7DA-F9A0147EDD26}"/>
    <cellStyle name="Normal 2 81" xfId="4407" xr:uid="{59656568-6D05-4879-9E26-308851CFAE84}"/>
    <cellStyle name="Normal 2 81 2" xfId="23223" xr:uid="{937C93AB-53B7-4E6A-8927-DE83EDE0859C}"/>
    <cellStyle name="Normal 2 81 3" xfId="38641" xr:uid="{DCDA74EC-7921-4A46-89A8-E3791882DAD7}"/>
    <cellStyle name="Normal 2 81 4" xfId="23222" xr:uid="{307A2E57-BEA3-4C3B-A51E-20CA53E21F61}"/>
    <cellStyle name="Normal 2 82" xfId="4408" xr:uid="{CD90204C-D359-489F-9A57-A9DBDCCD5F9A}"/>
    <cellStyle name="Normal 2 82 2" xfId="23225" xr:uid="{980432C6-2556-40B2-A21F-74F91FA4A9D2}"/>
    <cellStyle name="Normal 2 82 3" xfId="38642" xr:uid="{F593452E-CB9F-4E79-9D2E-86DDEDF54455}"/>
    <cellStyle name="Normal 2 82 4" xfId="23224" xr:uid="{87C91D61-8509-454A-B7B0-80EC14B6687C}"/>
    <cellStyle name="Normal 2 83" xfId="4409" xr:uid="{D1E492BE-5FB0-4A48-996F-5798E0D82FBB}"/>
    <cellStyle name="Normal 2 83 2" xfId="23227" xr:uid="{DF3919A0-E023-4571-BD1E-C4348400E896}"/>
    <cellStyle name="Normal 2 83 3" xfId="38643" xr:uid="{DF3072E8-9771-4435-873B-28F7134D5E08}"/>
    <cellStyle name="Normal 2 83 4" xfId="23226" xr:uid="{E63F4F5D-9715-48AF-B74F-EB0753CC7EEF}"/>
    <cellStyle name="Normal 2 84" xfId="4410" xr:uid="{2A3996EF-429A-4134-A16F-961FE0526A10}"/>
    <cellStyle name="Normal 2 84 2" xfId="23229" xr:uid="{4F072DC8-7ADA-4073-B1DF-BB7C708F3365}"/>
    <cellStyle name="Normal 2 84 3" xfId="38644" xr:uid="{AB245346-8B0F-457D-9296-0008FA12A44D}"/>
    <cellStyle name="Normal 2 84 4" xfId="23228" xr:uid="{ADF5AEBF-072E-430A-AEB1-01377FE516FE}"/>
    <cellStyle name="Normal 2 85" xfId="4411" xr:uid="{D03D4BE0-0F08-46FE-BC9D-AFD118E51526}"/>
    <cellStyle name="Normal 2 85 2" xfId="23231" xr:uid="{514CEAB8-6D47-46F5-AFF2-86A4011ADA0B}"/>
    <cellStyle name="Normal 2 85 3" xfId="38645" xr:uid="{A0718B95-CB01-4F05-8362-B186B81AA539}"/>
    <cellStyle name="Normal 2 85 4" xfId="23230" xr:uid="{22DEAAE9-6146-4955-BF33-7FE2D2800483}"/>
    <cellStyle name="Normal 2 86" xfId="4412" xr:uid="{752C5DAF-FACC-4C24-854B-185CED50DD52}"/>
    <cellStyle name="Normal 2 86 2" xfId="23233" xr:uid="{A270CC4D-9E72-48D4-9819-5AAB99F9A9D5}"/>
    <cellStyle name="Normal 2 86 3" xfId="38646" xr:uid="{8A6B3F54-4B69-406F-8005-1F5487A0DAA4}"/>
    <cellStyle name="Normal 2 86 4" xfId="23232" xr:uid="{FD583C43-46FF-431D-8C91-1C5E61C3779C}"/>
    <cellStyle name="Normal 2 87" xfId="4413" xr:uid="{81C8DB7D-7824-4528-B757-925E48B2D396}"/>
    <cellStyle name="Normal 2 87 2" xfId="23235" xr:uid="{F66E226C-BCC8-4D54-B5A6-FEFA0AAFCF0F}"/>
    <cellStyle name="Normal 2 87 3" xfId="38647" xr:uid="{C533F072-F420-4E20-AB1B-8292693844D9}"/>
    <cellStyle name="Normal 2 87 4" xfId="23234" xr:uid="{04D18B9D-EB47-4A8E-9E88-768137C4B607}"/>
    <cellStyle name="Normal 2 88" xfId="4414" xr:uid="{AFA83115-C510-4FD2-87AD-0A80E237408C}"/>
    <cellStyle name="Normal 2 88 2" xfId="23237" xr:uid="{227146E3-565A-4E0C-BEF2-77264FD6E4F5}"/>
    <cellStyle name="Normal 2 88 3" xfId="38648" xr:uid="{6999A33D-BDB2-4B00-87FC-F68A346EB81F}"/>
    <cellStyle name="Normal 2 88 4" xfId="23236" xr:uid="{3E222F10-715D-4A69-94CC-02425958D639}"/>
    <cellStyle name="Normal 2 89" xfId="4415" xr:uid="{99BC4ACE-4660-43A9-8FCF-81C905FA9C86}"/>
    <cellStyle name="Normal 2 89 2" xfId="23239" xr:uid="{D890E235-5D2D-4932-85C6-06BD8F1C9874}"/>
    <cellStyle name="Normal 2 89 3" xfId="38649" xr:uid="{49413D81-7C9A-4545-849C-FA572E3AFDAA}"/>
    <cellStyle name="Normal 2 89 4" xfId="23238" xr:uid="{EFC0C582-C6F2-4DA8-ADA6-60A55EF8D8E6}"/>
    <cellStyle name="Normal 2 9" xfId="1145" xr:uid="{CC9F9A14-C464-4133-8537-E2CEC6BE0600}"/>
    <cellStyle name="Normal 2 9 2" xfId="1146" xr:uid="{EA9220E6-5899-4FDF-86AD-D9F4D1616C1B}"/>
    <cellStyle name="Normal 2 9 2 2" xfId="23242" xr:uid="{55736499-A7F6-434D-86A2-9495C6A46930}"/>
    <cellStyle name="Normal 2 9 2 3" xfId="31958" xr:uid="{CCBC87C5-F829-48C9-97BE-3F848E57F4E9}"/>
    <cellStyle name="Normal 2 9 2 4" xfId="23241" xr:uid="{0BD945A4-E945-4B84-9FEB-15B19815F809}"/>
    <cellStyle name="Normal 2 9 3" xfId="2639" xr:uid="{BE7A4B45-64A5-4494-BFBB-90BEDF8CD893}"/>
    <cellStyle name="Normal 2 9 3 2" xfId="16512" xr:uid="{CE7A341C-77A0-4333-9891-089545F15726}"/>
    <cellStyle name="Normal 2 9 3 2 2" xfId="36657" xr:uid="{DD4014ED-260D-42FD-9890-FA5C8786099F}"/>
    <cellStyle name="Normal 2 9 3 2 3" xfId="23244" xr:uid="{C5F95993-F8BD-4C54-9F3B-A1193CA46BA1}"/>
    <cellStyle name="Normal 2 9 3 3" xfId="17590" xr:uid="{0DE58AB7-F930-487B-A82B-239A09EF73CA}"/>
    <cellStyle name="Normal 2 9 3 3 2" xfId="37668" xr:uid="{0A82D720-1702-4456-9B7D-123952F527EF}"/>
    <cellStyle name="Normal 2 9 3 3 3" xfId="23245" xr:uid="{E8BD7C68-1E9A-42B7-9A0B-9B854CE76788}"/>
    <cellStyle name="Normal 2 9 3 4" xfId="23246" xr:uid="{CF4C3379-F329-4A1D-925B-A3883581C718}"/>
    <cellStyle name="Normal 2 9 3 5" xfId="34870" xr:uid="{B83F6C2C-57D8-4ECB-B048-177EE8C2F759}"/>
    <cellStyle name="Normal 2 9 3 6" xfId="23243" xr:uid="{A2BD8123-17E6-4336-ACC7-084B35BDD50D}"/>
    <cellStyle name="Normal 2 9 3 7" xfId="14402" xr:uid="{FC19ADAB-8AF7-4617-A9A4-E0369A2D9B62}"/>
    <cellStyle name="Normal 2 9 4" xfId="7709" xr:uid="{47457C88-8D40-4F74-9F31-BAC7842BF6BA}"/>
    <cellStyle name="Normal 2 9 4 2" xfId="23248" xr:uid="{287A94EE-C4F5-4BC0-82A9-B6FA2BD71B35}"/>
    <cellStyle name="Normal 2 9 4 3" xfId="40785" xr:uid="{1D491B0C-4646-403A-93D4-664FB98130E5}"/>
    <cellStyle name="Normal 2 9 4 4" xfId="23247" xr:uid="{6F37817D-EA5A-4FDB-B615-7EB79221B794}"/>
    <cellStyle name="Normal 2 9 5" xfId="23249" xr:uid="{5159B558-0456-478B-9235-B737029E7145}"/>
    <cellStyle name="Normal 2 9 6" xfId="31957" xr:uid="{3397F4DA-AF71-4591-A5A1-3C2DDC63BC22}"/>
    <cellStyle name="Normal 2 9 7" xfId="23240" xr:uid="{1207974A-627B-49F8-A539-73239BA00F06}"/>
    <cellStyle name="Normal 2 90" xfId="4416" xr:uid="{AD664461-61F2-42E1-B296-27E5DBBD12F0}"/>
    <cellStyle name="Normal 2 90 2" xfId="23251" xr:uid="{E020453B-5AA3-4F35-BE8F-0B4A1253A90B}"/>
    <cellStyle name="Normal 2 90 3" xfId="38650" xr:uid="{07EA6DBC-8510-48CF-895C-BB6571F9E326}"/>
    <cellStyle name="Normal 2 90 4" xfId="23250" xr:uid="{6B460755-E0F1-4545-B136-6A9DE5E8554E}"/>
    <cellStyle name="Normal 2 91" xfId="4417" xr:uid="{360FA773-35B5-4B72-9D60-592526AE473B}"/>
    <cellStyle name="Normal 2 91 2" xfId="23253" xr:uid="{E828BE1C-95A1-4FD0-899E-CC5744D20FAB}"/>
    <cellStyle name="Normal 2 91 3" xfId="38651" xr:uid="{C6700FCB-1212-45CE-BF27-0C7956BF9F4C}"/>
    <cellStyle name="Normal 2 91 4" xfId="23252" xr:uid="{A99A8DC3-05DE-4167-9E1E-FC7C136BA872}"/>
    <cellStyle name="Normal 2 92" xfId="4418" xr:uid="{98055911-6018-4E4E-A17F-8FD4F4E01C3D}"/>
    <cellStyle name="Normal 2 92 2" xfId="23255" xr:uid="{FEA75812-9FC4-4FAD-8DB1-DD181566EBD6}"/>
    <cellStyle name="Normal 2 92 3" xfId="38652" xr:uid="{A12D6553-F6C6-46D0-93A8-8C264D2F79B5}"/>
    <cellStyle name="Normal 2 92 4" xfId="23254" xr:uid="{C6E55C5A-88D3-4946-998E-D23146D2399F}"/>
    <cellStyle name="Normal 2 93" xfId="4419" xr:uid="{F2967506-CB7A-4268-BA27-C9F32A07563A}"/>
    <cellStyle name="Normal 2 93 2" xfId="23257" xr:uid="{D93B536F-ACD6-460E-92FF-430AE7316A6A}"/>
    <cellStyle name="Normal 2 93 3" xfId="38653" xr:uid="{9B3A1150-9229-48F0-AD6B-D76705B88EB5}"/>
    <cellStyle name="Normal 2 93 4" xfId="23256" xr:uid="{DE034F6E-F9C4-4CC7-9C62-3A2E58D1FE31}"/>
    <cellStyle name="Normal 2 94" xfId="4420" xr:uid="{A0FC10B1-A92A-4CAF-8314-9D324B896817}"/>
    <cellStyle name="Normal 2 94 2" xfId="23259" xr:uid="{BF83F377-B2DE-4C5B-8B3A-960F6547BD6D}"/>
    <cellStyle name="Normal 2 94 3" xfId="38654" xr:uid="{32C7DE12-D7EB-439D-8433-3C8A7E596D36}"/>
    <cellStyle name="Normal 2 94 4" xfId="23258" xr:uid="{EBAEC42F-2F70-4AA1-AA7B-CEBA7DB6FD04}"/>
    <cellStyle name="Normal 2 95" xfId="4421" xr:uid="{2DCD41CE-328B-4DB4-BB57-B924CEA3E3B8}"/>
    <cellStyle name="Normal 2 95 2" xfId="23261" xr:uid="{36E85C68-A356-43E9-90CC-7BC192C69814}"/>
    <cellStyle name="Normal 2 95 3" xfId="38655" xr:uid="{D6DFE611-33CB-4032-8C42-56ECA33903B8}"/>
    <cellStyle name="Normal 2 95 4" xfId="23260" xr:uid="{F2F1E3FA-748F-4918-B477-1912A0034B37}"/>
    <cellStyle name="Normal 2 96" xfId="4422" xr:uid="{71CE0D1A-46D2-4D69-984C-2BE1A887F988}"/>
    <cellStyle name="Normal 2 96 2" xfId="23263" xr:uid="{72B49C95-67A8-4FDA-BEB1-E867D6BA5181}"/>
    <cellStyle name="Normal 2 96 3" xfId="38656" xr:uid="{E9A48434-D638-4E88-8E57-0F199B3BA984}"/>
    <cellStyle name="Normal 2 96 4" xfId="23262" xr:uid="{19EB6629-7E24-4A3B-9D84-10C219E2482E}"/>
    <cellStyle name="Normal 2 97" xfId="4423" xr:uid="{6DFAD702-800F-4617-983B-D71DD450B105}"/>
    <cellStyle name="Normal 2 97 2" xfId="23265" xr:uid="{301725E9-9117-43F4-A8B0-EF58592F9C0E}"/>
    <cellStyle name="Normal 2 97 3" xfId="38657" xr:uid="{9D90767C-FCE4-4F5C-9794-EAD9BC1B9A0F}"/>
    <cellStyle name="Normal 2 97 4" xfId="23264" xr:uid="{8A6A7325-6514-4C62-8ED2-D376F3503AAF}"/>
    <cellStyle name="Normal 2 98" xfId="4424" xr:uid="{5384E088-723F-48B8-A9E8-95713847003A}"/>
    <cellStyle name="Normal 2 98 2" xfId="23267" xr:uid="{275BABF2-971C-4B7F-AF83-841EDE857C65}"/>
    <cellStyle name="Normal 2 98 3" xfId="38658" xr:uid="{4E863468-C82B-4CD1-A424-276B312EAB37}"/>
    <cellStyle name="Normal 2 98 4" xfId="23266" xr:uid="{F13E6D5E-9EB7-478F-B45F-ACC6ABB80613}"/>
    <cellStyle name="Normal 2 99" xfId="4425" xr:uid="{7C9509EA-29D7-4949-97D3-0548B1FA042C}"/>
    <cellStyle name="Normal 2 99 2" xfId="23269" xr:uid="{45262A75-A037-45EC-BCFC-4D2588DE59A7}"/>
    <cellStyle name="Normal 2 99 3" xfId="38659" xr:uid="{F1F16699-50C1-4CA4-85FF-2592137582EA}"/>
    <cellStyle name="Normal 2 99 4" xfId="23268" xr:uid="{51C53717-50CF-4287-ABCF-EFF25F0EA194}"/>
    <cellStyle name="Normal 2_【決算集計】11年4Q BSPL（アジア）_20120502" xfId="4426" xr:uid="{3B27DDA6-B2C0-475B-ABA6-15F31AD65B23}"/>
    <cellStyle name="Normal 20" xfId="153" xr:uid="{54DE4080-377C-44B4-BB51-A90555522CBD}"/>
    <cellStyle name="Normal 20 10" xfId="13825" xr:uid="{6B1DFEAF-FEC5-479D-8335-9C33081406BC}"/>
    <cellStyle name="Normal 20 10 2" xfId="16296" xr:uid="{883EF4A1-9598-4E47-946F-2D810329B5E1}"/>
    <cellStyle name="Normal 20 10 2 2" xfId="36458" xr:uid="{8AF5AA2F-4C74-4C13-9582-CADFA631493A}"/>
    <cellStyle name="Normal 20 10 2 3" xfId="23272" xr:uid="{7B7EA1EC-04F8-4518-8068-AF0B0B369278}"/>
    <cellStyle name="Normal 20 10 3" xfId="34420" xr:uid="{2B214D62-7416-45E7-8380-8AD0FFF61D1A}"/>
    <cellStyle name="Normal 20 10 4" xfId="23271" xr:uid="{E6F272D7-D549-4C6E-A835-A8E3B628B566}"/>
    <cellStyle name="Normal 20 11" xfId="14848" xr:uid="{AD30A62B-105F-4F21-936F-B04D93DC2982}"/>
    <cellStyle name="Normal 20 11 2" xfId="35191" xr:uid="{3EE5861A-75AE-4938-A2CC-CD6331AD2C1B}"/>
    <cellStyle name="Normal 20 11 3" xfId="23273" xr:uid="{A8CFC5AA-D0CD-4E1B-BE77-7BA9BE03FC79}"/>
    <cellStyle name="Normal 20 12" xfId="15380" xr:uid="{D292DB13-4441-4256-9A1A-0F46E9349D2E}"/>
    <cellStyle name="Normal 20 12 2" xfId="35635" xr:uid="{96CB510E-DC3E-4BEE-8C9D-C622F8343785}"/>
    <cellStyle name="Normal 20 12 3" xfId="23274" xr:uid="{D7BE871D-CB4B-4F92-86C2-688ACD411968}"/>
    <cellStyle name="Normal 20 13" xfId="16783" xr:uid="{DBCC2820-A8B6-4E89-AF47-403F34B2D23E}"/>
    <cellStyle name="Normal 20 13 2" xfId="36914" xr:uid="{E17721D7-789E-4FA8-A575-20A40778CC92}"/>
    <cellStyle name="Normal 20 13 3" xfId="23275" xr:uid="{BE92321D-9679-4362-A540-BFC1F176459B}"/>
    <cellStyle name="Normal 20 14" xfId="14807" xr:uid="{09429365-3820-44EE-AA8E-87C621A2B6A5}"/>
    <cellStyle name="Normal 20 14 2" xfId="35168" xr:uid="{D9DDC1D1-F3C0-4505-AB58-A04EF4A63C29}"/>
    <cellStyle name="Normal 20 14 3" xfId="23276" xr:uid="{FB7C0E97-661F-4E80-89DE-4E61E3EA74EA}"/>
    <cellStyle name="Normal 20 15" xfId="12915" xr:uid="{7EAF9AF6-B905-49B5-846B-B9B4F4992CD9}"/>
    <cellStyle name="Normal 20 15 2" xfId="33588" xr:uid="{D62BDEB3-6C8F-48FC-9455-87DA2503031E}"/>
    <cellStyle name="Normal 20 15 3" xfId="23277" xr:uid="{58FD72F5-3A7A-4A44-9A65-D6B00DA32D14}"/>
    <cellStyle name="Normal 20 16" xfId="17101" xr:uid="{447F3D64-6825-43E8-BB43-39E86B621F6E}"/>
    <cellStyle name="Normal 20 16 2" xfId="37210" xr:uid="{6254FC8B-5B88-45F9-8035-9E6B0588014D}"/>
    <cellStyle name="Normal 20 16 3" xfId="23278" xr:uid="{36158E83-4992-4697-94C0-57321561C95C}"/>
    <cellStyle name="Normal 20 17" xfId="31200" xr:uid="{3B79BC16-6F44-4635-A2F2-AABBE052657F}"/>
    <cellStyle name="Normal 20 18" xfId="23270" xr:uid="{9189AE5D-CBBA-46DE-BE39-77C8FD885AC2}"/>
    <cellStyle name="Normal 20 19" xfId="1147" xr:uid="{FB10BB5C-887B-4C50-A120-87FB9281271D}"/>
    <cellStyle name="Normal 20 2" xfId="1148" xr:uid="{F1D30CF0-BAA2-429A-94AB-8E501A479AEC}"/>
    <cellStyle name="Normal 20 2 10" xfId="17102" xr:uid="{B7F84480-A5EE-4F40-85A7-ED8ECA0E9B6F}"/>
    <cellStyle name="Normal 20 2 10 2" xfId="37211" xr:uid="{CEBB7C53-FAB8-4938-8917-1B9057117448}"/>
    <cellStyle name="Normal 20 2 10 3" xfId="23280" xr:uid="{F316DF0B-0AF5-4B45-979B-B296F323E3D6}"/>
    <cellStyle name="Normal 20 2 11" xfId="31960" xr:uid="{6ABB8242-ADF3-4484-827E-E0C7E4F581B9}"/>
    <cellStyle name="Normal 20 2 12" xfId="23279" xr:uid="{C56C74B3-0098-487E-863B-995DAF905335}"/>
    <cellStyle name="Normal 20 2 2" xfId="1149" xr:uid="{353490AF-1F74-4E30-856F-0E992A6415E2}"/>
    <cellStyle name="Normal 20 2 2 10" xfId="31961" xr:uid="{1F9A63F4-00CA-4384-9C3F-0AB15017731D}"/>
    <cellStyle name="Normal 20 2 2 11" xfId="23281" xr:uid="{6AE4325D-32B8-4A14-9A42-B704F5F1FB58}"/>
    <cellStyle name="Normal 20 2 2 2" xfId="11375" xr:uid="{96AA51BA-90CC-464B-90A7-B70D15997EA0}"/>
    <cellStyle name="Normal 20 2 2 2 10" xfId="23282" xr:uid="{621EC243-3A99-4DCF-9211-0639348151F2}"/>
    <cellStyle name="Normal 20 2 2 2 2" xfId="12675" xr:uid="{7BE5FAD6-1827-4382-AF36-3C67EEFD304C}"/>
    <cellStyle name="Normal 20 2 2 2 2 2" xfId="16011" xr:uid="{4103C867-7092-4953-96AE-EB048E69E65C}"/>
    <cellStyle name="Normal 20 2 2 2 2 2 2" xfId="36179" xr:uid="{719A2DE9-C27C-4F8A-916E-035726A84CFE}"/>
    <cellStyle name="Normal 20 2 2 2 2 2 3" xfId="23284" xr:uid="{A3C18573-C784-49E5-93CB-821E0ABAEE73}"/>
    <cellStyle name="Normal 20 2 2 2 2 3" xfId="13344" xr:uid="{4993B41A-E3F4-460B-AB57-AEF16858F1CD}"/>
    <cellStyle name="Normal 20 2 2 2 2 3 2" xfId="34002" xr:uid="{E5C5EF82-3FBA-47BA-85CF-F971296EEBD5}"/>
    <cellStyle name="Normal 20 2 2 2 2 3 3" xfId="23285" xr:uid="{0AD2F6B8-D1A8-41A6-AC0C-9B1BD62B60D9}"/>
    <cellStyle name="Normal 20 2 2 2 2 4" xfId="33396" xr:uid="{53A9830F-0ED0-4BA9-AF22-4E1575DA634C}"/>
    <cellStyle name="Normal 20 2 2 2 2 5" xfId="23283" xr:uid="{FCB3BF49-B866-4AA6-877A-7D47D2E904CA}"/>
    <cellStyle name="Normal 20 2 2 2 3" xfId="14594" xr:uid="{0BAF468F-1AD6-4C91-A89C-FA4C39736BF0}"/>
    <cellStyle name="Normal 20 2 2 2 3 2" xfId="16649" xr:uid="{3745FDCC-F174-4506-B667-97DDF44FEC97}"/>
    <cellStyle name="Normal 20 2 2 2 3 2 2" xfId="36794" xr:uid="{838F5036-A9C1-46E5-81E0-E78EE8D78CDC}"/>
    <cellStyle name="Normal 20 2 2 2 3 2 3" xfId="23287" xr:uid="{D2759B1E-638C-4CBA-8DAB-AFCCD47A093A}"/>
    <cellStyle name="Normal 20 2 2 2 3 3" xfId="35033" xr:uid="{1B37BE18-7E4C-4D7B-86F1-9B486246222F}"/>
    <cellStyle name="Normal 20 2 2 2 3 4" xfId="23286" xr:uid="{4D3F7E30-0596-47DB-B0FF-313C0E3A6D31}"/>
    <cellStyle name="Normal 20 2 2 2 4" xfId="15142" xr:uid="{4205DB8F-37F6-410F-910A-A231845D9410}"/>
    <cellStyle name="Normal 20 2 2 2 4 2" xfId="35474" xr:uid="{A469C407-6B87-41B8-BD24-71470E69C036}"/>
    <cellStyle name="Normal 20 2 2 2 4 3" xfId="23288" xr:uid="{293835A2-E06D-4375-BF91-734E973674A1}"/>
    <cellStyle name="Normal 20 2 2 2 5" xfId="15670" xr:uid="{E958CA89-C088-4EE9-AB73-908B36F7C76D}"/>
    <cellStyle name="Normal 20 2 2 2 5 2" xfId="35842" xr:uid="{1210F7B8-9C70-4728-B85E-BF4A8A4CDFD1}"/>
    <cellStyle name="Normal 20 2 2 2 5 3" xfId="23289" xr:uid="{08D723C4-B356-43EC-8633-9DB1E9226D94}"/>
    <cellStyle name="Normal 20 2 2 2 6" xfId="16724" xr:uid="{90124A4C-8BFD-45A6-9271-79E830BC1367}"/>
    <cellStyle name="Normal 20 2 2 2 6 2" xfId="36863" xr:uid="{456AA9FD-1F35-4D82-8FD6-3AE3C2B8CF86}"/>
    <cellStyle name="Normal 20 2 2 2 6 3" xfId="23290" xr:uid="{CD50A3C2-FE9F-4573-8DF7-03D59BC71CC7}"/>
    <cellStyle name="Normal 20 2 2 2 7" xfId="13038" xr:uid="{471002F0-3255-40EF-B6EE-0429A5C70030}"/>
    <cellStyle name="Normal 20 2 2 2 7 2" xfId="33703" xr:uid="{31B68D4A-D9CB-4F88-AD91-46C01478103D}"/>
    <cellStyle name="Normal 20 2 2 2 7 3" xfId="23291" xr:uid="{D828307E-4192-4883-83D3-149F1331DAC6}"/>
    <cellStyle name="Normal 20 2 2 2 8" xfId="23292" xr:uid="{FBBDD424-C4B4-4504-B06E-40CA5E192A73}"/>
    <cellStyle name="Normal 20 2 2 2 9" xfId="31962" xr:uid="{D748107D-8EE5-40DB-959D-E9B8ADDAF341}"/>
    <cellStyle name="Normal 20 2 2 3" xfId="12532" xr:uid="{F9C1F71F-CC8E-49C9-BD4F-B830E04C2784}"/>
    <cellStyle name="Normal 20 2 2 3 2" xfId="16010" xr:uid="{C359D23F-A489-4C2C-8407-373D40BC3842}"/>
    <cellStyle name="Normal 20 2 2 3 2 2" xfId="36178" xr:uid="{C292A45F-0638-411F-8E77-473B1D029E3E}"/>
    <cellStyle name="Normal 20 2 2 3 2 3" xfId="23294" xr:uid="{08E71C15-0C63-4230-9810-9998E2AE31BA}"/>
    <cellStyle name="Normal 20 2 2 3 3" xfId="13343" xr:uid="{DD3B805A-5084-4B07-B610-A2CC174B506C}"/>
    <cellStyle name="Normal 20 2 2 3 3 2" xfId="34001" xr:uid="{99727BD5-96A2-4C9B-B9FE-EAB7E42B7F86}"/>
    <cellStyle name="Normal 20 2 2 3 3 3" xfId="23295" xr:uid="{26344961-712E-4FD8-8A24-B4B13093299B}"/>
    <cellStyle name="Normal 20 2 2 3 4" xfId="33253" xr:uid="{A908BFBC-5019-4FC8-8254-18B064698E45}"/>
    <cellStyle name="Normal 20 2 2 3 5" xfId="23293" xr:uid="{471D5190-8B11-4969-BE81-99FC2D17A0BE}"/>
    <cellStyle name="Normal 20 2 2 4" xfId="13974" xr:uid="{51DC16DD-E805-4A18-9530-370AD8F188B4}"/>
    <cellStyle name="Normal 20 2 2 4 2" xfId="16354" xr:uid="{3FE146CA-BFBA-4C59-9BAE-F415D06E7E75}"/>
    <cellStyle name="Normal 20 2 2 4 2 2" xfId="36513" xr:uid="{A828634A-4F13-47EC-B59B-29237497FACE}"/>
    <cellStyle name="Normal 20 2 2 4 2 3" xfId="23297" xr:uid="{D40A09C2-AA5C-4598-B9AD-07A9969875F2}"/>
    <cellStyle name="Normal 20 2 2 4 3" xfId="34551" xr:uid="{D3AB77E4-5DFF-4BDB-80CD-05992017B56B}"/>
    <cellStyle name="Normal 20 2 2 4 4" xfId="23296" xr:uid="{173AB5FC-E346-474B-B791-75BC9B422AD8}"/>
    <cellStyle name="Normal 20 2 2 5" xfId="14999" xr:uid="{5F1BBEEE-7E3F-45BC-B60D-A8DDFABD08A4}"/>
    <cellStyle name="Normal 20 2 2 5 2" xfId="35331" xr:uid="{ECA0CD13-15FB-47F9-9E55-260E809809C1}"/>
    <cellStyle name="Normal 20 2 2 5 3" xfId="23298" xr:uid="{2E25DCEF-2245-417C-B48B-21EC45D27190}"/>
    <cellStyle name="Normal 20 2 2 6" xfId="15669" xr:uid="{41F77CC9-4CA5-4D98-A88C-E684A3DEB614}"/>
    <cellStyle name="Normal 20 2 2 6 2" xfId="35841" xr:uid="{6526B805-EB36-488E-8B33-3223B268C55D}"/>
    <cellStyle name="Normal 20 2 2 6 3" xfId="23299" xr:uid="{19695A66-D344-4E02-8848-928DB15966C3}"/>
    <cellStyle name="Normal 20 2 2 7" xfId="14818" xr:uid="{8E2629DE-CD2F-4EDF-8E8F-940838F2957B}"/>
    <cellStyle name="Normal 20 2 2 7 2" xfId="35177" xr:uid="{CD5910CF-81F3-43AD-923A-79301C5B7B2C}"/>
    <cellStyle name="Normal 20 2 2 7 3" xfId="23300" xr:uid="{737BEF1D-FB5B-4CFA-A91A-23A6DAFCFE7B}"/>
    <cellStyle name="Normal 20 2 2 8" xfId="13037" xr:uid="{A02AD411-4C7E-4FFD-93EE-A121A6C6BEDC}"/>
    <cellStyle name="Normal 20 2 2 8 2" xfId="33702" xr:uid="{6DA8450A-096C-495D-9834-FF2A4B2AFF1A}"/>
    <cellStyle name="Normal 20 2 2 8 3" xfId="23301" xr:uid="{F71D5214-14AC-4020-9BB5-CF071B30A599}"/>
    <cellStyle name="Normal 20 2 2 9" xfId="17103" xr:uid="{AD17B884-B7E6-4F4C-9D80-1B1FBDE47B67}"/>
    <cellStyle name="Normal 20 2 2 9 2" xfId="37212" xr:uid="{B1EA7E79-C3ED-409F-AB74-8957A13DD505}"/>
    <cellStyle name="Normal 20 2 2 9 3" xfId="23302" xr:uid="{91D94EBD-3CC9-410F-AEA2-A0E21B171AE3}"/>
    <cellStyle name="Normal 20 2 3" xfId="2640" xr:uid="{A5DCE641-668A-4C7B-ACDA-B43BF626F403}"/>
    <cellStyle name="Normal 20 2 3 10" xfId="31963" xr:uid="{01778104-3E38-4FF3-B6D7-0EEDE124AC05}"/>
    <cellStyle name="Normal 20 2 3 11" xfId="23303" xr:uid="{9BC0C9C1-8FBE-4B7C-8750-A1985CEE52FF}"/>
    <cellStyle name="Normal 20 2 3 12" xfId="11376" xr:uid="{F1CCDC0C-1FBE-4BCD-B6C5-CA0B06A88157}"/>
    <cellStyle name="Normal 20 2 3 2" xfId="12604" xr:uid="{A2897682-FAE8-4FFE-9847-A7F74D36A86B}"/>
    <cellStyle name="Normal 20 2 3 2 2" xfId="16012" xr:uid="{E647C27E-8173-4EE8-8266-44CE1567FFE0}"/>
    <cellStyle name="Normal 20 2 3 2 2 2" xfId="36180" xr:uid="{9F53C7A1-BA9F-4CC9-899E-5823CFDE8489}"/>
    <cellStyle name="Normal 20 2 3 2 2 3" xfId="23305" xr:uid="{651DF52B-DE54-4313-B7A9-617426B36002}"/>
    <cellStyle name="Normal 20 2 3 2 3" xfId="13345" xr:uid="{EC2221AD-883D-4757-B601-B6B9D1299692}"/>
    <cellStyle name="Normal 20 2 3 2 3 2" xfId="34003" xr:uid="{5655A167-5463-4214-9181-5312123EF7D7}"/>
    <cellStyle name="Normal 20 2 3 2 3 3" xfId="23306" xr:uid="{DAFC0110-BEA7-4142-B26E-BF09C9AEE5C3}"/>
    <cellStyle name="Normal 20 2 3 2 4" xfId="23307" xr:uid="{2A243DCF-666E-432F-96E5-CDC00D3F5976}"/>
    <cellStyle name="Normal 20 2 3 2 5" xfId="33325" xr:uid="{CBB6AF44-9A7D-4058-A126-7546C984FE2D}"/>
    <cellStyle name="Normal 20 2 3 2 6" xfId="23304" xr:uid="{D25BF350-25DE-4634-A8E4-A2E8FE72EB6D}"/>
    <cellStyle name="Normal 20 2 3 3" xfId="14523" xr:uid="{BD497FB6-BBE1-42FF-9309-829B1BE1FF89}"/>
    <cellStyle name="Normal 20 2 3 3 2" xfId="16578" xr:uid="{617C4007-CAA5-47C7-A68C-C12790A8FB2F}"/>
    <cellStyle name="Normal 20 2 3 3 2 2" xfId="36723" xr:uid="{BDF4F3D0-D9BF-4E8C-86ED-97EA31A1F530}"/>
    <cellStyle name="Normal 20 2 3 3 2 3" xfId="23309" xr:uid="{59011789-4973-462B-AC06-045028A66989}"/>
    <cellStyle name="Normal 20 2 3 3 3" xfId="34962" xr:uid="{4DC7DF45-C776-4DB4-A937-A1E61AAE4BB4}"/>
    <cellStyle name="Normal 20 2 3 3 4" xfId="23308" xr:uid="{F61000F1-1DC1-4B35-9031-299F0957B723}"/>
    <cellStyle name="Normal 20 2 3 4" xfId="15071" xr:uid="{11836B46-E4E6-4E43-892E-D91170E098CA}"/>
    <cellStyle name="Normal 20 2 3 4 2" xfId="35403" xr:uid="{163526E0-3D36-4751-B260-2ED0E5E10AAF}"/>
    <cellStyle name="Normal 20 2 3 4 3" xfId="23310" xr:uid="{8CA701F9-D77C-48A1-A27F-056AD45E52BD}"/>
    <cellStyle name="Normal 20 2 3 5" xfId="15671" xr:uid="{D09C39CB-C028-4460-A0F5-97B1A56DA2A2}"/>
    <cellStyle name="Normal 20 2 3 5 2" xfId="35843" xr:uid="{CB4022A9-C745-4831-BA22-5EE3591CA213}"/>
    <cellStyle name="Normal 20 2 3 5 3" xfId="23311" xr:uid="{FBCB280E-8ED8-4C12-82BB-3F1E7AD8F3F1}"/>
    <cellStyle name="Normal 20 2 3 6" xfId="16698" xr:uid="{57F86C21-62BC-432B-9D2F-E3D5DF4763EF}"/>
    <cellStyle name="Normal 20 2 3 6 2" xfId="36837" xr:uid="{BB74AEC6-5413-4B15-A002-AD6EC379F48D}"/>
    <cellStyle name="Normal 20 2 3 6 3" xfId="23312" xr:uid="{F974B3E4-4013-4BC3-BA52-F62210E22B15}"/>
    <cellStyle name="Normal 20 2 3 7" xfId="13039" xr:uid="{2EE6B7C7-01DE-4E4E-90AD-439C1C720F90}"/>
    <cellStyle name="Normal 20 2 3 7 2" xfId="33704" xr:uid="{BC215B71-56BA-4478-A9FD-8F1E7D159017}"/>
    <cellStyle name="Normal 20 2 3 7 3" xfId="23313" xr:uid="{CA2B9ECF-3552-4C2D-B1C0-8E6717A5616B}"/>
    <cellStyle name="Normal 20 2 3 8" xfId="17591" xr:uid="{4199376E-0740-4436-BBB6-26294E4A1E5B}"/>
    <cellStyle name="Normal 20 2 3 8 2" xfId="37669" xr:uid="{2B5FBABB-8A27-49A4-A804-DDB4A4FE0444}"/>
    <cellStyle name="Normal 20 2 3 8 3" xfId="23314" xr:uid="{5045F829-07DB-4228-83DF-A1C354487A1D}"/>
    <cellStyle name="Normal 20 2 3 9" xfId="23315" xr:uid="{A78DB28A-EA0B-477D-8B04-BD580BDD34DC}"/>
    <cellStyle name="Normal 20 2 4" xfId="7711" xr:uid="{7555603A-FAD7-468A-985A-B59D9A5E4E05}"/>
    <cellStyle name="Normal 20 2 4 2" xfId="16009" xr:uid="{7A508FB6-8EEF-48E1-B739-4206E6461BC1}"/>
    <cellStyle name="Normal 20 2 4 2 2" xfId="36177" xr:uid="{530D07A4-E461-4BCA-8E18-1053761D780E}"/>
    <cellStyle name="Normal 20 2 4 2 3" xfId="23317" xr:uid="{E6048506-9F8D-4DDE-810D-E299F4A861D3}"/>
    <cellStyle name="Normal 20 2 4 3" xfId="13342" xr:uid="{EA28E78E-6FC7-4D49-AF1E-3A8CB4594E79}"/>
    <cellStyle name="Normal 20 2 4 3 2" xfId="34000" xr:uid="{1B6081E9-E340-421F-92A2-7BDE52890AF2}"/>
    <cellStyle name="Normal 20 2 4 3 3" xfId="23318" xr:uid="{591E3E78-1105-4C02-9603-8444B5F93485}"/>
    <cellStyle name="Normal 20 2 4 4" xfId="18582" xr:uid="{AE144F5F-0B12-4F6D-B84E-813ED2908DA8}"/>
    <cellStyle name="Normal 20 2 4 4 2" xfId="40787" xr:uid="{FE57E9B4-7206-41D1-BD7A-C9FE1A58979E}"/>
    <cellStyle name="Normal 20 2 4 4 3" xfId="23319" xr:uid="{2FE96255-491C-4535-B3B0-18C815FECE79}"/>
    <cellStyle name="Normal 20 2 4 5" xfId="33174" xr:uid="{3B286F10-9CF2-48A2-B63B-A3365DF2A86C}"/>
    <cellStyle name="Normal 20 2 4 6" xfId="23316" xr:uid="{C931078E-35A1-4DE7-8773-69E65487CB94}"/>
    <cellStyle name="Normal 20 2 5" xfId="7710" xr:uid="{A2B8FCEB-4F20-4A4A-A929-FF8853FEA8A3}"/>
    <cellStyle name="Normal 20 2 5 2" xfId="16459" xr:uid="{7909326E-D244-403B-B88A-642AE9EE5312}"/>
    <cellStyle name="Normal 20 2 5 2 2" xfId="36608" xr:uid="{89076612-4EDC-4E2E-8B04-B80EC9EEBA23}"/>
    <cellStyle name="Normal 20 2 5 2 3" xfId="23321" xr:uid="{3A35EBE0-3042-4102-AB29-1A3253C10C47}"/>
    <cellStyle name="Normal 20 2 5 3" xfId="18581" xr:uid="{3F1125B4-A1A0-421C-BA8D-3B1DC9CC91C9}"/>
    <cellStyle name="Normal 20 2 5 3 2" xfId="40786" xr:uid="{D21304C8-7401-43A6-A598-22EA786A389F}"/>
    <cellStyle name="Normal 20 2 5 3 3" xfId="23322" xr:uid="{056C31A8-07D6-4491-AFC9-CAB2ED04C8C0}"/>
    <cellStyle name="Normal 20 2 5 4" xfId="34711" xr:uid="{2D2627BF-0F66-47BF-B6EF-D87C86841349}"/>
    <cellStyle name="Normal 20 2 5 5" xfId="23320" xr:uid="{6CF29EAA-CB0C-45D0-A2F9-6E60A84F3250}"/>
    <cellStyle name="Normal 20 2 5 6" xfId="14208" xr:uid="{4079613C-751E-4845-BBE3-4564A3EFDCDF}"/>
    <cellStyle name="Normal 20 2 6" xfId="14921" xr:uid="{13AB70E3-8960-4438-9681-DD49B7C1AEC3}"/>
    <cellStyle name="Normal 20 2 6 2" xfId="35255" xr:uid="{C739A721-B5DB-45EF-B367-6ADF7CCE6682}"/>
    <cellStyle name="Normal 20 2 6 3" xfId="23323" xr:uid="{F3E3F014-028F-4D8C-8283-1BBBFF63BD2F}"/>
    <cellStyle name="Normal 20 2 7" xfId="15479" xr:uid="{7D73DC9A-EF9A-4F57-9AA0-41BA35B6B469}"/>
    <cellStyle name="Normal 20 2 7 2" xfId="35722" xr:uid="{17C8BC3B-8C64-4618-9EF7-DA16F405093B}"/>
    <cellStyle name="Normal 20 2 7 3" xfId="23324" xr:uid="{22E77658-BEBE-479F-9E60-5DE970AF4881}"/>
    <cellStyle name="Normal 20 2 8" xfId="16277" xr:uid="{31DADD88-595A-48B0-8C10-7DE6BCD3DA79}"/>
    <cellStyle name="Normal 20 2 8 2" xfId="36441" xr:uid="{83E6D110-7EF0-4846-B3DB-AC026133F6BC}"/>
    <cellStyle name="Normal 20 2 8 3" xfId="23325" xr:uid="{1AF22CCC-FEA1-44C4-AC21-0EC7AB56DB0D}"/>
    <cellStyle name="Normal 20 2 9" xfId="12956" xr:uid="{7760B83E-6199-4E15-9FED-856C423BAC15}"/>
    <cellStyle name="Normal 20 2 9 2" xfId="33620" xr:uid="{0D49F98E-19BC-45BE-B8B1-8AC882C44FEC}"/>
    <cellStyle name="Normal 20 2 9 3" xfId="23326" xr:uid="{E74935FF-76B4-40DD-B63D-54B415E1B25E}"/>
    <cellStyle name="Normal 20 3" xfId="1150" xr:uid="{7B1B3EF8-7496-4F87-9ACA-5F7E2EC89B85}"/>
    <cellStyle name="Normal 20 3 10" xfId="17104" xr:uid="{CCC95A2C-337A-4FB4-8906-D2A9798B37CE}"/>
    <cellStyle name="Normal 20 3 10 2" xfId="37213" xr:uid="{1523ADB2-3AB7-4553-9CD1-BF6C0167992E}"/>
    <cellStyle name="Normal 20 3 10 3" xfId="23328" xr:uid="{F78483C3-35A2-4FC8-A06C-1E1C4FC957BB}"/>
    <cellStyle name="Normal 20 3 11" xfId="31964" xr:uid="{7E0B0D1C-F3E8-490A-9101-4A71B7AECC52}"/>
    <cellStyle name="Normal 20 3 12" xfId="23327" xr:uid="{10EF4926-2882-4B66-84FA-6C1A1AE0009A}"/>
    <cellStyle name="Normal 20 3 2" xfId="1151" xr:uid="{228DAE67-39C1-406D-A93B-90A734792766}"/>
    <cellStyle name="Normal 20 3 2 10" xfId="31965" xr:uid="{BEE9A179-E42D-4DA8-93BA-4ACCA46A9241}"/>
    <cellStyle name="Normal 20 3 2 11" xfId="23329" xr:uid="{98B8AF19-495D-44F3-891C-93AD4A00E229}"/>
    <cellStyle name="Normal 20 3 2 2" xfId="11377" xr:uid="{0D32B195-FDC7-4F00-94FA-BC0F5DE9EF2D}"/>
    <cellStyle name="Normal 20 3 2 2 10" xfId="23330" xr:uid="{B70BC757-10C4-4E17-9AA3-CA9D52EA9B15}"/>
    <cellStyle name="Normal 20 3 2 2 2" xfId="12651" xr:uid="{61713E5F-39AC-465C-B9A6-2BB22F8C18D0}"/>
    <cellStyle name="Normal 20 3 2 2 2 2" xfId="16015" xr:uid="{F543E5C6-FF62-43E4-A4F1-D67EFC353DA0}"/>
    <cellStyle name="Normal 20 3 2 2 2 2 2" xfId="36183" xr:uid="{656AB76C-FE1E-495C-AEDC-34B3612B645F}"/>
    <cellStyle name="Normal 20 3 2 2 2 2 3" xfId="23332" xr:uid="{2E879D31-89A9-4C2B-981F-673A7E60807E}"/>
    <cellStyle name="Normal 20 3 2 2 2 3" xfId="13348" xr:uid="{FC326F21-E48E-481F-9D57-5FAE4FB56C21}"/>
    <cellStyle name="Normal 20 3 2 2 2 3 2" xfId="34006" xr:uid="{2EB4478A-CE2A-484F-B6F7-E1E3D5AE69FF}"/>
    <cellStyle name="Normal 20 3 2 2 2 3 3" xfId="23333" xr:uid="{6AD927DA-5C52-4EE3-84B0-5E3C62FC032A}"/>
    <cellStyle name="Normal 20 3 2 2 2 4" xfId="33372" xr:uid="{8CBFB567-3413-4C73-AC65-1816215A093F}"/>
    <cellStyle name="Normal 20 3 2 2 2 5" xfId="23331" xr:uid="{80DDF0F0-F95F-4058-8214-5430C84BC162}"/>
    <cellStyle name="Normal 20 3 2 2 3" xfId="14570" xr:uid="{CB37780E-5835-4D87-8927-F3C2D800A3CE}"/>
    <cellStyle name="Normal 20 3 2 2 3 2" xfId="16625" xr:uid="{D22CE694-0C98-4191-B9CD-D62477211330}"/>
    <cellStyle name="Normal 20 3 2 2 3 2 2" xfId="36770" xr:uid="{2AC4B50C-BB09-4E5E-8289-41C0B40D464B}"/>
    <cellStyle name="Normal 20 3 2 2 3 2 3" xfId="23335" xr:uid="{B7A27997-34BA-432C-BFA4-0B4E077E53C9}"/>
    <cellStyle name="Normal 20 3 2 2 3 3" xfId="35009" xr:uid="{2D51E78C-269B-4CBF-8BB7-440AC3C0190E}"/>
    <cellStyle name="Normal 20 3 2 2 3 4" xfId="23334" xr:uid="{4F9AF97F-34C1-4B82-AA79-FF6A30FA17DB}"/>
    <cellStyle name="Normal 20 3 2 2 4" xfId="15118" xr:uid="{516C161C-C7F2-4C37-8EDE-D8E8140AE38B}"/>
    <cellStyle name="Normal 20 3 2 2 4 2" xfId="35450" xr:uid="{5EBA86A5-D50C-4804-948E-95BC670912DE}"/>
    <cellStyle name="Normal 20 3 2 2 4 3" xfId="23336" xr:uid="{A7932604-A6D3-47CF-AF25-179291D4649C}"/>
    <cellStyle name="Normal 20 3 2 2 5" xfId="15674" xr:uid="{FD55ABAB-33B7-46DF-98AE-F3DB460BB477}"/>
    <cellStyle name="Normal 20 3 2 2 5 2" xfId="35846" xr:uid="{628ED9D2-9D46-4A19-93D7-E18B474CB4D0}"/>
    <cellStyle name="Normal 20 3 2 2 5 3" xfId="23337" xr:uid="{C4E21F05-F4E5-4F86-9FF7-F962BD5F5547}"/>
    <cellStyle name="Normal 20 3 2 2 6" xfId="16733" xr:uid="{E1BE9E90-EEC6-4B3A-AD95-AE012E32C2DA}"/>
    <cellStyle name="Normal 20 3 2 2 6 2" xfId="36872" xr:uid="{B2A139C3-FED4-4FEA-BEE5-23E5160921CF}"/>
    <cellStyle name="Normal 20 3 2 2 6 3" xfId="23338" xr:uid="{253623D2-70E1-4DCA-8F53-517A5D77B2AA}"/>
    <cellStyle name="Normal 20 3 2 2 7" xfId="13042" xr:uid="{A5DF22E7-8D0D-4400-97DC-BF3A59B2A7FD}"/>
    <cellStyle name="Normal 20 3 2 2 7 2" xfId="33707" xr:uid="{018FA989-1F3D-4865-8AF9-BEC24605E6CE}"/>
    <cellStyle name="Normal 20 3 2 2 7 3" xfId="23339" xr:uid="{1AC29CDF-9A7F-4260-8967-B16F0F2CD3DC}"/>
    <cellStyle name="Normal 20 3 2 2 8" xfId="23340" xr:uid="{5572EAB0-266E-4605-BD6B-0AC35BD8AA72}"/>
    <cellStyle name="Normal 20 3 2 2 9" xfId="31966" xr:uid="{C36C9592-0A6F-457E-AA4E-380B291F1CB7}"/>
    <cellStyle name="Normal 20 3 2 3" xfId="12505" xr:uid="{9D79204F-27C8-4050-AFD4-7BA3A00FF1E4}"/>
    <cellStyle name="Normal 20 3 2 3 2" xfId="16014" xr:uid="{C17B9DEF-F763-4754-AA98-42C4BC6F47BE}"/>
    <cellStyle name="Normal 20 3 2 3 2 2" xfId="36182" xr:uid="{8B9A7C37-00B0-4675-B6B8-B782FBE44CE2}"/>
    <cellStyle name="Normal 20 3 2 3 2 3" xfId="23342" xr:uid="{1903DCA7-9B53-4494-92E2-23043B4F11F2}"/>
    <cellStyle name="Normal 20 3 2 3 3" xfId="13347" xr:uid="{8631F510-D687-47FD-BB42-4C89BC891C93}"/>
    <cellStyle name="Normal 20 3 2 3 3 2" xfId="34005" xr:uid="{7C4F0016-27AA-47E7-A0A9-1864AF9AABF5}"/>
    <cellStyle name="Normal 20 3 2 3 3 3" xfId="23343" xr:uid="{5D1E52B9-15BD-4015-8DB5-8ABB78325C48}"/>
    <cellStyle name="Normal 20 3 2 3 4" xfId="33226" xr:uid="{8679469F-49A2-4F06-90D9-0E3985C7BBC3}"/>
    <cellStyle name="Normal 20 3 2 3 5" xfId="23341" xr:uid="{5A6C33F5-FCCF-4EF1-8D12-857FF8907E94}"/>
    <cellStyle name="Normal 20 3 2 4" xfId="13983" xr:uid="{A7F96DD2-2C77-429F-A131-3B6A68D12A05}"/>
    <cellStyle name="Normal 20 3 2 4 2" xfId="16363" xr:uid="{E86A8846-FA7F-4BB8-A549-B1A00101B7B9}"/>
    <cellStyle name="Normal 20 3 2 4 2 2" xfId="36522" xr:uid="{111506C7-7E01-4775-9B21-085F3539E29D}"/>
    <cellStyle name="Normal 20 3 2 4 2 3" xfId="23345" xr:uid="{1C7E3A02-1EB5-4AD9-9B13-5DE6BB463BC5}"/>
    <cellStyle name="Normal 20 3 2 4 3" xfId="34560" xr:uid="{74410E39-E45D-4FFF-9928-9EBD608D415F}"/>
    <cellStyle name="Normal 20 3 2 4 4" xfId="23344" xr:uid="{9DFE2470-C922-4066-ABA2-82D96F38BB82}"/>
    <cellStyle name="Normal 20 3 2 5" xfId="14974" xr:uid="{256E77F2-643A-4EFD-BB50-72A6D1F24F45}"/>
    <cellStyle name="Normal 20 3 2 5 2" xfId="35306" xr:uid="{4390D63F-99E7-48A5-B1AD-54E5333F6B6B}"/>
    <cellStyle name="Normal 20 3 2 5 3" xfId="23346" xr:uid="{9881A457-C376-40BD-8C73-D8E646A7E336}"/>
    <cellStyle name="Normal 20 3 2 6" xfId="15673" xr:uid="{0B80C653-EDEF-432B-8A13-3CDA6627B3E6}"/>
    <cellStyle name="Normal 20 3 2 6 2" xfId="35845" xr:uid="{9A2DAECB-9BF4-4035-8DA9-D5633FA1C8B0}"/>
    <cellStyle name="Normal 20 3 2 6 3" xfId="23347" xr:uid="{78141196-C379-4EE4-B7B9-72EFDF192852}"/>
    <cellStyle name="Normal 20 3 2 7" xfId="15203" xr:uid="{03002F47-C9E0-416E-A2DA-038CC88D4E18}"/>
    <cellStyle name="Normal 20 3 2 7 2" xfId="35522" xr:uid="{B3761134-B380-40B1-9960-DF1AB3538508}"/>
    <cellStyle name="Normal 20 3 2 7 3" xfId="23348" xr:uid="{F70E9F44-5D1E-4606-9E08-D6F4D0CA8F64}"/>
    <cellStyle name="Normal 20 3 2 8" xfId="13041" xr:uid="{3F1E44E9-9EBC-4AF2-A36E-5AD657488B69}"/>
    <cellStyle name="Normal 20 3 2 8 2" xfId="33706" xr:uid="{D449A28B-5AA2-4E02-86F8-05798C902A78}"/>
    <cellStyle name="Normal 20 3 2 8 3" xfId="23349" xr:uid="{3EABA7E5-D6CD-49D7-8C38-6B45CA486133}"/>
    <cellStyle name="Normal 20 3 2 9" xfId="17105" xr:uid="{E2C3D4AD-F0E7-4BE7-B6CF-28D11C23C55F}"/>
    <cellStyle name="Normal 20 3 2 9 2" xfId="37214" xr:uid="{BDA11E2B-F90C-45F9-B8BA-648429E902E1}"/>
    <cellStyle name="Normal 20 3 2 9 3" xfId="23350" xr:uid="{6452B9C1-F460-409C-B2DE-82C358D90D14}"/>
    <cellStyle name="Normal 20 3 3" xfId="11378" xr:uid="{35308DE5-5A8F-4865-BEB7-32A2A84468D9}"/>
    <cellStyle name="Normal 20 3 3 10" xfId="23351" xr:uid="{686A5185-44A7-4A72-AD33-FDA344F7B843}"/>
    <cellStyle name="Normal 20 3 3 2" xfId="12580" xr:uid="{FDE86030-6C04-476A-B83C-CAFA5A493D02}"/>
    <cellStyle name="Normal 20 3 3 2 2" xfId="16016" xr:uid="{F847D0AA-7247-424A-97CD-CA174D00DC5A}"/>
    <cellStyle name="Normal 20 3 3 2 2 2" xfId="36184" xr:uid="{C83B2028-0D50-4049-92D1-8C81A96E2FC7}"/>
    <cellStyle name="Normal 20 3 3 2 2 3" xfId="23353" xr:uid="{460CFCDD-88C6-4FA5-91D6-92421785D688}"/>
    <cellStyle name="Normal 20 3 3 2 3" xfId="13349" xr:uid="{84D8678D-60DA-415D-90B2-EAC26FFFEF1D}"/>
    <cellStyle name="Normal 20 3 3 2 3 2" xfId="34007" xr:uid="{0B6B4CBC-D9C9-4D43-B029-477641582F9E}"/>
    <cellStyle name="Normal 20 3 3 2 3 3" xfId="23354" xr:uid="{7C035051-3D8C-481E-A4F9-DF5B11120B27}"/>
    <cellStyle name="Normal 20 3 3 2 4" xfId="33301" xr:uid="{E8E4ABF6-2946-44FC-BCA8-E20EF685F516}"/>
    <cellStyle name="Normal 20 3 3 2 5" xfId="23352" xr:uid="{7C480C63-19F1-42D7-99E9-2901223E0E2F}"/>
    <cellStyle name="Normal 20 3 3 3" xfId="14063" xr:uid="{D1C0AE0B-7A60-458B-A9A3-3BAB2F056B40}"/>
    <cellStyle name="Normal 20 3 3 3 2" xfId="16398" xr:uid="{E50FDF05-0295-4131-8702-1930C34A6D46}"/>
    <cellStyle name="Normal 20 3 3 3 2 2" xfId="36556" xr:uid="{ADFE7EDA-015F-4097-810B-A5D09909D3EA}"/>
    <cellStyle name="Normal 20 3 3 3 2 3" xfId="23356" xr:uid="{F02CF006-3B77-41E5-9E1C-6104FA61206C}"/>
    <cellStyle name="Normal 20 3 3 3 3" xfId="34616" xr:uid="{6C64BDA7-613B-4227-A87F-BEF3FEB266A4}"/>
    <cellStyle name="Normal 20 3 3 3 4" xfId="23355" xr:uid="{E4086F5F-5E54-47FF-9DE4-98AB08567128}"/>
    <cellStyle name="Normal 20 3 3 4" xfId="15047" xr:uid="{90BD4291-F2CD-4BBF-BA27-38FADEF88209}"/>
    <cellStyle name="Normal 20 3 3 4 2" xfId="35379" xr:uid="{68CBFEB7-4262-4322-BD31-E0A2265DB443}"/>
    <cellStyle name="Normal 20 3 3 4 3" xfId="23357" xr:uid="{709347BC-236B-4D6F-A3EE-E208C94B851D}"/>
    <cellStyle name="Normal 20 3 3 5" xfId="15675" xr:uid="{372B917E-10CB-4874-8F17-265FD72EFFF4}"/>
    <cellStyle name="Normal 20 3 3 5 2" xfId="35847" xr:uid="{D3D60F2F-DFA7-42E0-AEFF-F791576CD92B}"/>
    <cellStyle name="Normal 20 3 3 5 3" xfId="23358" xr:uid="{B985EEDF-53DD-44D3-B2FC-37ED05780794}"/>
    <cellStyle name="Normal 20 3 3 6" xfId="16710" xr:uid="{0D94F457-2BAC-43C8-86AF-E6B126CA9AD6}"/>
    <cellStyle name="Normal 20 3 3 6 2" xfId="36849" xr:uid="{70E2C72D-6F68-4457-B497-453514D93CC0}"/>
    <cellStyle name="Normal 20 3 3 6 3" xfId="23359" xr:uid="{545243DA-DA94-457E-BDDC-C57DC0DA32AB}"/>
    <cellStyle name="Normal 20 3 3 7" xfId="13043" xr:uid="{511A5F0A-B130-4ABD-B531-000049930506}"/>
    <cellStyle name="Normal 20 3 3 7 2" xfId="33708" xr:uid="{E3BD0E49-FAFC-47BC-811F-3DADFC703927}"/>
    <cellStyle name="Normal 20 3 3 7 3" xfId="23360" xr:uid="{91B7232B-C38F-49E9-B1A2-B6066129374C}"/>
    <cellStyle name="Normal 20 3 3 8" xfId="23361" xr:uid="{90CB1452-BAF7-4A58-9FA0-6F3F6B0BFFEB}"/>
    <cellStyle name="Normal 20 3 3 9" xfId="31967" xr:uid="{048B6493-C5FB-4070-9163-2E4E60817E5F}"/>
    <cellStyle name="Normal 20 3 4" xfId="12441" xr:uid="{D730F6E6-FB10-4892-B6C7-8806CA4B6D52}"/>
    <cellStyle name="Normal 20 3 4 2" xfId="16013" xr:uid="{558B5AFA-9B10-44E9-B0B5-4AA29680897C}"/>
    <cellStyle name="Normal 20 3 4 2 2" xfId="36181" xr:uid="{26CF7DA3-CBF0-4743-ADF4-5AE798839A9D}"/>
    <cellStyle name="Normal 20 3 4 2 3" xfId="23363" xr:uid="{8F5EB42A-A91C-4BE6-9D00-5EBA8B576122}"/>
    <cellStyle name="Normal 20 3 4 3" xfId="13346" xr:uid="{48C77D21-F97B-470A-9CEF-A95789B4A8DA}"/>
    <cellStyle name="Normal 20 3 4 3 2" xfId="34004" xr:uid="{6448301E-DB18-4338-9CC4-67DB41224F43}"/>
    <cellStyle name="Normal 20 3 4 3 3" xfId="23364" xr:uid="{AA0910A5-C7E1-44D1-93E7-1C7806A75C1A}"/>
    <cellStyle name="Normal 20 3 4 4" xfId="33148" xr:uid="{DFF2B668-B022-4361-937D-AAABE6C1A1AB}"/>
    <cellStyle name="Normal 20 3 4 5" xfId="23362" xr:uid="{1F17D468-B2EF-483B-AB33-E534A200AF9C}"/>
    <cellStyle name="Normal 20 3 5" xfId="14256" xr:uid="{42EA5694-DC71-48E9-9078-32BFAD2957EF}"/>
    <cellStyle name="Normal 20 3 5 2" xfId="16473" xr:uid="{CA87006E-83AA-4074-AEA0-4F821AF36B29}"/>
    <cellStyle name="Normal 20 3 5 2 2" xfId="36622" xr:uid="{07DE5053-AC4A-475F-8F65-D4253B8540B2}"/>
    <cellStyle name="Normal 20 3 5 2 3" xfId="23366" xr:uid="{8486E173-A116-46CE-9D48-FD8B302C8024}"/>
    <cellStyle name="Normal 20 3 5 3" xfId="34749" xr:uid="{8CD2291D-2EA1-4C89-9E5A-8211A812B0FC}"/>
    <cellStyle name="Normal 20 3 5 4" xfId="23365" xr:uid="{AFB9BFCC-2F10-4D9A-B09E-9A026F251821}"/>
    <cellStyle name="Normal 20 3 6" xfId="14882" xr:uid="{0C7822D9-B68C-43D9-9632-3C487D9E8325}"/>
    <cellStyle name="Normal 20 3 6 2" xfId="35223" xr:uid="{385C7561-0F9E-4773-BAF8-14267D734195}"/>
    <cellStyle name="Normal 20 3 6 3" xfId="23367" xr:uid="{AADAC8FC-8CA3-40D5-89C7-04321ED43464}"/>
    <cellStyle name="Normal 20 3 7" xfId="15672" xr:uid="{BBDC19FB-7992-497C-B018-0EC7F561DC87}"/>
    <cellStyle name="Normal 20 3 7 2" xfId="35844" xr:uid="{D23B244A-413D-4909-A87B-5FCE09935034}"/>
    <cellStyle name="Normal 20 3 7 3" xfId="23368" xr:uid="{B202F915-4D43-4675-B20A-124E0AB0911C}"/>
    <cellStyle name="Normal 20 3 8" xfId="15171" xr:uid="{F68CA1FC-69FB-41FF-9256-7A55D35C223B}"/>
    <cellStyle name="Normal 20 3 8 2" xfId="35497" xr:uid="{8322D6E5-8410-492E-A996-1386547DA485}"/>
    <cellStyle name="Normal 20 3 8 3" xfId="23369" xr:uid="{906C96D3-3B2B-49C8-BAEB-D653A52CD069}"/>
    <cellStyle name="Normal 20 3 9" xfId="13040" xr:uid="{DF5B32B4-A497-4125-88D4-E9CCEE538451}"/>
    <cellStyle name="Normal 20 3 9 2" xfId="33705" xr:uid="{6344D4CE-E995-4A89-B22E-3486447A1F7B}"/>
    <cellStyle name="Normal 20 3 9 3" xfId="23370" xr:uid="{6AE54DB9-3114-4997-A5C8-4381AF8BA160}"/>
    <cellStyle name="Normal 20 4" xfId="1152" xr:uid="{07F2BA0F-DA79-4A15-9229-2EBDD8CF550F}"/>
    <cellStyle name="Normal 20 4 10" xfId="31968" xr:uid="{7CD07A8E-115B-46C5-8CB8-C0522CCE2957}"/>
    <cellStyle name="Normal 20 4 11" xfId="23371" xr:uid="{E0F7398A-CD26-4934-ADAC-9BA6A44181F5}"/>
    <cellStyle name="Normal 20 4 2" xfId="11379" xr:uid="{F0B1E44E-AFBE-4074-AE9D-0374364C5E14}"/>
    <cellStyle name="Normal 20 4 2 10" xfId="23372" xr:uid="{81243061-455B-463D-947D-CA80AC1F0D6F}"/>
    <cellStyle name="Normal 20 4 2 2" xfId="12628" xr:uid="{CB1A36DE-C2E6-4F57-88EE-88EC740797CC}"/>
    <cellStyle name="Normal 20 4 2 2 2" xfId="16018" xr:uid="{E968BE27-0071-4E36-919E-D399123ADC3B}"/>
    <cellStyle name="Normal 20 4 2 2 2 2" xfId="36186" xr:uid="{4B0AEA98-DE77-467E-8B6A-AE17E05A7E50}"/>
    <cellStyle name="Normal 20 4 2 2 2 3" xfId="23374" xr:uid="{EC6124F5-800F-4F68-99AA-68221E0DC42B}"/>
    <cellStyle name="Normal 20 4 2 2 3" xfId="13351" xr:uid="{83C8A10D-2DEF-4C10-BAD9-208799D507B4}"/>
    <cellStyle name="Normal 20 4 2 2 3 2" xfId="34009" xr:uid="{7CD713BA-64C6-4382-AEC4-0F7A8B38AE58}"/>
    <cellStyle name="Normal 20 4 2 2 3 3" xfId="23375" xr:uid="{9143172E-DDD3-49D7-9A2B-9838B76835D2}"/>
    <cellStyle name="Normal 20 4 2 2 4" xfId="33349" xr:uid="{BABD24F1-9665-4643-BB7C-675D0735C2B0}"/>
    <cellStyle name="Normal 20 4 2 2 5" xfId="23373" xr:uid="{F6C4E433-404D-4CA3-8330-7577397A0375}"/>
    <cellStyle name="Normal 20 4 2 3" xfId="14547" xr:uid="{E416049D-36EE-4139-9748-7C76B59C3FDB}"/>
    <cellStyle name="Normal 20 4 2 3 2" xfId="16602" xr:uid="{0325B9D4-820A-4467-AAD6-CD92C9D9AC02}"/>
    <cellStyle name="Normal 20 4 2 3 2 2" xfId="36747" xr:uid="{CB628111-FE18-4BDB-BB91-057230B28299}"/>
    <cellStyle name="Normal 20 4 2 3 2 3" xfId="23377" xr:uid="{1C4E9AB2-2821-41BB-AD49-371B6CC36037}"/>
    <cellStyle name="Normal 20 4 2 3 3" xfId="34986" xr:uid="{DBC5AA84-D362-4493-A748-0B103B366C83}"/>
    <cellStyle name="Normal 20 4 2 3 4" xfId="23376" xr:uid="{B7ADC77B-AF79-4B86-8DC6-1836A7FEF075}"/>
    <cellStyle name="Normal 20 4 2 4" xfId="15095" xr:uid="{26E735F6-1AB9-40AA-8D48-67DDBB345445}"/>
    <cellStyle name="Normal 20 4 2 4 2" xfId="35427" xr:uid="{D27157B1-7ACF-4F23-917C-F0B6B25CEC24}"/>
    <cellStyle name="Normal 20 4 2 4 3" xfId="23378" xr:uid="{73FEFE7D-626F-4669-A9F7-25E6A6EDCB48}"/>
    <cellStyle name="Normal 20 4 2 5" xfId="15677" xr:uid="{F9B1DF14-BB5B-47AB-92C6-F4642005EC38}"/>
    <cellStyle name="Normal 20 4 2 5 2" xfId="35849" xr:uid="{52B27159-5538-4F9C-81DA-09E5B5FB3331}"/>
    <cellStyle name="Normal 20 4 2 5 3" xfId="23379" xr:uid="{0B399371-E92A-4C0B-AD53-F212DEF2FF84}"/>
    <cellStyle name="Normal 20 4 2 6" xfId="16721" xr:uid="{E2FD3937-E564-4CF7-89CF-3C4D0C0084D2}"/>
    <cellStyle name="Normal 20 4 2 6 2" xfId="36860" xr:uid="{DA5BC88E-4D04-41BF-8F4D-5B5C863FC2E3}"/>
    <cellStyle name="Normal 20 4 2 6 3" xfId="23380" xr:uid="{F2FFCEB9-5E51-4EA8-AF76-56E8C54D17A1}"/>
    <cellStyle name="Normal 20 4 2 7" xfId="13045" xr:uid="{C8D09C3E-1E7E-49B9-A4FC-DBA10A03B03C}"/>
    <cellStyle name="Normal 20 4 2 7 2" xfId="33710" xr:uid="{F0E4A6D1-3DB6-47C5-A37D-D8317FE94896}"/>
    <cellStyle name="Normal 20 4 2 7 3" xfId="23381" xr:uid="{E49EA457-49A9-4A73-9C8C-A625BD977D3D}"/>
    <cellStyle name="Normal 20 4 2 8" xfId="23382" xr:uid="{54C44E0D-C72A-4320-BC2B-4ED36338E167}"/>
    <cellStyle name="Normal 20 4 2 9" xfId="31969" xr:uid="{4B3FC2AD-98E0-4CE9-8F3F-FF3A575992D9}"/>
    <cellStyle name="Normal 20 4 3" xfId="12479" xr:uid="{4D0E3AD6-DFBC-4C06-A810-282DF293F202}"/>
    <cellStyle name="Normal 20 4 3 2" xfId="16017" xr:uid="{991BA9CF-B8EE-4A45-9B65-5A12E0037479}"/>
    <cellStyle name="Normal 20 4 3 2 2" xfId="36185" xr:uid="{FC567AD8-7D24-4430-B09E-84E479F76B48}"/>
    <cellStyle name="Normal 20 4 3 2 3" xfId="23384" xr:uid="{7CD6DA33-27BC-437F-95E9-2C830162FE0C}"/>
    <cellStyle name="Normal 20 4 3 3" xfId="13350" xr:uid="{E13A4636-5A6A-416A-92D9-4EFA9E20E188}"/>
    <cellStyle name="Normal 20 4 3 3 2" xfId="34008" xr:uid="{2851BE03-948E-4BA3-91A6-B83EBA027937}"/>
    <cellStyle name="Normal 20 4 3 3 3" xfId="23385" xr:uid="{98D4C8B0-1507-4627-B257-1269B2A58E64}"/>
    <cellStyle name="Normal 20 4 3 4" xfId="33200" xr:uid="{DF11690F-0B49-4156-B8CE-324BF853FF7E}"/>
    <cellStyle name="Normal 20 4 3 5" xfId="23383" xr:uid="{F17F41E7-F0A7-4EF6-8A2D-69ABC8FCF862}"/>
    <cellStyle name="Normal 20 4 4" xfId="14438" xr:uid="{FAC7B89F-2CFD-407B-B237-912434158113}"/>
    <cellStyle name="Normal 20 4 4 2" xfId="16524" xr:uid="{A6FFCCD4-8963-4478-A3BD-FE99DD738FA4}"/>
    <cellStyle name="Normal 20 4 4 2 2" xfId="36669" xr:uid="{868EA1D4-621F-4BC5-9952-93BFD3EB829F}"/>
    <cellStyle name="Normal 20 4 4 2 3" xfId="23387" xr:uid="{DEC004AC-BB54-42EA-8885-5EE642C2B7EC}"/>
    <cellStyle name="Normal 20 4 4 3" xfId="34898" xr:uid="{259C24E6-A11B-4324-9C6D-ED5979C88E1B}"/>
    <cellStyle name="Normal 20 4 4 4" xfId="23386" xr:uid="{C46E475F-3AE2-4AF8-BA14-03B50D620816}"/>
    <cellStyle name="Normal 20 4 5" xfId="14947" xr:uid="{F4AC8D4A-BD18-42B6-930F-CF4A0B14F95B}"/>
    <cellStyle name="Normal 20 4 5 2" xfId="35281" xr:uid="{3DA53C38-0172-46AF-B9A1-F58EC6F87187}"/>
    <cellStyle name="Normal 20 4 5 3" xfId="23388" xr:uid="{032CBA6C-8FED-4FAE-8C42-86474CCC3360}"/>
    <cellStyle name="Normal 20 4 6" xfId="15676" xr:uid="{7EFCEC95-528E-4C8E-A25F-06AEC8846578}"/>
    <cellStyle name="Normal 20 4 6 2" xfId="35848" xr:uid="{480BC446-8B84-454D-B567-15B39CAA0DBB}"/>
    <cellStyle name="Normal 20 4 6 3" xfId="23389" xr:uid="{055CCDA9-9BC2-41AF-988B-60CB0E1A7C4F}"/>
    <cellStyle name="Normal 20 4 7" xfId="15211" xr:uid="{49723641-DC58-4CF4-B6FD-8A2E36B37BF8}"/>
    <cellStyle name="Normal 20 4 7 2" xfId="35529" xr:uid="{76C685BC-3398-4319-85DE-36CFD72AEAE3}"/>
    <cellStyle name="Normal 20 4 7 3" xfId="23390" xr:uid="{BBFE441D-4976-4D5A-89FF-A89DA9AAC317}"/>
    <cellStyle name="Normal 20 4 8" xfId="13044" xr:uid="{DF072BD6-F7EA-49F6-8C0C-BB7BD02D38C8}"/>
    <cellStyle name="Normal 20 4 8 2" xfId="33709" xr:uid="{91C73199-25AA-4BE0-AC89-16A545D62EA3}"/>
    <cellStyle name="Normal 20 4 8 3" xfId="23391" xr:uid="{F00AF543-C57F-4577-A0A4-4B02620D0940}"/>
    <cellStyle name="Normal 20 4 9" xfId="17106" xr:uid="{3218832B-7A55-483B-924E-701B645B913F}"/>
    <cellStyle name="Normal 20 4 9 2" xfId="37215" xr:uid="{84941D35-F087-4FFC-B6AC-5C1159847877}"/>
    <cellStyle name="Normal 20 4 9 3" xfId="23392" xr:uid="{60069631-50FD-48EF-9984-2CB9A238AD66}"/>
    <cellStyle name="Normal 20 5" xfId="2281" xr:uid="{4D29610D-07E0-4DED-864B-642EE688487A}"/>
    <cellStyle name="Normal 20 5 10" xfId="23393" xr:uid="{21E4130C-4889-47A9-ABCA-EFAF08D0282E}"/>
    <cellStyle name="Normal 20 5 2" xfId="12556" xr:uid="{578CF16B-1555-418B-8538-53EA7FE5C7A4}"/>
    <cellStyle name="Normal 20 5 2 2" xfId="16019" xr:uid="{638DF963-3084-4F53-B943-973A44FC7C6F}"/>
    <cellStyle name="Normal 20 5 2 2 2" xfId="36187" xr:uid="{0BF89046-8665-4367-93B4-B33C7E445520}"/>
    <cellStyle name="Normal 20 5 2 2 3" xfId="23395" xr:uid="{179FEA84-B580-434D-95BE-6100F06500FC}"/>
    <cellStyle name="Normal 20 5 2 3" xfId="13352" xr:uid="{3DF5C09F-C59E-4E76-9622-EF35AB27F59D}"/>
    <cellStyle name="Normal 20 5 2 3 2" xfId="34010" xr:uid="{F3AC9247-77D2-4703-99F5-2D6DCAD31189}"/>
    <cellStyle name="Normal 20 5 2 3 3" xfId="23396" xr:uid="{8D4908E0-6518-4CC7-8E34-0BA273FEFB53}"/>
    <cellStyle name="Normal 20 5 2 4" xfId="33277" xr:uid="{8AB27FF7-AB4B-4BB2-83B9-8859DE450396}"/>
    <cellStyle name="Normal 20 5 2 5" xfId="23394" xr:uid="{534791BB-1621-47B7-8DD5-E735F6EF300B}"/>
    <cellStyle name="Normal 20 5 3" xfId="14462" xr:uid="{DF7A9B61-6441-40D9-96C3-6641D877B7EE}"/>
    <cellStyle name="Normal 20 5 3 2" xfId="16540" xr:uid="{27D441FD-6B82-4FF4-8976-3D9B014B6DC3}"/>
    <cellStyle name="Normal 20 5 3 2 2" xfId="36685" xr:uid="{75FA4310-93CE-4DD9-95D1-2742C4C4D95E}"/>
    <cellStyle name="Normal 20 5 3 2 3" xfId="23398" xr:uid="{9A9AD5E7-1D17-434A-A0E3-17C6B1AE92EB}"/>
    <cellStyle name="Normal 20 5 3 3" xfId="34917" xr:uid="{C1D068AB-E588-4441-BA41-9FC70D7C7351}"/>
    <cellStyle name="Normal 20 5 3 4" xfId="23397" xr:uid="{7772183E-7344-41FE-B083-2422C1B72180}"/>
    <cellStyle name="Normal 20 5 4" xfId="15023" xr:uid="{6C7CB3EE-E396-4AF6-B6B0-10EEAE32F20C}"/>
    <cellStyle name="Normal 20 5 4 2" xfId="35355" xr:uid="{9B608B36-82AE-4463-A762-181870BC28DF}"/>
    <cellStyle name="Normal 20 5 4 3" xfId="23399" xr:uid="{886FC6AF-79A9-49D9-B63C-900BBEA047BB}"/>
    <cellStyle name="Normal 20 5 5" xfId="15678" xr:uid="{76D2FFAA-4957-4F37-AEAF-49FAEEFEA160}"/>
    <cellStyle name="Normal 20 5 5 2" xfId="35850" xr:uid="{005E518B-CFA4-46C0-88F5-993AB885630D}"/>
    <cellStyle name="Normal 20 5 5 3" xfId="23400" xr:uid="{35496D5B-95C7-4FE9-805C-AAE0962E9E6E}"/>
    <cellStyle name="Normal 20 5 6" xfId="16251" xr:uid="{43C71B83-F498-4F3E-B6D5-4649BA136CB4}"/>
    <cellStyle name="Normal 20 5 6 2" xfId="36417" xr:uid="{49D9827A-A0E2-40F6-9275-7FED4337E281}"/>
    <cellStyle name="Normal 20 5 6 3" xfId="23401" xr:uid="{A448EC4B-403F-49BA-ACC1-1CCEC75BE953}"/>
    <cellStyle name="Normal 20 5 7" xfId="13046" xr:uid="{3CEB5B24-E847-4F04-92A2-E2BC47F59E42}"/>
    <cellStyle name="Normal 20 5 7 2" xfId="33711" xr:uid="{D7B9EA68-4ADA-467A-A3D8-309BFD2773AE}"/>
    <cellStyle name="Normal 20 5 7 3" xfId="23402" xr:uid="{7FDB25CD-9F12-4D69-B305-DE3128EB0E80}"/>
    <cellStyle name="Normal 20 5 8" xfId="17367" xr:uid="{0B5A8A40-66BA-4357-AEFD-1BF9B0B42B20}"/>
    <cellStyle name="Normal 20 5 8 2" xfId="37461" xr:uid="{A3424656-06E5-4D0E-B41D-0869C9BB23BF}"/>
    <cellStyle name="Normal 20 5 8 3" xfId="23403" xr:uid="{E4F4A312-0B0B-4619-AAD6-EACFFF6D78C2}"/>
    <cellStyle name="Normal 20 5 9" xfId="31970" xr:uid="{77CE5DB1-8146-4E3A-9BDA-AFAF84B26185}"/>
    <cellStyle name="Normal 20 6" xfId="11374" xr:uid="{0358DDA7-268A-4D01-BD32-F1F9C39D12D5}"/>
    <cellStyle name="Normal 20 6 2" xfId="13341" xr:uid="{119E2493-0DE3-4AA6-8D9C-87DC05970EDC}"/>
    <cellStyle name="Normal 20 6 2 2" xfId="16008" xr:uid="{163C48D4-165B-4DD1-B1B1-34D6D4770E16}"/>
    <cellStyle name="Normal 20 6 2 2 2" xfId="36176" xr:uid="{8A71E0E4-5537-40C8-8235-F04A30E965EF}"/>
    <cellStyle name="Normal 20 6 2 2 3" xfId="23406" xr:uid="{D8C635B8-1E7F-42CD-BCC5-4ED65AE148B7}"/>
    <cellStyle name="Normal 20 6 2 3" xfId="33999" xr:uid="{2F73AF99-1ACB-4E9C-B923-C6FDA20ED665}"/>
    <cellStyle name="Normal 20 6 2 4" xfId="23405" xr:uid="{3B454F08-42D5-4249-BBB5-A208A9BE8EB0}"/>
    <cellStyle name="Normal 20 6 3" xfId="15679" xr:uid="{73A01080-97AC-4D7D-AE35-925013AF5E84}"/>
    <cellStyle name="Normal 20 6 3 2" xfId="35851" xr:uid="{F57340A8-F84C-4761-927A-211B71AE1149}"/>
    <cellStyle name="Normal 20 6 3 3" xfId="23407" xr:uid="{BFF0D962-CEBE-499D-A516-9A45ACEC580E}"/>
    <cellStyle name="Normal 20 6 4" xfId="13047" xr:uid="{FBA89064-EB59-41F8-B8E8-31AACB0177F5}"/>
    <cellStyle name="Normal 20 6 4 2" xfId="33712" xr:uid="{4C1FEA42-DBEA-4EB6-B593-4335D5509A24}"/>
    <cellStyle name="Normal 20 6 4 3" xfId="23408" xr:uid="{6479F638-D7E7-43C8-A7B0-AF2C35868BC8}"/>
    <cellStyle name="Normal 20 6 5" xfId="23409" xr:uid="{4029AC3C-34F9-4D6C-B004-FD8BA9D91B95}"/>
    <cellStyle name="Normal 20 6 6" xfId="31959" xr:uid="{FEB5B089-4D7E-482E-85D8-E0535B5A13BE}"/>
    <cellStyle name="Normal 20 6 7" xfId="23404" xr:uid="{B4C8F04B-9245-41D3-A6B0-ED77880ACE83}"/>
    <cellStyle name="Normal 20 7" xfId="12413" xr:uid="{A2DDE0E5-7030-471C-8DAC-FC10A941533F}"/>
    <cellStyle name="Normal 20 7 2" xfId="15940" xr:uid="{01BDE477-FE40-4587-AA34-51C0BE396A1C}"/>
    <cellStyle name="Normal 20 7 2 2" xfId="36109" xr:uid="{E52258A7-C452-4034-BC3A-74EBF2FB1AD5}"/>
    <cellStyle name="Normal 20 7 2 3" xfId="23411" xr:uid="{8C71F012-D8CB-4FFB-8D58-740ADC66427D}"/>
    <cellStyle name="Normal 20 7 3" xfId="13260" xr:uid="{FADFC405-97A3-497A-9E74-6A06E9ABA04F}"/>
    <cellStyle name="Normal 20 7 3 2" xfId="33925" xr:uid="{B61A768E-3209-45F0-9834-96312A55B3E2}"/>
    <cellStyle name="Normal 20 7 3 3" xfId="23412" xr:uid="{9B8AD630-E600-419C-A2F8-9E04D0E72A36}"/>
    <cellStyle name="Normal 20 7 4" xfId="33120" xr:uid="{69C5EC6B-8A69-4A05-A8C4-68A12567E0C8}"/>
    <cellStyle name="Normal 20 7 5" xfId="23410" xr:uid="{24FB1B5A-1BB1-4C5B-A1AC-752D537E6E2F}"/>
    <cellStyle name="Normal 20 8" xfId="13626" xr:uid="{26336888-51E7-41D4-B409-9C572E6B25ED}"/>
    <cellStyle name="Normal 20 8 2" xfId="34268" xr:uid="{0E010AD1-8843-4672-8525-CABCC98A0C13}"/>
    <cellStyle name="Normal 20 8 3" xfId="23413" xr:uid="{1F7F0907-A840-46E9-8CCD-8E307BFB6AAE}"/>
    <cellStyle name="Normal 20 9" xfId="13909" xr:uid="{6ABFDD21-A56E-4055-8E2B-52D6712B6A19}"/>
    <cellStyle name="Normal 20 9 2" xfId="34487" xr:uid="{8AFBC55D-6BDE-4134-B3A6-1144E3875635}"/>
    <cellStyle name="Normal 20 9 3" xfId="23414" xr:uid="{D579097C-BE32-46BF-8B78-3A3D5A3E7BA0}"/>
    <cellStyle name="Normal 200" xfId="43408" xr:uid="{3A1560FE-ED55-4A3E-B2D0-D27E68119316}"/>
    <cellStyle name="Normal 201" xfId="43409" xr:uid="{A88D53BC-DEDC-42A8-A8E9-DC474737819D}"/>
    <cellStyle name="Normal 202" xfId="43413" xr:uid="{9926CB36-4E5B-403D-99D7-A10BEC459F65}"/>
    <cellStyle name="Normal 203" xfId="43412" xr:uid="{3AB2E719-4B86-4D46-AACD-093A16C61ED8}"/>
    <cellStyle name="Normal 204" xfId="43427" xr:uid="{53A58993-27D4-4685-A3F5-16F22B5E5E2A}"/>
    <cellStyle name="Normal 205" xfId="43436" xr:uid="{651D5078-D7F0-4DC3-A81D-BAF709F7E71A}"/>
    <cellStyle name="Normal 206" xfId="43450" xr:uid="{ABCADCC0-B3A7-43BE-BD0E-89A1799BD10E}"/>
    <cellStyle name="Normal 207" xfId="43473" xr:uid="{C14ACDC5-D373-4038-8B47-B5948B765ED3}"/>
    <cellStyle name="Normal 208" xfId="43474" xr:uid="{29503FEF-AC87-4056-91A0-A7F15D9E223F}"/>
    <cellStyle name="Normal 209" xfId="43475" xr:uid="{B313D86D-6038-4A61-8092-A1D75E177D22}"/>
    <cellStyle name="Normal 21" xfId="164" xr:uid="{CAE505A3-24EE-41BF-A9CE-6D76166E3665}"/>
    <cellStyle name="Normal 21 10" xfId="13810" xr:uid="{6430C7FB-FB64-48FA-8900-491693B25099}"/>
    <cellStyle name="Normal 21 10 2" xfId="16293" xr:uid="{6776C3B4-B3BB-4168-A4CE-F6004D89CAFF}"/>
    <cellStyle name="Normal 21 10 2 2" xfId="36455" xr:uid="{E0E6C289-4D8B-492B-9BE1-BF298A87A1B8}"/>
    <cellStyle name="Normal 21 10 2 3" xfId="23417" xr:uid="{F004164B-217C-4B26-8F38-0E3FAB52CB17}"/>
    <cellStyle name="Normal 21 10 3" xfId="34414" xr:uid="{F657304A-6A9D-4B24-B2A2-CECBC2844342}"/>
    <cellStyle name="Normal 21 10 4" xfId="23416" xr:uid="{89A9C5AE-CEA5-434D-AA2A-0970B15BEA1B}"/>
    <cellStyle name="Normal 21 11" xfId="14849" xr:uid="{D705909E-4023-4C6A-9024-42B0CFFF0B1C}"/>
    <cellStyle name="Normal 21 11 2" xfId="35192" xr:uid="{479015A7-B319-48E3-B2F3-D310B9868418}"/>
    <cellStyle name="Normal 21 11 3" xfId="23418" xr:uid="{0CC7768A-1CDD-4D7B-8491-B50770DB1CCC}"/>
    <cellStyle name="Normal 21 12" xfId="15381" xr:uid="{DC11978D-CEE8-4B31-993D-F8D034C97389}"/>
    <cellStyle name="Normal 21 12 2" xfId="35636" xr:uid="{685D802B-AC80-467C-8A11-EB63016BE8C6}"/>
    <cellStyle name="Normal 21 12 3" xfId="23419" xr:uid="{046DE549-9F51-4E16-8DEC-54221DE72C1D}"/>
    <cellStyle name="Normal 21 13" xfId="16726" xr:uid="{B3B0848A-1EED-4872-8BC2-1A42F3F5DC5A}"/>
    <cellStyle name="Normal 21 13 2" xfId="36865" xr:uid="{CA7D6C42-D554-4B12-AE19-28C38FDA695F}"/>
    <cellStyle name="Normal 21 13 3" xfId="23420" xr:uid="{E4CD8C62-3199-4296-9903-AED0EA505FC0}"/>
    <cellStyle name="Normal 21 14" xfId="15890" xr:uid="{B76E1CE7-4033-4615-BD3B-F0D6278EFC6B}"/>
    <cellStyle name="Normal 21 14 2" xfId="36062" xr:uid="{57435A39-D641-4B51-AD1E-6FEC554089A9}"/>
    <cellStyle name="Normal 21 14 3" xfId="23421" xr:uid="{6E3FE63A-30DF-4D17-9A63-972A966E218B}"/>
    <cellStyle name="Normal 21 15" xfId="12916" xr:uid="{E84D587A-147E-4037-9663-F24A5A598102}"/>
    <cellStyle name="Normal 21 15 2" xfId="33589" xr:uid="{2FF7F101-3C1E-43A0-BC01-0093D490C02F}"/>
    <cellStyle name="Normal 21 15 3" xfId="23422" xr:uid="{BA5784D5-29F2-4911-AF0A-D2F8E827FA1D}"/>
    <cellStyle name="Normal 21 16" xfId="17107" xr:uid="{20811B27-4DB0-4A56-9AEC-51ADF85DA5EB}"/>
    <cellStyle name="Normal 21 16 2" xfId="37216" xr:uid="{D0522BF7-407F-427A-8787-6630BDAD0759}"/>
    <cellStyle name="Normal 21 16 3" xfId="23423" xr:uid="{4F3A5C3D-9B2D-4821-AF38-F43896471A0D}"/>
    <cellStyle name="Normal 21 17" xfId="31201" xr:uid="{12519AA2-F5BA-4D85-8E3D-A139CF073686}"/>
    <cellStyle name="Normal 21 18" xfId="23415" xr:uid="{3736806C-529B-4EA3-BEF8-BA034562F67A}"/>
    <cellStyle name="Normal 21 19" xfId="1153" xr:uid="{331A1086-83F7-4553-B7FB-7DE558959C46}"/>
    <cellStyle name="Normal 21 2" xfId="1154" xr:uid="{31CCA31A-C4F4-4ABF-A7D3-80014608C6F7}"/>
    <cellStyle name="Normal 21 2 10" xfId="17108" xr:uid="{69F33F8B-78A9-48B5-8BAB-20527BA340B6}"/>
    <cellStyle name="Normal 21 2 10 2" xfId="37217" xr:uid="{6DBE06F9-F89D-40D0-AE40-63DEEA91B2AC}"/>
    <cellStyle name="Normal 21 2 10 3" xfId="23425" xr:uid="{5C27FDDA-4943-4CFA-90A3-26CF8AD3C2D1}"/>
    <cellStyle name="Normal 21 2 11" xfId="31972" xr:uid="{B567572F-9D97-400F-9B33-6BFC1549ACB8}"/>
    <cellStyle name="Normal 21 2 12" xfId="23424" xr:uid="{FB599CE6-A5E6-4EA9-BD29-F5D2206F061B}"/>
    <cellStyle name="Normal 21 2 2" xfId="1155" xr:uid="{189DDF08-6BD3-4366-97CB-FF690803D742}"/>
    <cellStyle name="Normal 21 2 2 10" xfId="31973" xr:uid="{B90F1851-4A25-4349-A363-10A1BCE20E1A}"/>
    <cellStyle name="Normal 21 2 2 11" xfId="23426" xr:uid="{DC206447-8DD6-4C29-83B2-B9499489DCB4}"/>
    <cellStyle name="Normal 21 2 2 2" xfId="11381" xr:uid="{3C536463-FD30-4D08-AD9A-0035B7EFC2C1}"/>
    <cellStyle name="Normal 21 2 2 2 10" xfId="23427" xr:uid="{56FC9223-5DA2-4E62-9449-AF7457F5097A}"/>
    <cellStyle name="Normal 21 2 2 2 2" xfId="12676" xr:uid="{9162EED6-5A55-4BFA-BA1D-90FF9261E41C}"/>
    <cellStyle name="Normal 21 2 2 2 2 2" xfId="16023" xr:uid="{B027F024-F800-4E72-BB32-A92BA0E8138F}"/>
    <cellStyle name="Normal 21 2 2 2 2 2 2" xfId="36191" xr:uid="{E68F5C19-14A4-4006-A550-136206F6B617}"/>
    <cellStyle name="Normal 21 2 2 2 2 2 3" xfId="23429" xr:uid="{FE9DE5C0-9002-418F-8AF2-C211D38E07A9}"/>
    <cellStyle name="Normal 21 2 2 2 2 3" xfId="13356" xr:uid="{A43FB7BE-5EE5-4B27-8452-B6E775CC15C1}"/>
    <cellStyle name="Normal 21 2 2 2 2 3 2" xfId="34014" xr:uid="{5C1DC919-1CCD-4B83-A7E3-CC75C0C1FB02}"/>
    <cellStyle name="Normal 21 2 2 2 2 3 3" xfId="23430" xr:uid="{706E4C47-CE2E-4D3D-B4B7-97D855467059}"/>
    <cellStyle name="Normal 21 2 2 2 2 4" xfId="33397" xr:uid="{FC033AE0-BCE9-410D-BCF9-5D89237150AC}"/>
    <cellStyle name="Normal 21 2 2 2 2 5" xfId="23428" xr:uid="{A76BD93A-57F4-4EA8-B975-941AC08FC912}"/>
    <cellStyle name="Normal 21 2 2 2 3" xfId="14595" xr:uid="{B605DF2E-B7ED-4631-919F-D91432FC08D6}"/>
    <cellStyle name="Normal 21 2 2 2 3 2" xfId="16650" xr:uid="{98210417-8ECA-46B9-92EB-FF03C8D99D33}"/>
    <cellStyle name="Normal 21 2 2 2 3 2 2" xfId="36795" xr:uid="{FDC0125C-BAB5-49B7-993B-10A566CA554D}"/>
    <cellStyle name="Normal 21 2 2 2 3 2 3" xfId="23432" xr:uid="{10509A33-39E0-4794-BD00-D3AB82E3533C}"/>
    <cellStyle name="Normal 21 2 2 2 3 3" xfId="35034" xr:uid="{95F334FA-1EB6-4553-B437-AF2FB7E95501}"/>
    <cellStyle name="Normal 21 2 2 2 3 4" xfId="23431" xr:uid="{D192EEEC-7515-4AEC-AFEB-BC3C6404DC99}"/>
    <cellStyle name="Normal 21 2 2 2 4" xfId="15143" xr:uid="{5D90B463-35F4-43AB-9031-1A9DC09FF7D6}"/>
    <cellStyle name="Normal 21 2 2 2 4 2" xfId="35475" xr:uid="{DCBA22BD-C358-4477-8369-4024DADFDCAA}"/>
    <cellStyle name="Normal 21 2 2 2 4 3" xfId="23433" xr:uid="{AC3053A2-161A-43A9-A988-8E1D57B62448}"/>
    <cellStyle name="Normal 21 2 2 2 5" xfId="15681" xr:uid="{502EED5F-210E-4C90-97B3-1A286D1B1721}"/>
    <cellStyle name="Normal 21 2 2 2 5 2" xfId="35853" xr:uid="{350C4E56-B5A4-4AA5-80F7-F4DC563DE447}"/>
    <cellStyle name="Normal 21 2 2 2 5 3" xfId="23434" xr:uid="{61A202C5-E83E-4357-ADD9-EF40270A758D}"/>
    <cellStyle name="Normal 21 2 2 2 6" xfId="14872" xr:uid="{D3D667CE-B8FF-4850-9CC2-8FB5E36DEB75}"/>
    <cellStyle name="Normal 21 2 2 2 6 2" xfId="35215" xr:uid="{8C2AB153-9E32-4856-8785-646B1D0CCA61}"/>
    <cellStyle name="Normal 21 2 2 2 6 3" xfId="23435" xr:uid="{39FED836-6FB3-4C97-9F02-28ADF5CA15D9}"/>
    <cellStyle name="Normal 21 2 2 2 7" xfId="13049" xr:uid="{40E1F895-3A46-4051-B3D5-EDECBDEAF894}"/>
    <cellStyle name="Normal 21 2 2 2 7 2" xfId="33714" xr:uid="{F7783E15-D152-4375-96B7-3F8F585CF31C}"/>
    <cellStyle name="Normal 21 2 2 2 7 3" xfId="23436" xr:uid="{39342260-FC2E-4FE8-94ED-A5BA4DE4DE5E}"/>
    <cellStyle name="Normal 21 2 2 2 8" xfId="23437" xr:uid="{7261F8E1-DE5E-4F05-8866-FEC254E10E3C}"/>
    <cellStyle name="Normal 21 2 2 2 9" xfId="31974" xr:uid="{D4A2AD36-90C3-41B2-8A10-1812D802E5D0}"/>
    <cellStyle name="Normal 21 2 2 3" xfId="12533" xr:uid="{4B51B973-8549-4947-BC4F-8CDF16A6D92A}"/>
    <cellStyle name="Normal 21 2 2 3 2" xfId="16022" xr:uid="{3E9DCE5B-33CE-417A-8A83-465494FA37DE}"/>
    <cellStyle name="Normal 21 2 2 3 2 2" xfId="36190" xr:uid="{DDA5D053-4E26-4962-B71E-3631FC2742C2}"/>
    <cellStyle name="Normal 21 2 2 3 2 3" xfId="23439" xr:uid="{5399BA3A-C7E7-4260-8CF8-75151CDEEB5E}"/>
    <cellStyle name="Normal 21 2 2 3 3" xfId="13355" xr:uid="{99016413-10F7-4B0D-BBF8-04D127E4EEF1}"/>
    <cellStyle name="Normal 21 2 2 3 3 2" xfId="34013" xr:uid="{48F4875E-2DED-4CA6-8BFA-293C43B7B3E2}"/>
    <cellStyle name="Normal 21 2 2 3 3 3" xfId="23440" xr:uid="{BF71A53B-AD50-48CE-B05C-52668AE73FEE}"/>
    <cellStyle name="Normal 21 2 2 3 4" xfId="33254" xr:uid="{9DA4E1BD-DCEB-47C9-A64E-15F285A1E47B}"/>
    <cellStyle name="Normal 21 2 2 3 5" xfId="23438" xr:uid="{E8A88617-986F-45E5-BB85-DE697EAA1A22}"/>
    <cellStyle name="Normal 21 2 2 4" xfId="13973" xr:uid="{FF76BD50-238C-4D7D-AB59-F9EF723D12FF}"/>
    <cellStyle name="Normal 21 2 2 4 2" xfId="16353" xr:uid="{7FBDBCC7-F7AB-4029-BD72-9EC5E7ACAB62}"/>
    <cellStyle name="Normal 21 2 2 4 2 2" xfId="36512" xr:uid="{6271D44D-AD62-430B-B5FC-5117779F0FA0}"/>
    <cellStyle name="Normal 21 2 2 4 2 3" xfId="23442" xr:uid="{97F5B5AB-FEAE-46B5-957B-23FF4C1BD60B}"/>
    <cellStyle name="Normal 21 2 2 4 3" xfId="34550" xr:uid="{E34D04E4-E3E3-48B0-A209-1A739C75F7C5}"/>
    <cellStyle name="Normal 21 2 2 4 4" xfId="23441" xr:uid="{2965FFC9-2FD6-4A7C-B0E1-147B257BBC62}"/>
    <cellStyle name="Normal 21 2 2 5" xfId="15000" xr:uid="{788AFF2C-BFD9-44E7-B340-823D17566365}"/>
    <cellStyle name="Normal 21 2 2 5 2" xfId="35332" xr:uid="{756F1020-A706-4F83-99E0-D4CAF8E1BF63}"/>
    <cellStyle name="Normal 21 2 2 5 3" xfId="23443" xr:uid="{93785A38-6E83-415C-A52C-EE13158AE7DE}"/>
    <cellStyle name="Normal 21 2 2 6" xfId="15680" xr:uid="{F9EB6BBA-AC4B-4C0B-8C63-531F62FDC5F5}"/>
    <cellStyle name="Normal 21 2 2 6 2" xfId="35852" xr:uid="{917882BB-E2C6-460E-9CA3-958E1579DA70}"/>
    <cellStyle name="Normal 21 2 2 6 3" xfId="23444" xr:uid="{1B721920-F9B2-49D0-BAC1-9CB20D488086}"/>
    <cellStyle name="Normal 21 2 2 7" xfId="16510" xr:uid="{61591BD3-88B6-47EE-8869-13820C9642E8}"/>
    <cellStyle name="Normal 21 2 2 7 2" xfId="36655" xr:uid="{D14A9DAB-2989-4FDD-9275-3B527FD77931}"/>
    <cellStyle name="Normal 21 2 2 7 3" xfId="23445" xr:uid="{D58EE1CF-C835-414B-BB9D-50564C2FA1E1}"/>
    <cellStyle name="Normal 21 2 2 8" xfId="13048" xr:uid="{6DC291ED-8E59-4085-AEE4-ECBE9A05F420}"/>
    <cellStyle name="Normal 21 2 2 8 2" xfId="33713" xr:uid="{3DEB4AD5-BC81-4BF6-8D81-4AD784ADF620}"/>
    <cellStyle name="Normal 21 2 2 8 3" xfId="23446" xr:uid="{4173714C-657E-4302-98CA-4933E68B61D6}"/>
    <cellStyle name="Normal 21 2 2 9" xfId="17109" xr:uid="{74262477-14E1-4270-BC2B-EEA3DC36B2C8}"/>
    <cellStyle name="Normal 21 2 2 9 2" xfId="37218" xr:uid="{E3CE7BA5-5A6C-4E7C-A8A3-D254A083CCF8}"/>
    <cellStyle name="Normal 21 2 2 9 3" xfId="23447" xr:uid="{071CEED8-6BAE-4307-968F-7F437BC48278}"/>
    <cellStyle name="Normal 21 2 3" xfId="2641" xr:uid="{B1BAA205-CF57-4E68-9448-A620CB586946}"/>
    <cellStyle name="Normal 21 2 3 10" xfId="31975" xr:uid="{715C59B4-E1BE-4987-BE58-1239E2BFD14D}"/>
    <cellStyle name="Normal 21 2 3 11" xfId="23448" xr:uid="{191698DE-F2AA-4CE8-91BB-6C200C23AAB2}"/>
    <cellStyle name="Normal 21 2 3 12" xfId="11382" xr:uid="{B553EEA1-CC74-44E7-889E-0EBA542EA504}"/>
    <cellStyle name="Normal 21 2 3 2" xfId="12605" xr:uid="{F8F87BDE-EF5D-42C4-AE60-657A61362584}"/>
    <cellStyle name="Normal 21 2 3 2 2" xfId="16024" xr:uid="{B20709A6-6D98-4234-916F-F4AD59E4F40E}"/>
    <cellStyle name="Normal 21 2 3 2 2 2" xfId="36192" xr:uid="{6D0E1BA6-3CD5-440A-B758-83033A869EE1}"/>
    <cellStyle name="Normal 21 2 3 2 2 3" xfId="23450" xr:uid="{44F507FA-076D-4986-8207-6EBD00735401}"/>
    <cellStyle name="Normal 21 2 3 2 3" xfId="13357" xr:uid="{47E21F60-62BA-4A87-8336-58BC69206A86}"/>
    <cellStyle name="Normal 21 2 3 2 3 2" xfId="34015" xr:uid="{AD816529-90FC-482F-889D-EA88696B5D14}"/>
    <cellStyle name="Normal 21 2 3 2 3 3" xfId="23451" xr:uid="{8B7A027D-87C6-48E4-90D8-7FF1DC68A4EB}"/>
    <cellStyle name="Normal 21 2 3 2 4" xfId="23452" xr:uid="{11547BA6-87D4-4F9C-BCBB-76F9F6D0A118}"/>
    <cellStyle name="Normal 21 2 3 2 5" xfId="33326" xr:uid="{D9B8F36E-4754-4D4B-8D42-52DCD423E292}"/>
    <cellStyle name="Normal 21 2 3 2 6" xfId="23449" xr:uid="{63B2E987-8CC8-4340-9C09-560FFA79E8BE}"/>
    <cellStyle name="Normal 21 2 3 3" xfId="14524" xr:uid="{DC9A9BE3-3820-44B3-A388-4B64BCC3DE32}"/>
    <cellStyle name="Normal 21 2 3 3 2" xfId="16579" xr:uid="{2763C26E-0780-425A-92A3-02F4AD377F16}"/>
    <cellStyle name="Normal 21 2 3 3 2 2" xfId="36724" xr:uid="{4EB47E0C-7CCC-4728-91E7-3AF554AF4518}"/>
    <cellStyle name="Normal 21 2 3 3 2 3" xfId="23454" xr:uid="{EB7F70B7-6B2A-4AF7-A677-271C282B1085}"/>
    <cellStyle name="Normal 21 2 3 3 3" xfId="34963" xr:uid="{37930503-F82B-431E-89C9-352A33E79345}"/>
    <cellStyle name="Normal 21 2 3 3 4" xfId="23453" xr:uid="{3A7F7815-A8AE-4C14-B38F-440C5FC1AE0F}"/>
    <cellStyle name="Normal 21 2 3 4" xfId="15072" xr:uid="{086BB048-696B-4015-8246-AC447546CBC6}"/>
    <cellStyle name="Normal 21 2 3 4 2" xfId="35404" xr:uid="{379A7B9D-6881-4B7A-92EF-6701C2A883C6}"/>
    <cellStyle name="Normal 21 2 3 4 3" xfId="23455" xr:uid="{701A1AAD-3589-4844-B543-0F89E5A79D38}"/>
    <cellStyle name="Normal 21 2 3 5" xfId="15682" xr:uid="{95223052-37AB-40BD-BDB6-1D59FE727D9A}"/>
    <cellStyle name="Normal 21 2 3 5 2" xfId="35854" xr:uid="{D7C60BBB-DDA6-47B0-B0A6-EDFCC0E279A8}"/>
    <cellStyle name="Normal 21 2 3 5 3" xfId="23456" xr:uid="{640DB30A-4C7B-428F-A0A0-D157451DE427}"/>
    <cellStyle name="Normal 21 2 3 6" xfId="16694" xr:uid="{E52E173B-8FC8-477B-84F6-F1E71773070A}"/>
    <cellStyle name="Normal 21 2 3 6 2" xfId="36833" xr:uid="{3C3E4152-6083-4A3B-BEE1-EE6F64CB2846}"/>
    <cellStyle name="Normal 21 2 3 6 3" xfId="23457" xr:uid="{4C55AD51-66C6-4A71-93F2-4939CABD8646}"/>
    <cellStyle name="Normal 21 2 3 7" xfId="13050" xr:uid="{AD637732-FC85-43C8-BBFC-4EB2A3256107}"/>
    <cellStyle name="Normal 21 2 3 7 2" xfId="33715" xr:uid="{8E179832-508B-412C-9CF5-F122D44714E5}"/>
    <cellStyle name="Normal 21 2 3 7 3" xfId="23458" xr:uid="{15E655A9-580A-460A-B622-61E9CF2B0C96}"/>
    <cellStyle name="Normal 21 2 3 8" xfId="17592" xr:uid="{F90AE24C-701D-4F36-9FF3-F8488F95E5B0}"/>
    <cellStyle name="Normal 21 2 3 8 2" xfId="37670" xr:uid="{385EFB92-4EE9-4CD1-BE74-D956ACB7F4A5}"/>
    <cellStyle name="Normal 21 2 3 8 3" xfId="23459" xr:uid="{761695D8-EF7E-4F01-98FC-CC5F2AEE0D4E}"/>
    <cellStyle name="Normal 21 2 3 9" xfId="23460" xr:uid="{6000810C-F4B0-4F66-A766-CE4AA772D801}"/>
    <cellStyle name="Normal 21 2 4" xfId="7713" xr:uid="{F6BD9821-09DA-47E1-9D20-5549232AE5F7}"/>
    <cellStyle name="Normal 21 2 4 2" xfId="16021" xr:uid="{6FB5DF29-6373-4974-B3B4-176FEEA0C2FB}"/>
    <cellStyle name="Normal 21 2 4 2 2" xfId="36189" xr:uid="{48814C39-7342-4D7B-880E-5F341AFEE9E7}"/>
    <cellStyle name="Normal 21 2 4 2 3" xfId="23462" xr:uid="{EACCAEF0-B31C-4714-B7A2-7E9359C2C3EC}"/>
    <cellStyle name="Normal 21 2 4 3" xfId="13354" xr:uid="{08E4A3F9-32FE-412F-9AC4-202D57BA226C}"/>
    <cellStyle name="Normal 21 2 4 3 2" xfId="34012" xr:uid="{5E49D04A-58B9-43D6-885D-AE118FACFCA1}"/>
    <cellStyle name="Normal 21 2 4 3 3" xfId="23463" xr:uid="{F0B88403-08DD-42BF-84C9-671F4FC79377}"/>
    <cellStyle name="Normal 21 2 4 4" xfId="18584" xr:uid="{825CDA43-82B1-46EE-88AD-CF1540F972C7}"/>
    <cellStyle name="Normal 21 2 4 4 2" xfId="40789" xr:uid="{3CB80BFE-77AA-448D-88A1-377E7D5B8590}"/>
    <cellStyle name="Normal 21 2 4 4 3" xfId="23464" xr:uid="{E62097E4-4035-4C22-81A1-D2C57CB3AEB0}"/>
    <cellStyle name="Normal 21 2 4 5" xfId="33175" xr:uid="{500E06EC-1D27-46AE-AC29-026D004F8C5B}"/>
    <cellStyle name="Normal 21 2 4 6" xfId="23461" xr:uid="{E763A5F4-EFF8-44AA-97BB-4D87DE824991}"/>
    <cellStyle name="Normal 21 2 5" xfId="7712" xr:uid="{616D4D48-EB38-4A5F-867F-D56801ACD6DF}"/>
    <cellStyle name="Normal 21 2 5 2" xfId="16516" xr:uid="{F9FC6EB4-5E54-4D96-AECF-4181E38A292F}"/>
    <cellStyle name="Normal 21 2 5 2 2" xfId="36661" xr:uid="{1B4326C5-98EF-4BC7-B218-D9A9E8D6132F}"/>
    <cellStyle name="Normal 21 2 5 2 3" xfId="23466" xr:uid="{37D0044B-C3F9-40B3-90C9-B7E58D0679D9}"/>
    <cellStyle name="Normal 21 2 5 3" xfId="18583" xr:uid="{376B372C-781B-42D8-ADCA-6844A3BAC96B}"/>
    <cellStyle name="Normal 21 2 5 3 2" xfId="40788" xr:uid="{5CB1C499-7544-4CBE-9ABC-930557A942BB}"/>
    <cellStyle name="Normal 21 2 5 3 3" xfId="23467" xr:uid="{EE8B8028-816B-4C2C-9161-F94F231700A2}"/>
    <cellStyle name="Normal 21 2 5 4" xfId="34878" xr:uid="{A1236432-BAF2-4CBB-A021-96443E69FDC5}"/>
    <cellStyle name="Normal 21 2 5 5" xfId="23465" xr:uid="{7F1EC550-6A3C-447B-8FFA-AD2F88AB64AB}"/>
    <cellStyle name="Normal 21 2 5 6" xfId="14410" xr:uid="{631076AC-6613-495C-8E8D-8D5B71BCE0B6}"/>
    <cellStyle name="Normal 21 2 6" xfId="14922" xr:uid="{870BEEE1-238D-40FA-9CFC-7EC8B4E6B55F}"/>
    <cellStyle name="Normal 21 2 6 2" xfId="35256" xr:uid="{2840887C-E816-465A-8FCF-4092DFEA5308}"/>
    <cellStyle name="Normal 21 2 6 3" xfId="23468" xr:uid="{BBDEAC5B-B1AE-4785-9846-004636E79A61}"/>
    <cellStyle name="Normal 21 2 7" xfId="15480" xr:uid="{C8C4223A-1EDD-4A74-8F8F-3A2F44FEB4B2}"/>
    <cellStyle name="Normal 21 2 7 2" xfId="35723" xr:uid="{2D9F2E02-954D-4554-99E9-3D50FED82951}"/>
    <cellStyle name="Normal 21 2 7 3" xfId="23469" xr:uid="{41CF5406-975A-42C1-9881-2687F3D78D63}"/>
    <cellStyle name="Normal 21 2 8" xfId="14864" xr:uid="{1856892C-C7DF-472E-80AD-73A9EE92FB5E}"/>
    <cellStyle name="Normal 21 2 8 2" xfId="35207" xr:uid="{4E0C7B65-EA27-4A21-B69C-2A6135FE9A62}"/>
    <cellStyle name="Normal 21 2 8 3" xfId="23470" xr:uid="{11C97388-A0E9-422E-8624-DDBCD2D21DD6}"/>
    <cellStyle name="Normal 21 2 9" xfId="12957" xr:uid="{1C65F5CC-A90B-42FE-825C-D30971BB9D51}"/>
    <cellStyle name="Normal 21 2 9 2" xfId="33621" xr:uid="{181FDD1C-4691-4B36-AB13-A41E3DABED7C}"/>
    <cellStyle name="Normal 21 2 9 3" xfId="23471" xr:uid="{06189945-2ABA-49C2-A472-ED787F3B0A4D}"/>
    <cellStyle name="Normal 21 3" xfId="1156" xr:uid="{0AAD86F5-50A3-430E-9C51-5B9D82897B50}"/>
    <cellStyle name="Normal 21 3 10" xfId="17110" xr:uid="{4E714F51-4876-4783-9D54-3EA3A7023462}"/>
    <cellStyle name="Normal 21 3 10 2" xfId="37219" xr:uid="{2F87A733-3C45-4B3B-BCA2-2F69510A271D}"/>
    <cellStyle name="Normal 21 3 10 3" xfId="23473" xr:uid="{CD31FCA5-2837-4E4D-935F-5972B5D577FF}"/>
    <cellStyle name="Normal 21 3 11" xfId="31976" xr:uid="{D57CC2B6-54A7-4198-9811-4F26AED0C5C7}"/>
    <cellStyle name="Normal 21 3 12" xfId="23472" xr:uid="{DDAD4526-1086-4CAF-838F-BF8C81094014}"/>
    <cellStyle name="Normal 21 3 2" xfId="1157" xr:uid="{CD338FAB-0079-42F2-B151-CED441F934A9}"/>
    <cellStyle name="Normal 21 3 2 10" xfId="31977" xr:uid="{7501C256-BDE0-4AC4-8E5B-A667AB274FB0}"/>
    <cellStyle name="Normal 21 3 2 11" xfId="23474" xr:uid="{351BF34D-B4EE-40A7-9B67-6C86001C4776}"/>
    <cellStyle name="Normal 21 3 2 2" xfId="11383" xr:uid="{3477D994-67CD-4609-86AB-4DB69AC9D441}"/>
    <cellStyle name="Normal 21 3 2 2 10" xfId="23475" xr:uid="{81A4E2DF-EFFC-4ED8-A3B0-B787DCFDF02D}"/>
    <cellStyle name="Normal 21 3 2 2 2" xfId="12652" xr:uid="{F8512F43-0FFE-43D7-A62E-4A0E3DA75A90}"/>
    <cellStyle name="Normal 21 3 2 2 2 2" xfId="16027" xr:uid="{D02695C6-E948-4FB9-89C2-0382252D452E}"/>
    <cellStyle name="Normal 21 3 2 2 2 2 2" xfId="36195" xr:uid="{6429A226-6D06-4D68-B330-D3B95B38DC46}"/>
    <cellStyle name="Normal 21 3 2 2 2 2 3" xfId="23477" xr:uid="{4853878B-87A2-4997-8297-095CA44CD224}"/>
    <cellStyle name="Normal 21 3 2 2 2 3" xfId="13360" xr:uid="{C2AC76E8-E918-463D-8284-573FF05094D5}"/>
    <cellStyle name="Normal 21 3 2 2 2 3 2" xfId="34018" xr:uid="{74FFB575-14A9-4D18-9CD0-16DE2D3A63CD}"/>
    <cellStyle name="Normal 21 3 2 2 2 3 3" xfId="23478" xr:uid="{07EB0136-4EDD-46CD-9E1E-30579C86611C}"/>
    <cellStyle name="Normal 21 3 2 2 2 4" xfId="33373" xr:uid="{D1A387C0-12C9-445B-A75C-DC6367A3099B}"/>
    <cellStyle name="Normal 21 3 2 2 2 5" xfId="23476" xr:uid="{B5D94401-EAA7-4F7A-86AB-E4E519E43BB4}"/>
    <cellStyle name="Normal 21 3 2 2 3" xfId="14571" xr:uid="{6A077F95-97DD-4709-B369-E45B96BA63E8}"/>
    <cellStyle name="Normal 21 3 2 2 3 2" xfId="16626" xr:uid="{2774069F-8B35-47DD-8739-3E283A163757}"/>
    <cellStyle name="Normal 21 3 2 2 3 2 2" xfId="36771" xr:uid="{FB9C2434-6DD8-45FD-9A45-E73A433C4D07}"/>
    <cellStyle name="Normal 21 3 2 2 3 2 3" xfId="23480" xr:uid="{60604FC7-4793-4EDD-8B77-A1D82B915470}"/>
    <cellStyle name="Normal 21 3 2 2 3 3" xfId="35010" xr:uid="{DF05CE94-EB4E-4F5D-8F4E-71F2B1B7FAAE}"/>
    <cellStyle name="Normal 21 3 2 2 3 4" xfId="23479" xr:uid="{82000378-94B0-4C3F-ACDE-E93E29B4DFD5}"/>
    <cellStyle name="Normal 21 3 2 2 4" xfId="15119" xr:uid="{03250CD6-6D36-4BEF-B3D4-7942EAF4EA9D}"/>
    <cellStyle name="Normal 21 3 2 2 4 2" xfId="35451" xr:uid="{8C328C9A-B9EC-4732-B5EC-BA89897DC78E}"/>
    <cellStyle name="Normal 21 3 2 2 4 3" xfId="23481" xr:uid="{156474BB-99EA-4B68-BB90-7C00103B8640}"/>
    <cellStyle name="Normal 21 3 2 2 5" xfId="15685" xr:uid="{F572B07C-BF6D-42B9-826F-255DCEB53B21}"/>
    <cellStyle name="Normal 21 3 2 2 5 2" xfId="35857" xr:uid="{5319F381-499C-4F0F-9EB4-DA746ABFEAD0}"/>
    <cellStyle name="Normal 21 3 2 2 5 3" xfId="23482" xr:uid="{612E1A30-562D-406F-B6E5-7DEF2E099A21}"/>
    <cellStyle name="Normal 21 3 2 2 6" xfId="15223" xr:uid="{15EEC75B-0331-47B9-B2D6-F0D6F1E5E9FB}"/>
    <cellStyle name="Normal 21 3 2 2 6 2" xfId="35540" xr:uid="{FE40A47B-0170-46D3-8A65-1987F362DDFD}"/>
    <cellStyle name="Normal 21 3 2 2 6 3" xfId="23483" xr:uid="{FF753E52-B5F1-481D-8748-DBFA83809003}"/>
    <cellStyle name="Normal 21 3 2 2 7" xfId="13053" xr:uid="{0E5242B0-102F-4AF7-A0FA-EAEF4F5656E8}"/>
    <cellStyle name="Normal 21 3 2 2 7 2" xfId="33718" xr:uid="{16080E45-6A40-4E83-8555-7E0A0F945799}"/>
    <cellStyle name="Normal 21 3 2 2 7 3" xfId="23484" xr:uid="{CAFCBBAC-ED70-4F54-A822-A9E985C656B3}"/>
    <cellStyle name="Normal 21 3 2 2 8" xfId="23485" xr:uid="{D4AD0A0F-7E8A-4F18-A971-7C95D0A2ED18}"/>
    <cellStyle name="Normal 21 3 2 2 9" xfId="31978" xr:uid="{56CE2F49-2FA4-43AF-AAEE-891A8A9D612D}"/>
    <cellStyle name="Normal 21 3 2 3" xfId="12506" xr:uid="{2D7A9FC4-60A8-4C3D-94C5-C80971264EB0}"/>
    <cellStyle name="Normal 21 3 2 3 2" xfId="16026" xr:uid="{1BAE9C4E-B650-4B28-8BBD-DE9AD9BB3614}"/>
    <cellStyle name="Normal 21 3 2 3 2 2" xfId="36194" xr:uid="{BC49173C-2C31-49C7-827D-BFFEEFF372EB}"/>
    <cellStyle name="Normal 21 3 2 3 2 3" xfId="23487" xr:uid="{79F3887E-983A-4D2C-866B-9E1A872CA42F}"/>
    <cellStyle name="Normal 21 3 2 3 3" xfId="13359" xr:uid="{20877EA4-C4FA-4E65-9F1C-50266ABD4B16}"/>
    <cellStyle name="Normal 21 3 2 3 3 2" xfId="34017" xr:uid="{B973C73E-7CA2-4487-A81A-59CB6041DFE7}"/>
    <cellStyle name="Normal 21 3 2 3 3 3" xfId="23488" xr:uid="{0EBF5B6B-4938-4A49-9DD6-3536F34743BB}"/>
    <cellStyle name="Normal 21 3 2 3 4" xfId="33227" xr:uid="{5CDFC20D-E7EA-4AA1-A3B9-D4F72686F8F4}"/>
    <cellStyle name="Normal 21 3 2 3 5" xfId="23486" xr:uid="{0CCCFA67-D11F-40DC-91C5-5E0077FF5E17}"/>
    <cellStyle name="Normal 21 3 2 4" xfId="14351" xr:uid="{9BC90FE8-D40B-4482-82FB-F257615FBEBE}"/>
    <cellStyle name="Normal 21 3 2 4 2" xfId="16500" xr:uid="{00033C9F-5F7C-417D-9DC5-EC3A41B9D2C6}"/>
    <cellStyle name="Normal 21 3 2 4 2 2" xfId="36647" xr:uid="{947A7EAC-A62B-4A5F-85E3-388EFDD396CF}"/>
    <cellStyle name="Normal 21 3 2 4 2 3" xfId="23490" xr:uid="{1D326895-493D-4F8F-A14C-911716A87C1D}"/>
    <cellStyle name="Normal 21 3 2 4 3" xfId="34831" xr:uid="{1615B065-098F-4BBD-A387-072414EC6288}"/>
    <cellStyle name="Normal 21 3 2 4 4" xfId="23489" xr:uid="{0B2A190E-E14C-481B-94E9-40AC3EB9B034}"/>
    <cellStyle name="Normal 21 3 2 5" xfId="14975" xr:uid="{93A92126-6D4A-43E6-B924-4E112F40FF7D}"/>
    <cellStyle name="Normal 21 3 2 5 2" xfId="35307" xr:uid="{C7FC172F-D850-47F4-9718-A5D2064F3401}"/>
    <cellStyle name="Normal 21 3 2 5 3" xfId="23491" xr:uid="{1EB865F7-8C50-48CC-934C-CA8510B0F881}"/>
    <cellStyle name="Normal 21 3 2 6" xfId="15684" xr:uid="{6FBA5BDE-C3B6-4681-80E2-B3358A46DAA1}"/>
    <cellStyle name="Normal 21 3 2 6 2" xfId="35856" xr:uid="{95B2D9FB-7CAB-4EEF-9E41-C477F805DB3E}"/>
    <cellStyle name="Normal 21 3 2 6 3" xfId="23492" xr:uid="{E0D73D28-9311-4AE0-8FFD-1262BEAD7C04}"/>
    <cellStyle name="Normal 21 3 2 7" xfId="14934" xr:uid="{D3C0FDD5-8ACC-4725-81D4-B12DCDFBDEA6}"/>
    <cellStyle name="Normal 21 3 2 7 2" xfId="35268" xr:uid="{A40A6338-BA3C-4EBA-816F-24FA9D5F93AE}"/>
    <cellStyle name="Normal 21 3 2 7 3" xfId="23493" xr:uid="{63452213-E7C0-4B9C-9B86-5012DF895F7C}"/>
    <cellStyle name="Normal 21 3 2 8" xfId="13052" xr:uid="{98279B83-431B-4246-BAE1-58374543BDCF}"/>
    <cellStyle name="Normal 21 3 2 8 2" xfId="33717" xr:uid="{B513A2D6-21ED-4D04-A816-2154FA2DF087}"/>
    <cellStyle name="Normal 21 3 2 8 3" xfId="23494" xr:uid="{F7C1431C-7ED2-4294-8B45-68D966B75DA7}"/>
    <cellStyle name="Normal 21 3 2 9" xfId="17111" xr:uid="{0C9F02EF-775C-4B31-96C1-A97D4BFAF633}"/>
    <cellStyle name="Normal 21 3 2 9 2" xfId="37220" xr:uid="{6B3A12E5-1ABE-42DC-A241-81B36DA61779}"/>
    <cellStyle name="Normal 21 3 2 9 3" xfId="23495" xr:uid="{29A6E843-F60C-417F-9125-532ADEB2EC89}"/>
    <cellStyle name="Normal 21 3 3" xfId="11384" xr:uid="{ED95D67E-E5F5-430F-921B-69DCE9A65171}"/>
    <cellStyle name="Normal 21 3 3 10" xfId="23496" xr:uid="{5C6D1E13-0B10-469D-8D99-B10D1767BCCB}"/>
    <cellStyle name="Normal 21 3 3 2" xfId="12581" xr:uid="{3C711497-5635-4AB5-8DEF-B2EA3DDCA479}"/>
    <cellStyle name="Normal 21 3 3 2 2" xfId="16028" xr:uid="{EAF8835B-FBD6-455E-859D-CE2F667FFFF6}"/>
    <cellStyle name="Normal 21 3 3 2 2 2" xfId="36196" xr:uid="{234443B4-0666-4A32-80F2-F53296D0B474}"/>
    <cellStyle name="Normal 21 3 3 2 2 3" xfId="23498" xr:uid="{F2CF74C3-03A5-45B3-9980-4BA0817F3418}"/>
    <cellStyle name="Normal 21 3 3 2 3" xfId="13361" xr:uid="{8874951B-9A79-4407-9975-BAAED9E4C328}"/>
    <cellStyle name="Normal 21 3 3 2 3 2" xfId="34019" xr:uid="{31D32B61-6C1A-4640-8941-981AFACD8273}"/>
    <cellStyle name="Normal 21 3 3 2 3 3" xfId="23499" xr:uid="{E36882E2-4258-4F06-99D9-7FAAEF16B847}"/>
    <cellStyle name="Normal 21 3 3 2 4" xfId="33302" xr:uid="{04D787D8-7F11-406F-AC1A-E35CE660996D}"/>
    <cellStyle name="Normal 21 3 3 2 5" xfId="23497" xr:uid="{D68BBF90-4A08-4F08-BE32-3E496B778B3D}"/>
    <cellStyle name="Normal 21 3 3 3" xfId="13844" xr:uid="{A2EADF83-2E23-40C7-B6EE-0D4606B1CC81}"/>
    <cellStyle name="Normal 21 3 3 3 2" xfId="16306" xr:uid="{E68A8AC3-F49D-4BC1-B361-9BB925984A5F}"/>
    <cellStyle name="Normal 21 3 3 3 2 2" xfId="36467" xr:uid="{7A17B384-4B8D-43B7-AA1C-6B8FE1C85882}"/>
    <cellStyle name="Normal 21 3 3 3 2 3" xfId="23501" xr:uid="{D0C2C0E5-697D-4411-AB9D-99A7BD6F1443}"/>
    <cellStyle name="Normal 21 3 3 3 3" xfId="34431" xr:uid="{21ED0C84-7894-4D5F-912A-6020AD9A6F40}"/>
    <cellStyle name="Normal 21 3 3 3 4" xfId="23500" xr:uid="{9E0481F3-8786-4EED-A706-5D5439D9D6B3}"/>
    <cellStyle name="Normal 21 3 3 4" xfId="15048" xr:uid="{32638EE5-B1E6-4FF5-B31C-461D9DE07F08}"/>
    <cellStyle name="Normal 21 3 3 4 2" xfId="35380" xr:uid="{2469E03B-715A-4F69-9165-C9248CD83B56}"/>
    <cellStyle name="Normal 21 3 3 4 3" xfId="23502" xr:uid="{AD396417-D95D-4182-B34D-12935A3CF578}"/>
    <cellStyle name="Normal 21 3 3 5" xfId="15686" xr:uid="{0DED26AE-E2CE-46EA-9C7E-70DE133152C7}"/>
    <cellStyle name="Normal 21 3 3 5 2" xfId="35858" xr:uid="{86E3448A-9F90-4E97-8960-BA9C95943A16}"/>
    <cellStyle name="Normal 21 3 3 5 3" xfId="23503" xr:uid="{56D78C4F-F92D-4102-BFF3-28C70863C352}"/>
    <cellStyle name="Normal 21 3 3 6" xfId="16741" xr:uid="{C9738035-ACD1-4F2C-9D18-27906B8564F2}"/>
    <cellStyle name="Normal 21 3 3 6 2" xfId="36880" xr:uid="{74F6107D-686B-45B0-9224-0E653EEF9EC3}"/>
    <cellStyle name="Normal 21 3 3 6 3" xfId="23504" xr:uid="{EA7D4F1D-25D1-419C-8BD0-11D5DFD3378B}"/>
    <cellStyle name="Normal 21 3 3 7" xfId="13054" xr:uid="{F3510A3C-1721-4D13-A719-BE824FFFB0CA}"/>
    <cellStyle name="Normal 21 3 3 7 2" xfId="33719" xr:uid="{FB1C72AD-2ABE-479B-8E05-01483FBD652D}"/>
    <cellStyle name="Normal 21 3 3 7 3" xfId="23505" xr:uid="{9B20AD78-55E8-4BC1-BC0A-EB3D95831679}"/>
    <cellStyle name="Normal 21 3 3 8" xfId="23506" xr:uid="{80ADB4AD-2998-4540-A8AF-D57BE1373A26}"/>
    <cellStyle name="Normal 21 3 3 9" xfId="31979" xr:uid="{0C4ADB5F-DC82-4260-8D4E-F7630ABD1B7E}"/>
    <cellStyle name="Normal 21 3 4" xfId="12442" xr:uid="{20C718BC-54DE-42D7-A95C-05894EEDE914}"/>
    <cellStyle name="Normal 21 3 4 2" xfId="16025" xr:uid="{219BC010-8A28-4E43-B196-E51B4C2426F6}"/>
    <cellStyle name="Normal 21 3 4 2 2" xfId="36193" xr:uid="{180FA95E-C541-4BCC-AA15-31131F152BB5}"/>
    <cellStyle name="Normal 21 3 4 2 3" xfId="23508" xr:uid="{D81056BB-7E2D-4C94-B9C7-389A703358DA}"/>
    <cellStyle name="Normal 21 3 4 3" xfId="13358" xr:uid="{E93DF2B3-2901-42C9-A41D-9DB8DA6C0851}"/>
    <cellStyle name="Normal 21 3 4 3 2" xfId="34016" xr:uid="{B9470842-E170-423B-BAA1-8573BDD092D6}"/>
    <cellStyle name="Normal 21 3 4 3 3" xfId="23509" xr:uid="{06CCF84E-5CC4-404F-BA24-419BF0C21727}"/>
    <cellStyle name="Normal 21 3 4 4" xfId="33149" xr:uid="{5B50604E-0EA8-4838-BE7C-6D1C47991C9B}"/>
    <cellStyle name="Normal 21 3 4 5" xfId="23507" xr:uid="{CA17F4C0-3D79-4D5E-AEF2-2A22C60F1FC0}"/>
    <cellStyle name="Normal 21 3 5" xfId="14012" xr:uid="{05644700-9656-4EC8-A157-4BB7EE73AB59}"/>
    <cellStyle name="Normal 21 3 5 2" xfId="16377" xr:uid="{240330BE-9824-4723-918C-8B61BF2AA1E2}"/>
    <cellStyle name="Normal 21 3 5 2 2" xfId="36536" xr:uid="{4277778E-C77E-4CDB-9007-68FF1AF1AE43}"/>
    <cellStyle name="Normal 21 3 5 2 3" xfId="23511" xr:uid="{C386D2C7-2A5C-43A7-8867-F0936DDACAAC}"/>
    <cellStyle name="Normal 21 3 5 3" xfId="34585" xr:uid="{017A056A-AF85-4C68-8789-C7A0BA3EA8B0}"/>
    <cellStyle name="Normal 21 3 5 4" xfId="23510" xr:uid="{C6E46785-FEF0-4E76-807D-E19ED60C0A43}"/>
    <cellStyle name="Normal 21 3 6" xfId="14883" xr:uid="{68C447CA-6640-47CB-91A2-17A9460E40DC}"/>
    <cellStyle name="Normal 21 3 6 2" xfId="35224" xr:uid="{A97957E6-EA7E-4763-A814-F7C2E0A4FC57}"/>
    <cellStyle name="Normal 21 3 6 3" xfId="23512" xr:uid="{DA14B113-BD22-4832-8759-DFC8D1268430}"/>
    <cellStyle name="Normal 21 3 7" xfId="15683" xr:uid="{2A0E04F0-ED8F-4191-9753-EE7937F2039C}"/>
    <cellStyle name="Normal 21 3 7 2" xfId="35855" xr:uid="{78ECF8CE-E3B4-4526-B8B9-8AD53623A4C7}"/>
    <cellStyle name="Normal 21 3 7 3" xfId="23513" xr:uid="{B64A453E-F2C0-4243-9B62-9B7286EC76CE}"/>
    <cellStyle name="Normal 21 3 8" xfId="14782" xr:uid="{CF5CBC95-210C-4D1F-9746-EC0A74CE8E29}"/>
    <cellStyle name="Normal 21 3 8 2" xfId="35148" xr:uid="{9EEEFA23-FF40-4628-BF3E-EDA8AF413B4B}"/>
    <cellStyle name="Normal 21 3 8 3" xfId="23514" xr:uid="{6CD52973-725A-42D6-B0FB-F6FAB275288B}"/>
    <cellStyle name="Normal 21 3 9" xfId="13051" xr:uid="{19D5E384-E47F-495A-81B1-02BC810FA856}"/>
    <cellStyle name="Normal 21 3 9 2" xfId="33716" xr:uid="{20924153-0A8F-4DA3-94D9-A47028A1E3D0}"/>
    <cellStyle name="Normal 21 3 9 3" xfId="23515" xr:uid="{3852BD22-2902-437A-A3A0-E5BD3F0F680C}"/>
    <cellStyle name="Normal 21 4" xfId="1158" xr:uid="{8495F15C-593E-4507-BA52-C2443FED2D53}"/>
    <cellStyle name="Normal 21 4 10" xfId="31980" xr:uid="{77EDBDD4-947C-4C33-ABCC-37CD27F6860F}"/>
    <cellStyle name="Normal 21 4 11" xfId="23516" xr:uid="{DFC8A8CD-9C79-4529-B271-2D0F2DAB8C2B}"/>
    <cellStyle name="Normal 21 4 2" xfId="11385" xr:uid="{ED8FFB49-52E5-4426-8358-91184491132D}"/>
    <cellStyle name="Normal 21 4 2 10" xfId="23517" xr:uid="{D7884A8F-419D-478D-8499-855BF64D42FF}"/>
    <cellStyle name="Normal 21 4 2 2" xfId="12629" xr:uid="{0B098396-69AA-4EDD-9DFB-878775F8E8A7}"/>
    <cellStyle name="Normal 21 4 2 2 2" xfId="16030" xr:uid="{363C0B58-3DEC-442F-83AE-4ECEA21D6C94}"/>
    <cellStyle name="Normal 21 4 2 2 2 2" xfId="36198" xr:uid="{9EC7CAB0-9473-4F36-AA5E-09DFFAA262EE}"/>
    <cellStyle name="Normal 21 4 2 2 2 3" xfId="23519" xr:uid="{3B6D10F8-FB65-4CD3-AD06-DDB5FD16BE48}"/>
    <cellStyle name="Normal 21 4 2 2 3" xfId="13363" xr:uid="{2B0CEE55-D639-48C2-92C8-DF31F12461E7}"/>
    <cellStyle name="Normal 21 4 2 2 3 2" xfId="34021" xr:uid="{B4C3706C-9149-49F0-8C06-DE6B1F667DA7}"/>
    <cellStyle name="Normal 21 4 2 2 3 3" xfId="23520" xr:uid="{1BA60FF8-D086-4FD7-A4FA-4E7A7BE2C932}"/>
    <cellStyle name="Normal 21 4 2 2 4" xfId="33350" xr:uid="{8D945D6C-C3EA-430C-B1D9-AE56839C04C1}"/>
    <cellStyle name="Normal 21 4 2 2 5" xfId="23518" xr:uid="{2DB9229D-8975-4288-ACB3-B2FAD5F6E733}"/>
    <cellStyle name="Normal 21 4 2 3" xfId="14548" xr:uid="{723F210C-14A1-43B5-A673-B28BEE65AAC1}"/>
    <cellStyle name="Normal 21 4 2 3 2" xfId="16603" xr:uid="{9BD7403D-A627-4B30-BB32-FFEA41C445B6}"/>
    <cellStyle name="Normal 21 4 2 3 2 2" xfId="36748" xr:uid="{6CF4F6EC-2439-41D4-AE97-09AF8134CF0A}"/>
    <cellStyle name="Normal 21 4 2 3 2 3" xfId="23522" xr:uid="{82F0B5EF-63F7-47D1-917A-F3ED41A61DF7}"/>
    <cellStyle name="Normal 21 4 2 3 3" xfId="34987" xr:uid="{B4556DA8-8BCD-45F1-88A2-1EF975C6E5EB}"/>
    <cellStyle name="Normal 21 4 2 3 4" xfId="23521" xr:uid="{68100B77-FDFA-4EFD-8CDD-F02860A8B65C}"/>
    <cellStyle name="Normal 21 4 2 4" xfId="15096" xr:uid="{9CB5A2E3-B061-48D1-A88D-3F24FA8A920E}"/>
    <cellStyle name="Normal 21 4 2 4 2" xfId="35428" xr:uid="{622F24DE-5181-4BDB-A652-DD52753175B8}"/>
    <cellStyle name="Normal 21 4 2 4 3" xfId="23523" xr:uid="{22FA5DE9-F5EA-4D6D-8BC0-C1E1F53FB616}"/>
    <cellStyle name="Normal 21 4 2 5" xfId="15688" xr:uid="{93920F4E-999E-49B2-B7A2-96DEDDC3112F}"/>
    <cellStyle name="Normal 21 4 2 5 2" xfId="35860" xr:uid="{2975A5DF-CFA7-4AE5-A8C7-943539AFD292}"/>
    <cellStyle name="Normal 21 4 2 5 3" xfId="23524" xr:uid="{BF3E20C9-3B57-4CF9-ABDC-C5E6B1345EA6}"/>
    <cellStyle name="Normal 21 4 2 6" xfId="15192" xr:uid="{52A6EB61-8DC5-47D4-93AB-98A95634CC05}"/>
    <cellStyle name="Normal 21 4 2 6 2" xfId="35511" xr:uid="{ABDDC1BC-B0F1-465D-BAA2-DB8D5584787A}"/>
    <cellStyle name="Normal 21 4 2 6 3" xfId="23525" xr:uid="{CA490261-ACBD-4A7A-82D0-B65B01C74415}"/>
    <cellStyle name="Normal 21 4 2 7" xfId="13056" xr:uid="{622BFAA0-6F1E-413C-A5C3-24D4FA1165B5}"/>
    <cellStyle name="Normal 21 4 2 7 2" xfId="33721" xr:uid="{66126BD6-0596-4110-828A-6172A7D07C73}"/>
    <cellStyle name="Normal 21 4 2 7 3" xfId="23526" xr:uid="{C40D20D6-BDD0-4CE5-9A21-E74B16F94E58}"/>
    <cellStyle name="Normal 21 4 2 8" xfId="23527" xr:uid="{CD45DFFD-EBDB-4BC9-AFFE-77E42A801198}"/>
    <cellStyle name="Normal 21 4 2 9" xfId="31981" xr:uid="{FF5B586D-E8A9-4402-A6AA-35CE75C0C6D8}"/>
    <cellStyle name="Normal 21 4 3" xfId="12480" xr:uid="{89771694-0F01-4D98-A198-C8C1BD53AD20}"/>
    <cellStyle name="Normal 21 4 3 2" xfId="16029" xr:uid="{BC607123-4C79-492F-914E-B13D38C8EA96}"/>
    <cellStyle name="Normal 21 4 3 2 2" xfId="36197" xr:uid="{D03B8FC1-158C-4B6C-AF5C-BE5F63411F57}"/>
    <cellStyle name="Normal 21 4 3 2 3" xfId="23529" xr:uid="{9BB5216F-A492-423A-9283-8B7B8A3D7CAC}"/>
    <cellStyle name="Normal 21 4 3 3" xfId="13362" xr:uid="{4F7B75FE-A951-4D87-8F01-EFD3A3CB545C}"/>
    <cellStyle name="Normal 21 4 3 3 2" xfId="34020" xr:uid="{C3EFBF96-7D00-4BF4-AEE6-ED0463506C4E}"/>
    <cellStyle name="Normal 21 4 3 3 3" xfId="23530" xr:uid="{51BA1CAB-7C00-407C-B360-4768C73A58C3}"/>
    <cellStyle name="Normal 21 4 3 4" xfId="33201" xr:uid="{512B25F8-5F5C-4ECE-8070-3114BA86735F}"/>
    <cellStyle name="Normal 21 4 3 5" xfId="23528" xr:uid="{39645375-C102-46BD-B54C-B48F47501977}"/>
    <cellStyle name="Normal 21 4 4" xfId="14119" xr:uid="{E29C73BB-3C3D-4BC7-9BF1-25E4900CF7ED}"/>
    <cellStyle name="Normal 21 4 4 2" xfId="16437" xr:uid="{AB2125A7-A2C9-475D-8751-D914261628B8}"/>
    <cellStyle name="Normal 21 4 4 2 2" xfId="36593" xr:uid="{B32192B2-1202-4D25-AA05-CD1C053A2F47}"/>
    <cellStyle name="Normal 21 4 4 2 3" xfId="23532" xr:uid="{AA87FE89-973B-4BF1-B1F4-0F4F90CADF9D}"/>
    <cellStyle name="Normal 21 4 4 3" xfId="34661" xr:uid="{A151AA2B-3C0A-4DED-8E10-9201E782C6B7}"/>
    <cellStyle name="Normal 21 4 4 4" xfId="23531" xr:uid="{C0503DD7-C78B-4416-B64D-F2465E192656}"/>
    <cellStyle name="Normal 21 4 5" xfId="14948" xr:uid="{AAD81236-5F66-4437-BD02-C34BFC643DBD}"/>
    <cellStyle name="Normal 21 4 5 2" xfId="35282" xr:uid="{8835136E-91A0-48B4-9832-E19CCF1F6720}"/>
    <cellStyle name="Normal 21 4 5 3" xfId="23533" xr:uid="{D50F1E57-76FC-4848-BD74-FCBF5FC5185F}"/>
    <cellStyle name="Normal 21 4 6" xfId="15687" xr:uid="{0036C3CB-5D9A-4093-96E7-78EF481D74C4}"/>
    <cellStyle name="Normal 21 4 6 2" xfId="35859" xr:uid="{BFED8DD0-4A49-442E-B968-092B27B10F89}"/>
    <cellStyle name="Normal 21 4 6 3" xfId="23534" xr:uid="{2042014A-8090-4E57-A1C2-777644AA662C}"/>
    <cellStyle name="Normal 21 4 7" xfId="16717" xr:uid="{C15EF57F-4498-4021-8D07-C8F2436C3854}"/>
    <cellStyle name="Normal 21 4 7 2" xfId="36856" xr:uid="{EA837E08-3210-4031-A595-5D95D8952523}"/>
    <cellStyle name="Normal 21 4 7 3" xfId="23535" xr:uid="{6302D56C-5F14-4CCB-89A9-4C95981AA8CF}"/>
    <cellStyle name="Normal 21 4 8" xfId="13055" xr:uid="{C3ED8557-DAF4-4679-84C1-B9B0E46C982E}"/>
    <cellStyle name="Normal 21 4 8 2" xfId="33720" xr:uid="{D56A4670-2515-4C23-98E1-70A1388174B0}"/>
    <cellStyle name="Normal 21 4 8 3" xfId="23536" xr:uid="{578F5D41-5561-43F4-999F-29DEF44D679C}"/>
    <cellStyle name="Normal 21 4 9" xfId="17112" xr:uid="{1DCAD060-BB3A-4541-B061-42AF9BC3E2C8}"/>
    <cellStyle name="Normal 21 4 9 2" xfId="37221" xr:uid="{D6981CAF-6C47-4927-8E24-6C944D989CEF}"/>
    <cellStyle name="Normal 21 4 9 3" xfId="23537" xr:uid="{3AA2AECA-E033-4FCC-A0F0-C096EA224917}"/>
    <cellStyle name="Normal 21 5" xfId="2282" xr:uid="{57A59B37-629D-41BD-8501-82B94F953963}"/>
    <cellStyle name="Normal 21 5 10" xfId="23538" xr:uid="{595AEF9F-2861-43FF-A274-9CDEF879A99A}"/>
    <cellStyle name="Normal 21 5 2" xfId="12557" xr:uid="{E2A9861B-94B3-41C3-957A-2C52F23A098E}"/>
    <cellStyle name="Normal 21 5 2 2" xfId="16031" xr:uid="{F7885CA1-0B37-4918-883A-6C8FE409DB17}"/>
    <cellStyle name="Normal 21 5 2 2 2" xfId="36199" xr:uid="{960AF888-E21C-464E-BCAA-E0E7C07A1B02}"/>
    <cellStyle name="Normal 21 5 2 2 3" xfId="23540" xr:uid="{4230324D-6713-46EB-A31E-ED3C94B25544}"/>
    <cellStyle name="Normal 21 5 2 3" xfId="13364" xr:uid="{988A984E-2F9C-49D0-A30A-0ABBAB728C54}"/>
    <cellStyle name="Normal 21 5 2 3 2" xfId="34022" xr:uid="{C98CF961-BFAC-448B-89AE-035624D99835}"/>
    <cellStyle name="Normal 21 5 2 3 3" xfId="23541" xr:uid="{1D55BF0D-9B66-41EE-9374-DC0196390751}"/>
    <cellStyle name="Normal 21 5 2 4" xfId="33278" xr:uid="{8671BD83-05B7-4065-B6FC-8EB7788BEDA8}"/>
    <cellStyle name="Normal 21 5 2 5" xfId="23539" xr:uid="{0EED24CB-6CE1-49BA-A42A-27AAE883F1F8}"/>
    <cellStyle name="Normal 21 5 3" xfId="14482" xr:uid="{105349B4-73DA-49A2-A334-07BDC3B63DDF}"/>
    <cellStyle name="Normal 21 5 3 2" xfId="16553" xr:uid="{CCE9543E-C468-4E17-8C2B-1E16C033D303}"/>
    <cellStyle name="Normal 21 5 3 2 2" xfId="36698" xr:uid="{47AFE22C-53C3-42F1-98BF-8914EC5A4BEE}"/>
    <cellStyle name="Normal 21 5 3 2 3" xfId="23543" xr:uid="{A8EA039E-927A-487A-9DD9-AB692F4EA558}"/>
    <cellStyle name="Normal 21 5 3 3" xfId="34932" xr:uid="{8E3E9CDA-7A69-4A86-BCCE-6595E914BBC6}"/>
    <cellStyle name="Normal 21 5 3 4" xfId="23542" xr:uid="{3397E3E5-2546-4FA0-A692-96E22E654647}"/>
    <cellStyle name="Normal 21 5 4" xfId="15024" xr:uid="{35C1DE54-FA04-4CB9-995C-A86C8D24D1BA}"/>
    <cellStyle name="Normal 21 5 4 2" xfId="35356" xr:uid="{11F5BE43-9460-4FFB-A963-2F620934A3B0}"/>
    <cellStyle name="Normal 21 5 4 3" xfId="23544" xr:uid="{457ED290-99D8-4320-8CB2-39F026A84EAD}"/>
    <cellStyle name="Normal 21 5 5" xfId="15689" xr:uid="{FC9B3B4E-E160-4DCB-9496-BD79AE381E58}"/>
    <cellStyle name="Normal 21 5 5 2" xfId="35861" xr:uid="{4926FD61-F92B-4332-BC88-16D11F54C242}"/>
    <cellStyle name="Normal 21 5 5 3" xfId="23545" xr:uid="{317CE8E9-3369-4973-93D3-12A52C71AB06}"/>
    <cellStyle name="Normal 21 5 6" xfId="15232" xr:uid="{774A2E64-4CDF-41F5-80A7-C457C00EC592}"/>
    <cellStyle name="Normal 21 5 6 2" xfId="35548" xr:uid="{7AC24396-C64C-4E73-8761-20223A499E54}"/>
    <cellStyle name="Normal 21 5 6 3" xfId="23546" xr:uid="{5BDA5AEA-ACD3-4512-893E-A875720FB1D8}"/>
    <cellStyle name="Normal 21 5 7" xfId="13057" xr:uid="{34222D62-5DEE-4B6E-ADF3-11767CBD3EEB}"/>
    <cellStyle name="Normal 21 5 7 2" xfId="33722" xr:uid="{648BF0BB-076D-47B6-B8E4-F4F9632748EE}"/>
    <cellStyle name="Normal 21 5 7 3" xfId="23547" xr:uid="{B6D69EF9-AE5B-4AB8-A0F1-BDC2AD8E9069}"/>
    <cellStyle name="Normal 21 5 8" xfId="17368" xr:uid="{9F9D1EFE-42A1-4630-8846-BBACDBA02EB9}"/>
    <cellStyle name="Normal 21 5 8 2" xfId="37462" xr:uid="{0E432191-4654-4CD4-8654-EEC3D7377A1F}"/>
    <cellStyle name="Normal 21 5 8 3" xfId="23548" xr:uid="{531FFDF6-C0AC-48AE-AB5E-417C601AF20E}"/>
    <cellStyle name="Normal 21 5 9" xfId="31982" xr:uid="{DCC34CCE-94C9-47D5-9FC0-3DC66E14D696}"/>
    <cellStyle name="Normal 21 6" xfId="11380" xr:uid="{492E15E5-F6A5-4226-A452-F7C005EC2338}"/>
    <cellStyle name="Normal 21 6 2" xfId="13353" xr:uid="{A869A314-E172-4023-96BC-0D50B13BEB63}"/>
    <cellStyle name="Normal 21 6 2 2" xfId="16020" xr:uid="{3AE27EBB-FDD0-4F2C-B64E-6091595D4AC7}"/>
    <cellStyle name="Normal 21 6 2 2 2" xfId="36188" xr:uid="{CF15ACE1-8E7E-48FD-BCA3-CEBE037FAA74}"/>
    <cellStyle name="Normal 21 6 2 2 3" xfId="23551" xr:uid="{92DC65DE-E919-4C1C-AB41-53BA6AB0ACCD}"/>
    <cellStyle name="Normal 21 6 2 3" xfId="34011" xr:uid="{22051C5E-81AB-4263-9641-39ECBB59F0E0}"/>
    <cellStyle name="Normal 21 6 2 4" xfId="23550" xr:uid="{4760D62B-EB44-4B02-B7C2-9B056667CFAF}"/>
    <cellStyle name="Normal 21 6 3" xfId="15690" xr:uid="{62FDCF31-5962-496A-B6E1-7C6DFC429A08}"/>
    <cellStyle name="Normal 21 6 3 2" xfId="35862" xr:uid="{388B79FB-EA8F-4C97-B9ED-0E691547B1C3}"/>
    <cellStyle name="Normal 21 6 3 3" xfId="23552" xr:uid="{D84E525D-CE31-44F5-A257-59D12A856CC6}"/>
    <cellStyle name="Normal 21 6 4" xfId="13058" xr:uid="{83E17003-7F53-48E0-A0C7-132CCD3D1157}"/>
    <cellStyle name="Normal 21 6 4 2" xfId="33723" xr:uid="{851AA323-A35D-4569-9303-24B35E3F41F8}"/>
    <cellStyle name="Normal 21 6 4 3" xfId="23553" xr:uid="{822058DE-AC82-4046-8562-D66897D214C1}"/>
    <cellStyle name="Normal 21 6 5" xfId="23554" xr:uid="{24965847-1506-41AE-8BF1-9184AC83C351}"/>
    <cellStyle name="Normal 21 6 6" xfId="31971" xr:uid="{B7D69CA3-CE3E-4791-B2E0-E0462F2153A0}"/>
    <cellStyle name="Normal 21 6 7" xfId="23549" xr:uid="{CA450B2E-9A77-4264-8495-F43A33F282CD}"/>
    <cellStyle name="Normal 21 7" xfId="12414" xr:uid="{C4F72D8F-02B7-4131-BDF9-DEB005C6EDB2}"/>
    <cellStyle name="Normal 21 7 2" xfId="15941" xr:uid="{E0C8F2F6-1F13-4874-863F-21237B7C1A48}"/>
    <cellStyle name="Normal 21 7 2 2" xfId="36110" xr:uid="{18A53AB1-19C8-4F6C-BE0F-5B172703B5D1}"/>
    <cellStyle name="Normal 21 7 2 3" xfId="23556" xr:uid="{FDCA8F22-FEEF-46FC-A9DB-D0F02EE987EA}"/>
    <cellStyle name="Normal 21 7 3" xfId="13261" xr:uid="{4240059B-0F66-4239-A4EB-63C193FCC548}"/>
    <cellStyle name="Normal 21 7 3 2" xfId="33926" xr:uid="{50195BCF-0373-459D-827E-D12842848E9C}"/>
    <cellStyle name="Normal 21 7 3 3" xfId="23557" xr:uid="{5F46BFDA-1202-49B3-933A-230033A58C12}"/>
    <cellStyle name="Normal 21 7 4" xfId="33121" xr:uid="{5FB3DD74-95D0-4BFF-9F92-8A2BF222ECAF}"/>
    <cellStyle name="Normal 21 7 5" xfId="23555" xr:uid="{7DA215A2-FBE0-4D3F-B74D-18CAF3E3F858}"/>
    <cellStyle name="Normal 21 8" xfId="13627" xr:uid="{EF829357-F75D-4D37-B065-13A5B76BF311}"/>
    <cellStyle name="Normal 21 8 2" xfId="34269" xr:uid="{19AA6910-88C9-4DCA-86C8-855A32DD52CF}"/>
    <cellStyle name="Normal 21 8 3" xfId="23558" xr:uid="{E2B18113-8B91-4156-A390-E49FBB07BFFF}"/>
    <cellStyle name="Normal 21 9" xfId="13910" xr:uid="{99DE557E-1F54-4F4B-B9DE-7975343AC13F}"/>
    <cellStyle name="Normal 21 9 2" xfId="34488" xr:uid="{5FA93053-4125-4C6D-A1BF-24548E48DA36}"/>
    <cellStyle name="Normal 21 9 3" xfId="23559" xr:uid="{515E313F-5476-4D50-89F8-3DF1C7780ECF}"/>
    <cellStyle name="Normal 210" xfId="43476" xr:uid="{2430184B-983E-4294-9E58-551FE69A2239}"/>
    <cellStyle name="Normal 211" xfId="43477" xr:uid="{E4658B82-3BC8-4956-AA24-05FD0F5AF1A3}"/>
    <cellStyle name="Normal 212" xfId="43478" xr:uid="{8C452354-5D38-4143-8FBC-B97089CD1565}"/>
    <cellStyle name="Normal 213" xfId="288" xr:uid="{B711F8A7-FB4E-4FC1-9C8C-9D9B147DF3E8}"/>
    <cellStyle name="Normal 214" xfId="289" xr:uid="{DDE10F2A-2C6D-4C88-B9EA-702ACA63CBE1}"/>
    <cellStyle name="Normal 215" xfId="2094" xr:uid="{1EC065D4-95E5-4730-95FE-740998DFFFE4}"/>
    <cellStyle name="Normal 216" xfId="43479" xr:uid="{18814E20-557B-4056-88A1-C7849FDB5372}"/>
    <cellStyle name="Normal 217" xfId="266" xr:uid="{0A012126-40C7-4685-BF18-356A7F073E05}"/>
    <cellStyle name="Normal 218" xfId="43481" xr:uid="{565F5FC5-C469-4F94-9019-C825C8C8A1AE}"/>
    <cellStyle name="Normal 219" xfId="43487" xr:uid="{36E6C468-E54E-4BCE-B7CF-D1040BF3381C}"/>
    <cellStyle name="Normal 22" xfId="197" xr:uid="{6FC1C546-F94A-4332-9BAD-F6E205C51147}"/>
    <cellStyle name="Normal 22 10" xfId="13719" xr:uid="{023EBFD3-89A1-47AF-84B5-C44D9A3C056F}"/>
    <cellStyle name="Normal 22 10 2" xfId="16278" xr:uid="{6D558C9C-F2B3-4760-99FD-803FBAA1356B}"/>
    <cellStyle name="Normal 22 10 2 2" xfId="36442" xr:uid="{552FD6F4-5957-4FCC-B8D6-CEDA0A425779}"/>
    <cellStyle name="Normal 22 10 2 3" xfId="23562" xr:uid="{26C5DCDB-356A-476D-8F4C-9C242896CA48}"/>
    <cellStyle name="Normal 22 10 3" xfId="34355" xr:uid="{8F65DB9F-AB96-4113-B122-841080F53383}"/>
    <cellStyle name="Normal 22 10 4" xfId="23561" xr:uid="{D210C0CB-F658-4BA2-BBFF-67AF7E706726}"/>
    <cellStyle name="Normal 22 11" xfId="14850" xr:uid="{17E5F7A8-ADD6-4960-832B-5E5B7C831E64}"/>
    <cellStyle name="Normal 22 11 2" xfId="35193" xr:uid="{03378DA0-205E-47D5-B2C9-CD6382F14BCE}"/>
    <cellStyle name="Normal 22 11 3" xfId="23563" xr:uid="{B464B8C1-A067-4B23-AB2E-43A2B2FF5DF7}"/>
    <cellStyle name="Normal 22 12" xfId="15382" xr:uid="{0CCB2644-E59E-47B6-9832-8ED5F943481F}"/>
    <cellStyle name="Normal 22 12 2" xfId="35637" xr:uid="{157EB12C-8B46-4E8E-B7A8-0DA88857FC51}"/>
    <cellStyle name="Normal 22 12 3" xfId="23564" xr:uid="{A26C24E6-7B5A-43FE-BD9A-4364A09E64CD}"/>
    <cellStyle name="Normal 22 13" xfId="16838" xr:uid="{52BA2C4E-D4B2-4309-8CF9-869205E5899D}"/>
    <cellStyle name="Normal 22 13 2" xfId="36959" xr:uid="{5C0E3B41-3119-4C51-AC01-7B4DA5C2A2A5}"/>
    <cellStyle name="Normal 22 13 3" xfId="23565" xr:uid="{685F7C6A-EDA5-473D-A23B-28F5F93D1159}"/>
    <cellStyle name="Normal 22 14" xfId="12917" xr:uid="{2FB75E57-9BD6-4FB8-80A8-6075B2FADE21}"/>
    <cellStyle name="Normal 22 14 2" xfId="33590" xr:uid="{69E466D4-4878-4AAE-9CDE-706C8152CA30}"/>
    <cellStyle name="Normal 22 14 3" xfId="23566" xr:uid="{534E6630-011F-4424-9807-7074EE6935DD}"/>
    <cellStyle name="Normal 22 15" xfId="17113" xr:uid="{9592928F-FA76-485C-8898-8E913A288B3F}"/>
    <cellStyle name="Normal 22 15 2" xfId="37222" xr:uid="{91B62EDA-B329-45F8-A68D-77644721E978}"/>
    <cellStyle name="Normal 22 15 3" xfId="23567" xr:uid="{B472221D-18BF-4405-A7D4-C4F0B0EF6EAE}"/>
    <cellStyle name="Normal 22 16" xfId="31202" xr:uid="{6A71ECA2-4A42-4F99-B1CB-4CCA57CB7193}"/>
    <cellStyle name="Normal 22 17" xfId="23560" xr:uid="{549EE30D-C9C2-46FC-A0B9-456E64AD45C4}"/>
    <cellStyle name="Normal 22 18" xfId="1159" xr:uid="{F579C196-A10F-4498-AC07-76D718288D06}"/>
    <cellStyle name="Normal 22 2" xfId="1160" xr:uid="{BA7551F2-872D-4ADA-8353-518AB9927A61}"/>
    <cellStyle name="Normal 22 2 10" xfId="16814" xr:uid="{CF7DED54-3576-40EC-A068-72F11C214B28}"/>
    <cellStyle name="Normal 22 2 10 2" xfId="36939" xr:uid="{E501173A-1D33-4E24-8E6F-25C0A6EB9CB4}"/>
    <cellStyle name="Normal 22 2 10 3" xfId="23569" xr:uid="{A70CB9BB-4234-4884-BC5D-1F4BC15EA10A}"/>
    <cellStyle name="Normal 22 2 11" xfId="12958" xr:uid="{7A3BC972-5269-41C7-AFA4-CB07E678A43D}"/>
    <cellStyle name="Normal 22 2 11 2" xfId="33622" xr:uid="{F64E09C3-C843-44FD-A36D-78B5728DC218}"/>
    <cellStyle name="Normal 22 2 11 3" xfId="23570" xr:uid="{853A9888-912A-4A4E-A949-6D476ED3A656}"/>
    <cellStyle name="Normal 22 2 12" xfId="17114" xr:uid="{605589FA-7943-41C5-8DAE-AA4EEA3B4BDB}"/>
    <cellStyle name="Normal 22 2 12 2" xfId="37223" xr:uid="{66DCD77B-F357-4422-8EBC-3577B75CE199}"/>
    <cellStyle name="Normal 22 2 12 3" xfId="23571" xr:uid="{0A87CE85-2E68-4B40-ABFD-66978E35D158}"/>
    <cellStyle name="Normal 22 2 13" xfId="31984" xr:uid="{B1A87405-4DB3-4AC4-BA8B-ECD280675C9B}"/>
    <cellStyle name="Normal 22 2 14" xfId="23568" xr:uid="{F08C739C-CB3B-4A1B-9A36-121CC4A4A503}"/>
    <cellStyle name="Normal 22 2 2" xfId="1161" xr:uid="{DD552415-A752-4F57-BE78-E52E2304C9F6}"/>
    <cellStyle name="Normal 22 2 2 10" xfId="31985" xr:uid="{E5A4245E-6D25-49CB-A9CB-7F867CD442C7}"/>
    <cellStyle name="Normal 22 2 2 11" xfId="23572" xr:uid="{625AA75A-45A9-45D9-A8C7-6B39609AC9EE}"/>
    <cellStyle name="Normal 22 2 2 2" xfId="11387" xr:uid="{53271400-4E0C-49E2-B4F4-6A287C447F14}"/>
    <cellStyle name="Normal 22 2 2 2 10" xfId="23573" xr:uid="{39ECC437-DD78-47F6-B570-156634AEEDBC}"/>
    <cellStyle name="Normal 22 2 2 2 2" xfId="12677" xr:uid="{F4655FDD-06FD-4321-90FF-D70073A96CED}"/>
    <cellStyle name="Normal 22 2 2 2 2 2" xfId="16035" xr:uid="{82CF81D1-7F58-4B6D-BEAF-688AE911F471}"/>
    <cellStyle name="Normal 22 2 2 2 2 2 2" xfId="36203" xr:uid="{FDFB6308-6567-4FC3-8163-5FEB863F2510}"/>
    <cellStyle name="Normal 22 2 2 2 2 2 3" xfId="23575" xr:uid="{D13393E0-291E-4006-8192-8D427B734CED}"/>
    <cellStyle name="Normal 22 2 2 2 2 3" xfId="13368" xr:uid="{9B8F67B1-529E-40E1-ADE7-1E686E820A3E}"/>
    <cellStyle name="Normal 22 2 2 2 2 3 2" xfId="34026" xr:uid="{B003F135-E083-400F-92E9-266457303884}"/>
    <cellStyle name="Normal 22 2 2 2 2 3 3" xfId="23576" xr:uid="{4FD0910B-E7E0-428E-B49B-BF44588C164C}"/>
    <cellStyle name="Normal 22 2 2 2 2 4" xfId="33398" xr:uid="{908B619A-226F-44EE-AB9C-376B3AA867CF}"/>
    <cellStyle name="Normal 22 2 2 2 2 5" xfId="23574" xr:uid="{75D54BF9-FD47-41D5-8891-DE35D3DE377D}"/>
    <cellStyle name="Normal 22 2 2 2 3" xfId="14596" xr:uid="{17BB33AD-774C-4C87-A93D-9701AE2EA698}"/>
    <cellStyle name="Normal 22 2 2 2 3 2" xfId="16651" xr:uid="{FFA1A9FA-1091-43A6-9B69-4FC5C3259451}"/>
    <cellStyle name="Normal 22 2 2 2 3 2 2" xfId="36796" xr:uid="{5470F2E5-2145-4116-9317-6689F027C84F}"/>
    <cellStyle name="Normal 22 2 2 2 3 2 3" xfId="23578" xr:uid="{A4006C91-488B-4FA5-8109-3A1CDB0785D9}"/>
    <cellStyle name="Normal 22 2 2 2 3 3" xfId="35035" xr:uid="{1409FDA5-B841-4651-AFD6-EA3EA1A7BECB}"/>
    <cellStyle name="Normal 22 2 2 2 3 4" xfId="23577" xr:uid="{6CF11980-E1BE-4913-B4FE-C711E28E4409}"/>
    <cellStyle name="Normal 22 2 2 2 4" xfId="15144" xr:uid="{4C9DFB65-0699-429B-8120-F541E81B079D}"/>
    <cellStyle name="Normal 22 2 2 2 4 2" xfId="35476" xr:uid="{BF92A638-183C-414B-80F3-15C7845948E6}"/>
    <cellStyle name="Normal 22 2 2 2 4 3" xfId="23579" xr:uid="{8664D963-6C9B-491A-AE05-B1C2769335DF}"/>
    <cellStyle name="Normal 22 2 2 2 5" xfId="15692" xr:uid="{874E9963-13D0-400B-870A-4BFAFA1126FA}"/>
    <cellStyle name="Normal 22 2 2 2 5 2" xfId="35864" xr:uid="{463BD35D-B802-4A66-BB72-DEA306F5913C}"/>
    <cellStyle name="Normal 22 2 2 2 5 3" xfId="23580" xr:uid="{9F2FFCE6-7F0D-4BEC-B4F1-5ABF62713E48}"/>
    <cellStyle name="Normal 22 2 2 2 6" xfId="15455" xr:uid="{201E23C0-53AF-434C-8C6C-8248CB398198}"/>
    <cellStyle name="Normal 22 2 2 2 6 2" xfId="35702" xr:uid="{E601A43A-3E3C-40DA-AC5A-DA9AAD363828}"/>
    <cellStyle name="Normal 22 2 2 2 6 3" xfId="23581" xr:uid="{C12E2C02-A4B7-4F51-ADE8-57B13C266900}"/>
    <cellStyle name="Normal 22 2 2 2 7" xfId="13060" xr:uid="{4850D8CE-76C7-43C0-A615-BB3EBE00F5BB}"/>
    <cellStyle name="Normal 22 2 2 2 7 2" xfId="33725" xr:uid="{EEC42276-F5E9-4B1B-B5BF-6F93D48B873F}"/>
    <cellStyle name="Normal 22 2 2 2 7 3" xfId="23582" xr:uid="{04259F18-937B-4893-A41E-553DC5DFDFA7}"/>
    <cellStyle name="Normal 22 2 2 2 8" xfId="23583" xr:uid="{DFC56671-54A1-4CD8-97C4-DDDBC7B90B41}"/>
    <cellStyle name="Normal 22 2 2 2 9" xfId="31986" xr:uid="{A141202F-49C8-4337-8210-59034BB21830}"/>
    <cellStyle name="Normal 22 2 2 3" xfId="12534" xr:uid="{8B895025-E434-46DA-BD2F-0A1A9200442F}"/>
    <cellStyle name="Normal 22 2 2 3 2" xfId="16034" xr:uid="{E6DE3CDC-9F14-4F23-B5EA-5386F1D426CF}"/>
    <cellStyle name="Normal 22 2 2 3 2 2" xfId="36202" xr:uid="{585FB7A5-FC23-48F4-9112-11030030188D}"/>
    <cellStyle name="Normal 22 2 2 3 2 3" xfId="23585" xr:uid="{532ED0A4-E278-4F85-B787-D8C01B9DC5A6}"/>
    <cellStyle name="Normal 22 2 2 3 3" xfId="13367" xr:uid="{BF14BF8B-2CFF-4EB5-BF4E-13BBBA974CC2}"/>
    <cellStyle name="Normal 22 2 2 3 3 2" xfId="34025" xr:uid="{417069AB-D4A8-4B16-9A98-316DBC936D94}"/>
    <cellStyle name="Normal 22 2 2 3 3 3" xfId="23586" xr:uid="{9F3D2974-1CAD-4B30-A732-4C3A7CA892C8}"/>
    <cellStyle name="Normal 22 2 2 3 4" xfId="33255" xr:uid="{345FE4B4-4707-4C84-8555-B95420C66E45}"/>
    <cellStyle name="Normal 22 2 2 3 5" xfId="23584" xr:uid="{5B422D28-FA28-4B4B-8423-2FCD5684A829}"/>
    <cellStyle name="Normal 22 2 2 4" xfId="13972" xr:uid="{D05362D9-86F3-45A0-8871-B5EB5F15E5A5}"/>
    <cellStyle name="Normal 22 2 2 4 2" xfId="16352" xr:uid="{55FB4197-BCFA-4048-BB89-C6CD542C11B6}"/>
    <cellStyle name="Normal 22 2 2 4 2 2" xfId="36511" xr:uid="{3D9D94F9-7C52-4BF8-8357-0215B51BCC93}"/>
    <cellStyle name="Normal 22 2 2 4 2 3" xfId="23588" xr:uid="{26FB57F5-C0FD-4B91-80DD-7E39C438E4BC}"/>
    <cellStyle name="Normal 22 2 2 4 3" xfId="34549" xr:uid="{98816887-B067-47EB-AE0F-DE1645FCB28B}"/>
    <cellStyle name="Normal 22 2 2 4 4" xfId="23587" xr:uid="{1E3F45AF-9508-4632-8CE4-9F4334160247}"/>
    <cellStyle name="Normal 22 2 2 5" xfId="15001" xr:uid="{1E27DE8E-3478-4A52-91E0-92BDE5712CFA}"/>
    <cellStyle name="Normal 22 2 2 5 2" xfId="35333" xr:uid="{AA2158A4-BC9E-4BD3-BBD5-23233A5EF753}"/>
    <cellStyle name="Normal 22 2 2 5 3" xfId="23589" xr:uid="{EC5F83D6-942C-46F4-BB46-0031FF7687AA}"/>
    <cellStyle name="Normal 22 2 2 6" xfId="15691" xr:uid="{DC998D30-B4CC-4C0A-972D-98C46561A5AB}"/>
    <cellStyle name="Normal 22 2 2 6 2" xfId="35863" xr:uid="{FF25BCD7-CCC8-41EE-A3CE-E702105131F6}"/>
    <cellStyle name="Normal 22 2 2 6 3" xfId="23590" xr:uid="{BBC9DAF3-5404-4D8E-85EB-414AEE1CA52D}"/>
    <cellStyle name="Normal 22 2 2 7" xfId="15889" xr:uid="{A108EB17-0F38-4469-AA17-FD7A2809D1D6}"/>
    <cellStyle name="Normal 22 2 2 7 2" xfId="36061" xr:uid="{49409E43-5F3F-4DB0-9C56-97CD4A67845C}"/>
    <cellStyle name="Normal 22 2 2 7 3" xfId="23591" xr:uid="{AD1808F7-31F3-44B6-A5E7-A6AAEEE04829}"/>
    <cellStyle name="Normal 22 2 2 8" xfId="13059" xr:uid="{CDA82BE3-F46E-4C65-A2D8-B0B24AA55077}"/>
    <cellStyle name="Normal 22 2 2 8 2" xfId="33724" xr:uid="{F0441B79-D57E-47C1-86F0-BE0D56101D43}"/>
    <cellStyle name="Normal 22 2 2 8 3" xfId="23592" xr:uid="{DB45F0B0-3485-42D5-A8E3-DB90B4C931A3}"/>
    <cellStyle name="Normal 22 2 2 9" xfId="17115" xr:uid="{3388C3E2-877C-4527-8D86-9E0353E76854}"/>
    <cellStyle name="Normal 22 2 2 9 2" xfId="37224" xr:uid="{3B9725B0-4321-4A5B-96E9-8EE33DEE2998}"/>
    <cellStyle name="Normal 22 2 2 9 3" xfId="23593" xr:uid="{1DECA579-A726-4157-9C19-9FF55D40D419}"/>
    <cellStyle name="Normal 22 2 3" xfId="2642" xr:uid="{DE2CC723-FAAD-40BF-87F4-62680F0B8C18}"/>
    <cellStyle name="Normal 22 2 3 10" xfId="31987" xr:uid="{53CBF1AB-5936-44F2-8F6C-A05610CB63BF}"/>
    <cellStyle name="Normal 22 2 3 11" xfId="23594" xr:uid="{401C93A4-D283-495B-93A0-8CC92F803089}"/>
    <cellStyle name="Normal 22 2 3 12" xfId="11388" xr:uid="{210D3CC8-8F24-44E1-92B5-C313F8AC5163}"/>
    <cellStyle name="Normal 22 2 3 2" xfId="12606" xr:uid="{11974E40-BDE6-46DC-A317-AF46D361D4B0}"/>
    <cellStyle name="Normal 22 2 3 2 2" xfId="16036" xr:uid="{EFDCD1AA-A57D-46CD-9EC5-4DF914B1E5CC}"/>
    <cellStyle name="Normal 22 2 3 2 2 2" xfId="36204" xr:uid="{AE695412-4B68-4844-8CA5-DB813EBFB282}"/>
    <cellStyle name="Normal 22 2 3 2 2 3" xfId="23596" xr:uid="{4D8117BF-18B4-4625-BED3-D3A7805BF842}"/>
    <cellStyle name="Normal 22 2 3 2 3" xfId="13369" xr:uid="{2F179CB3-89B3-4ABA-B38A-64F0FB3C1D42}"/>
    <cellStyle name="Normal 22 2 3 2 3 2" xfId="34027" xr:uid="{5CFF1F47-DD8C-492F-A67A-55940070CB9F}"/>
    <cellStyle name="Normal 22 2 3 2 3 3" xfId="23597" xr:uid="{7FD624D9-FCC3-4E0A-9984-E155D01AA572}"/>
    <cellStyle name="Normal 22 2 3 2 4" xfId="23598" xr:uid="{6EC5A53C-0D75-4012-9907-222D7D9D966D}"/>
    <cellStyle name="Normal 22 2 3 2 5" xfId="33327" xr:uid="{68C4680D-38D0-4D6C-83AA-E1F234CA1FB9}"/>
    <cellStyle name="Normal 22 2 3 2 6" xfId="23595" xr:uid="{30E379A8-52AD-4E1E-9C8B-470E9F157AD4}"/>
    <cellStyle name="Normal 22 2 3 3" xfId="14525" xr:uid="{C1C90571-8736-4343-96D5-4B5085F31221}"/>
    <cellStyle name="Normal 22 2 3 3 2" xfId="16580" xr:uid="{3CF06121-7661-44FC-9699-A01AA2D19F40}"/>
    <cellStyle name="Normal 22 2 3 3 2 2" xfId="36725" xr:uid="{6102FF79-BFA9-4A3E-9E26-2A9A69EDB5A6}"/>
    <cellStyle name="Normal 22 2 3 3 2 3" xfId="23600" xr:uid="{2B6E72E1-ED0F-4156-B06C-44C99AA65227}"/>
    <cellStyle name="Normal 22 2 3 3 3" xfId="34964" xr:uid="{313E4C81-5BAE-42F1-B9B8-D2104EF68BE4}"/>
    <cellStyle name="Normal 22 2 3 3 4" xfId="23599" xr:uid="{E1F55F3B-1AB5-4566-951C-C49CAA7B39A5}"/>
    <cellStyle name="Normal 22 2 3 4" xfId="15073" xr:uid="{401917BE-6A1E-467F-8694-D6067E3D8E7E}"/>
    <cellStyle name="Normal 22 2 3 4 2" xfId="35405" xr:uid="{11D55635-1AB2-4676-AC4A-531075C80870}"/>
    <cellStyle name="Normal 22 2 3 4 3" xfId="23601" xr:uid="{C142AD00-F318-4554-95F2-053990E7CE93}"/>
    <cellStyle name="Normal 22 2 3 5" xfId="15693" xr:uid="{39E4FCBA-1220-4F17-BAE0-3340678F54AB}"/>
    <cellStyle name="Normal 22 2 3 5 2" xfId="35865" xr:uid="{E889024A-2908-4A26-8432-5F9FC3086899}"/>
    <cellStyle name="Normal 22 2 3 5 3" xfId="23602" xr:uid="{AE88629E-EC09-440E-8D1E-4B5ABD871264}"/>
    <cellStyle name="Normal 22 2 3 6" xfId="16728" xr:uid="{8070A222-4E25-41CC-89AA-3EE2F1A61740}"/>
    <cellStyle name="Normal 22 2 3 6 2" xfId="36867" xr:uid="{7ACCCBB3-4458-4D20-BC1F-E090001E67F9}"/>
    <cellStyle name="Normal 22 2 3 6 3" xfId="23603" xr:uid="{FC2DBEB8-AC8D-4877-9A9E-B49397ADD190}"/>
    <cellStyle name="Normal 22 2 3 7" xfId="13061" xr:uid="{7FC457F7-C5DE-4124-A60A-7046AB5AA980}"/>
    <cellStyle name="Normal 22 2 3 7 2" xfId="33726" xr:uid="{F78193CA-6E8C-4B3F-AFB5-9D3276CB436B}"/>
    <cellStyle name="Normal 22 2 3 7 3" xfId="23604" xr:uid="{89054D94-530B-4DCC-BE2E-E24CA6CEB57D}"/>
    <cellStyle name="Normal 22 2 3 8" xfId="17593" xr:uid="{D50033AF-8DA7-4CD9-A058-49E2748ED405}"/>
    <cellStyle name="Normal 22 2 3 8 2" xfId="37671" xr:uid="{195AF676-892F-496C-82BE-9329C9E609C0}"/>
    <cellStyle name="Normal 22 2 3 8 3" xfId="23605" xr:uid="{7EDF75DE-A824-48C4-9243-233CEF3FCF66}"/>
    <cellStyle name="Normal 22 2 3 9" xfId="23606" xr:uid="{E6AFF5B8-8F13-41C7-AC15-C85FEC2E1F70}"/>
    <cellStyle name="Normal 22 2 4" xfId="7715" xr:uid="{D38E1930-C089-4270-BD93-7292CCA678E3}"/>
    <cellStyle name="Normal 22 2 4 2" xfId="16033" xr:uid="{8D918D96-5C9F-4CD0-9B39-BF48CFE06E7B}"/>
    <cellStyle name="Normal 22 2 4 2 2" xfId="36201" xr:uid="{77846531-E3AC-4BC8-AC7C-9241E98CD5A5}"/>
    <cellStyle name="Normal 22 2 4 2 3" xfId="23608" xr:uid="{B9E225C7-5D93-4694-8EC7-1E66DCCAACC3}"/>
    <cellStyle name="Normal 22 2 4 3" xfId="13366" xr:uid="{A8E0DE2E-E861-4188-92D4-7F2007F33152}"/>
    <cellStyle name="Normal 22 2 4 3 2" xfId="34024" xr:uid="{0745BCE3-812C-40D2-8148-9FCA3878FB96}"/>
    <cellStyle name="Normal 22 2 4 3 3" xfId="23609" xr:uid="{912E8867-35E1-4F33-8FF5-72EA81E18B26}"/>
    <cellStyle name="Normal 22 2 4 4" xfId="18586" xr:uid="{61B4588D-4E89-490A-A74A-46BB304A2F4E}"/>
    <cellStyle name="Normal 22 2 4 4 2" xfId="40791" xr:uid="{16100E89-A7DC-49CE-9089-548E74682196}"/>
    <cellStyle name="Normal 22 2 4 4 3" xfId="23610" xr:uid="{D5B8B56F-B77B-469F-966D-461CCC19E97B}"/>
    <cellStyle name="Normal 22 2 4 5" xfId="33176" xr:uid="{F90D02FE-196F-4F4F-8753-BBF77B933D66}"/>
    <cellStyle name="Normal 22 2 4 6" xfId="23607" xr:uid="{B284C9C7-A216-428B-811A-55D4EB127183}"/>
    <cellStyle name="Normal 22 2 5" xfId="7714" xr:uid="{049BCCAA-0EF1-499A-886E-E0474D2167D8}"/>
    <cellStyle name="Normal 22 2 5 2" xfId="16328" xr:uid="{AE422044-8371-441C-8CD1-F3EED9B54D3D}"/>
    <cellStyle name="Normal 22 2 5 2 2" xfId="36487" xr:uid="{CE850B3F-66E2-4BCF-98D0-FB58FFF3B237}"/>
    <cellStyle name="Normal 22 2 5 2 3" xfId="23612" xr:uid="{F05936EA-8B64-4854-8489-1DDFAB76D711}"/>
    <cellStyle name="Normal 22 2 5 3" xfId="18585" xr:uid="{0D792EBD-1984-4AE1-A79E-6466D7175E5A}"/>
    <cellStyle name="Normal 22 2 5 3 2" xfId="40790" xr:uid="{F3CA7458-E8DB-4775-8641-4B979DD2FF67}"/>
    <cellStyle name="Normal 22 2 5 4" xfId="34490" xr:uid="{2632AFEC-F9FA-4550-9866-A49761C11AC8}"/>
    <cellStyle name="Normal 22 2 5 5" xfId="23611" xr:uid="{88CB781E-538A-4BDE-9D8D-B1347D43E31F}"/>
    <cellStyle name="Normal 22 2 6" xfId="14213" xr:uid="{46C05690-B99B-4AB1-89C7-CFCC5A512A60}"/>
    <cellStyle name="Normal 22 2 6 2" xfId="16463" xr:uid="{024B516E-D032-442B-AA06-EEC25B146F9F}"/>
    <cellStyle name="Normal 22 2 6 2 2" xfId="36612" xr:uid="{C54B178C-40D7-48A1-A6F5-40EBF7C008DD}"/>
    <cellStyle name="Normal 22 2 6 2 3" xfId="23614" xr:uid="{49890037-A58B-444A-B481-0467302FBCAE}"/>
    <cellStyle name="Normal 22 2 6 3" xfId="34716" xr:uid="{5770A2A7-6C5A-4BF2-8268-6AE2A82FC8F6}"/>
    <cellStyle name="Normal 22 2 6 4" xfId="23613" xr:uid="{3DE3FEEE-3BDD-40C9-BBB3-7E12FD9B68A8}"/>
    <cellStyle name="Normal 22 2 7" xfId="14790" xr:uid="{41FB1637-F25F-42E9-B0B0-05829282E5BD}"/>
    <cellStyle name="Normal 22 2 7 2" xfId="35154" xr:uid="{8849F29C-8CF8-436A-B4DB-FB87E90D30AD}"/>
    <cellStyle name="Normal 22 2 7 3" xfId="23615" xr:uid="{79ED8D49-09B9-4D21-993A-D57D7DD946C9}"/>
    <cellStyle name="Normal 22 2 8" xfId="14923" xr:uid="{F28CEB91-0529-47CC-9419-4AA0F237118E}"/>
    <cellStyle name="Normal 22 2 8 2" xfId="35257" xr:uid="{57BDFB0E-AC86-4C5D-8FB3-02DEC89E13B8}"/>
    <cellStyle name="Normal 22 2 8 3" xfId="23616" xr:uid="{1E978721-13CB-4AA7-BCA2-485325F90944}"/>
    <cellStyle name="Normal 22 2 9" xfId="15481" xr:uid="{F6FC3A20-98A2-4FF4-97A5-0B95FC343602}"/>
    <cellStyle name="Normal 22 2 9 2" xfId="35724" xr:uid="{6987B048-617D-4142-A5AF-CB42DD54F553}"/>
    <cellStyle name="Normal 22 2 9 3" xfId="23617" xr:uid="{C46424BE-5814-4493-8D8F-53E684F01431}"/>
    <cellStyle name="Normal 22 3" xfId="1162" xr:uid="{8691A3F8-36A1-472A-9AD5-7BE57B14305C}"/>
    <cellStyle name="Normal 22 3 10" xfId="17116" xr:uid="{58FF6D76-B75F-4C27-9514-A55D40CEFD33}"/>
    <cellStyle name="Normal 22 3 10 2" xfId="37225" xr:uid="{C8EB816D-9CD8-44DD-AF1A-03683641C874}"/>
    <cellStyle name="Normal 22 3 10 3" xfId="23619" xr:uid="{C90DF427-A8BA-42D6-BECD-8472A217D5F7}"/>
    <cellStyle name="Normal 22 3 11" xfId="31988" xr:uid="{AB4C5448-37C7-4B9B-9F4E-C2EEE466981C}"/>
    <cellStyle name="Normal 22 3 12" xfId="23618" xr:uid="{9A1DADB9-B18C-4FA5-9D0C-DC196E40CE13}"/>
    <cellStyle name="Normal 22 3 2" xfId="1163" xr:uid="{3CB65A9F-D61A-451F-BBDC-54EE218E8F6A}"/>
    <cellStyle name="Normal 22 3 2 10" xfId="31989" xr:uid="{5A8CAE07-1D33-4542-81A1-784917DF928F}"/>
    <cellStyle name="Normal 22 3 2 11" xfId="23620" xr:uid="{509E0EB7-CDC1-43B0-98D8-58CED81D7254}"/>
    <cellStyle name="Normal 22 3 2 2" xfId="11389" xr:uid="{3642C6AB-EA33-47D9-9113-A7F89A516807}"/>
    <cellStyle name="Normal 22 3 2 2 10" xfId="23621" xr:uid="{3D2252E7-D247-40A2-9EB1-49021749A076}"/>
    <cellStyle name="Normal 22 3 2 2 2" xfId="12653" xr:uid="{F7E435FB-A90E-45AC-A6F7-9AAF9FDDA0A4}"/>
    <cellStyle name="Normal 22 3 2 2 2 2" xfId="16039" xr:uid="{2BDAAF31-89F8-48C2-B839-12235D2AE809}"/>
    <cellStyle name="Normal 22 3 2 2 2 2 2" xfId="36207" xr:uid="{9C7A8992-63FE-48C7-9851-78DB39EB2AA1}"/>
    <cellStyle name="Normal 22 3 2 2 2 2 3" xfId="23623" xr:uid="{17D600F7-6062-447B-8285-8713244BD2FF}"/>
    <cellStyle name="Normal 22 3 2 2 2 3" xfId="13372" xr:uid="{B2BE3079-12B7-4AF0-8A47-948F4FFE6EE2}"/>
    <cellStyle name="Normal 22 3 2 2 2 3 2" xfId="34030" xr:uid="{1663BC5B-8239-4BA5-9C0E-D4531B04448E}"/>
    <cellStyle name="Normal 22 3 2 2 2 3 3" xfId="23624" xr:uid="{43D5B93C-0CE5-403C-8DFE-5EA7428BFAAD}"/>
    <cellStyle name="Normal 22 3 2 2 2 4" xfId="33374" xr:uid="{57F5DD92-A7F9-4F62-8DB7-A308B0C1A298}"/>
    <cellStyle name="Normal 22 3 2 2 2 5" xfId="23622" xr:uid="{C9A85E4E-A0CE-49B6-9F17-0BA15ECD7348}"/>
    <cellStyle name="Normal 22 3 2 2 3" xfId="14572" xr:uid="{6F3DA679-85BF-4D58-B99E-4108D4F9DD60}"/>
    <cellStyle name="Normal 22 3 2 2 3 2" xfId="16627" xr:uid="{93F2EFA7-453B-4460-9740-ED1A3D02384D}"/>
    <cellStyle name="Normal 22 3 2 2 3 2 2" xfId="36772" xr:uid="{8BCB4D71-C228-4F0D-B731-506F8A611AA9}"/>
    <cellStyle name="Normal 22 3 2 2 3 2 3" xfId="23626" xr:uid="{BCED93D2-A1E1-485B-9EDC-422B66F6B350}"/>
    <cellStyle name="Normal 22 3 2 2 3 3" xfId="35011" xr:uid="{53557E61-AD9A-4966-8B34-6EBD0A908D77}"/>
    <cellStyle name="Normal 22 3 2 2 3 4" xfId="23625" xr:uid="{0C673BF5-0503-4162-80D7-68A2DA4AB2D2}"/>
    <cellStyle name="Normal 22 3 2 2 4" xfId="15120" xr:uid="{F939DDA7-80AD-4A01-AEAE-5F20BA086F38}"/>
    <cellStyle name="Normal 22 3 2 2 4 2" xfId="35452" xr:uid="{55AD96F5-24F3-4DE4-A2D4-7A4040310A07}"/>
    <cellStyle name="Normal 22 3 2 2 4 3" xfId="23627" xr:uid="{8C72DC97-C30F-433D-BA19-99C8948CD1A4}"/>
    <cellStyle name="Normal 22 3 2 2 5" xfId="15696" xr:uid="{AE49C00E-253F-4452-ACE3-68629DBC1270}"/>
    <cellStyle name="Normal 22 3 2 2 5 2" xfId="35868" xr:uid="{80FD0A27-528D-4622-B7BC-8B68E4520177}"/>
    <cellStyle name="Normal 22 3 2 2 5 3" xfId="23628" xr:uid="{4347C95F-B5A7-45FF-A59D-57E308014869}"/>
    <cellStyle name="Normal 22 3 2 2 6" xfId="16256" xr:uid="{F1232E88-7306-4FEE-B899-E6832E8FADB6}"/>
    <cellStyle name="Normal 22 3 2 2 6 2" xfId="36421" xr:uid="{B7B3010D-C10F-4142-8D8A-2D54A7307A9D}"/>
    <cellStyle name="Normal 22 3 2 2 6 3" xfId="23629" xr:uid="{201F5814-26E4-41D9-A026-683E7F4D2FBA}"/>
    <cellStyle name="Normal 22 3 2 2 7" xfId="13064" xr:uid="{D48920AE-C340-4ABC-8728-9F3BD2BFDC4E}"/>
    <cellStyle name="Normal 22 3 2 2 7 2" xfId="33729" xr:uid="{627B0365-EB08-4D79-A4DD-5346ED3CCDAA}"/>
    <cellStyle name="Normal 22 3 2 2 7 3" xfId="23630" xr:uid="{1BC73501-635C-4DE1-A826-8D67551B9014}"/>
    <cellStyle name="Normal 22 3 2 2 8" xfId="23631" xr:uid="{6DB18114-8671-4DDC-886D-2D353DE9B00A}"/>
    <cellStyle name="Normal 22 3 2 2 9" xfId="31990" xr:uid="{0ECC18E3-8C0A-426F-AAD2-880DE2A52E7F}"/>
    <cellStyle name="Normal 22 3 2 3" xfId="12507" xr:uid="{52375A33-9494-496E-B9F4-220A842AC0FD}"/>
    <cellStyle name="Normal 22 3 2 3 2" xfId="16038" xr:uid="{DB674E0D-8C4F-47B0-983C-9FEB49AA08F7}"/>
    <cellStyle name="Normal 22 3 2 3 2 2" xfId="36206" xr:uid="{F9F53AE2-0092-4FF7-B6BA-E828C615D656}"/>
    <cellStyle name="Normal 22 3 2 3 2 3" xfId="23633" xr:uid="{18F9A743-B2E1-468B-AA4B-EB1F2C7DB3E2}"/>
    <cellStyle name="Normal 22 3 2 3 3" xfId="13371" xr:uid="{5EEB7FF9-DC23-4D68-A13C-F0752ED3A86D}"/>
    <cellStyle name="Normal 22 3 2 3 3 2" xfId="34029" xr:uid="{DF423F5E-E772-43C8-9415-ACF0A07FB59B}"/>
    <cellStyle name="Normal 22 3 2 3 3 3" xfId="23634" xr:uid="{F85F52BC-7F2A-4161-88E2-C45A18249E44}"/>
    <cellStyle name="Normal 22 3 2 3 4" xfId="33228" xr:uid="{3570F276-70BB-4840-BCBD-FD744A1A74F6}"/>
    <cellStyle name="Normal 22 3 2 3 5" xfId="23632" xr:uid="{589AB6EB-FDE5-4D43-B161-C427BB2E472F}"/>
    <cellStyle name="Normal 22 3 2 4" xfId="13982" xr:uid="{66F1485D-7310-42EA-A4B0-736033760991}"/>
    <cellStyle name="Normal 22 3 2 4 2" xfId="16362" xr:uid="{9B61BDAD-DC8F-471D-9337-251E4B21C641}"/>
    <cellStyle name="Normal 22 3 2 4 2 2" xfId="36521" xr:uid="{6CE17557-8B80-45DF-A823-06BB0C2FC60E}"/>
    <cellStyle name="Normal 22 3 2 4 2 3" xfId="23636" xr:uid="{B299F443-0F59-4F7A-95C7-6B0453C2AF12}"/>
    <cellStyle name="Normal 22 3 2 4 3" xfId="34559" xr:uid="{79B1D1C6-30DF-4056-91D2-FD3A79C72ABA}"/>
    <cellStyle name="Normal 22 3 2 4 4" xfId="23635" xr:uid="{70592097-94EE-49A1-ACF0-106BBE45CC29}"/>
    <cellStyle name="Normal 22 3 2 5" xfId="14976" xr:uid="{6043676E-AC38-4048-AA2F-308AAC8F5BE3}"/>
    <cellStyle name="Normal 22 3 2 5 2" xfId="35308" xr:uid="{56DDEAA8-0F1D-40F7-A12D-BC412465BF48}"/>
    <cellStyle name="Normal 22 3 2 5 3" xfId="23637" xr:uid="{957C3CF1-7D41-4506-91A4-5939784055FE}"/>
    <cellStyle name="Normal 22 3 2 6" xfId="15695" xr:uid="{82C604A5-8B26-4B2F-BE80-8FE199991EDB}"/>
    <cellStyle name="Normal 22 3 2 6 2" xfId="35867" xr:uid="{83CB835B-33A3-4D7E-A1AC-7EA9D285AC1A}"/>
    <cellStyle name="Normal 22 3 2 6 3" xfId="23638" xr:uid="{DAF410B6-D720-4967-9D47-A9EA1A5F2C66}"/>
    <cellStyle name="Normal 22 3 2 7" xfId="15598" xr:uid="{7B89A5EC-25F2-433C-B3A9-9172D40CCC88}"/>
    <cellStyle name="Normal 22 3 2 7 2" xfId="35772" xr:uid="{EE3D56FA-5F7C-4989-B6AD-055CEC710DAF}"/>
    <cellStyle name="Normal 22 3 2 7 3" xfId="23639" xr:uid="{C2CFEAD0-742A-49C4-86D6-F17F4F7857CE}"/>
    <cellStyle name="Normal 22 3 2 8" xfId="13063" xr:uid="{24087099-BC5D-4A6A-9DBA-CA2AF59E7F6B}"/>
    <cellStyle name="Normal 22 3 2 8 2" xfId="33728" xr:uid="{603F6EB0-92CE-4C99-8E1E-0A77B2C5563E}"/>
    <cellStyle name="Normal 22 3 2 8 3" xfId="23640" xr:uid="{0F314BC0-63C0-47E9-8974-2A692FA0A507}"/>
    <cellStyle name="Normal 22 3 2 9" xfId="17117" xr:uid="{3CA9A804-A515-425D-BF86-A5BEB4E4DF93}"/>
    <cellStyle name="Normal 22 3 2 9 2" xfId="37226" xr:uid="{BFE21275-A804-4BD9-84D4-95770F090608}"/>
    <cellStyle name="Normal 22 3 2 9 3" xfId="23641" xr:uid="{DA2C2BD8-EADE-4001-BB5F-F8AE7BE4872B}"/>
    <cellStyle name="Normal 22 3 3" xfId="7717" xr:uid="{6A42E683-1011-4949-A20A-BCFB87254BE7}"/>
    <cellStyle name="Normal 22 3 3 10" xfId="23642" xr:uid="{5CAA0D2D-1B6B-4796-8E7B-1922064EB522}"/>
    <cellStyle name="Normal 22 3 3 2" xfId="12582" xr:uid="{40D4B1AC-1242-413B-B630-9A5C93EB3491}"/>
    <cellStyle name="Normal 22 3 3 2 2" xfId="16040" xr:uid="{3D1AEB14-DE5B-4D67-B900-4BD9ABA17138}"/>
    <cellStyle name="Normal 22 3 3 2 2 2" xfId="36208" xr:uid="{3BBE13AA-5764-40D0-A590-D1125E864EB2}"/>
    <cellStyle name="Normal 22 3 3 2 2 3" xfId="23644" xr:uid="{5624E269-5693-4251-8500-32ED6432AF5E}"/>
    <cellStyle name="Normal 22 3 3 2 3" xfId="13373" xr:uid="{87BCB776-A2C1-457E-9F9A-32D37AAB2D41}"/>
    <cellStyle name="Normal 22 3 3 2 3 2" xfId="34031" xr:uid="{040966CC-E601-43CF-94B7-7360B1A6CD9E}"/>
    <cellStyle name="Normal 22 3 3 2 3 3" xfId="23645" xr:uid="{890AD5CC-6A61-482A-9934-A462B1CCBC37}"/>
    <cellStyle name="Normal 22 3 3 2 4" xfId="33303" xr:uid="{A086B5C4-ECD7-400D-98F6-F5A3E80BB257}"/>
    <cellStyle name="Normal 22 3 3 2 5" xfId="23643" xr:uid="{D76014C1-58C8-4F40-8230-6A5BB42FABC0}"/>
    <cellStyle name="Normal 22 3 3 3" xfId="14062" xr:uid="{7209D018-7DD3-4FAB-8D3C-D9FD049F43DA}"/>
    <cellStyle name="Normal 22 3 3 3 2" xfId="16397" xr:uid="{A767C1E5-5967-4B21-9C47-4701F49689EA}"/>
    <cellStyle name="Normal 22 3 3 3 2 2" xfId="36555" xr:uid="{75361362-0B59-43B3-ABA3-9D7810FDAD67}"/>
    <cellStyle name="Normal 22 3 3 3 2 3" xfId="23647" xr:uid="{B21CE59A-28B4-416E-9806-FC242CFCAEED}"/>
    <cellStyle name="Normal 22 3 3 3 3" xfId="34615" xr:uid="{29508C27-00A3-402C-A609-D0A7B3F87FB7}"/>
    <cellStyle name="Normal 22 3 3 3 4" xfId="23646" xr:uid="{80FED946-832E-4953-9139-E6E209C3E239}"/>
    <cellStyle name="Normal 22 3 3 4" xfId="15049" xr:uid="{D0E2A2A9-1C6B-422D-ACB2-3FEE23A25548}"/>
    <cellStyle name="Normal 22 3 3 4 2" xfId="35381" xr:uid="{288E4B49-DDCF-4DE3-B8E4-E9D097ECCB8C}"/>
    <cellStyle name="Normal 22 3 3 4 3" xfId="23648" xr:uid="{B2DCFB87-571D-4BB1-92D7-131CD8DD6A91}"/>
    <cellStyle name="Normal 22 3 3 5" xfId="15697" xr:uid="{6395DA0E-B564-496E-98DB-1FE63E37B6A9}"/>
    <cellStyle name="Normal 22 3 3 5 2" xfId="35869" xr:uid="{B227F50B-E757-4716-A372-365B9B043286}"/>
    <cellStyle name="Normal 22 3 3 5 3" xfId="23649" xr:uid="{E1A5ABC2-8000-41A7-9E4F-999ABD5290F8}"/>
    <cellStyle name="Normal 22 3 3 6" xfId="15888" xr:uid="{A0014058-25BD-40EE-A568-835D79D8A347}"/>
    <cellStyle name="Normal 22 3 3 6 2" xfId="36060" xr:uid="{26BEB27B-209B-42E3-9336-FA126FB65E43}"/>
    <cellStyle name="Normal 22 3 3 6 3" xfId="23650" xr:uid="{E4F581CC-BCFB-4650-B4BD-B378C4A45DCE}"/>
    <cellStyle name="Normal 22 3 3 7" xfId="13065" xr:uid="{EDD41DD3-33B6-423B-BE35-1D6E5E5221FB}"/>
    <cellStyle name="Normal 22 3 3 7 2" xfId="33730" xr:uid="{61A3DFDA-9480-48FC-85C7-959D142B8C9B}"/>
    <cellStyle name="Normal 22 3 3 7 3" xfId="23651" xr:uid="{0958345C-5390-4994-81D8-7FE937004745}"/>
    <cellStyle name="Normal 22 3 3 8" xfId="18588" xr:uid="{09953CC9-7172-4845-BC30-2939FD732F4E}"/>
    <cellStyle name="Normal 22 3 3 8 2" xfId="40793" xr:uid="{BC8D39B1-D311-453E-9187-F0D71F17733F}"/>
    <cellStyle name="Normal 22 3 3 8 3" xfId="23652" xr:uid="{EA41CB7A-B03B-4661-81EB-99F9C420D3C5}"/>
    <cellStyle name="Normal 22 3 3 9" xfId="31991" xr:uid="{81DADE50-4179-4BAA-A9F9-A5A173D7F2C7}"/>
    <cellStyle name="Normal 22 3 4" xfId="7716" xr:uid="{2C4EA074-65B3-46AE-BF33-8DB4E6DD7855}"/>
    <cellStyle name="Normal 22 3 4 2" xfId="16037" xr:uid="{12CDC7AE-1B4F-420A-A572-8220A19BE654}"/>
    <cellStyle name="Normal 22 3 4 2 2" xfId="36205" xr:uid="{85BFE31A-08A1-4582-BAE3-7A501F55B308}"/>
    <cellStyle name="Normal 22 3 4 2 3" xfId="23654" xr:uid="{1F247C7D-6EE4-44D4-8D34-7AC171F4054E}"/>
    <cellStyle name="Normal 22 3 4 3" xfId="13370" xr:uid="{66613534-AC98-4AF1-BF8F-D221DE449F0A}"/>
    <cellStyle name="Normal 22 3 4 3 2" xfId="34028" xr:uid="{297B7320-4FDD-4872-987E-3AC778DF9DA9}"/>
    <cellStyle name="Normal 22 3 4 3 3" xfId="23655" xr:uid="{2B7FB5A6-6629-4F0B-815C-EDBB284B24FB}"/>
    <cellStyle name="Normal 22 3 4 4" xfId="18587" xr:uid="{60DE953C-BF21-4557-880A-934A8CFE55AF}"/>
    <cellStyle name="Normal 22 3 4 4 2" xfId="40792" xr:uid="{2B4F0DEA-90A6-4105-B114-3A3C9619D7AB}"/>
    <cellStyle name="Normal 22 3 4 4 3" xfId="23656" xr:uid="{D321E853-D939-41C0-9EFD-E94E4FFA81D2}"/>
    <cellStyle name="Normal 22 3 4 5" xfId="33150" xr:uid="{7CA1AD0E-B9CB-4223-8DCB-A202A71B8700}"/>
    <cellStyle name="Normal 22 3 4 6" xfId="23653" xr:uid="{D58990C8-AEF7-4EBC-94E3-4ED620E7B13F}"/>
    <cellStyle name="Normal 22 3 4 7" xfId="12443" xr:uid="{2D0450CD-351E-4C7C-9F4E-F081ABFB8142}"/>
    <cellStyle name="Normal 22 3 5" xfId="13855" xr:uid="{95499DA1-8C9B-42EE-9011-D72D06014FD5}"/>
    <cellStyle name="Normal 22 3 5 2" xfId="16311" xr:uid="{21310E88-1499-4D04-A422-ED38F3AAEB4B}"/>
    <cellStyle name="Normal 22 3 5 2 2" xfId="36470" xr:uid="{D8F09C14-2EEA-4DC7-99B4-0CB2068E77CE}"/>
    <cellStyle name="Normal 22 3 5 2 3" xfId="23658" xr:uid="{8FF40CF2-5BA0-4841-BBD5-A512597703BA}"/>
    <cellStyle name="Normal 22 3 5 3" xfId="34438" xr:uid="{4C09C624-03B6-456C-B880-4B76794B96BE}"/>
    <cellStyle name="Normal 22 3 5 4" xfId="23657" xr:uid="{4AE39829-C384-4072-ABFE-7EA2D7FB0CCE}"/>
    <cellStyle name="Normal 22 3 6" xfId="14884" xr:uid="{5289C0E0-5C55-4BE9-A2D2-EA345E2DC873}"/>
    <cellStyle name="Normal 22 3 6 2" xfId="35225" xr:uid="{2431DAC4-CD87-435A-AA79-250EF407AB3D}"/>
    <cellStyle name="Normal 22 3 6 3" xfId="23659" xr:uid="{290DF8EA-D150-4C13-9713-C6D0EED22910}"/>
    <cellStyle name="Normal 22 3 7" xfId="15694" xr:uid="{6157F5C5-EAD7-4C23-B0F6-C9766B71C7B0}"/>
    <cellStyle name="Normal 22 3 7 2" xfId="35866" xr:uid="{75D590AD-E34F-4211-A7D5-BD2BF2145D70}"/>
    <cellStyle name="Normal 22 3 7 3" xfId="23660" xr:uid="{D371AA10-0EDA-4949-AF9B-E6FB56094EC7}"/>
    <cellStyle name="Normal 22 3 8" xfId="16690" xr:uid="{DBAF0F75-7CDC-49F5-85DC-DAAE9F949FA7}"/>
    <cellStyle name="Normal 22 3 8 2" xfId="36829" xr:uid="{473A46D5-553F-42CD-8209-7AB7714452B4}"/>
    <cellStyle name="Normal 22 3 8 3" xfId="23661" xr:uid="{4F5110BF-6D02-4476-ACD4-A1F38FED7107}"/>
    <cellStyle name="Normal 22 3 9" xfId="13062" xr:uid="{4165DBE8-B26B-472E-9990-1FA394F479BB}"/>
    <cellStyle name="Normal 22 3 9 2" xfId="33727" xr:uid="{BCE667E9-0982-4491-B2F9-D08E6BB37926}"/>
    <cellStyle name="Normal 22 3 9 3" xfId="23662" xr:uid="{E06B1F39-3480-4E9E-8E11-6A1A96E79586}"/>
    <cellStyle name="Normal 22 4" xfId="1164" xr:uid="{F17E7829-918C-467F-B2DD-5C48DF7A91E4}"/>
    <cellStyle name="Normal 22 4 10" xfId="31992" xr:uid="{AE4E8278-1AE2-451B-9CC2-F3C2697239E3}"/>
    <cellStyle name="Normal 22 4 11" xfId="23663" xr:uid="{8D9F3400-95A6-478B-8B27-1FF60BF3B06F}"/>
    <cellStyle name="Normal 22 4 2" xfId="11390" xr:uid="{DC422A17-D863-4F3E-8401-4431E832F1EB}"/>
    <cellStyle name="Normal 22 4 2 10" xfId="23664" xr:uid="{E9BEDF02-94A4-4435-84E6-57A770574AE1}"/>
    <cellStyle name="Normal 22 4 2 2" xfId="12630" xr:uid="{7CD4463E-B201-47F6-A598-B9CD3D355E7E}"/>
    <cellStyle name="Normal 22 4 2 2 2" xfId="16042" xr:uid="{A9213BB4-3DAE-46EA-B185-1630CE239F75}"/>
    <cellStyle name="Normal 22 4 2 2 2 2" xfId="36210" xr:uid="{5834AFF9-4532-46CB-8537-67E55695AAAD}"/>
    <cellStyle name="Normal 22 4 2 2 2 3" xfId="23666" xr:uid="{0C93B916-89F5-4AE8-8494-43051681D578}"/>
    <cellStyle name="Normal 22 4 2 2 3" xfId="13375" xr:uid="{25A1B3EB-4744-4370-83E0-39CDEF3511C3}"/>
    <cellStyle name="Normal 22 4 2 2 3 2" xfId="34033" xr:uid="{3E89A2BD-708A-4842-AB5F-BD32E8CBC750}"/>
    <cellStyle name="Normal 22 4 2 2 3 3" xfId="23667" xr:uid="{83FD2F91-443D-4DCD-BBC9-B177C0938161}"/>
    <cellStyle name="Normal 22 4 2 2 4" xfId="33351" xr:uid="{318452D5-3FD5-4055-96BF-17ABCD31A801}"/>
    <cellStyle name="Normal 22 4 2 2 5" xfId="23665" xr:uid="{8A787276-1DF4-43CD-BC43-2CA7F4B4F11E}"/>
    <cellStyle name="Normal 22 4 2 3" xfId="14549" xr:uid="{FFB76FF7-3BA0-4E59-8FF7-AFFE2E039121}"/>
    <cellStyle name="Normal 22 4 2 3 2" xfId="16604" xr:uid="{3289B6FC-443C-478C-A59D-177B4E842280}"/>
    <cellStyle name="Normal 22 4 2 3 2 2" xfId="36749" xr:uid="{2B622A27-46D3-4F5E-8904-FC9AB3D9E9B0}"/>
    <cellStyle name="Normal 22 4 2 3 2 3" xfId="23669" xr:uid="{FF1068F5-449F-4520-8E6B-E7298BEDF142}"/>
    <cellStyle name="Normal 22 4 2 3 3" xfId="34988" xr:uid="{A3682FD4-FE7E-4081-A061-CA579C95085C}"/>
    <cellStyle name="Normal 22 4 2 3 4" xfId="23668" xr:uid="{8D137A76-6A33-49A1-BD88-3B651BC91260}"/>
    <cellStyle name="Normal 22 4 2 4" xfId="15097" xr:uid="{BE25C215-A2C0-483A-90BD-3A821708659E}"/>
    <cellStyle name="Normal 22 4 2 4 2" xfId="35429" xr:uid="{A57186FB-C953-46CB-87BE-C1F2CC1CB8B3}"/>
    <cellStyle name="Normal 22 4 2 4 3" xfId="23670" xr:uid="{AF64EE97-9C61-4A0B-928B-6EF1D84F92BB}"/>
    <cellStyle name="Normal 22 4 2 5" xfId="15699" xr:uid="{2048F71E-F3F7-4BF8-A22A-04469D1280D6}"/>
    <cellStyle name="Normal 22 4 2 5 2" xfId="35871" xr:uid="{EC2667F1-650D-406E-B6A3-084E867C6DD4}"/>
    <cellStyle name="Normal 22 4 2 5 3" xfId="23671" xr:uid="{7BE53530-A83C-4073-9BB5-D58BAB18E408}"/>
    <cellStyle name="Normal 22 4 2 6" xfId="16704" xr:uid="{AAF79CD7-3513-44D0-A7E5-9737062353EF}"/>
    <cellStyle name="Normal 22 4 2 6 2" xfId="36843" xr:uid="{B049816E-842F-4B18-9806-B60B70E16EBA}"/>
    <cellStyle name="Normal 22 4 2 6 3" xfId="23672" xr:uid="{7C18FEFA-819C-4F1A-B783-3D0C56B2F705}"/>
    <cellStyle name="Normal 22 4 2 7" xfId="13067" xr:uid="{3D34898C-0F63-48A5-AEF7-3C0735B5E858}"/>
    <cellStyle name="Normal 22 4 2 7 2" xfId="33732" xr:uid="{B18DB072-5671-4419-BFD2-5A5679B72977}"/>
    <cellStyle name="Normal 22 4 2 7 3" xfId="23673" xr:uid="{87F4CA41-D181-457E-8530-E9542A22C65E}"/>
    <cellStyle name="Normal 22 4 2 8" xfId="23674" xr:uid="{F1FEE314-3563-4AE9-8477-D7395BE209DF}"/>
    <cellStyle name="Normal 22 4 2 9" xfId="31993" xr:uid="{1E00A27A-C116-45DC-B446-9377E875EC7C}"/>
    <cellStyle name="Normal 22 4 3" xfId="12481" xr:uid="{B9491DD6-203A-43ED-A3E8-E825CA48A9EF}"/>
    <cellStyle name="Normal 22 4 3 2" xfId="16041" xr:uid="{9603074B-C78C-4BC4-8F83-8B7EA67BE884}"/>
    <cellStyle name="Normal 22 4 3 2 2" xfId="36209" xr:uid="{505C758E-2AAF-46CA-8E71-9A65B0BF01BE}"/>
    <cellStyle name="Normal 22 4 3 2 3" xfId="23676" xr:uid="{FD90BCFD-ED71-4993-A4A0-1F347DCED962}"/>
    <cellStyle name="Normal 22 4 3 3" xfId="13374" xr:uid="{5AEADCD9-CB0E-496B-8062-B54CFCD6D4E8}"/>
    <cellStyle name="Normal 22 4 3 3 2" xfId="34032" xr:uid="{D47B71D2-4D47-46C3-B8BF-FB9D6199173D}"/>
    <cellStyle name="Normal 22 4 3 3 3" xfId="23677" xr:uid="{10B5CBFB-5BE3-4A4F-B882-ADA48DDA5634}"/>
    <cellStyle name="Normal 22 4 3 4" xfId="33202" xr:uid="{7846206F-DF88-453E-8CFD-73D8B203826F}"/>
    <cellStyle name="Normal 22 4 3 5" xfId="23675" xr:uid="{0BDDC0DE-3AB1-4803-9A74-A3EAC524CC17}"/>
    <cellStyle name="Normal 22 4 4" xfId="14326" xr:uid="{3F287029-D5C3-41EE-B192-BE6C1ACAE78F}"/>
    <cellStyle name="Normal 22 4 4 2" xfId="16491" xr:uid="{700A54EA-0FDE-4720-836A-15882B9765DC}"/>
    <cellStyle name="Normal 22 4 4 2 2" xfId="36638" xr:uid="{755713A9-9448-446C-9E31-4239318D416E}"/>
    <cellStyle name="Normal 22 4 4 2 3" xfId="23679" xr:uid="{467A1643-B928-4B94-8379-500B7794EE8B}"/>
    <cellStyle name="Normal 22 4 4 3" xfId="34811" xr:uid="{D2FF43F6-D945-454E-A560-EA45FD97C9D0}"/>
    <cellStyle name="Normal 22 4 4 4" xfId="23678" xr:uid="{612B60FE-B34A-4AA8-958C-B5083CCE1AED}"/>
    <cellStyle name="Normal 22 4 5" xfId="14949" xr:uid="{037065BE-9345-4F77-8F2B-048320312089}"/>
    <cellStyle name="Normal 22 4 5 2" xfId="35283" xr:uid="{819C71C5-B658-4578-9B89-77EBD74686AB}"/>
    <cellStyle name="Normal 22 4 5 3" xfId="23680" xr:uid="{03B81E7A-FE5F-4E7A-B973-DCECFDE0207E}"/>
    <cellStyle name="Normal 22 4 6" xfId="15698" xr:uid="{6D175074-3782-4075-8329-F8582F9C22A0}"/>
    <cellStyle name="Normal 22 4 6 2" xfId="35870" xr:uid="{9B383142-0E40-4B07-8E86-8C9AEAF0ABBF}"/>
    <cellStyle name="Normal 22 4 6 3" xfId="23681" xr:uid="{E77415F7-9CB7-4E4D-A290-661C96E63FDB}"/>
    <cellStyle name="Normal 22 4 7" xfId="15456" xr:uid="{921CA9A1-CD6E-4529-890C-A6A074662446}"/>
    <cellStyle name="Normal 22 4 7 2" xfId="35703" xr:uid="{50B6402A-FFD6-440B-8AA2-6CFBF0616171}"/>
    <cellStyle name="Normal 22 4 7 3" xfId="23682" xr:uid="{85D5A120-DC1C-4ABF-B095-5715EC9B9D5F}"/>
    <cellStyle name="Normal 22 4 8" xfId="13066" xr:uid="{58F2C1F1-0A65-4E47-B1E5-384EA2586491}"/>
    <cellStyle name="Normal 22 4 8 2" xfId="33731" xr:uid="{3BABD6D8-71AE-46ED-85F9-BBE5FD80E19F}"/>
    <cellStyle name="Normal 22 4 8 3" xfId="23683" xr:uid="{C3B4DAEA-1F20-4883-8A26-DB144C8B7E54}"/>
    <cellStyle name="Normal 22 4 9" xfId="17118" xr:uid="{94F0BE68-A756-4F86-8C8C-FBC8F2D7A7D1}"/>
    <cellStyle name="Normal 22 4 9 2" xfId="37227" xr:uid="{EC00DF83-2E0F-45DE-8681-681E06CFECCE}"/>
    <cellStyle name="Normal 22 4 9 3" xfId="23684" xr:uid="{427BE578-88AD-4991-A1F7-0484F3EF0543}"/>
    <cellStyle name="Normal 22 5" xfId="2283" xr:uid="{525C41C6-5756-4DCF-8F87-13A35A13B329}"/>
    <cellStyle name="Normal 22 5 10" xfId="23685" xr:uid="{D885B740-BA29-4644-9300-2146BE28C82A}"/>
    <cellStyle name="Normal 22 5 2" xfId="12558" xr:uid="{994B36B7-2374-450E-9CB3-AC42BD170B3C}"/>
    <cellStyle name="Normal 22 5 2 2" xfId="16043" xr:uid="{0350A2B5-7234-4F5C-99F6-8057ACCB0875}"/>
    <cellStyle name="Normal 22 5 2 2 2" xfId="36211" xr:uid="{EAC323D1-3052-4F02-B572-9D1D5740B650}"/>
    <cellStyle name="Normal 22 5 2 2 3" xfId="23687" xr:uid="{A5655775-A11E-4FE4-BDA4-31BD944F4565}"/>
    <cellStyle name="Normal 22 5 2 3" xfId="13376" xr:uid="{85C99794-6D20-4747-A0D1-11BC5FC4BA6C}"/>
    <cellStyle name="Normal 22 5 2 3 2" xfId="34034" xr:uid="{3B4735D3-4CB2-43A8-A7DA-65A3A4D97D39}"/>
    <cellStyle name="Normal 22 5 2 3 3" xfId="23688" xr:uid="{1C2BA361-C2B3-4391-8716-F307F12DD504}"/>
    <cellStyle name="Normal 22 5 2 4" xfId="33279" xr:uid="{AE7FFD33-096D-4931-A6A6-F3AE652C7819}"/>
    <cellStyle name="Normal 22 5 2 5" xfId="23686" xr:uid="{E19A4390-F54F-47A9-B8EA-43179170A0C7}"/>
    <cellStyle name="Normal 22 5 3" xfId="13696" xr:uid="{DB5FDF0B-DE0E-474C-BF90-50F9C20E92A3}"/>
    <cellStyle name="Normal 22 5 3 2" xfId="16264" xr:uid="{F27222E7-E09E-481F-ABAC-F03F9050C1E7}"/>
    <cellStyle name="Normal 22 5 3 2 2" xfId="36428" xr:uid="{A366F166-9F14-40A6-A6A0-CECE06CBACD2}"/>
    <cellStyle name="Normal 22 5 3 2 3" xfId="23690" xr:uid="{4CBDFDBD-2349-43C6-A862-91BB14A563EB}"/>
    <cellStyle name="Normal 22 5 3 3" xfId="34335" xr:uid="{57BC6A87-B051-4160-85EC-6F9C7D87AC40}"/>
    <cellStyle name="Normal 22 5 3 4" xfId="23689" xr:uid="{88B228C1-6C58-41B9-9DC8-DE35E65A0CC6}"/>
    <cellStyle name="Normal 22 5 4" xfId="15025" xr:uid="{F811047F-7FB2-48C5-8051-C960A8BC4724}"/>
    <cellStyle name="Normal 22 5 4 2" xfId="35357" xr:uid="{6040BAAC-6764-4C70-908D-CB04F52EF07D}"/>
    <cellStyle name="Normal 22 5 4 3" xfId="23691" xr:uid="{94529657-D8D4-4E35-B0BE-DD03BA60F0A6}"/>
    <cellStyle name="Normal 22 5 5" xfId="15700" xr:uid="{930B2595-A71D-4FD5-84F0-0470C77203D8}"/>
    <cellStyle name="Normal 22 5 5 2" xfId="35872" xr:uid="{EF5DCBB6-58E3-4D3A-A103-4D1139366C46}"/>
    <cellStyle name="Normal 22 5 5 3" xfId="23692" xr:uid="{BE782AD4-A2C2-439A-8580-EEEAC4AABF4D}"/>
    <cellStyle name="Normal 22 5 6" xfId="14776" xr:uid="{FB306DBF-B58E-4B59-968F-19C47747156E}"/>
    <cellStyle name="Normal 22 5 6 2" xfId="35145" xr:uid="{0B3EEC1D-29D7-47B5-AECE-262561EA9B45}"/>
    <cellStyle name="Normal 22 5 6 3" xfId="23693" xr:uid="{D668AC4B-628E-4F1B-859B-B7C03900ACF3}"/>
    <cellStyle name="Normal 22 5 7" xfId="13068" xr:uid="{3B4455C0-4CCC-403C-AC8D-8F668087D473}"/>
    <cellStyle name="Normal 22 5 7 2" xfId="33733" xr:uid="{BEB3FFA3-5158-4968-910E-3E562BC447C4}"/>
    <cellStyle name="Normal 22 5 7 3" xfId="23694" xr:uid="{1BAEE483-3F29-4F0F-A456-6CB8445601F9}"/>
    <cellStyle name="Normal 22 5 8" xfId="17369" xr:uid="{30C7D937-61C6-426F-B7B7-D3E784CEB204}"/>
    <cellStyle name="Normal 22 5 8 2" xfId="37463" xr:uid="{D2F696E4-ADEA-4477-B8B4-CC1B1FC9C142}"/>
    <cellStyle name="Normal 22 5 8 3" xfId="23695" xr:uid="{A7390DCA-8A84-4D58-84E0-B6CE4D37CBF9}"/>
    <cellStyle name="Normal 22 5 9" xfId="31994" xr:uid="{24F98BB4-0D06-4587-96E4-2801C5FA84B5}"/>
    <cellStyle name="Normal 22 6" xfId="11386" xr:uid="{DCEDE6E5-CB3A-4022-A483-B80351B5F1AB}"/>
    <cellStyle name="Normal 22 6 2" xfId="13365" xr:uid="{5E1DBE18-4C43-49C5-8939-1BD5BEA2D94F}"/>
    <cellStyle name="Normal 22 6 2 2" xfId="16032" xr:uid="{ED38AF2D-DF16-4BE1-B620-CB82CD02E683}"/>
    <cellStyle name="Normal 22 6 2 2 2" xfId="36200" xr:uid="{5316F81D-F4EF-44D5-A506-6A0092A3A0EC}"/>
    <cellStyle name="Normal 22 6 2 2 3" xfId="23698" xr:uid="{DC00BB3C-A970-42F0-AAA1-6216ACDC82CB}"/>
    <cellStyle name="Normal 22 6 2 3" xfId="34023" xr:uid="{DEFF79B0-7921-4B8B-AD15-E1EB32C9FEA4}"/>
    <cellStyle name="Normal 22 6 2 4" xfId="23697" xr:uid="{38E34DBE-81F4-47D2-BC7F-C98440CF9EF8}"/>
    <cellStyle name="Normal 22 6 3" xfId="15701" xr:uid="{4CA71E17-3603-4FE1-8338-788A3ECAAF17}"/>
    <cellStyle name="Normal 22 6 3 2" xfId="35873" xr:uid="{AD3CAEAD-8744-49F0-BED0-386A18BC186F}"/>
    <cellStyle name="Normal 22 6 3 3" xfId="23699" xr:uid="{4F36878C-0565-4FF2-A33B-52B03B38F0A7}"/>
    <cellStyle name="Normal 22 6 4" xfId="13069" xr:uid="{8133C2E5-C7F2-4BFC-B173-4956F8D3E001}"/>
    <cellStyle name="Normal 22 6 4 2" xfId="33734" xr:uid="{FE1203A1-6B5C-4F7E-8537-D19F937993A8}"/>
    <cellStyle name="Normal 22 6 4 3" xfId="23700" xr:uid="{9B96BB17-3332-4C29-AD8A-396AB213A8D5}"/>
    <cellStyle name="Normal 22 6 5" xfId="23701" xr:uid="{7444D2BB-30F9-42D1-AE46-BB56600D8C99}"/>
    <cellStyle name="Normal 22 6 6" xfId="31983" xr:uid="{6EA11E45-6A61-48F1-B658-B92572F48E30}"/>
    <cellStyle name="Normal 22 6 7" xfId="23696" xr:uid="{49E43F0E-7B44-42C7-B4EE-4FAA3062EFEE}"/>
    <cellStyle name="Normal 22 7" xfId="12415" xr:uid="{2777799E-0AE1-4EAE-BE2C-9E8E2D561BDF}"/>
    <cellStyle name="Normal 22 7 2" xfId="15942" xr:uid="{4C8476AC-9E8C-4A62-9562-A8ADCDEAD5D0}"/>
    <cellStyle name="Normal 22 7 2 2" xfId="36111" xr:uid="{5AC6B119-17DB-4CB8-BEF4-5BAFCFE6A959}"/>
    <cellStyle name="Normal 22 7 2 3" xfId="23703" xr:uid="{7ACCBF83-E87D-47F9-9BA2-E7EA9E583EC6}"/>
    <cellStyle name="Normal 22 7 3" xfId="13262" xr:uid="{8427636E-C10E-4991-A4D4-ED7322A65F5C}"/>
    <cellStyle name="Normal 22 7 3 2" xfId="33927" xr:uid="{520805C8-7412-44B8-8785-E729F307F402}"/>
    <cellStyle name="Normal 22 7 3 3" xfId="23704" xr:uid="{AADB6680-7E7B-44A4-BB33-6CAE64DB26A4}"/>
    <cellStyle name="Normal 22 7 4" xfId="33122" xr:uid="{8868BB88-7C74-4B00-B970-9D406DC4D7FB}"/>
    <cellStyle name="Normal 22 7 5" xfId="23702" xr:uid="{E69C4959-AFC0-43E5-B77D-7E548C4B729A}"/>
    <cellStyle name="Normal 22 8" xfId="13628" xr:uid="{D302CB00-B159-4205-A229-2FFD57D00120}"/>
    <cellStyle name="Normal 22 8 2" xfId="34270" xr:uid="{6F879393-60F0-4A90-9FB0-FFB2F7C7ADA8}"/>
    <cellStyle name="Normal 22 8 3" xfId="23705" xr:uid="{44E95937-781F-4732-9E6E-66F0003A8CD9}"/>
    <cellStyle name="Normal 22 9" xfId="13911" xr:uid="{6527D753-8601-4049-81FC-CA8A17F35D59}"/>
    <cellStyle name="Normal 22 9 2" xfId="34489" xr:uid="{854C488D-AD01-4A3C-9512-D63737ADB0DC}"/>
    <cellStyle name="Normal 22 9 3" xfId="23706" xr:uid="{97D922BB-876A-4283-A846-00FEDA08DA3F}"/>
    <cellStyle name="Normal 22_AF &amp; AP Reporting package_Q1_2012" xfId="14384" xr:uid="{31CDF6BE-E105-4DF1-BD3C-2BCBAEF05613}"/>
    <cellStyle name="Normal 220" xfId="43489" xr:uid="{91DAC1E6-13DB-4B21-8E12-03269C25ACCF}"/>
    <cellStyle name="Normal 221" xfId="43491" xr:uid="{43A4BE42-DD44-4CCA-85BF-FF1C99637752}"/>
    <cellStyle name="Normal 222" xfId="43492" xr:uid="{7A34D2C5-D44B-4AC8-AFF8-C2DC7F08E248}"/>
    <cellStyle name="Normal 223" xfId="43497" xr:uid="{318FE73C-5B6B-42AB-B237-96D95D10717C}"/>
    <cellStyle name="Normal 224" xfId="43500" xr:uid="{3F3C346E-45C2-48BB-A130-2C57F2A2BEBC}"/>
    <cellStyle name="Normal 225" xfId="43502" xr:uid="{A71DE6AC-7136-4C53-B928-E26184AF8929}"/>
    <cellStyle name="Normal 226" xfId="43504" xr:uid="{C6552821-D1E3-4132-A638-475262AFB1E5}"/>
    <cellStyle name="Normal 227" xfId="13" xr:uid="{AF897962-AB68-4D1D-A0E5-3F99706DB252}"/>
    <cellStyle name="Normal 23" xfId="167" xr:uid="{9A539A04-5911-4CF3-8B95-01EF777E3C69}"/>
    <cellStyle name="Normal 23 10" xfId="13830" xr:uid="{C00A14BB-34B5-4A72-9B02-F0B1A383BB20}"/>
    <cellStyle name="Normal 23 10 2" xfId="16299" xr:uid="{9ED768C1-9857-460D-AD86-2A5C7F2BC23C}"/>
    <cellStyle name="Normal 23 10 2 2" xfId="36461" xr:uid="{B8BB053E-866A-49E4-8F16-5EAA95F14B59}"/>
    <cellStyle name="Normal 23 10 2 3" xfId="23709" xr:uid="{927EDE5F-F83C-44A2-8101-D7424A3CD771}"/>
    <cellStyle name="Normal 23 10 3" xfId="34424" xr:uid="{CE265C0C-96C5-4D79-AFB3-5A1C4A451BDB}"/>
    <cellStyle name="Normal 23 10 4" xfId="23708" xr:uid="{FB769069-9A27-4077-A47E-6D27FD889A20}"/>
    <cellStyle name="Normal 23 11" xfId="14851" xr:uid="{201EB278-1DC3-492E-B260-584735A594FA}"/>
    <cellStyle name="Normal 23 11 2" xfId="35194" xr:uid="{6DC7C5EB-6581-4A4B-BB12-248F8AAAA2EA}"/>
    <cellStyle name="Normal 23 11 3" xfId="23710" xr:uid="{AC6D3729-CA72-4375-B1EA-A183EE3102CF}"/>
    <cellStyle name="Normal 23 12" xfId="15383" xr:uid="{724820B0-7B05-4067-AFEB-932DE79F0E2E}"/>
    <cellStyle name="Normal 23 12 2" xfId="35638" xr:uid="{C103933F-5964-43B3-83AB-7561A41869A2}"/>
    <cellStyle name="Normal 23 12 3" xfId="23711" xr:uid="{BB304FC9-1A38-4E5D-B78D-CC45602CB5FF}"/>
    <cellStyle name="Normal 23 13" xfId="15178" xr:uid="{C52F1716-6181-4A06-9779-02C1EA1FAAA8}"/>
    <cellStyle name="Normal 23 13 2" xfId="35502" xr:uid="{46651D35-A9E4-4D78-A04F-7C7FF41D2763}"/>
    <cellStyle name="Normal 23 13 3" xfId="23712" xr:uid="{2558F3A4-143B-4FEB-83FF-130BE6D868EB}"/>
    <cellStyle name="Normal 23 14" xfId="12918" xr:uid="{69D25277-AC84-4F28-BD3B-376CA29ABA52}"/>
    <cellStyle name="Normal 23 14 2" xfId="33591" xr:uid="{C331AC78-5515-4458-8E97-FC6607AA81BC}"/>
    <cellStyle name="Normal 23 14 3" xfId="23713" xr:uid="{B3DBFE6F-E99A-4012-94CE-50BA9D1256AD}"/>
    <cellStyle name="Normal 23 15" xfId="17119" xr:uid="{ADACBA0F-6DFE-43BA-9F31-114C79727587}"/>
    <cellStyle name="Normal 23 15 2" xfId="37228" xr:uid="{94C2D03D-7FAF-4538-9367-97FE0D651DAB}"/>
    <cellStyle name="Normal 23 15 3" xfId="23714" xr:uid="{786BC3ED-5889-48A0-961F-019FDEEFE141}"/>
    <cellStyle name="Normal 23 16" xfId="31203" xr:uid="{6EF24182-5E33-4D6A-82BA-ACD2D7C7DA02}"/>
    <cellStyle name="Normal 23 17" xfId="23707" xr:uid="{F8E26F9C-2F7D-4431-A366-3CFE643362EE}"/>
    <cellStyle name="Normal 23 18" xfId="1165" xr:uid="{6F5065FD-582D-45C4-A5F6-090EE07105AD}"/>
    <cellStyle name="Normal 23 2" xfId="1166" xr:uid="{EFD2EBC1-493D-4444-91EB-E1420A5EC5E1}"/>
    <cellStyle name="Normal 23 2 10" xfId="16776" xr:uid="{058C75A3-80C1-413B-8FC1-98D5493A464C}"/>
    <cellStyle name="Normal 23 2 10 2" xfId="36908" xr:uid="{56B5E4A9-73B8-4732-B29A-1E947CD0B353}"/>
    <cellStyle name="Normal 23 2 10 3" xfId="23716" xr:uid="{DBEF6EC5-0ACE-471C-8589-E9D775142B06}"/>
    <cellStyle name="Normal 23 2 11" xfId="12959" xr:uid="{628C9355-3802-445C-9B8A-4F6FF4A105A5}"/>
    <cellStyle name="Normal 23 2 11 2" xfId="33623" xr:uid="{00256338-A7A8-4518-B743-99854F9BD87B}"/>
    <cellStyle name="Normal 23 2 11 3" xfId="23717" xr:uid="{7A7FDDEC-FBF8-427F-8701-B90580F4D526}"/>
    <cellStyle name="Normal 23 2 12" xfId="17120" xr:uid="{DF17FE60-7A26-4CFF-ACB8-76388BF8C262}"/>
    <cellStyle name="Normal 23 2 12 2" xfId="37229" xr:uid="{53F33D36-B291-4A80-91D6-677216CAB030}"/>
    <cellStyle name="Normal 23 2 12 3" xfId="23718" xr:uid="{7D61D065-961C-4E91-98D9-D0CB43727EA0}"/>
    <cellStyle name="Normal 23 2 13" xfId="31996" xr:uid="{56B93BBF-6F7D-4101-A0BF-A7695E2551F0}"/>
    <cellStyle name="Normal 23 2 14" xfId="23715" xr:uid="{BE05AA3D-01FC-4ACA-A851-C8C753B70272}"/>
    <cellStyle name="Normal 23 2 2" xfId="1167" xr:uid="{B08711CB-D65B-4F2A-BB12-D8BDEBA3CBE7}"/>
    <cellStyle name="Normal 23 2 2 10" xfId="31997" xr:uid="{2148C9DB-E179-407F-BF10-80D6EF2B9EBB}"/>
    <cellStyle name="Normal 23 2 2 11" xfId="23719" xr:uid="{3DE881D7-C3AE-4A7B-8420-2C6675E500C5}"/>
    <cellStyle name="Normal 23 2 2 2" xfId="11392" xr:uid="{65035A03-BD3A-4E5B-B457-31DAD561375E}"/>
    <cellStyle name="Normal 23 2 2 2 10" xfId="23720" xr:uid="{DD6BBC1A-5E9C-4F39-A2A2-4EBD82799E06}"/>
    <cellStyle name="Normal 23 2 2 2 2" xfId="12678" xr:uid="{B94FA52F-E96A-4C51-9176-1B67E31D48B1}"/>
    <cellStyle name="Normal 23 2 2 2 2 2" xfId="16047" xr:uid="{F2D999EF-4392-4060-8A09-AA16CC649372}"/>
    <cellStyle name="Normal 23 2 2 2 2 2 2" xfId="36215" xr:uid="{D6BEC1D3-DF46-49C2-8C66-8F7BF1FC78CC}"/>
    <cellStyle name="Normal 23 2 2 2 2 2 3" xfId="23722" xr:uid="{BAFE6D8C-3510-4674-AFEC-1B60FA354949}"/>
    <cellStyle name="Normal 23 2 2 2 2 3" xfId="13380" xr:uid="{2500238A-F877-4374-B041-793F9EE3E088}"/>
    <cellStyle name="Normal 23 2 2 2 2 3 2" xfId="34038" xr:uid="{C35B3B53-93A8-4235-8221-F8D2CFF8292D}"/>
    <cellStyle name="Normal 23 2 2 2 2 3 3" xfId="23723" xr:uid="{FF16450C-6F12-4B60-9C5E-980480161B0E}"/>
    <cellStyle name="Normal 23 2 2 2 2 4" xfId="33399" xr:uid="{FE192DAE-94ED-4900-B24B-563EFB3D098E}"/>
    <cellStyle name="Normal 23 2 2 2 2 5" xfId="23721" xr:uid="{E1B544A4-D129-4AA1-8488-2246E60B8693}"/>
    <cellStyle name="Normal 23 2 2 2 3" xfId="14597" xr:uid="{A5034D33-5B53-49CF-ADC1-F317EEE30C79}"/>
    <cellStyle name="Normal 23 2 2 2 3 2" xfId="16652" xr:uid="{F4F04FAD-2898-4B2D-A79E-44A4EF7227BF}"/>
    <cellStyle name="Normal 23 2 2 2 3 2 2" xfId="36797" xr:uid="{8E4B67D7-2027-47F4-A1B5-293314F3455A}"/>
    <cellStyle name="Normal 23 2 2 2 3 2 3" xfId="23725" xr:uid="{43C0C6F4-974F-4D8C-A6E5-F7B24A05D0D0}"/>
    <cellStyle name="Normal 23 2 2 2 3 3" xfId="35036" xr:uid="{E22F23CB-A991-4898-B4B7-98092C86AA38}"/>
    <cellStyle name="Normal 23 2 2 2 3 4" xfId="23724" xr:uid="{B22DB637-8E9E-4150-A7C9-17EB0A3A9EC8}"/>
    <cellStyle name="Normal 23 2 2 2 4" xfId="15145" xr:uid="{8AFC64F2-C5DB-4C78-B28A-FDBADC882696}"/>
    <cellStyle name="Normal 23 2 2 2 4 2" xfId="35477" xr:uid="{820AE857-5F5D-40CE-99F6-8A0418891DE5}"/>
    <cellStyle name="Normal 23 2 2 2 4 3" xfId="23726" xr:uid="{AB9AC514-2FE7-4F45-A61B-AA18E7C344B4}"/>
    <cellStyle name="Normal 23 2 2 2 5" xfId="15703" xr:uid="{9D14A495-0E58-4ABE-843D-1A79BEBC18D1}"/>
    <cellStyle name="Normal 23 2 2 2 5 2" xfId="35875" xr:uid="{61A9CB3B-D0CC-46F1-8285-8EE9A70381FE}"/>
    <cellStyle name="Normal 23 2 2 2 5 3" xfId="23727" xr:uid="{68D7E0E0-A35C-40FD-9D5C-F8EB5DE19729}"/>
    <cellStyle name="Normal 23 2 2 2 6" xfId="16738" xr:uid="{ACF77264-A1D4-4C5F-B362-1D51545CAE33}"/>
    <cellStyle name="Normal 23 2 2 2 6 2" xfId="36877" xr:uid="{99F8760E-685E-4520-97FB-26C35AE5DFCE}"/>
    <cellStyle name="Normal 23 2 2 2 6 3" xfId="23728" xr:uid="{CBA0E358-4CFA-4FF0-A20C-42D4F5938BD6}"/>
    <cellStyle name="Normal 23 2 2 2 7" xfId="13071" xr:uid="{7288C49C-6CC3-4570-9239-1518098D3BDE}"/>
    <cellStyle name="Normal 23 2 2 2 7 2" xfId="33736" xr:uid="{A6AD0D49-9F05-4378-88CC-2BBD118566F9}"/>
    <cellStyle name="Normal 23 2 2 2 7 3" xfId="23729" xr:uid="{976C8EA2-E514-4C64-81D1-E7227CFB7BB4}"/>
    <cellStyle name="Normal 23 2 2 2 8" xfId="23730" xr:uid="{E3DBDAAE-1078-4628-A11A-BA9A624941E5}"/>
    <cellStyle name="Normal 23 2 2 2 9" xfId="31998" xr:uid="{8D7FF72C-7F63-485C-B2C4-E46B3380F9DD}"/>
    <cellStyle name="Normal 23 2 2 3" xfId="12535" xr:uid="{D2BDE70A-73D0-4E06-BD7F-AB809080AFCD}"/>
    <cellStyle name="Normal 23 2 2 3 2" xfId="16046" xr:uid="{0B9EA8D2-5BA3-456E-AD12-CDD7B84F05CF}"/>
    <cellStyle name="Normal 23 2 2 3 2 2" xfId="36214" xr:uid="{DF848C52-AAB5-41D4-8062-90D9B152F9E7}"/>
    <cellStyle name="Normal 23 2 2 3 2 3" xfId="23732" xr:uid="{E97432D6-15C8-470F-8220-9AE6A32F9AB9}"/>
    <cellStyle name="Normal 23 2 2 3 3" xfId="13379" xr:uid="{2AD16247-C6AA-4527-B106-27591D87F7B1}"/>
    <cellStyle name="Normal 23 2 2 3 3 2" xfId="34037" xr:uid="{D56C7206-FCA7-44E7-A66B-52DBE64217B0}"/>
    <cellStyle name="Normal 23 2 2 3 3 3" xfId="23733" xr:uid="{81D83917-37E1-40A6-91C9-F73CC3C6D276}"/>
    <cellStyle name="Normal 23 2 2 3 4" xfId="33256" xr:uid="{8C190EB7-EFD9-445B-BFF2-C9F007A562D0}"/>
    <cellStyle name="Normal 23 2 2 3 5" xfId="23731" xr:uid="{C4D376B2-291F-4268-8473-529CA9E49246}"/>
    <cellStyle name="Normal 23 2 2 4" xfId="14441" xr:uid="{E6D8A92F-8DF9-42F5-9458-E67BD5517C32}"/>
    <cellStyle name="Normal 23 2 2 4 2" xfId="16526" xr:uid="{117EDA83-5C4C-4947-99A7-123D524B0E99}"/>
    <cellStyle name="Normal 23 2 2 4 2 2" xfId="36671" xr:uid="{CE25626D-00E9-455C-B6ED-F7EB968E68DB}"/>
    <cellStyle name="Normal 23 2 2 4 2 3" xfId="23735" xr:uid="{6DD9FA4C-3BEC-4066-B2B4-144E77B48A2D}"/>
    <cellStyle name="Normal 23 2 2 4 3" xfId="34900" xr:uid="{F62C1307-B49B-4760-8DA7-28416A6FACF6}"/>
    <cellStyle name="Normal 23 2 2 4 4" xfId="23734" xr:uid="{D831327B-2942-4EBA-9D96-83D1B9DE9B44}"/>
    <cellStyle name="Normal 23 2 2 5" xfId="15002" xr:uid="{9CDAB392-805D-46FF-BE16-BDA750477964}"/>
    <cellStyle name="Normal 23 2 2 5 2" xfId="35334" xr:uid="{AE09BC71-1776-418A-AF80-CD26C3FC2964}"/>
    <cellStyle name="Normal 23 2 2 5 3" xfId="23736" xr:uid="{E2BEFAAC-85A4-44BB-96BA-31FD5B1B5BBC}"/>
    <cellStyle name="Normal 23 2 2 6" xfId="15702" xr:uid="{0ECB6444-1BEB-4D72-8912-CDF8820964B3}"/>
    <cellStyle name="Normal 23 2 2 6 2" xfId="35874" xr:uid="{6FE32EA5-8FF4-497D-BFF1-737355BE1108}"/>
    <cellStyle name="Normal 23 2 2 6 3" xfId="23737" xr:uid="{1A58C485-FF05-4992-A985-DBD099CC3DFE}"/>
    <cellStyle name="Normal 23 2 2 7" xfId="14938" xr:uid="{EAE788A6-BC26-463B-8C81-8AD58D53DBC9}"/>
    <cellStyle name="Normal 23 2 2 7 2" xfId="35272" xr:uid="{DDF22D2D-05FC-4EBB-956D-D9D9FDEA0997}"/>
    <cellStyle name="Normal 23 2 2 7 3" xfId="23738" xr:uid="{1F77E90A-CE17-46D9-9698-6F15C4FD499D}"/>
    <cellStyle name="Normal 23 2 2 8" xfId="13070" xr:uid="{201C919B-5262-4C6C-8859-ABFF4029026C}"/>
    <cellStyle name="Normal 23 2 2 8 2" xfId="33735" xr:uid="{361FF933-2011-415A-841C-88E563FA2FC2}"/>
    <cellStyle name="Normal 23 2 2 8 3" xfId="23739" xr:uid="{AB5381AE-5715-4EF0-8E80-D42DE0B931DC}"/>
    <cellStyle name="Normal 23 2 2 9" xfId="17121" xr:uid="{685D2F7F-BC78-4E3F-BAC0-8B0336FA4323}"/>
    <cellStyle name="Normal 23 2 2 9 2" xfId="37230" xr:uid="{D8548133-B90B-4491-B7AE-92F8010E2A31}"/>
    <cellStyle name="Normal 23 2 2 9 3" xfId="23740" xr:uid="{59A9D5FE-0473-4863-A578-C3EF18ACB2DE}"/>
    <cellStyle name="Normal 23 2 3" xfId="2643" xr:uid="{E22463BA-5FD8-40A6-AC23-8A474E6DB6D1}"/>
    <cellStyle name="Normal 23 2 3 10" xfId="31999" xr:uid="{5214771E-783C-46BD-A109-06532B45CB2F}"/>
    <cellStyle name="Normal 23 2 3 11" xfId="23741" xr:uid="{26A67E7F-AF72-4997-A7EA-43F48B40CE53}"/>
    <cellStyle name="Normal 23 2 3 12" xfId="11393" xr:uid="{3AC4A023-9511-4705-B24C-F76948A171AB}"/>
    <cellStyle name="Normal 23 2 3 2" xfId="12607" xr:uid="{41BCC8CC-94D1-4FB7-9FB3-539BFE7AE165}"/>
    <cellStyle name="Normal 23 2 3 2 2" xfId="16048" xr:uid="{89080F03-FAAD-4AB6-B4DB-CF3142AEAE58}"/>
    <cellStyle name="Normal 23 2 3 2 2 2" xfId="36216" xr:uid="{3674E3C0-481F-47C9-A63B-8A16DB8239B7}"/>
    <cellStyle name="Normal 23 2 3 2 2 3" xfId="23743" xr:uid="{534B608B-B92D-43FB-B94D-01E5849FF452}"/>
    <cellStyle name="Normal 23 2 3 2 3" xfId="13381" xr:uid="{431DA97B-1EBC-4DAD-AB21-DDC74ACD3E1E}"/>
    <cellStyle name="Normal 23 2 3 2 3 2" xfId="34039" xr:uid="{2DBCB5FE-8C04-462C-B51A-74A8995C07DB}"/>
    <cellStyle name="Normal 23 2 3 2 3 3" xfId="23744" xr:uid="{51B87A9C-0100-4A1F-8A4E-25052AF705F5}"/>
    <cellStyle name="Normal 23 2 3 2 4" xfId="23745" xr:uid="{A79A3FF9-D260-45E1-8CCC-65FFD08F75E0}"/>
    <cellStyle name="Normal 23 2 3 2 5" xfId="33328" xr:uid="{DE4DF285-8C18-4621-B4E3-E7B622D5CE37}"/>
    <cellStyle name="Normal 23 2 3 2 6" xfId="23742" xr:uid="{2AFDE6FF-170D-4BF7-B6AC-0F991045202A}"/>
    <cellStyle name="Normal 23 2 3 3" xfId="14526" xr:uid="{9C6671A4-C41E-408E-B1C8-0554DDD56ED9}"/>
    <cellStyle name="Normal 23 2 3 3 2" xfId="16581" xr:uid="{2D950F5C-ABE3-4E70-BC00-5CCAF5369C38}"/>
    <cellStyle name="Normal 23 2 3 3 2 2" xfId="36726" xr:uid="{F6B8CC35-9E91-40EA-8EA1-C0217540F436}"/>
    <cellStyle name="Normal 23 2 3 3 2 3" xfId="23747" xr:uid="{59463F5C-76E8-40A7-A0D4-782B80A7DA78}"/>
    <cellStyle name="Normal 23 2 3 3 3" xfId="34965" xr:uid="{D52FB4D8-D5CD-48E2-8944-7C34301C742D}"/>
    <cellStyle name="Normal 23 2 3 3 4" xfId="23746" xr:uid="{79C18E86-0ADA-45C4-9DB5-29A4BBAF2F56}"/>
    <cellStyle name="Normal 23 2 3 4" xfId="15074" xr:uid="{EA3C3FB0-0007-4B1B-818D-13FE0758B4EC}"/>
    <cellStyle name="Normal 23 2 3 4 2" xfId="35406" xr:uid="{FDD749D6-032F-480D-A90C-ED9332F9D8FA}"/>
    <cellStyle name="Normal 23 2 3 4 3" xfId="23748" xr:uid="{3FA9549E-23D0-4476-9C8B-DB39122A977B}"/>
    <cellStyle name="Normal 23 2 3 5" xfId="15704" xr:uid="{A5A7FC30-EC12-491F-9D0D-A51E5E1F65EF}"/>
    <cellStyle name="Normal 23 2 3 5 2" xfId="35876" xr:uid="{5D935026-A8B4-4FD6-833A-DA4958A4AA9B}"/>
    <cellStyle name="Normal 23 2 3 5 3" xfId="23749" xr:uid="{3DC1774A-0B51-49B3-8666-7AF2002FD5F6}"/>
    <cellStyle name="Normal 23 2 3 6" xfId="16715" xr:uid="{3151D4F2-52A4-4B85-9483-C16E278BBD9A}"/>
    <cellStyle name="Normal 23 2 3 6 2" xfId="36854" xr:uid="{D6C325CB-BAAD-4A7B-AB0B-27F49B08BE4E}"/>
    <cellStyle name="Normal 23 2 3 6 3" xfId="23750" xr:uid="{0AD926B9-DF0E-4687-A634-D4992A92C75A}"/>
    <cellStyle name="Normal 23 2 3 7" xfId="13072" xr:uid="{FCEC2D01-5984-4D4D-A82B-58878ADF1DD8}"/>
    <cellStyle name="Normal 23 2 3 7 2" xfId="33737" xr:uid="{7F394EA4-C905-40F2-AEE3-3FEE676629DE}"/>
    <cellStyle name="Normal 23 2 3 7 3" xfId="23751" xr:uid="{A71A8608-C30F-4A11-89C7-73BB1928E544}"/>
    <cellStyle name="Normal 23 2 3 8" xfId="17594" xr:uid="{4061799F-E463-4EA2-BD5E-A94DA6C725A6}"/>
    <cellStyle name="Normal 23 2 3 8 2" xfId="37672" xr:uid="{4668224D-7ACC-4F3C-B355-DB4F626E6BB3}"/>
    <cellStyle name="Normal 23 2 3 8 3" xfId="23752" xr:uid="{3D01167A-22F7-4688-8F46-6965A4AD9C23}"/>
    <cellStyle name="Normal 23 2 3 9" xfId="23753" xr:uid="{41A50D99-68E5-40EF-8C95-DAAAF3C83B37}"/>
    <cellStyle name="Normal 23 2 4" xfId="7719" xr:uid="{3DAFAB2E-E941-4465-9A11-CD95A3CD0824}"/>
    <cellStyle name="Normal 23 2 4 2" xfId="16045" xr:uid="{44AC792F-076A-465A-BBC0-2FFA6B560D57}"/>
    <cellStyle name="Normal 23 2 4 2 2" xfId="36213" xr:uid="{4899E91F-529F-4CB7-8493-F7BB14947AA7}"/>
    <cellStyle name="Normal 23 2 4 2 3" xfId="23755" xr:uid="{B33FA56A-206C-4BB7-B8A9-E7685FB259CD}"/>
    <cellStyle name="Normal 23 2 4 3" xfId="13378" xr:uid="{9809B271-17E8-4A25-AA31-A3B03FA644E6}"/>
    <cellStyle name="Normal 23 2 4 3 2" xfId="34036" xr:uid="{6B539767-816E-4902-BB9B-5CA877AAB8FC}"/>
    <cellStyle name="Normal 23 2 4 3 3" xfId="23756" xr:uid="{21C0D387-6309-49CA-BCC7-8C26C625791E}"/>
    <cellStyle name="Normal 23 2 4 4" xfId="18590" xr:uid="{011883ED-00F8-438A-B31F-228269CA2F77}"/>
    <cellStyle name="Normal 23 2 4 4 2" xfId="40795" xr:uid="{BF3E2999-256D-4708-AC48-C9E956121A6C}"/>
    <cellStyle name="Normal 23 2 4 4 3" xfId="23757" xr:uid="{67AD4F0F-BEAB-44CA-AEE0-7042EC37B818}"/>
    <cellStyle name="Normal 23 2 4 5" xfId="33177" xr:uid="{A114F5B8-FC21-4C22-8A45-D7B83B8A2897}"/>
    <cellStyle name="Normal 23 2 4 6" xfId="23754" xr:uid="{95E9DD0D-8B87-4536-88FB-2FD78FBA9417}"/>
    <cellStyle name="Normal 23 2 5" xfId="7718" xr:uid="{E3A4AC66-6897-427B-A61A-02B8EC16598E}"/>
    <cellStyle name="Normal 23 2 5 2" xfId="16330" xr:uid="{38A38329-2D3D-407B-A17A-561A8C31406D}"/>
    <cellStyle name="Normal 23 2 5 2 2" xfId="36489" xr:uid="{DE23924E-6161-4ECF-B2F3-C7159B07BC5D}"/>
    <cellStyle name="Normal 23 2 5 2 3" xfId="23759" xr:uid="{E681CD56-0FCA-4ACE-9721-495CB2D17130}"/>
    <cellStyle name="Normal 23 2 5 3" xfId="18589" xr:uid="{D98EB713-0E7B-4D40-B16C-8DF11A5B205F}"/>
    <cellStyle name="Normal 23 2 5 3 2" xfId="40794" xr:uid="{8CA46F97-1277-4529-8AF3-CEA7A05C3D0C}"/>
    <cellStyle name="Normal 23 2 5 4" xfId="34492" xr:uid="{C17A06F0-3037-4B36-8207-E54AAE53D564}"/>
    <cellStyle name="Normal 23 2 5 5" xfId="23758" xr:uid="{03410A8E-EAF8-4D32-A964-7D6CDDE8AC1D}"/>
    <cellStyle name="Normal 23 2 6" xfId="14409" xr:uid="{7A2C3042-3E6B-43E1-A5FA-4A2EB917A21F}"/>
    <cellStyle name="Normal 23 2 6 2" xfId="16515" xr:uid="{7976C9C4-ECB8-4043-A9A1-BB05C2FA5A82}"/>
    <cellStyle name="Normal 23 2 6 2 2" xfId="36660" xr:uid="{0553C8A5-ACFD-4850-8957-A0947A0A955C}"/>
    <cellStyle name="Normal 23 2 6 2 3" xfId="23761" xr:uid="{9F33D546-62E9-4772-858C-5B99BDA4079C}"/>
    <cellStyle name="Normal 23 2 6 3" xfId="34877" xr:uid="{138D9EF8-BE7F-43E5-AF9A-6596DC47968A}"/>
    <cellStyle name="Normal 23 2 6 4" xfId="23760" xr:uid="{5E20F1A3-DE60-4328-8DB1-A3505CC7840E}"/>
    <cellStyle name="Normal 23 2 7" xfId="14791" xr:uid="{DD670DB4-3498-42BE-B7CD-D40B2B17A896}"/>
    <cellStyle name="Normal 23 2 7 2" xfId="35155" xr:uid="{FEAE76F9-B5ED-4BA2-AE99-700BB0A9795C}"/>
    <cellStyle name="Normal 23 2 7 3" xfId="23762" xr:uid="{AC893122-1E09-4575-B3C0-D27B26C5C66E}"/>
    <cellStyle name="Normal 23 2 8" xfId="14924" xr:uid="{90AEB27E-0C65-4A17-A42B-70E0D4EAFF61}"/>
    <cellStyle name="Normal 23 2 8 2" xfId="35258" xr:uid="{F0F95A4B-46ED-4DB3-9C11-0C4D6288A628}"/>
    <cellStyle name="Normal 23 2 8 3" xfId="23763" xr:uid="{7C34B21F-E011-468D-BDD6-E479A0CDCDC2}"/>
    <cellStyle name="Normal 23 2 9" xfId="15482" xr:uid="{021FCFDA-8713-42AF-9A7D-914D9BA29518}"/>
    <cellStyle name="Normal 23 2 9 2" xfId="35725" xr:uid="{AADA7ED5-6611-4F80-ACEE-293EA0400F98}"/>
    <cellStyle name="Normal 23 2 9 3" xfId="23764" xr:uid="{540EBAA7-41CB-4890-9F78-A9E58BB5FD96}"/>
    <cellStyle name="Normal 23 3" xfId="1168" xr:uid="{81E24574-3088-415B-A511-B67928E1C2BA}"/>
    <cellStyle name="Normal 23 3 10" xfId="17122" xr:uid="{23664AE3-9359-4C8E-AEFE-90CB887255CE}"/>
    <cellStyle name="Normal 23 3 10 2" xfId="37231" xr:uid="{1A477EFB-6DCF-4E3B-839D-9DA0D62D49C1}"/>
    <cellStyle name="Normal 23 3 10 3" xfId="23766" xr:uid="{46D3B1E3-19BC-4EDA-BB40-AC804064B68C}"/>
    <cellStyle name="Normal 23 3 11" xfId="32000" xr:uid="{FC7EB042-379F-421C-B577-11F304D8B377}"/>
    <cellStyle name="Normal 23 3 12" xfId="23765" xr:uid="{41075745-DF55-4CCB-B7C6-D6D3CA3F9FBE}"/>
    <cellStyle name="Normal 23 3 2" xfId="1169" xr:uid="{1094A66D-3150-4781-BDF9-6DE4D35658A1}"/>
    <cellStyle name="Normal 23 3 2 10" xfId="32001" xr:uid="{DBCE77E5-7347-48BC-A4A1-2D202CB61034}"/>
    <cellStyle name="Normal 23 3 2 11" xfId="23767" xr:uid="{856A34AC-2664-4E49-8E03-F5EA1874DB46}"/>
    <cellStyle name="Normal 23 3 2 2" xfId="11394" xr:uid="{3C07C6E4-D087-4F75-952A-BA6C2F502D5C}"/>
    <cellStyle name="Normal 23 3 2 2 10" xfId="23768" xr:uid="{2034991B-3E30-4CD5-A0EB-B560584728AB}"/>
    <cellStyle name="Normal 23 3 2 2 2" xfId="12654" xr:uid="{E85456A7-59B6-4F10-8589-8FD45A4A4D25}"/>
    <cellStyle name="Normal 23 3 2 2 2 2" xfId="16051" xr:uid="{7AFBAA7B-5E3A-4B55-9B8B-164F763B1209}"/>
    <cellStyle name="Normal 23 3 2 2 2 2 2" xfId="36219" xr:uid="{A32F3F36-EAB6-497D-B0EE-662DB96C0F7F}"/>
    <cellStyle name="Normal 23 3 2 2 2 2 3" xfId="23770" xr:uid="{E03F5031-8D75-4619-881C-33317E1D83B8}"/>
    <cellStyle name="Normal 23 3 2 2 2 3" xfId="13384" xr:uid="{297EED00-A940-45CD-9621-CBD052543054}"/>
    <cellStyle name="Normal 23 3 2 2 2 3 2" xfId="34042" xr:uid="{697AF6E3-935E-49A0-9049-10BAEC61419C}"/>
    <cellStyle name="Normal 23 3 2 2 2 3 3" xfId="23771" xr:uid="{3A014696-3166-4A46-A0E4-3A98DE7DC8AA}"/>
    <cellStyle name="Normal 23 3 2 2 2 4" xfId="33375" xr:uid="{987186AE-1021-4ACA-A03F-A7533848C0E6}"/>
    <cellStyle name="Normal 23 3 2 2 2 5" xfId="23769" xr:uid="{E2E15863-34B3-402F-9D35-ACB79D6DAA08}"/>
    <cellStyle name="Normal 23 3 2 2 3" xfId="14573" xr:uid="{731D64AC-9DA1-416E-9681-21D140422669}"/>
    <cellStyle name="Normal 23 3 2 2 3 2" xfId="16628" xr:uid="{92DC065A-0764-4DAF-8C99-432090A69A4F}"/>
    <cellStyle name="Normal 23 3 2 2 3 2 2" xfId="36773" xr:uid="{0BDA8F09-4594-4B41-AF1F-796CFC02D33B}"/>
    <cellStyle name="Normal 23 3 2 2 3 2 3" xfId="23773" xr:uid="{CD4B89E3-7C0A-499A-B5A0-26D37CEAED57}"/>
    <cellStyle name="Normal 23 3 2 2 3 3" xfId="35012" xr:uid="{3993A46D-BDD5-44A8-AA2A-D383F02697E0}"/>
    <cellStyle name="Normal 23 3 2 2 3 4" xfId="23772" xr:uid="{3AB30468-F1EE-4076-AE22-C72269F6DBE7}"/>
    <cellStyle name="Normal 23 3 2 2 4" xfId="15121" xr:uid="{30A6595B-0555-4FA7-812E-8E40D32BC0FE}"/>
    <cellStyle name="Normal 23 3 2 2 4 2" xfId="35453" xr:uid="{070EADC2-512A-4ACE-A3C4-1A792E528387}"/>
    <cellStyle name="Normal 23 3 2 2 4 3" xfId="23774" xr:uid="{538F39AA-87A3-4AA2-9CEB-A8C9CA1C6E58}"/>
    <cellStyle name="Normal 23 3 2 2 5" xfId="15707" xr:uid="{F68CF2F9-DAA0-4EC1-8F41-AE213A2024A0}"/>
    <cellStyle name="Normal 23 3 2 2 5 2" xfId="35879" xr:uid="{2AD8CC89-8811-4573-BA0A-6F38D775CFE1}"/>
    <cellStyle name="Normal 23 3 2 2 5 3" xfId="23775" xr:uid="{9D30295A-D378-464B-A02A-73D47BE2B7BB}"/>
    <cellStyle name="Normal 23 3 2 2 6" xfId="16699" xr:uid="{32095E44-3777-47C0-A60B-A774695F137B}"/>
    <cellStyle name="Normal 23 3 2 2 6 2" xfId="36838" xr:uid="{7EC36A6F-591F-4EE2-9865-31F4AA4CCF48}"/>
    <cellStyle name="Normal 23 3 2 2 6 3" xfId="23776" xr:uid="{342C9557-7B64-4EF3-B88A-67AB4CDFEBDF}"/>
    <cellStyle name="Normal 23 3 2 2 7" xfId="13075" xr:uid="{FBEDADF0-630C-4834-8419-4352D659DA84}"/>
    <cellStyle name="Normal 23 3 2 2 7 2" xfId="33740" xr:uid="{219CAED4-1803-46E8-95E2-F0876362BE19}"/>
    <cellStyle name="Normal 23 3 2 2 7 3" xfId="23777" xr:uid="{BF614DFA-2808-464A-B404-760A9FA7B938}"/>
    <cellStyle name="Normal 23 3 2 2 8" xfId="23778" xr:uid="{79274192-86CB-4D57-BCBE-3FF7B6365107}"/>
    <cellStyle name="Normal 23 3 2 2 9" xfId="32002" xr:uid="{EBD89ABE-A87F-4D8E-AB22-EAE1CF0FD0E6}"/>
    <cellStyle name="Normal 23 3 2 3" xfId="12508" xr:uid="{AD659E68-9CFF-492A-BC7D-8AEFED443E8F}"/>
    <cellStyle name="Normal 23 3 2 3 2" xfId="16050" xr:uid="{E9208A17-79D7-4E64-A67B-BD5EF86816F8}"/>
    <cellStyle name="Normal 23 3 2 3 2 2" xfId="36218" xr:uid="{C3FBE98E-48E8-4FF8-9151-EE7118D56AAB}"/>
    <cellStyle name="Normal 23 3 2 3 2 3" xfId="23780" xr:uid="{5CFD5D05-3036-41F5-98E6-A648039CA4CE}"/>
    <cellStyle name="Normal 23 3 2 3 3" xfId="13383" xr:uid="{5BDDE4D1-EE05-44F2-B3B5-2DED5BBCBECE}"/>
    <cellStyle name="Normal 23 3 2 3 3 2" xfId="34041" xr:uid="{210B9DE9-6FB1-4B07-89BA-D7A1669CEBE3}"/>
    <cellStyle name="Normal 23 3 2 3 3 3" xfId="23781" xr:uid="{AB090E84-624E-4CBD-9FB9-295E5E53CD25}"/>
    <cellStyle name="Normal 23 3 2 3 4" xfId="33229" xr:uid="{98852389-C11B-47A0-9D67-B0DEECD75C7C}"/>
    <cellStyle name="Normal 23 3 2 3 5" xfId="23779" xr:uid="{A18287C9-13D6-440D-BC3D-BA63AEB8A2ED}"/>
    <cellStyle name="Normal 23 3 2 4" xfId="13939" xr:uid="{8F0A17A7-0848-484B-AE43-A47322D3EA73}"/>
    <cellStyle name="Normal 23 3 2 4 2" xfId="16335" xr:uid="{D8A1DDE2-BE2F-4C1F-963E-B7B4B6C7F357}"/>
    <cellStyle name="Normal 23 3 2 4 2 2" xfId="36494" xr:uid="{3A02A617-5915-4ECF-A5BC-72F34076C86B}"/>
    <cellStyle name="Normal 23 3 2 4 2 3" xfId="23783" xr:uid="{A6E7E7DC-CD17-419D-A47F-1E14655898D9}"/>
    <cellStyle name="Normal 23 3 2 4 3" xfId="34519" xr:uid="{7BE3A480-4989-40AB-BD46-ECA021B70731}"/>
    <cellStyle name="Normal 23 3 2 4 4" xfId="23782" xr:uid="{47F5092F-F353-4F6C-9198-44D9DA1D843D}"/>
    <cellStyle name="Normal 23 3 2 5" xfId="14977" xr:uid="{90530A62-3180-41C4-A4A0-9B168B0F0B73}"/>
    <cellStyle name="Normal 23 3 2 5 2" xfId="35309" xr:uid="{DC158120-17EB-4A42-B01C-F49E7E15AA9C}"/>
    <cellStyle name="Normal 23 3 2 5 3" xfId="23784" xr:uid="{71A66F64-1472-49F2-BD9F-9E264ADE68A6}"/>
    <cellStyle name="Normal 23 3 2 6" xfId="15706" xr:uid="{5E293E3A-0D15-4752-B545-C75534171858}"/>
    <cellStyle name="Normal 23 3 2 6 2" xfId="35878" xr:uid="{6AABE21A-D30E-4298-AD1B-2DE7C956472B}"/>
    <cellStyle name="Normal 23 3 2 6 3" xfId="23785" xr:uid="{3F558200-573F-494B-B1BD-CF9AB897B2D8}"/>
    <cellStyle name="Normal 23 3 2 7" xfId="16725" xr:uid="{CFB1A24B-8BE8-4C36-8FD6-7DAC47047DC3}"/>
    <cellStyle name="Normal 23 3 2 7 2" xfId="36864" xr:uid="{99C0D1C2-19C9-4215-BDD4-229E4828BBBC}"/>
    <cellStyle name="Normal 23 3 2 7 3" xfId="23786" xr:uid="{BC5215E7-4F02-4C50-BBFD-61A38D22CD4A}"/>
    <cellStyle name="Normal 23 3 2 8" xfId="13074" xr:uid="{525263C7-D928-43CD-98A3-91B9D24B74E5}"/>
    <cellStyle name="Normal 23 3 2 8 2" xfId="33739" xr:uid="{7ADDFC9A-3D4C-46B9-901C-98E4ACE71445}"/>
    <cellStyle name="Normal 23 3 2 8 3" xfId="23787" xr:uid="{BBEBFDC0-BDF2-42E4-AE50-E68BD1345EE0}"/>
    <cellStyle name="Normal 23 3 2 9" xfId="17123" xr:uid="{93566648-B57B-4487-AE1E-BADF1E59CA04}"/>
    <cellStyle name="Normal 23 3 2 9 2" xfId="37232" xr:uid="{F24D9804-2BB3-4A16-8055-06B98EEB83D1}"/>
    <cellStyle name="Normal 23 3 2 9 3" xfId="23788" xr:uid="{14D8C12B-E2F8-40F5-804E-3AC322374646}"/>
    <cellStyle name="Normal 23 3 3" xfId="7721" xr:uid="{45706390-E7AF-46A5-BF50-B2A09A4B6FB7}"/>
    <cellStyle name="Normal 23 3 3 10" xfId="23789" xr:uid="{76D2F3FA-1111-4E36-84F2-F1B219994C6F}"/>
    <cellStyle name="Normal 23 3 3 2" xfId="12583" xr:uid="{73D6016B-09C2-4D66-A053-1F37C8527630}"/>
    <cellStyle name="Normal 23 3 3 2 2" xfId="16052" xr:uid="{4BD7DAB7-138E-4415-936A-0F9525CA80A6}"/>
    <cellStyle name="Normal 23 3 3 2 2 2" xfId="36220" xr:uid="{9E4C4A38-1A17-4084-891A-368DF94AF9E9}"/>
    <cellStyle name="Normal 23 3 3 2 2 3" xfId="23791" xr:uid="{2A78583A-E8EB-4E8D-B61C-5ADE7DFE6ED7}"/>
    <cellStyle name="Normal 23 3 3 2 3" xfId="13385" xr:uid="{15B3C5C4-8DC5-490C-A9DD-10FDFF045F56}"/>
    <cellStyle name="Normal 23 3 3 2 3 2" xfId="34043" xr:uid="{CDC35971-EEDD-4D23-9B20-B54C79D68032}"/>
    <cellStyle name="Normal 23 3 3 2 3 3" xfId="23792" xr:uid="{4A70D3F2-A64D-4F1D-8601-2C55B61292F7}"/>
    <cellStyle name="Normal 23 3 3 2 4" xfId="33304" xr:uid="{E0468B48-5A5C-4001-B9BA-3EFFA3B61796}"/>
    <cellStyle name="Normal 23 3 3 2 5" xfId="23790" xr:uid="{14938918-5E91-492A-AC7E-02459D3F577A}"/>
    <cellStyle name="Normal 23 3 3 3" xfId="14253" xr:uid="{FFCA1F01-5009-47A2-95FB-D361D83C2C8F}"/>
    <cellStyle name="Normal 23 3 3 3 2" xfId="16471" xr:uid="{83DE150E-A640-4EC4-A55B-3ADE406E557D}"/>
    <cellStyle name="Normal 23 3 3 3 2 2" xfId="36620" xr:uid="{F2A63776-F6E9-4E6C-82EE-CDD3B8553BE4}"/>
    <cellStyle name="Normal 23 3 3 3 2 3" xfId="23794" xr:uid="{0A8115B0-80A4-4488-832E-CA367991F8D5}"/>
    <cellStyle name="Normal 23 3 3 3 3" xfId="34746" xr:uid="{8E9E3336-08E8-4917-B270-7C38A9DF375B}"/>
    <cellStyle name="Normal 23 3 3 3 4" xfId="23793" xr:uid="{3950B350-2DEC-4BE1-909F-270647F2B389}"/>
    <cellStyle name="Normal 23 3 3 4" xfId="15050" xr:uid="{3BD5D0A8-8479-4263-B728-A06F4BECADB4}"/>
    <cellStyle name="Normal 23 3 3 4 2" xfId="35382" xr:uid="{B6E42822-7DDB-46D5-8D85-799D021D1710}"/>
    <cellStyle name="Normal 23 3 3 4 3" xfId="23795" xr:uid="{2129D4D4-0926-43C4-B105-4DEA0C18B70F}"/>
    <cellStyle name="Normal 23 3 3 5" xfId="15708" xr:uid="{D02E9385-A5E8-4BAB-B9AB-D4B380E078E7}"/>
    <cellStyle name="Normal 23 3 3 5 2" xfId="35880" xr:uid="{0B8454D1-0D08-4AA5-9E5B-E21A12AF75AC}"/>
    <cellStyle name="Normal 23 3 3 5 3" xfId="23796" xr:uid="{2754F8CC-ECF1-45AC-AFBD-4BFFD8D22BD3}"/>
    <cellStyle name="Normal 23 3 3 6" xfId="14786" xr:uid="{956E495B-711D-4103-9A71-FA57C200AD2A}"/>
    <cellStyle name="Normal 23 3 3 6 2" xfId="35151" xr:uid="{3C53FEF1-7A24-4770-B0D4-DC32ABD98CC7}"/>
    <cellStyle name="Normal 23 3 3 6 3" xfId="23797" xr:uid="{47E7E41D-E9FB-4D38-8567-C29CFD10D6BF}"/>
    <cellStyle name="Normal 23 3 3 7" xfId="13076" xr:uid="{684AAE99-CEA7-47D6-AA25-86D9800CC071}"/>
    <cellStyle name="Normal 23 3 3 7 2" xfId="33741" xr:uid="{6E7CEB73-36D2-4777-B0E4-FB2C11D76CFA}"/>
    <cellStyle name="Normal 23 3 3 7 3" xfId="23798" xr:uid="{ECA23BE3-2CAD-4F58-A25D-42B58BF6B5F3}"/>
    <cellStyle name="Normal 23 3 3 8" xfId="18592" xr:uid="{E4169AE7-C7B2-4D90-9F7E-6C3612AB8B00}"/>
    <cellStyle name="Normal 23 3 3 8 2" xfId="40797" xr:uid="{427240BC-5751-4FCD-B084-45EF79840C7A}"/>
    <cellStyle name="Normal 23 3 3 8 3" xfId="23799" xr:uid="{7CAA999D-B1BD-47E8-ADAE-8AACB1456EA5}"/>
    <cellStyle name="Normal 23 3 3 9" xfId="32003" xr:uid="{AC8A4157-11A9-4D1C-84AB-B00CE816376D}"/>
    <cellStyle name="Normal 23 3 4" xfId="7720" xr:uid="{C4488616-2D05-4EC9-9CB2-CAE4E9C0FCC4}"/>
    <cellStyle name="Normal 23 3 4 2" xfId="16049" xr:uid="{1F681CA9-CBED-4B97-916B-E641F3DE8ECB}"/>
    <cellStyle name="Normal 23 3 4 2 2" xfId="36217" xr:uid="{241726DD-0D65-48E2-85AA-4AFA8C7E858C}"/>
    <cellStyle name="Normal 23 3 4 2 3" xfId="23801" xr:uid="{7A44D861-2D24-4200-8CDD-E233B7180E3C}"/>
    <cellStyle name="Normal 23 3 4 3" xfId="13382" xr:uid="{E22A25F6-B84B-4987-80F9-44C0F6C41084}"/>
    <cellStyle name="Normal 23 3 4 3 2" xfId="34040" xr:uid="{C44CD26A-55C9-4F79-8BCE-5B6B85B33584}"/>
    <cellStyle name="Normal 23 3 4 3 3" xfId="23802" xr:uid="{CCD22DE9-64CA-44AB-B4F3-3991CB260F50}"/>
    <cellStyle name="Normal 23 3 4 4" xfId="18591" xr:uid="{FE465F37-220F-4FC2-909B-E3F52EA0103A}"/>
    <cellStyle name="Normal 23 3 4 4 2" xfId="40796" xr:uid="{79ACFA02-267F-4380-93B0-670E47B55C50}"/>
    <cellStyle name="Normal 23 3 4 4 3" xfId="23803" xr:uid="{EA75B312-85AA-49AB-8B73-2F2F21D75D5F}"/>
    <cellStyle name="Normal 23 3 4 5" xfId="33151" xr:uid="{CAC24976-309A-4DC9-AE52-135D5D044632}"/>
    <cellStyle name="Normal 23 3 4 6" xfId="23800" xr:uid="{89FF99E5-3CCD-4DA1-B6EA-736D4D44F7E2}"/>
    <cellStyle name="Normal 23 3 4 7" xfId="12444" xr:uid="{DFE45891-315C-4E47-8FE4-8567AF10AFD4}"/>
    <cellStyle name="Normal 23 3 5" xfId="14215" xr:uid="{1C04988D-F94D-4044-ACCF-2A65DFECF499}"/>
    <cellStyle name="Normal 23 3 5 2" xfId="16464" xr:uid="{AB6E2228-33AB-4ED2-B26B-5D03E780F3FA}"/>
    <cellStyle name="Normal 23 3 5 2 2" xfId="36613" xr:uid="{277D4441-896B-493D-868C-FF32D372CAE0}"/>
    <cellStyle name="Normal 23 3 5 2 3" xfId="23805" xr:uid="{C86A181F-1344-47E3-9AB5-4462B09B3272}"/>
    <cellStyle name="Normal 23 3 5 3" xfId="34717" xr:uid="{73F24EA9-0288-4A3F-A8D6-8FFC372B8A67}"/>
    <cellStyle name="Normal 23 3 5 4" xfId="23804" xr:uid="{81A1AF70-5D13-4D1D-87A8-9E34FDE2F2F1}"/>
    <cellStyle name="Normal 23 3 6" xfId="14885" xr:uid="{7F487B5A-73C4-4D32-AC7A-A9331FE45A05}"/>
    <cellStyle name="Normal 23 3 6 2" xfId="35226" xr:uid="{462E0473-34A2-4A93-8693-F47DF1EED3DB}"/>
    <cellStyle name="Normal 23 3 6 3" xfId="23806" xr:uid="{4B708FB2-8BF7-4F0D-B616-E556565F9901}"/>
    <cellStyle name="Normal 23 3 7" xfId="15705" xr:uid="{01C685EB-433F-4A51-A7A3-F8118DEBF232}"/>
    <cellStyle name="Normal 23 3 7 2" xfId="35877" xr:uid="{D2EE3C7E-683C-45DD-A192-FC36EAB1D1E7}"/>
    <cellStyle name="Normal 23 3 7 3" xfId="23807" xr:uid="{336C75EF-3163-4A1B-BE71-892B51D78D3F}"/>
    <cellStyle name="Normal 23 3 8" xfId="14797" xr:uid="{EB811656-4A62-4025-94DB-0A367AA69847}"/>
    <cellStyle name="Normal 23 3 8 2" xfId="35159" xr:uid="{1B8F7C89-D6D5-4CED-A867-21A07FE40FCA}"/>
    <cellStyle name="Normal 23 3 8 3" xfId="23808" xr:uid="{92421151-AE22-4A73-87BA-5746921F950F}"/>
    <cellStyle name="Normal 23 3 9" xfId="13073" xr:uid="{6BD5CE14-2CC2-426D-8FC8-139D9DE94F82}"/>
    <cellStyle name="Normal 23 3 9 2" xfId="33738" xr:uid="{E803B10B-34F9-429D-BE8C-F2AA6979CBB9}"/>
    <cellStyle name="Normal 23 3 9 3" xfId="23809" xr:uid="{6C83F4EA-C9AF-406B-8C4B-71F37E864DD8}"/>
    <cellStyle name="Normal 23 4" xfId="1170" xr:uid="{D8E17DF6-AE68-4B64-A83E-77C62F49037B}"/>
    <cellStyle name="Normal 23 4 10" xfId="32004" xr:uid="{DD006F6B-9B30-455E-ABA4-AD632280D8FA}"/>
    <cellStyle name="Normal 23 4 11" xfId="23810" xr:uid="{F18B365E-CE12-4AC6-9647-D291D8A25E87}"/>
    <cellStyle name="Normal 23 4 2" xfId="7723" xr:uid="{2690A9FF-3AEB-4EE9-8022-6279F4E2239D}"/>
    <cellStyle name="Normal 23 4 2 10" xfId="23811" xr:uid="{7DA7CCC9-0B06-491E-B8C6-AE95040C941D}"/>
    <cellStyle name="Normal 23 4 2 2" xfId="12631" xr:uid="{461E5880-92CE-4C8B-93B4-ED6496BB696E}"/>
    <cellStyle name="Normal 23 4 2 2 2" xfId="16054" xr:uid="{14067E02-D74E-452F-BD29-17A808CC0247}"/>
    <cellStyle name="Normal 23 4 2 2 2 2" xfId="36222" xr:uid="{AAD66851-0061-4228-8AA9-2BCA02EA1E10}"/>
    <cellStyle name="Normal 23 4 2 2 2 3" xfId="23813" xr:uid="{C4B74AB4-4E6C-4EC4-B089-8C1DBBA34374}"/>
    <cellStyle name="Normal 23 4 2 2 3" xfId="13387" xr:uid="{3B134D4C-E44C-4780-8DCE-D0FE6E29BEDB}"/>
    <cellStyle name="Normal 23 4 2 2 3 2" xfId="34045" xr:uid="{84E5F1E8-7810-449E-8734-DEBBE8E1AB62}"/>
    <cellStyle name="Normal 23 4 2 2 3 3" xfId="23814" xr:uid="{7C2784E4-AC63-43E6-A548-92A1D2862ECA}"/>
    <cellStyle name="Normal 23 4 2 2 4" xfId="33352" xr:uid="{4EB399EC-C7FB-4BA2-B983-46B3DF05EFEB}"/>
    <cellStyle name="Normal 23 4 2 2 5" xfId="23812" xr:uid="{2D1169FC-E4F2-4761-82FE-280215D083F4}"/>
    <cellStyle name="Normal 23 4 2 3" xfId="14550" xr:uid="{84C66159-52DF-40D4-B9E1-D3C3F23EA82D}"/>
    <cellStyle name="Normal 23 4 2 3 2" xfId="16605" xr:uid="{8D703C23-D1F4-44EE-BFC4-580E481B27E2}"/>
    <cellStyle name="Normal 23 4 2 3 2 2" xfId="36750" xr:uid="{8BFA4BE9-4FFF-4605-ABD9-729BCB56FDD8}"/>
    <cellStyle name="Normal 23 4 2 3 2 3" xfId="23816" xr:uid="{89A6DBFE-11C5-440A-BE85-A4E55A862EC9}"/>
    <cellStyle name="Normal 23 4 2 3 3" xfId="34989" xr:uid="{BD9114A7-0806-415D-A01E-5E4998F8B5F9}"/>
    <cellStyle name="Normal 23 4 2 3 4" xfId="23815" xr:uid="{8DF7F0B2-7AE7-431B-8661-4CBC54316033}"/>
    <cellStyle name="Normal 23 4 2 4" xfId="15098" xr:uid="{07A75B61-B69B-429C-8355-17618CAAF580}"/>
    <cellStyle name="Normal 23 4 2 4 2" xfId="35430" xr:uid="{9F3D9F48-0045-4EA4-B41E-7D2753ADB0E0}"/>
    <cellStyle name="Normal 23 4 2 4 3" xfId="23817" xr:uid="{2B7F1849-1335-4697-8B49-F9843A868CBE}"/>
    <cellStyle name="Normal 23 4 2 5" xfId="15710" xr:uid="{6CE8D056-4548-4E9D-A933-7091D723FD2E}"/>
    <cellStyle name="Normal 23 4 2 5 2" xfId="35882" xr:uid="{3780A684-BB7F-4477-B0A2-E9DA15073A45}"/>
    <cellStyle name="Normal 23 4 2 5 3" xfId="23818" xr:uid="{08DE1FBD-E51A-4E1A-A3D7-77D622737099}"/>
    <cellStyle name="Normal 23 4 2 6" xfId="16734" xr:uid="{262C2FF1-FCAD-4F68-86E7-0FD8D3FB776B}"/>
    <cellStyle name="Normal 23 4 2 6 2" xfId="36873" xr:uid="{74B87DCB-0FB6-43EC-91C2-8127F23E2959}"/>
    <cellStyle name="Normal 23 4 2 6 3" xfId="23819" xr:uid="{C600DFCC-2F0E-4844-88F4-ACCD5B28B7BC}"/>
    <cellStyle name="Normal 23 4 2 7" xfId="13078" xr:uid="{442E9D13-18F6-4CFE-A9B6-0F30359C956A}"/>
    <cellStyle name="Normal 23 4 2 7 2" xfId="33743" xr:uid="{3F53FAF9-A3DB-43FE-B669-C5FFC5B200C7}"/>
    <cellStyle name="Normal 23 4 2 7 3" xfId="23820" xr:uid="{EECF2212-4FB0-48BB-A3B5-459DCABFB2FE}"/>
    <cellStyle name="Normal 23 4 2 8" xfId="18594" xr:uid="{5043F10D-80CA-48FE-8BD7-018A68249869}"/>
    <cellStyle name="Normal 23 4 2 8 2" xfId="40799" xr:uid="{9D6AC202-2635-4E53-BDCD-F0AE4A97B872}"/>
    <cellStyle name="Normal 23 4 2 8 3" xfId="23821" xr:uid="{97543A91-D906-4B4D-8A0E-18D592F7DF98}"/>
    <cellStyle name="Normal 23 4 2 9" xfId="32005" xr:uid="{AC90C34F-90F2-4DFD-9191-09334FF75920}"/>
    <cellStyle name="Normal 23 4 3" xfId="7722" xr:uid="{F4A7F4E8-BB2B-40E7-BDC5-DE1FAD3853B8}"/>
    <cellStyle name="Normal 23 4 3 2" xfId="16053" xr:uid="{BDF7D594-1119-4348-B7E2-6DD6AE1A9688}"/>
    <cellStyle name="Normal 23 4 3 2 2" xfId="36221" xr:uid="{CC0DA3C2-C903-4E99-8FC7-40CEDBFE81E4}"/>
    <cellStyle name="Normal 23 4 3 2 3" xfId="23823" xr:uid="{785D09C7-9F65-4E4B-84D7-F18085C90AB7}"/>
    <cellStyle name="Normal 23 4 3 3" xfId="13386" xr:uid="{F5A835DA-DCDC-46E7-A5CD-49F29C244D84}"/>
    <cellStyle name="Normal 23 4 3 3 2" xfId="34044" xr:uid="{49E42F77-8D5E-40E1-B630-DE4EF6FF2998}"/>
    <cellStyle name="Normal 23 4 3 3 3" xfId="23824" xr:uid="{9DF9CB77-C868-4211-9D9B-E5A3E2B86A94}"/>
    <cellStyle name="Normal 23 4 3 4" xfId="18593" xr:uid="{AA2CB65D-2D03-468E-856A-1CB6877AF20E}"/>
    <cellStyle name="Normal 23 4 3 4 2" xfId="40798" xr:uid="{65B60D41-8C73-4434-A881-66F1AEE2A557}"/>
    <cellStyle name="Normal 23 4 3 4 3" xfId="23825" xr:uid="{0A71967D-651D-4E38-A59B-BFD453F7B179}"/>
    <cellStyle name="Normal 23 4 3 5" xfId="33203" xr:uid="{2DA63E8D-99AF-40D7-A13F-4135565DCDB2}"/>
    <cellStyle name="Normal 23 4 3 6" xfId="23822" xr:uid="{177E7E15-FBEE-49DE-887E-9358C0A1F26D}"/>
    <cellStyle name="Normal 23 4 3 7" xfId="12482" xr:uid="{573C336D-11E1-4578-9FC9-54E9202A4F8A}"/>
    <cellStyle name="Normal 23 4 4" xfId="13707" xr:uid="{45A34D83-3198-4B7C-995A-08D6594CEB3A}"/>
    <cellStyle name="Normal 23 4 4 2" xfId="16269" xr:uid="{F72D4DFA-EED3-400E-988E-FE36A1994128}"/>
    <cellStyle name="Normal 23 4 4 2 2" xfId="36433" xr:uid="{30B49D5C-1B46-48E2-B14F-6A26ACCD27FF}"/>
    <cellStyle name="Normal 23 4 4 2 3" xfId="23827" xr:uid="{784648E5-7E09-4284-BDF5-AB567BC31513}"/>
    <cellStyle name="Normal 23 4 4 3" xfId="34341" xr:uid="{E627E760-2741-42C2-8FC0-187B50DCABCE}"/>
    <cellStyle name="Normal 23 4 4 4" xfId="23826" xr:uid="{CF283C15-89C5-487C-871A-FC6E7940BC1C}"/>
    <cellStyle name="Normal 23 4 5" xfId="14950" xr:uid="{B50D4D2D-71FB-46D9-B039-ACD2A80E3CFA}"/>
    <cellStyle name="Normal 23 4 5 2" xfId="35284" xr:uid="{6F0E702F-EDF9-41B5-BCF3-1D5987AED679}"/>
    <cellStyle name="Normal 23 4 5 3" xfId="23828" xr:uid="{34F1DFFE-56CC-4C48-A31B-8D6F838E23FA}"/>
    <cellStyle name="Normal 23 4 6" xfId="15709" xr:uid="{810359AE-21B3-4F42-8415-DC644E2BE7BE}"/>
    <cellStyle name="Normal 23 4 6 2" xfId="35881" xr:uid="{C1F2F592-C64D-4826-9B31-B2578BE2522F}"/>
    <cellStyle name="Normal 23 4 6 3" xfId="23829" xr:uid="{C448E14F-48EA-4751-870F-403B18514408}"/>
    <cellStyle name="Normal 23 4 7" xfId="14801" xr:uid="{670915C2-8576-4BDA-898E-29E6A5E0AA85}"/>
    <cellStyle name="Normal 23 4 7 2" xfId="35163" xr:uid="{08BD714B-B2D1-483D-8091-FD1802BC889E}"/>
    <cellStyle name="Normal 23 4 7 3" xfId="23830" xr:uid="{2E4A07B8-15B1-48AA-A8DB-EADCC653DD71}"/>
    <cellStyle name="Normal 23 4 8" xfId="13077" xr:uid="{BBBB6E75-330A-4CAC-83EB-325DBE875AC0}"/>
    <cellStyle name="Normal 23 4 8 2" xfId="33742" xr:uid="{75018494-D2CD-408D-A9A4-84291AB00D9A}"/>
    <cellStyle name="Normal 23 4 8 3" xfId="23831" xr:uid="{82B381FB-AB0A-46DB-A996-7F9EFF037208}"/>
    <cellStyle name="Normal 23 4 9" xfId="17124" xr:uid="{8DD4A0BC-DD48-48F9-897F-0B74EA85BB7C}"/>
    <cellStyle name="Normal 23 4 9 2" xfId="37233" xr:uid="{A724279B-F568-41F4-97A9-623C9FC9C55B}"/>
    <cellStyle name="Normal 23 4 9 3" xfId="23832" xr:uid="{D869FBAD-93C5-43D4-BDD5-82D586DD4054}"/>
    <cellStyle name="Normal 23 5" xfId="2284" xr:uid="{4CBA1917-5AA7-4BFC-96C5-76C99167C1D2}"/>
    <cellStyle name="Normal 23 5 10" xfId="23833" xr:uid="{A9589E8A-4EA0-4EC4-890C-0BDDA848E160}"/>
    <cellStyle name="Normal 23 5 2" xfId="12559" xr:uid="{90CDE35C-AF70-446F-A667-5411A2FB11D5}"/>
    <cellStyle name="Normal 23 5 2 2" xfId="16055" xr:uid="{07C68C63-57EB-461D-8027-AA728613A5C7}"/>
    <cellStyle name="Normal 23 5 2 2 2" xfId="36223" xr:uid="{3A515B65-8993-42AF-A003-C0AB803F67D1}"/>
    <cellStyle name="Normal 23 5 2 2 3" xfId="23835" xr:uid="{6A0001C3-9069-47B6-BB93-667A6FEE6D05}"/>
    <cellStyle name="Normal 23 5 2 3" xfId="13388" xr:uid="{8A5B7761-E3CD-4D79-8F36-5AE3DF6AC2E7}"/>
    <cellStyle name="Normal 23 5 2 3 2" xfId="34046" xr:uid="{8D35C75B-C5B6-4A8B-B2CE-23FB4D3227D3}"/>
    <cellStyle name="Normal 23 5 2 3 3" xfId="23836" xr:uid="{D44ED185-D83C-4168-BE9A-4D01BDBB1239}"/>
    <cellStyle name="Normal 23 5 2 4" xfId="33280" xr:uid="{E5F74E97-81DE-4B7B-9768-6750338D7C72}"/>
    <cellStyle name="Normal 23 5 2 5" xfId="23834" xr:uid="{15FE4BAB-A1E7-4C97-BA02-DB8B514347FE}"/>
    <cellStyle name="Normal 23 5 3" xfId="14448" xr:uid="{6ADC9788-AC5C-4792-9330-6ABF98A85FAB}"/>
    <cellStyle name="Normal 23 5 3 2" xfId="16532" xr:uid="{7BF23ED6-3845-4400-BB0A-50C9E68276AD}"/>
    <cellStyle name="Normal 23 5 3 2 2" xfId="36677" xr:uid="{D1FAB160-6EA9-408B-B63F-7523F9E3B3B3}"/>
    <cellStyle name="Normal 23 5 3 2 3" xfId="23838" xr:uid="{E28728AF-37DB-4470-B1B1-8172F0119ED2}"/>
    <cellStyle name="Normal 23 5 3 3" xfId="34906" xr:uid="{6D69D96B-4B6C-4407-97E6-25C823A621AB}"/>
    <cellStyle name="Normal 23 5 3 4" xfId="23837" xr:uid="{5C305B0F-BAE0-4C02-9B0E-FA1A08DF69F9}"/>
    <cellStyle name="Normal 23 5 4" xfId="15026" xr:uid="{5CFC0EF3-8BEB-4F7B-8EEF-1F8C11867578}"/>
    <cellStyle name="Normal 23 5 4 2" xfId="35358" xr:uid="{DADB2844-60D3-44E7-AD13-509BDDD4AAA8}"/>
    <cellStyle name="Normal 23 5 4 3" xfId="23839" xr:uid="{B51BD7BE-8517-4B11-8499-47FF89FAF7F1}"/>
    <cellStyle name="Normal 23 5 5" xfId="15711" xr:uid="{7EB2C079-CF1B-4845-B0AE-BFF78714E8E9}"/>
    <cellStyle name="Normal 23 5 5 2" xfId="35883" xr:uid="{9545A902-2B6D-4924-AB93-36A16214F742}"/>
    <cellStyle name="Normal 23 5 5 3" xfId="23840" xr:uid="{C52D914C-0EC0-487D-AED5-76213B85840F}"/>
    <cellStyle name="Normal 23 5 6" xfId="16711" xr:uid="{CE00587E-0AD1-46F0-97F8-B8A421943E21}"/>
    <cellStyle name="Normal 23 5 6 2" xfId="36850" xr:uid="{63025BC6-4FFD-4423-9CA9-6091D33E82FC}"/>
    <cellStyle name="Normal 23 5 6 3" xfId="23841" xr:uid="{27C0B5DE-8E9C-4718-9975-2CCD59996DBF}"/>
    <cellStyle name="Normal 23 5 7" xfId="13079" xr:uid="{75EA7559-8F8C-45EA-9C76-E291B1C3DCC6}"/>
    <cellStyle name="Normal 23 5 7 2" xfId="33744" xr:uid="{4A80E0FE-D8CC-48F5-9C2F-4AC93F1C2BB1}"/>
    <cellStyle name="Normal 23 5 7 3" xfId="23842" xr:uid="{9D875180-F993-4B18-882E-F973C4A5C85B}"/>
    <cellStyle name="Normal 23 5 8" xfId="17370" xr:uid="{4C044A85-A4ED-422B-B1FF-B76A256F26E9}"/>
    <cellStyle name="Normal 23 5 8 2" xfId="37464" xr:uid="{E5B44996-920A-43B4-A513-556B9BED0989}"/>
    <cellStyle name="Normal 23 5 8 3" xfId="23843" xr:uid="{0F014777-FF6E-4C49-9D9F-AE2D3E21CB97}"/>
    <cellStyle name="Normal 23 5 9" xfId="32006" xr:uid="{B32A3C51-9F69-4F02-8332-9FF257B04DFF}"/>
    <cellStyle name="Normal 23 6" xfId="11391" xr:uid="{65A88A5B-A046-4FB5-9947-A8162B04FD3D}"/>
    <cellStyle name="Normal 23 6 2" xfId="13377" xr:uid="{061777A0-D24A-4E58-84AB-D88DD3298EC3}"/>
    <cellStyle name="Normal 23 6 2 2" xfId="16044" xr:uid="{DCFA30F7-AA28-4B57-B821-2E3894A690F3}"/>
    <cellStyle name="Normal 23 6 2 2 2" xfId="36212" xr:uid="{E1741E0C-9235-4457-A7F9-503A9B546E49}"/>
    <cellStyle name="Normal 23 6 2 2 3" xfId="23846" xr:uid="{2D212396-FCC7-46F7-8C22-8659D718B277}"/>
    <cellStyle name="Normal 23 6 2 3" xfId="34035" xr:uid="{C61DF424-950B-46D3-AD86-68306D5BD580}"/>
    <cellStyle name="Normal 23 6 2 4" xfId="23845" xr:uid="{88056B7C-D541-4AF7-96DB-21A815549356}"/>
    <cellStyle name="Normal 23 6 3" xfId="15712" xr:uid="{1E22653E-7E1C-4582-8C22-C29095295564}"/>
    <cellStyle name="Normal 23 6 3 2" xfId="35884" xr:uid="{5081A28C-481B-46F8-9F92-66E986FC6CB4}"/>
    <cellStyle name="Normal 23 6 3 3" xfId="23847" xr:uid="{9F92137C-04FD-4807-AC83-483F86DCE6AE}"/>
    <cellStyle name="Normal 23 6 4" xfId="13080" xr:uid="{78B796C5-5695-4D5E-A0BD-3B29BF01C436}"/>
    <cellStyle name="Normal 23 6 4 2" xfId="33745" xr:uid="{E265EA0B-85F0-401E-BD98-3012C0B0251A}"/>
    <cellStyle name="Normal 23 6 4 3" xfId="23848" xr:uid="{E71C8222-96FC-45CF-8C0D-E281BF1AFD2B}"/>
    <cellStyle name="Normal 23 6 5" xfId="23849" xr:uid="{08B6A55B-36FC-41B4-9856-D8EB9463439F}"/>
    <cellStyle name="Normal 23 6 6" xfId="31995" xr:uid="{D9381C8B-C48B-41AF-B5D6-CDF3254D3DA8}"/>
    <cellStyle name="Normal 23 6 7" xfId="23844" xr:uid="{4B76963D-B886-4B94-B0B9-6F7A82CEEA0B}"/>
    <cellStyle name="Normal 23 7" xfId="12416" xr:uid="{7383B510-982E-488B-A7EB-8FE71C765F71}"/>
    <cellStyle name="Normal 23 7 2" xfId="15943" xr:uid="{FFB665CD-51DE-4316-BD00-B939373F1B45}"/>
    <cellStyle name="Normal 23 7 2 2" xfId="36112" xr:uid="{F72257F5-95F4-435C-92D0-99155320A905}"/>
    <cellStyle name="Normal 23 7 2 3" xfId="23851" xr:uid="{4A0F787B-CCA6-4A2B-BC9E-656B344EFAFB}"/>
    <cellStyle name="Normal 23 7 3" xfId="13263" xr:uid="{4CB74F98-BA36-4D07-AF1E-CD22DC205A4F}"/>
    <cellStyle name="Normal 23 7 3 2" xfId="33928" xr:uid="{7F94BE1D-9626-4ED5-93D8-CF7DB73B4E62}"/>
    <cellStyle name="Normal 23 7 3 3" xfId="23852" xr:uid="{E56D3349-256A-4B90-BE15-819F6F4E4FCB}"/>
    <cellStyle name="Normal 23 7 4" xfId="33123" xr:uid="{7A8C0780-92B5-4C0A-9BC8-42581862DA9D}"/>
    <cellStyle name="Normal 23 7 5" xfId="23850" xr:uid="{52FC5D0D-935D-411C-AA28-E2C3268514F5}"/>
    <cellStyle name="Normal 23 8" xfId="13629" xr:uid="{AF4EDBAE-BBA9-4A52-9B66-74A3F2EE5855}"/>
    <cellStyle name="Normal 23 8 2" xfId="34271" xr:uid="{1DE4976A-F2A1-4EEE-A415-42D5D4F0705F}"/>
    <cellStyle name="Normal 23 8 3" xfId="23853" xr:uid="{9FE9046F-5642-426F-ACC5-D0A386395C1D}"/>
    <cellStyle name="Normal 23 9" xfId="13912" xr:uid="{1AD197BE-67BA-4135-BF71-920BE97BCBD2}"/>
    <cellStyle name="Normal 23 9 2" xfId="34491" xr:uid="{03865A2C-1A23-4E1B-9882-721DCAF6B0D7}"/>
    <cellStyle name="Normal 23 9 3" xfId="23854" xr:uid="{C31B0BE6-C6AC-4F5A-A84B-1A1057D205E0}"/>
    <cellStyle name="Normal 23_AF &amp; AP Reporting package_Q1_2012" xfId="14385" xr:uid="{E079F109-7649-4D5B-9C97-42320355EF26}"/>
    <cellStyle name="Normal 24" xfId="201" xr:uid="{F48E6721-2BE3-4DFA-80D1-BB52F1FFB373}"/>
    <cellStyle name="Normal 24 10" xfId="13702" xr:uid="{FC94E2BC-6B68-420D-BCB6-65E807CF0042}"/>
    <cellStyle name="Normal 24 10 2" xfId="16266" xr:uid="{63287EB6-A66D-4EC9-9BCB-CF12689451ED}"/>
    <cellStyle name="Normal 24 10 2 2" xfId="36430" xr:uid="{8B1D9D97-316C-41B0-9496-1D7A2FA15CFB}"/>
    <cellStyle name="Normal 24 10 2 3" xfId="23857" xr:uid="{CE44FC84-7F3F-4C81-8E10-F11B191E3373}"/>
    <cellStyle name="Normal 24 10 3" xfId="34338" xr:uid="{ADF0EE2E-F840-403B-AAE7-5ACE6467DE90}"/>
    <cellStyle name="Normal 24 10 4" xfId="23856" xr:uid="{E9962337-D9CD-4220-B14D-62012582FC7D}"/>
    <cellStyle name="Normal 24 11" xfId="14792" xr:uid="{6E7EB2A8-D004-4B55-B415-82B6D03B85A1}"/>
    <cellStyle name="Normal 24 11 2" xfId="35156" xr:uid="{9413444A-6EEB-4B18-87E5-E10293456364}"/>
    <cellStyle name="Normal 24 11 3" xfId="23858" xr:uid="{257E9E83-C35E-47AE-B872-4DE0E445180F}"/>
    <cellStyle name="Normal 24 12" xfId="14852" xr:uid="{35B90A8E-E6C4-432C-B85B-D7A2D845FFC7}"/>
    <cellStyle name="Normal 24 12 2" xfId="35195" xr:uid="{83A0F53D-3FAA-4E7B-9848-BE48D8627C31}"/>
    <cellStyle name="Normal 24 12 3" xfId="23859" xr:uid="{7B5A9028-955F-4753-B4CA-10CCC698C90B}"/>
    <cellStyle name="Normal 24 13" xfId="15384" xr:uid="{AF9BCFB1-9B6B-4368-A03D-5744C385F1D9}"/>
    <cellStyle name="Normal 24 13 2" xfId="35639" xr:uid="{C2DF4B71-76CE-48AF-9515-E721369CAFF1}"/>
    <cellStyle name="Normal 24 13 3" xfId="23860" xr:uid="{915EEA23-7349-4B0A-8233-1408BC40DEF0}"/>
    <cellStyle name="Normal 24 14" xfId="16700" xr:uid="{3DDB15DA-E4FA-497A-A2F4-970890315769}"/>
    <cellStyle name="Normal 24 14 2" xfId="36839" xr:uid="{A537256D-2859-4B93-9201-757C6EC334EE}"/>
    <cellStyle name="Normal 24 14 3" xfId="23861" xr:uid="{78F8D4C9-45A3-469D-8606-8366F5382AFA}"/>
    <cellStyle name="Normal 24 15" xfId="15221" xr:uid="{7489E788-CA72-412F-BC2F-EA6645E98388}"/>
    <cellStyle name="Normal 24 15 2" xfId="35538" xr:uid="{C5D8EC01-FF36-426D-9DB2-C33D29711EE4}"/>
    <cellStyle name="Normal 24 15 3" xfId="23862" xr:uid="{7F121CF4-76D8-497B-B6EB-7B6A6B4FF297}"/>
    <cellStyle name="Normal 24 16" xfId="12919" xr:uid="{0295349B-862F-4773-AA4F-4B537940934A}"/>
    <cellStyle name="Normal 24 16 2" xfId="33592" xr:uid="{D1683BDE-1805-414E-8C13-1B483869DBFB}"/>
    <cellStyle name="Normal 24 16 3" xfId="23863" xr:uid="{B19F2CC9-635D-420B-A009-9CCD3540D90B}"/>
    <cellStyle name="Normal 24 17" xfId="17125" xr:uid="{B85D6EE0-3C62-4DED-A8A8-87039B216671}"/>
    <cellStyle name="Normal 24 17 2" xfId="37234" xr:uid="{38D19A92-0B05-4C23-B3FA-4324AF85D387}"/>
    <cellStyle name="Normal 24 17 3" xfId="23864" xr:uid="{97186E1C-F3A7-4BEF-ADF4-0FFAF036147C}"/>
    <cellStyle name="Normal 24 18" xfId="31204" xr:uid="{1FCF8C17-C753-44F4-B385-E48C6D9C2686}"/>
    <cellStyle name="Normal 24 19" xfId="23855" xr:uid="{51AF198E-FF12-41DD-9E09-452F5DE6FD1F}"/>
    <cellStyle name="Normal 24 2" xfId="1172" xr:uid="{60B9DD64-CDF9-4A7C-9FA6-4F097901A688}"/>
    <cellStyle name="Normal 24 2 10" xfId="17126" xr:uid="{9197E83D-E442-483D-9059-85AC8EF5B5F3}"/>
    <cellStyle name="Normal 24 2 10 2" xfId="37235" xr:uid="{281F12EE-FDCC-4A1D-BDDA-4BA0B1B3CEB4}"/>
    <cellStyle name="Normal 24 2 10 3" xfId="23866" xr:uid="{21D78AF4-29EC-48B0-8CA5-F37D5CAE3BE7}"/>
    <cellStyle name="Normal 24 2 11" xfId="32008" xr:uid="{F622EB61-5CE2-4614-B1F5-05B429392BCD}"/>
    <cellStyle name="Normal 24 2 12" xfId="23865" xr:uid="{7C4133CA-29AA-44DA-9299-D5C7C9F13B3B}"/>
    <cellStyle name="Normal 24 2 2" xfId="1173" xr:uid="{67E4385C-F15E-4602-B385-9B39B83EF218}"/>
    <cellStyle name="Normal 24 2 2 10" xfId="32009" xr:uid="{8DABA2C8-9A2B-4D19-984C-F1B9AB78A1EB}"/>
    <cellStyle name="Normal 24 2 2 11" xfId="23867" xr:uid="{0871E885-936B-4CF7-BB26-B6E478C561C2}"/>
    <cellStyle name="Normal 24 2 2 2" xfId="11396" xr:uid="{F6006D87-F8DA-4782-AF3E-C268815A7738}"/>
    <cellStyle name="Normal 24 2 2 2 10" xfId="23868" xr:uid="{CBFCE85D-E408-472C-BDE2-1F0F040B988D}"/>
    <cellStyle name="Normal 24 2 2 2 2" xfId="12679" xr:uid="{C75B96AD-E7B5-42AC-AFFE-A8CAD1B10709}"/>
    <cellStyle name="Normal 24 2 2 2 2 2" xfId="16059" xr:uid="{5202D127-D278-468B-A71D-C6B32236676F}"/>
    <cellStyle name="Normal 24 2 2 2 2 2 2" xfId="36227" xr:uid="{6D54A1E8-695A-4571-8A1C-BB880055DFF2}"/>
    <cellStyle name="Normal 24 2 2 2 2 2 3" xfId="23870" xr:uid="{81C7531C-44ED-4021-B50B-3EF399CF2E02}"/>
    <cellStyle name="Normal 24 2 2 2 2 3" xfId="13392" xr:uid="{BAF3A7F7-124D-40C9-8267-8798024C2F7C}"/>
    <cellStyle name="Normal 24 2 2 2 2 3 2" xfId="34050" xr:uid="{B9FF74B9-AA86-4F0C-B366-6B3970FAC5A5}"/>
    <cellStyle name="Normal 24 2 2 2 2 3 3" xfId="23871" xr:uid="{76A946BF-7F96-48F4-A153-41E949D265F6}"/>
    <cellStyle name="Normal 24 2 2 2 2 4" xfId="33400" xr:uid="{66F680EB-A766-42EA-A862-394CB47192F5}"/>
    <cellStyle name="Normal 24 2 2 2 2 5" xfId="23869" xr:uid="{B6CE5465-402A-4A96-9A99-EAE4A3767F87}"/>
    <cellStyle name="Normal 24 2 2 2 3" xfId="14598" xr:uid="{6C71B55F-64C3-47D5-822E-C865F89E32DF}"/>
    <cellStyle name="Normal 24 2 2 2 3 2" xfId="16653" xr:uid="{02120801-A46D-440C-96A1-FDFE4D4C32B6}"/>
    <cellStyle name="Normal 24 2 2 2 3 2 2" xfId="36798" xr:uid="{886AF0B7-B625-45D3-80AA-11E1493912BA}"/>
    <cellStyle name="Normal 24 2 2 2 3 2 3" xfId="23873" xr:uid="{85184BEE-C9F9-4C9C-92FD-D96790001C0B}"/>
    <cellStyle name="Normal 24 2 2 2 3 3" xfId="35037" xr:uid="{7C287367-4486-4DE2-A740-1F9709CA0091}"/>
    <cellStyle name="Normal 24 2 2 2 3 4" xfId="23872" xr:uid="{7AF10230-554B-4241-B9B1-77A14A297BC4}"/>
    <cellStyle name="Normal 24 2 2 2 4" xfId="15146" xr:uid="{9F92573B-25A0-4347-98A8-C01B6B469879}"/>
    <cellStyle name="Normal 24 2 2 2 4 2" xfId="35478" xr:uid="{C51F93FB-E9C9-4467-823F-E93FE189D1EB}"/>
    <cellStyle name="Normal 24 2 2 2 4 3" xfId="23874" xr:uid="{644C6B63-3AA2-4B4E-8456-159A6DEFB821}"/>
    <cellStyle name="Normal 24 2 2 2 5" xfId="15714" xr:uid="{C20DB13B-CF0D-489D-88EB-0341EB2AB225}"/>
    <cellStyle name="Normal 24 2 2 2 5 2" xfId="35886" xr:uid="{09D9A371-8B83-47FA-A815-4023487753BC}"/>
    <cellStyle name="Normal 24 2 2 2 5 3" xfId="23875" xr:uid="{682B3140-2E87-4FCF-BBEF-7F8E6FC466D9}"/>
    <cellStyle name="Normal 24 2 2 2 6" xfId="16252" xr:uid="{5897DC48-DABB-4D9D-ADF1-96FBC43F7489}"/>
    <cellStyle name="Normal 24 2 2 2 6 2" xfId="36418" xr:uid="{52A829C8-C566-46DF-93E6-B28CD727BE65}"/>
    <cellStyle name="Normal 24 2 2 2 6 3" xfId="23876" xr:uid="{CBEDD5F0-603C-4F1C-8B12-174F3F678A14}"/>
    <cellStyle name="Normal 24 2 2 2 7" xfId="13082" xr:uid="{8FF4FC67-9F53-4C72-AC95-6A7CBA0065F0}"/>
    <cellStyle name="Normal 24 2 2 2 7 2" xfId="33747" xr:uid="{B010DDE5-E846-4F2E-8E37-A4A2A994949D}"/>
    <cellStyle name="Normal 24 2 2 2 7 3" xfId="23877" xr:uid="{E87B1EFD-3353-460F-925C-7C341A0F6237}"/>
    <cellStyle name="Normal 24 2 2 2 8" xfId="23878" xr:uid="{1A148E2B-93F6-4B90-A608-31E11E835ADC}"/>
    <cellStyle name="Normal 24 2 2 2 9" xfId="32010" xr:uid="{7C566FA7-595E-443C-8270-6E17EC33B832}"/>
    <cellStyle name="Normal 24 2 2 3" xfId="12536" xr:uid="{478D095D-2828-46F2-9218-F7FB4161DA34}"/>
    <cellStyle name="Normal 24 2 2 3 2" xfId="16058" xr:uid="{7B6EE5C3-5734-447F-8537-9A3FA3B78614}"/>
    <cellStyle name="Normal 24 2 2 3 2 2" xfId="36226" xr:uid="{FA336C12-5711-4FCD-B710-7F7B5D337DE0}"/>
    <cellStyle name="Normal 24 2 2 3 2 3" xfId="23880" xr:uid="{44B1D4C6-C6CD-4B88-8484-1BC48FA1A783}"/>
    <cellStyle name="Normal 24 2 2 3 3" xfId="13391" xr:uid="{1E768A3A-74C6-400A-BD65-D7E1561FDB58}"/>
    <cellStyle name="Normal 24 2 2 3 3 2" xfId="34049" xr:uid="{EB3F8714-394C-441B-9CCA-157E4CFC58DE}"/>
    <cellStyle name="Normal 24 2 2 3 3 3" xfId="23881" xr:uid="{6973E8E9-6901-4707-9D06-E67A4545CDC0}"/>
    <cellStyle name="Normal 24 2 2 3 4" xfId="33257" xr:uid="{63BA6C4E-857C-4803-B4D4-4D50F0528B8E}"/>
    <cellStyle name="Normal 24 2 2 3 5" xfId="23879" xr:uid="{5CBE7CE7-7F8A-4099-A9C6-8C0DA110EDB7}"/>
    <cellStyle name="Normal 24 2 2 4" xfId="14442" xr:uid="{C05E9599-CB80-4D5F-A6C3-27C2029D6465}"/>
    <cellStyle name="Normal 24 2 2 4 2" xfId="16527" xr:uid="{BE8F5D2E-530A-4B49-B520-114FC2ED87AB}"/>
    <cellStyle name="Normal 24 2 2 4 2 2" xfId="36672" xr:uid="{522F3030-F0DC-496C-96EE-F4DCDA167FBE}"/>
    <cellStyle name="Normal 24 2 2 4 2 3" xfId="23883" xr:uid="{216EBE73-6932-4BF0-9975-09F4161821CA}"/>
    <cellStyle name="Normal 24 2 2 4 3" xfId="34901" xr:uid="{C873DD6C-E1D1-44F0-A2F5-7FA87C1FDAFD}"/>
    <cellStyle name="Normal 24 2 2 4 4" xfId="23882" xr:uid="{17E3684B-B841-408F-8AC4-2E05EE0BBAF3}"/>
    <cellStyle name="Normal 24 2 2 5" xfId="15003" xr:uid="{D29298EF-EA6F-46DC-80E1-5118D2485524}"/>
    <cellStyle name="Normal 24 2 2 5 2" xfId="35335" xr:uid="{05DEB7A2-53E0-458F-82B9-D22C2C7343C6}"/>
    <cellStyle name="Normal 24 2 2 5 3" xfId="23884" xr:uid="{507AD299-8156-4948-ADEB-A9169CA99E7E}"/>
    <cellStyle name="Normal 24 2 2 6" xfId="15713" xr:uid="{5FB58587-317D-4E98-BA7C-447AE22D46CA}"/>
    <cellStyle name="Normal 24 2 2 6 2" xfId="35885" xr:uid="{4BBA02E0-3B37-45B6-9D10-80FB8D1C8B7C}"/>
    <cellStyle name="Normal 24 2 2 6 3" xfId="23885" xr:uid="{F37979D2-A39C-4366-9FC5-8654EE6569CA}"/>
    <cellStyle name="Normal 24 2 2 7" xfId="16722" xr:uid="{98453670-C7A8-4A6B-8960-8C3DEE92297A}"/>
    <cellStyle name="Normal 24 2 2 7 2" xfId="36861" xr:uid="{BE159284-85DF-4170-AE1E-F2AC68A0374C}"/>
    <cellStyle name="Normal 24 2 2 7 3" xfId="23886" xr:uid="{2060632F-1671-43E4-84CB-0DD58D0CBAE5}"/>
    <cellStyle name="Normal 24 2 2 8" xfId="13081" xr:uid="{61734994-B051-4543-8A52-E09B16CF38CC}"/>
    <cellStyle name="Normal 24 2 2 8 2" xfId="33746" xr:uid="{516008F5-E501-4A76-B271-CD9E54AD73AD}"/>
    <cellStyle name="Normal 24 2 2 8 3" xfId="23887" xr:uid="{60AED1B2-81E5-4C91-AF73-C40D1C58CC51}"/>
    <cellStyle name="Normal 24 2 2 9" xfId="17127" xr:uid="{844D1933-7BF5-4359-9821-0AF0D067049A}"/>
    <cellStyle name="Normal 24 2 2 9 2" xfId="37236" xr:uid="{7884EA6C-8CBE-48E8-A527-D5336067413D}"/>
    <cellStyle name="Normal 24 2 2 9 3" xfId="23888" xr:uid="{008DE3B4-2E6F-47BA-9001-DBCBD12E4AE0}"/>
    <cellStyle name="Normal 24 2 3" xfId="2644" xr:uid="{E4E12811-83C2-4BDD-AF29-61EB17A5DE42}"/>
    <cellStyle name="Normal 24 2 3 10" xfId="32011" xr:uid="{A981F480-68F4-429A-8E3A-215ECC070083}"/>
    <cellStyle name="Normal 24 2 3 11" xfId="23889" xr:uid="{FD259E57-E95C-48C5-A7F4-48F1056C25EE}"/>
    <cellStyle name="Normal 24 2 3 12" xfId="11397" xr:uid="{255F1C86-B860-4750-921E-EF7CEDFFE21D}"/>
    <cellStyle name="Normal 24 2 3 2" xfId="12608" xr:uid="{2B742735-81EE-46C7-9CED-790364E4399B}"/>
    <cellStyle name="Normal 24 2 3 2 2" xfId="16060" xr:uid="{C9732CBD-683D-4AAA-BC16-83B7FD526764}"/>
    <cellStyle name="Normal 24 2 3 2 2 2" xfId="36228" xr:uid="{5D34C293-6A3F-4CD6-AE23-EBEF1D5DE6A7}"/>
    <cellStyle name="Normal 24 2 3 2 2 3" xfId="23891" xr:uid="{DABFA950-B76F-4FA2-8052-3AFB319273BE}"/>
    <cellStyle name="Normal 24 2 3 2 3" xfId="13393" xr:uid="{EEFA857C-B639-4C36-BA5F-208904B12938}"/>
    <cellStyle name="Normal 24 2 3 2 3 2" xfId="34051" xr:uid="{21E65F1F-9694-4605-82B8-FC9F9A4304D7}"/>
    <cellStyle name="Normal 24 2 3 2 3 3" xfId="23892" xr:uid="{6B51AE66-8DCD-4E4C-BD36-BDE99B8C0E90}"/>
    <cellStyle name="Normal 24 2 3 2 4" xfId="23893" xr:uid="{2C1B05BC-CC3D-4E98-8378-78E3D26CC246}"/>
    <cellStyle name="Normal 24 2 3 2 5" xfId="33329" xr:uid="{43C68A29-C160-4D78-BDB7-B50B7FE80865}"/>
    <cellStyle name="Normal 24 2 3 2 6" xfId="23890" xr:uid="{FF213552-C110-4D87-9288-5FFCDE5E8C53}"/>
    <cellStyle name="Normal 24 2 3 3" xfId="14527" xr:uid="{C0439A2E-0B52-4FD9-A0E9-E7FA992E73CF}"/>
    <cellStyle name="Normal 24 2 3 3 2" xfId="16582" xr:uid="{890E14D1-0850-4922-93D2-F620B4355768}"/>
    <cellStyle name="Normal 24 2 3 3 2 2" xfId="36727" xr:uid="{6DAFBAF2-F2A4-414A-AC5B-83D5E5D761FB}"/>
    <cellStyle name="Normal 24 2 3 3 2 3" xfId="23895" xr:uid="{95DA841D-C13C-439B-9A44-E04A235FEF5E}"/>
    <cellStyle name="Normal 24 2 3 3 3" xfId="34966" xr:uid="{3DE28F97-89CD-4534-A029-FC93D7D2F51A}"/>
    <cellStyle name="Normal 24 2 3 3 4" xfId="23894" xr:uid="{FD52DD22-4493-4AB6-BFB5-D70CAA3208AC}"/>
    <cellStyle name="Normal 24 2 3 4" xfId="15075" xr:uid="{279A1E1B-8CB6-447F-96DA-41B9867D6ABA}"/>
    <cellStyle name="Normal 24 2 3 4 2" xfId="35407" xr:uid="{CD914369-AC19-402E-A01B-FF9A4C69ED97}"/>
    <cellStyle name="Normal 24 2 3 4 3" xfId="23896" xr:uid="{65E78E11-16A5-46FB-92CE-37DBB759BD83}"/>
    <cellStyle name="Normal 24 2 3 5" xfId="15715" xr:uid="{CA668286-AC08-4B92-8D9C-AE5CD4D92173}"/>
    <cellStyle name="Normal 24 2 3 5 2" xfId="35887" xr:uid="{A70DEC44-BD10-4563-9064-F81DA868BBAD}"/>
    <cellStyle name="Normal 24 2 3 5 3" xfId="23897" xr:uid="{BB891031-019F-4D22-B113-6E166CADD82A}"/>
    <cellStyle name="Normal 24 2 3 6" xfId="16329" xr:uid="{971EC6C6-1892-429C-BAF2-4C83AE4CF918}"/>
    <cellStyle name="Normal 24 2 3 6 2" xfId="36488" xr:uid="{7B5118FA-F47F-46D3-AF6B-3C1F257B862E}"/>
    <cellStyle name="Normal 24 2 3 6 3" xfId="23898" xr:uid="{B92D0A70-9C07-4C6B-A8BE-886E81CFE080}"/>
    <cellStyle name="Normal 24 2 3 7" xfId="13083" xr:uid="{CEEF0B7A-3DF1-4EE5-A74D-AA7E87E476D8}"/>
    <cellStyle name="Normal 24 2 3 7 2" xfId="33748" xr:uid="{3C736DE9-A9F4-4124-86E0-CA630FBBC30B}"/>
    <cellStyle name="Normal 24 2 3 7 3" xfId="23899" xr:uid="{10283051-C081-4111-BF94-83ECE98751FA}"/>
    <cellStyle name="Normal 24 2 3 8" xfId="17595" xr:uid="{B4C5E441-ECD8-4231-B14F-66EBDE849681}"/>
    <cellStyle name="Normal 24 2 3 8 2" xfId="37673" xr:uid="{46A3A363-BEDA-423C-9D75-0D0F249B6DA2}"/>
    <cellStyle name="Normal 24 2 3 8 3" xfId="23900" xr:uid="{C904545C-0C8B-478F-994C-1C25DD908A8B}"/>
    <cellStyle name="Normal 24 2 3 9" xfId="23901" xr:uid="{953639F9-8EFC-4D89-8570-B8C335E29F3F}"/>
    <cellStyle name="Normal 24 2 4" xfId="7725" xr:uid="{432F43CE-4F65-494B-AEAD-42298261EB93}"/>
    <cellStyle name="Normal 24 2 4 2" xfId="16057" xr:uid="{75635036-D412-41F9-91AF-82688E921A8B}"/>
    <cellStyle name="Normal 24 2 4 2 2" xfId="36225" xr:uid="{9D081EDB-B4F8-45BF-80B9-760586E71310}"/>
    <cellStyle name="Normal 24 2 4 2 3" xfId="23903" xr:uid="{B33DAAFD-7C20-44CB-B4E7-1781CA445ECD}"/>
    <cellStyle name="Normal 24 2 4 3" xfId="13390" xr:uid="{A96060DF-7065-4582-A15A-5F42E1963808}"/>
    <cellStyle name="Normal 24 2 4 3 2" xfId="34048" xr:uid="{E6F31E59-0D95-483F-9933-8A1321A4948A}"/>
    <cellStyle name="Normal 24 2 4 3 3" xfId="23904" xr:uid="{3A67AAB2-D0A6-4D28-9EA2-FA604F0FBB6D}"/>
    <cellStyle name="Normal 24 2 4 4" xfId="18596" xr:uid="{C9510CB9-ED3D-49AF-8E15-11DEA3B768D3}"/>
    <cellStyle name="Normal 24 2 4 4 2" xfId="40801" xr:uid="{8D970C99-77B2-4671-9056-D292FDFAB60C}"/>
    <cellStyle name="Normal 24 2 4 4 3" xfId="23905" xr:uid="{F9CA76C2-3BD6-4ECB-B028-D8A8BBB5AB9D}"/>
    <cellStyle name="Normal 24 2 4 5" xfId="33178" xr:uid="{B24E912A-54B2-4FF9-9D33-0014F0045619}"/>
    <cellStyle name="Normal 24 2 4 6" xfId="23902" xr:uid="{FAB7F08F-80F5-41D5-B603-6BB5C93CE657}"/>
    <cellStyle name="Normal 24 2 5" xfId="7724" xr:uid="{AB7EA85A-04CC-4741-9923-090E9B0F1AED}"/>
    <cellStyle name="Normal 24 2 5 2" xfId="16489" xr:uid="{2F9974F4-F1BA-4F65-A7A4-9E850DC20413}"/>
    <cellStyle name="Normal 24 2 5 2 2" xfId="36636" xr:uid="{E58615A9-99EF-4898-BA4B-3D2D460CFE26}"/>
    <cellStyle name="Normal 24 2 5 2 3" xfId="23907" xr:uid="{C5603C09-E1E2-4B3D-9241-F8E1AAEC375A}"/>
    <cellStyle name="Normal 24 2 5 3" xfId="18595" xr:uid="{CFF590AA-6645-41F2-BB3E-8FB2EFA5E3AD}"/>
    <cellStyle name="Normal 24 2 5 3 2" xfId="40800" xr:uid="{F6537BEB-1395-48C1-B8EF-8A3D2BF22BB1}"/>
    <cellStyle name="Normal 24 2 5 3 3" xfId="23908" xr:uid="{39B398A7-4157-49CC-A7E2-E84FC481EA29}"/>
    <cellStyle name="Normal 24 2 5 4" xfId="34809" xr:uid="{123067EE-D127-41C1-B164-9AE342AFF420}"/>
    <cellStyle name="Normal 24 2 5 5" xfId="23906" xr:uid="{CE0EF462-7EE8-44CB-825E-E4D20FD70243}"/>
    <cellStyle name="Normal 24 2 5 6" xfId="14324" xr:uid="{C9F0DB1E-1C75-45E7-B02D-DA7EED56D601}"/>
    <cellStyle name="Normal 24 2 6" xfId="14925" xr:uid="{2838F444-A4F1-4DD0-914C-E8F7729F1886}"/>
    <cellStyle name="Normal 24 2 6 2" xfId="35259" xr:uid="{E79B8940-42C5-4B75-AE42-96777C1E2C36}"/>
    <cellStyle name="Normal 24 2 6 3" xfId="23909" xr:uid="{D6ED7D54-2E2F-4F76-A84C-B84332462608}"/>
    <cellStyle name="Normal 24 2 7" xfId="15483" xr:uid="{D633E4CF-90FE-4315-9D19-667FDE7A4AE7}"/>
    <cellStyle name="Normal 24 2 7 2" xfId="35726" xr:uid="{FFDEDDAA-9F45-4096-A66A-8D8DF10C5095}"/>
    <cellStyle name="Normal 24 2 7 3" xfId="23910" xr:uid="{E9AF5ED0-7C52-4355-9BCC-7225DC1423D3}"/>
    <cellStyle name="Normal 24 2 8" xfId="16799" xr:uid="{C66110B4-78BF-4650-B32C-FE762053CBBA}"/>
    <cellStyle name="Normal 24 2 8 2" xfId="36926" xr:uid="{85992F81-8A8B-4271-8952-63E6885FA0CC}"/>
    <cellStyle name="Normal 24 2 8 3" xfId="23911" xr:uid="{FC2C9636-70F2-4F14-A8CB-EA0248493D34}"/>
    <cellStyle name="Normal 24 2 9" xfId="12960" xr:uid="{16B3C3B2-26D4-4B71-88EA-FDFB14427045}"/>
    <cellStyle name="Normal 24 2 9 2" xfId="33624" xr:uid="{F8A204D7-8864-47BE-A9CA-1ABCFB1A747B}"/>
    <cellStyle name="Normal 24 2 9 3" xfId="23912" xr:uid="{4DAB7A04-4A66-4541-A246-278A15A17A84}"/>
    <cellStyle name="Normal 24 20" xfId="1171" xr:uid="{2032940B-8F92-4D0F-843B-9A079C7E5381}"/>
    <cellStyle name="Normal 24 3" xfId="1174" xr:uid="{73A45CC8-3679-471C-A4B3-D2F9AE8895F6}"/>
    <cellStyle name="Normal 24 3 10" xfId="17128" xr:uid="{0AADEC28-C148-4640-9243-A30B485DBD65}"/>
    <cellStyle name="Normal 24 3 10 2" xfId="37237" xr:uid="{9DE281CF-7479-4364-B2CE-1A0038047CDF}"/>
    <cellStyle name="Normal 24 3 10 3" xfId="23914" xr:uid="{CDE4BFFA-C47A-4B94-80D1-BC81FB10F607}"/>
    <cellStyle name="Normal 24 3 11" xfId="32012" xr:uid="{5B79C6BB-B77E-4CDA-AE82-13049D2C4A7B}"/>
    <cellStyle name="Normal 24 3 12" xfId="23913" xr:uid="{6829C30B-3506-4CC4-9050-165D43197171}"/>
    <cellStyle name="Normal 24 3 2" xfId="1175" xr:uid="{F83CCD33-0923-44DC-A0C1-AE399B6D1372}"/>
    <cellStyle name="Normal 24 3 2 10" xfId="32013" xr:uid="{D504F7A4-1FEB-45DA-8220-7138C7A9FBCF}"/>
    <cellStyle name="Normal 24 3 2 11" xfId="23915" xr:uid="{06882ECE-722E-4D39-A8F8-F4EBE07C63EF}"/>
    <cellStyle name="Normal 24 3 2 2" xfId="11398" xr:uid="{EA837E4F-73DA-480C-BD5D-A467BE4084D2}"/>
    <cellStyle name="Normal 24 3 2 2 10" xfId="23916" xr:uid="{199EE2C0-5CA1-4403-8643-C90456EB0FC3}"/>
    <cellStyle name="Normal 24 3 2 2 2" xfId="12655" xr:uid="{079931DD-9FF6-45ED-9497-CF8F77D0C07D}"/>
    <cellStyle name="Normal 24 3 2 2 2 2" xfId="16063" xr:uid="{AA91E968-E036-4E5E-B924-33455E1E9CE6}"/>
    <cellStyle name="Normal 24 3 2 2 2 2 2" xfId="36231" xr:uid="{569354F6-C00E-47B1-BF31-9A8D2B6D5526}"/>
    <cellStyle name="Normal 24 3 2 2 2 2 3" xfId="23918" xr:uid="{EA90601E-575E-4F1D-9E55-575E70868BE3}"/>
    <cellStyle name="Normal 24 3 2 2 2 3" xfId="13396" xr:uid="{29BC0EA1-2AF1-461D-B386-9C16E9FBBEAC}"/>
    <cellStyle name="Normal 24 3 2 2 2 3 2" xfId="34054" xr:uid="{BDDD0040-0DF1-4F96-9B3D-957E5FD07992}"/>
    <cellStyle name="Normal 24 3 2 2 2 3 3" xfId="23919" xr:uid="{092977F2-8C9F-480C-BF2D-69C656773F7C}"/>
    <cellStyle name="Normal 24 3 2 2 2 4" xfId="33376" xr:uid="{85E1DDC3-1657-4C26-86C3-C062A4348F12}"/>
    <cellStyle name="Normal 24 3 2 2 2 5" xfId="23917" xr:uid="{4471B0DB-DCCD-4D98-9FAB-FA09486BB6B7}"/>
    <cellStyle name="Normal 24 3 2 2 3" xfId="14574" xr:uid="{792F6E75-E7BC-447D-8CD6-C334616C44CD}"/>
    <cellStyle name="Normal 24 3 2 2 3 2" xfId="16629" xr:uid="{432D3F24-D7E9-40E0-9D47-E76C41BD0BB6}"/>
    <cellStyle name="Normal 24 3 2 2 3 2 2" xfId="36774" xr:uid="{E9CF5DBF-D505-42C3-94E5-696D5C56A290}"/>
    <cellStyle name="Normal 24 3 2 2 3 2 3" xfId="23921" xr:uid="{2744EC27-3AE7-4861-82F3-D0C4C4758E88}"/>
    <cellStyle name="Normal 24 3 2 2 3 3" xfId="35013" xr:uid="{A6CFB1F6-3ABA-431D-BFA3-5E634326FEAD}"/>
    <cellStyle name="Normal 24 3 2 2 3 4" xfId="23920" xr:uid="{D26DAF67-0745-4628-8FC8-AB1CC4444A12}"/>
    <cellStyle name="Normal 24 3 2 2 4" xfId="15122" xr:uid="{6EFD6D70-1AF8-4CA4-ABE6-8753057B4944}"/>
    <cellStyle name="Normal 24 3 2 2 4 2" xfId="35454" xr:uid="{99F3FC7E-AD6E-4D6E-A0CA-A0D333775059}"/>
    <cellStyle name="Normal 24 3 2 2 4 3" xfId="23922" xr:uid="{66EC4308-372B-42D7-B9D1-3183D32D854B}"/>
    <cellStyle name="Normal 24 3 2 2 5" xfId="15718" xr:uid="{B8E51917-8E6B-458E-851C-4903A857505A}"/>
    <cellStyle name="Normal 24 3 2 2 5 2" xfId="35890" xr:uid="{38126876-1F2D-4260-B4EA-110B94C0A6A6}"/>
    <cellStyle name="Normal 24 3 2 2 5 3" xfId="23923" xr:uid="{EFD802B8-9F52-4B4B-9837-2D86800789E3}"/>
    <cellStyle name="Normal 24 3 2 2 6" xfId="16691" xr:uid="{D7200ED4-4BFD-4784-AD39-660065F197E1}"/>
    <cellStyle name="Normal 24 3 2 2 6 2" xfId="36830" xr:uid="{D3A4869F-36CC-4394-85F2-15B1FCABBE02}"/>
    <cellStyle name="Normal 24 3 2 2 6 3" xfId="23924" xr:uid="{55BC856B-8904-461F-906F-42EA905D3960}"/>
    <cellStyle name="Normal 24 3 2 2 7" xfId="13086" xr:uid="{29F5DEBD-85C5-4C36-AC5C-2E2A033437EF}"/>
    <cellStyle name="Normal 24 3 2 2 7 2" xfId="33751" xr:uid="{5E777511-9CEF-43E5-A007-23F44E7BCF0A}"/>
    <cellStyle name="Normal 24 3 2 2 7 3" xfId="23925" xr:uid="{14CA6330-2BCA-4286-9A0F-BDD598A687C1}"/>
    <cellStyle name="Normal 24 3 2 2 8" xfId="23926" xr:uid="{80396ECE-01C9-4EF8-A2A7-25FAEE957443}"/>
    <cellStyle name="Normal 24 3 2 2 9" xfId="32014" xr:uid="{B6E55E8B-A464-49D6-B820-913B13C7FA7A}"/>
    <cellStyle name="Normal 24 3 2 3" xfId="12509" xr:uid="{30713F48-CF7B-4F72-ADA2-B8C47D458271}"/>
    <cellStyle name="Normal 24 3 2 3 2" xfId="16062" xr:uid="{6D775E46-EDE1-49A0-882A-D1B1240004C8}"/>
    <cellStyle name="Normal 24 3 2 3 2 2" xfId="36230" xr:uid="{D3A6C908-2145-4C28-9427-37A681EE1326}"/>
    <cellStyle name="Normal 24 3 2 3 2 3" xfId="23928" xr:uid="{5FCB31BF-7AD1-4AE6-925A-DEAFCF0A7437}"/>
    <cellStyle name="Normal 24 3 2 3 3" xfId="13395" xr:uid="{62B4F616-8DD8-49BA-B9DF-942388B64E30}"/>
    <cellStyle name="Normal 24 3 2 3 3 2" xfId="34053" xr:uid="{309F050B-5CB8-43BD-8A26-EAA09D4F859F}"/>
    <cellStyle name="Normal 24 3 2 3 3 3" xfId="23929" xr:uid="{99C2189F-AED2-4684-A5D4-7E62BA851481}"/>
    <cellStyle name="Normal 24 3 2 3 4" xfId="33230" xr:uid="{D50F73FA-013B-4FA2-A060-3391A096DE4B}"/>
    <cellStyle name="Normal 24 3 2 3 5" xfId="23927" xr:uid="{17D8C39C-3E0D-4BF3-9018-34548E5376B2}"/>
    <cellStyle name="Normal 24 3 2 4" xfId="14479" xr:uid="{9EC9A7A3-662E-4252-A51C-89FBE19DEE55}"/>
    <cellStyle name="Normal 24 3 2 4 2" xfId="16550" xr:uid="{DF5EAFF5-9F6C-4FAC-B7F0-CD4542D4179C}"/>
    <cellStyle name="Normal 24 3 2 4 2 2" xfId="36695" xr:uid="{38D054FA-2F46-4153-BC16-58A3DBF699B4}"/>
    <cellStyle name="Normal 24 3 2 4 2 3" xfId="23931" xr:uid="{2AE06594-28EF-4058-AB06-1B9F6D430B68}"/>
    <cellStyle name="Normal 24 3 2 4 3" xfId="34929" xr:uid="{C201EEE3-A993-43AE-904D-3A3F81DB162A}"/>
    <cellStyle name="Normal 24 3 2 4 4" xfId="23930" xr:uid="{2C9261E8-C65F-4A29-BAB3-111DD0030F0B}"/>
    <cellStyle name="Normal 24 3 2 5" xfId="14978" xr:uid="{61E1932C-DA5B-499E-8F68-C39AA387E084}"/>
    <cellStyle name="Normal 24 3 2 5 2" xfId="35310" xr:uid="{C3A47340-97C0-42AB-9FFD-3C175300CAAC}"/>
    <cellStyle name="Normal 24 3 2 5 3" xfId="23932" xr:uid="{1FD57F23-E754-4407-A985-2D48AA2BAB8C}"/>
    <cellStyle name="Normal 24 3 2 6" xfId="15717" xr:uid="{2E02A5C1-5211-4CA0-A127-C251AE55528B}"/>
    <cellStyle name="Normal 24 3 2 6 2" xfId="35889" xr:uid="{27068528-529A-42AE-93C6-3C35F55B5B53}"/>
    <cellStyle name="Normal 24 3 2 6 3" xfId="23933" xr:uid="{0052F96D-8A13-4B73-9702-9FA1A24B2848}"/>
    <cellStyle name="Normal 24 3 2 7" xfId="14906" xr:uid="{AFA93394-2559-48F1-902A-3C49A2FA63DC}"/>
    <cellStyle name="Normal 24 3 2 7 2" xfId="35244" xr:uid="{6C88DAD8-A328-4EE2-919A-5F2D8F9465BA}"/>
    <cellStyle name="Normal 24 3 2 7 3" xfId="23934" xr:uid="{E6DDE437-3FB0-47D7-9BF7-06C2AF86FFA7}"/>
    <cellStyle name="Normal 24 3 2 8" xfId="13085" xr:uid="{16022FA0-15DD-4DB2-840F-872B420D4AFF}"/>
    <cellStyle name="Normal 24 3 2 8 2" xfId="33750" xr:uid="{4BA41347-086D-4D67-B16A-184464DFEFEA}"/>
    <cellStyle name="Normal 24 3 2 8 3" xfId="23935" xr:uid="{95EF4616-6AD1-4AB5-BAE1-D139EA474881}"/>
    <cellStyle name="Normal 24 3 2 9" xfId="17129" xr:uid="{09F35EA8-0AD6-4BC5-8DA6-68E06764CEED}"/>
    <cellStyle name="Normal 24 3 2 9 2" xfId="37238" xr:uid="{9C4EF75B-041A-4F75-9800-E43965B7B4B7}"/>
    <cellStyle name="Normal 24 3 2 9 3" xfId="23936" xr:uid="{5945D0E8-F8F7-470E-BF32-7F396CB108C2}"/>
    <cellStyle name="Normal 24 3 3" xfId="7727" xr:uid="{BB49C86D-4104-4F9F-9D1C-832C8EC78889}"/>
    <cellStyle name="Normal 24 3 3 10" xfId="23937" xr:uid="{D8080405-297C-4D17-AF5A-9BF818D237A3}"/>
    <cellStyle name="Normal 24 3 3 2" xfId="12584" xr:uid="{2CA26FFB-6178-400E-AA2A-1AF1EEF8A1DF}"/>
    <cellStyle name="Normal 24 3 3 2 2" xfId="16064" xr:uid="{338986B2-F981-4977-87F7-CEA962BDE92E}"/>
    <cellStyle name="Normal 24 3 3 2 2 2" xfId="36232" xr:uid="{4F517281-E711-49B9-9EEC-C59EE24A6D0C}"/>
    <cellStyle name="Normal 24 3 3 2 2 3" xfId="23939" xr:uid="{700DCC3B-679A-4F52-8B11-C67BA9D6BEAB}"/>
    <cellStyle name="Normal 24 3 3 2 3" xfId="13397" xr:uid="{A35D3E2A-4195-42F7-9AA2-04AD0CEDB17E}"/>
    <cellStyle name="Normal 24 3 3 2 3 2" xfId="34055" xr:uid="{ADC349EE-13F4-4352-BE92-16590CADEE69}"/>
    <cellStyle name="Normal 24 3 3 2 3 3" xfId="23940" xr:uid="{BB92D4EF-6A14-41EF-AA1F-EF429CAF0D7E}"/>
    <cellStyle name="Normal 24 3 3 2 4" xfId="33305" xr:uid="{8D977396-136D-4FE1-97B5-A0C24A90F3C2}"/>
    <cellStyle name="Normal 24 3 3 2 5" xfId="23938" xr:uid="{A5D5ECC9-1D3D-4F37-89CC-48C09831CB5B}"/>
    <cellStyle name="Normal 24 3 3 3" xfId="13960" xr:uid="{9AD2CA8D-24F1-49C9-9CB9-27DC1D3D6385}"/>
    <cellStyle name="Normal 24 3 3 3 2" xfId="16344" xr:uid="{85697145-1089-4615-8805-6654DC8E825D}"/>
    <cellStyle name="Normal 24 3 3 3 2 2" xfId="36503" xr:uid="{6D450F6F-63B2-449C-9FC0-DE485C5CBE8C}"/>
    <cellStyle name="Normal 24 3 3 3 2 3" xfId="23942" xr:uid="{B1B959BD-90B9-41D6-A789-4E0B74964C69}"/>
    <cellStyle name="Normal 24 3 3 3 3" xfId="34537" xr:uid="{E76D3EDB-15A9-47A5-BE6C-F9E05611E9C7}"/>
    <cellStyle name="Normal 24 3 3 3 4" xfId="23941" xr:uid="{1512CCB9-5691-48C3-B4BA-02CF6B85FA95}"/>
    <cellStyle name="Normal 24 3 3 4" xfId="15051" xr:uid="{BFB15C97-6D11-476D-977D-FBE7729086FD}"/>
    <cellStyle name="Normal 24 3 3 4 2" xfId="35383" xr:uid="{6872834D-8F90-43CE-A2CD-F942FF2E4314}"/>
    <cellStyle name="Normal 24 3 3 4 3" xfId="23943" xr:uid="{F88C7191-4042-4D5F-85FF-0144C2910AC1}"/>
    <cellStyle name="Normal 24 3 3 5" xfId="15719" xr:uid="{D090ACE7-1D0D-4279-B4AD-5C228BD7FEBF}"/>
    <cellStyle name="Normal 24 3 3 5 2" xfId="35891" xr:uid="{B4A88768-AA41-4EAB-89CB-70AE2A9B5794}"/>
    <cellStyle name="Normal 24 3 3 5 3" xfId="23944" xr:uid="{FCC615CE-8957-45FC-90E6-04ED315F978A}"/>
    <cellStyle name="Normal 24 3 3 6" xfId="16695" xr:uid="{454E2D15-6E83-4209-BE0F-E6328391FA84}"/>
    <cellStyle name="Normal 24 3 3 6 2" xfId="36834" xr:uid="{5C35234E-5721-4113-950A-1671CB71935D}"/>
    <cellStyle name="Normal 24 3 3 6 3" xfId="23945" xr:uid="{321AAFEE-13BF-4C32-B064-8FA9EA704762}"/>
    <cellStyle name="Normal 24 3 3 7" xfId="13087" xr:uid="{9F2BC7F6-65CB-4C9D-885E-37453ED0DD9B}"/>
    <cellStyle name="Normal 24 3 3 7 2" xfId="33752" xr:uid="{6B402237-C70E-4B56-9DC5-882C99636127}"/>
    <cellStyle name="Normal 24 3 3 7 3" xfId="23946" xr:uid="{FCC19084-15CA-4392-9119-34DE7F4D50BB}"/>
    <cellStyle name="Normal 24 3 3 8" xfId="18598" xr:uid="{53D814D0-A061-41CE-A370-E25EA23AF6CC}"/>
    <cellStyle name="Normal 24 3 3 8 2" xfId="40803" xr:uid="{DEF5F730-9172-4F62-B6C7-7A3DD7A8EAFF}"/>
    <cellStyle name="Normal 24 3 3 8 3" xfId="23947" xr:uid="{BC7310A0-4FA6-4F05-A488-43EFFCF272CC}"/>
    <cellStyle name="Normal 24 3 3 9" xfId="32015" xr:uid="{27577A09-070C-4880-A366-52A3681D53B1}"/>
    <cellStyle name="Normal 24 3 4" xfId="7726" xr:uid="{DA24774C-166E-4B62-B70B-F1AF11C7263B}"/>
    <cellStyle name="Normal 24 3 4 2" xfId="16061" xr:uid="{784E9B6E-2B63-460E-B768-D7329D36DDDD}"/>
    <cellStyle name="Normal 24 3 4 2 2" xfId="36229" xr:uid="{FA78CEF1-1DA6-43AC-8D6E-02C95A2AA52A}"/>
    <cellStyle name="Normal 24 3 4 2 3" xfId="23949" xr:uid="{66BA4ED9-DAE8-4659-BE5D-F109934875BF}"/>
    <cellStyle name="Normal 24 3 4 3" xfId="13394" xr:uid="{6752F624-AA31-46ED-9D03-D793F2CE7DFD}"/>
    <cellStyle name="Normal 24 3 4 3 2" xfId="34052" xr:uid="{72220FDB-CDA9-46A3-8AC4-18DE4C96FF40}"/>
    <cellStyle name="Normal 24 3 4 3 3" xfId="23950" xr:uid="{C078A925-C656-4631-AA5F-705F059CCD21}"/>
    <cellStyle name="Normal 24 3 4 4" xfId="18597" xr:uid="{07EC7EDD-F57B-4D1A-A111-47082D2B8CBE}"/>
    <cellStyle name="Normal 24 3 4 4 2" xfId="40802" xr:uid="{B1758F68-A71D-40A2-B949-635E89C9129E}"/>
    <cellStyle name="Normal 24 3 4 4 3" xfId="23951" xr:uid="{1CC67C87-8561-46BD-84C6-B5D01AC63539}"/>
    <cellStyle name="Normal 24 3 4 5" xfId="33152" xr:uid="{0D4DA191-DC25-4BB2-9DCE-DF36EC24CA64}"/>
    <cellStyle name="Normal 24 3 4 6" xfId="23948" xr:uid="{435A0373-CC08-4E22-848A-3BD66E89C9A2}"/>
    <cellStyle name="Normal 24 3 4 7" xfId="12445" xr:uid="{0256AE17-CCD2-46EF-899B-FC85762E9024}"/>
    <cellStyle name="Normal 24 3 5" xfId="14302" xr:uid="{780FDB5F-81C9-4982-B990-5ABC6A69E2C5}"/>
    <cellStyle name="Normal 24 3 5 2" xfId="16483" xr:uid="{B1A91E45-4915-48F1-B010-79858FBA3290}"/>
    <cellStyle name="Normal 24 3 5 2 2" xfId="36632" xr:uid="{76E12878-AFAE-4B96-9590-F5F5EFFBC160}"/>
    <cellStyle name="Normal 24 3 5 2 3" xfId="23953" xr:uid="{31D62A1A-4A04-46BA-8B25-426A339F44BA}"/>
    <cellStyle name="Normal 24 3 5 3" xfId="34791" xr:uid="{092E9960-5BA8-4ECB-A396-45A085C2C2DC}"/>
    <cellStyle name="Normal 24 3 5 4" xfId="23952" xr:uid="{F49DB6ED-A3E8-4FFA-8B90-3A34F262B24B}"/>
    <cellStyle name="Normal 24 3 6" xfId="14886" xr:uid="{8910DE95-E4CB-4708-B0B2-30F535A5CDC2}"/>
    <cellStyle name="Normal 24 3 6 2" xfId="35227" xr:uid="{B90300DA-5CC9-4A4A-80AA-40EA238C20DD}"/>
    <cellStyle name="Normal 24 3 6 3" xfId="23954" xr:uid="{BA9122EE-2A53-418F-98A4-874960055E08}"/>
    <cellStyle name="Normal 24 3 7" xfId="15716" xr:uid="{A877D66D-28B0-45DD-9E6E-93787CF0A05F}"/>
    <cellStyle name="Normal 24 3 7 2" xfId="35888" xr:uid="{BF085A8F-BF5A-48CD-97A6-A78685CAE4D3}"/>
    <cellStyle name="Normal 24 3 7 3" xfId="23955" xr:uid="{5A524472-92F7-46A6-B953-5AA9227A8CD8}"/>
    <cellStyle name="Normal 24 3 8" xfId="16511" xr:uid="{DB6F35FD-70A0-4BC0-96B9-A282692F3D2F}"/>
    <cellStyle name="Normal 24 3 8 2" xfId="36656" xr:uid="{E48DC891-6E71-4D2D-91A8-BA2059C8041F}"/>
    <cellStyle name="Normal 24 3 8 3" xfId="23956" xr:uid="{D1E97A50-0007-4AF7-995E-E3139D9CF438}"/>
    <cellStyle name="Normal 24 3 9" xfId="13084" xr:uid="{CC86AC55-3A7B-468B-AFE9-64A271F3029E}"/>
    <cellStyle name="Normal 24 3 9 2" xfId="33749" xr:uid="{80956A06-08D3-42B2-A3BA-E945380052F7}"/>
    <cellStyle name="Normal 24 3 9 3" xfId="23957" xr:uid="{7A1BAFF3-6E16-4D79-8C8E-DEB6F3750A99}"/>
    <cellStyle name="Normal 24 4" xfId="1176" xr:uid="{DFC81FC6-9779-494D-AF21-441B42F51152}"/>
    <cellStyle name="Normal 24 4 10" xfId="32016" xr:uid="{5C6D639F-883F-4F20-8C89-C83C75D22AE2}"/>
    <cellStyle name="Normal 24 4 11" xfId="23958" xr:uid="{751D48A4-367B-41F9-9642-E24BDE2D51F0}"/>
    <cellStyle name="Normal 24 4 2" xfId="7729" xr:uid="{17D6EF95-BFC2-4FDB-A419-D49653990E0F}"/>
    <cellStyle name="Normal 24 4 2 10" xfId="23959" xr:uid="{BCF73DD8-439D-464D-BD2D-CEF30C91DA1B}"/>
    <cellStyle name="Normal 24 4 2 2" xfId="12632" xr:uid="{80A43DB9-CCF7-46F9-9651-B9C6C8303ED6}"/>
    <cellStyle name="Normal 24 4 2 2 2" xfId="16066" xr:uid="{F1CE21C4-C404-4362-A577-674EECE2AF74}"/>
    <cellStyle name="Normal 24 4 2 2 2 2" xfId="36234" xr:uid="{94A70A34-9EFA-4525-8462-9A7DCADB7401}"/>
    <cellStyle name="Normal 24 4 2 2 2 3" xfId="23961" xr:uid="{1B3021CA-4DC1-4936-B898-626575F3B6F7}"/>
    <cellStyle name="Normal 24 4 2 2 3" xfId="13399" xr:uid="{7F8B1AF3-A54A-45D2-87BB-01990A6EE265}"/>
    <cellStyle name="Normal 24 4 2 2 3 2" xfId="34057" xr:uid="{D90880F3-3151-4D4A-9E9E-3B8CE4A00538}"/>
    <cellStyle name="Normal 24 4 2 2 3 3" xfId="23962" xr:uid="{DF779065-B6AA-4D4D-825F-09A0AD881772}"/>
    <cellStyle name="Normal 24 4 2 2 4" xfId="33353" xr:uid="{D394301B-D961-4F83-989B-6546102B009E}"/>
    <cellStyle name="Normal 24 4 2 2 5" xfId="23960" xr:uid="{630C8790-053C-4521-AD7D-B09C093A548F}"/>
    <cellStyle name="Normal 24 4 2 3" xfId="14551" xr:uid="{C4C4DDB7-5930-4DDC-90BC-ABDD46615A8D}"/>
    <cellStyle name="Normal 24 4 2 3 2" xfId="16606" xr:uid="{009E0C45-DEBE-47CB-9AD4-8F31680FD7FE}"/>
    <cellStyle name="Normal 24 4 2 3 2 2" xfId="36751" xr:uid="{2CCAB35F-5B2D-496C-9DA6-501791FEAE37}"/>
    <cellStyle name="Normal 24 4 2 3 2 3" xfId="23964" xr:uid="{650F72DC-D373-4F92-B471-1E15C81A68CD}"/>
    <cellStyle name="Normal 24 4 2 3 3" xfId="34990" xr:uid="{AFCA5197-D731-46FA-9E45-4EA33A3B0922}"/>
    <cellStyle name="Normal 24 4 2 3 4" xfId="23963" xr:uid="{036AE7DD-E0D4-4AC6-A050-87B473B7168C}"/>
    <cellStyle name="Normal 24 4 2 4" xfId="15099" xr:uid="{3DE93C34-3D0F-4502-BB14-8066011F7108}"/>
    <cellStyle name="Normal 24 4 2 4 2" xfId="35431" xr:uid="{413213C8-1AAF-473C-B61A-7824D081F1AB}"/>
    <cellStyle name="Normal 24 4 2 4 3" xfId="23965" xr:uid="{82E21F45-925E-461C-B4F7-FDE83A10E3BD}"/>
    <cellStyle name="Normal 24 4 2 5" xfId="15721" xr:uid="{C777E465-6CFE-42AB-B047-3E352454A31E}"/>
    <cellStyle name="Normal 24 4 2 5 2" xfId="35893" xr:uid="{7D7072BC-0217-49E8-88B8-BBA96E4AFC94}"/>
    <cellStyle name="Normal 24 4 2 5 3" xfId="23966" xr:uid="{15146472-3B00-4F76-8792-0271ED1D170F}"/>
    <cellStyle name="Normal 24 4 2 6" xfId="16332" xr:uid="{B5E883C8-D168-4861-9989-9B519DAAAF55}"/>
    <cellStyle name="Normal 24 4 2 6 2" xfId="36491" xr:uid="{58314632-8024-447A-A3DA-4639B69C89A2}"/>
    <cellStyle name="Normal 24 4 2 6 3" xfId="23967" xr:uid="{29C6087F-3A4D-4FBF-A52F-8FD891FF24E5}"/>
    <cellStyle name="Normal 24 4 2 7" xfId="13089" xr:uid="{2D4C9057-4015-4340-B4F0-F38C26F88E8E}"/>
    <cellStyle name="Normal 24 4 2 7 2" xfId="33754" xr:uid="{2BF85EAC-74FE-4A90-898D-BA00EA39E6F6}"/>
    <cellStyle name="Normal 24 4 2 7 3" xfId="23968" xr:uid="{A172ED2F-0FEA-4B69-AA98-9ED977ED78F8}"/>
    <cellStyle name="Normal 24 4 2 8" xfId="18600" xr:uid="{C7D342C2-2895-4F91-967A-CB8AAA298201}"/>
    <cellStyle name="Normal 24 4 2 8 2" xfId="40805" xr:uid="{E4E90BAF-F546-4C6D-94F3-503757ACF8DB}"/>
    <cellStyle name="Normal 24 4 2 8 3" xfId="23969" xr:uid="{35CEBBDB-1101-4A2F-B79F-DB36699C3BB8}"/>
    <cellStyle name="Normal 24 4 2 9" xfId="32017" xr:uid="{B616ABE0-5CFF-4B4C-874C-6F0FBAF4DDB9}"/>
    <cellStyle name="Normal 24 4 3" xfId="7728" xr:uid="{8FACC22A-83F2-40E9-819C-97BF5E88B9DD}"/>
    <cellStyle name="Normal 24 4 3 2" xfId="16065" xr:uid="{4F812B1C-9A13-4D01-85B8-8FCC32404824}"/>
    <cellStyle name="Normal 24 4 3 2 2" xfId="36233" xr:uid="{C6B8BF38-D5AD-43EC-A31C-871D50AE83FB}"/>
    <cellStyle name="Normal 24 4 3 2 3" xfId="23971" xr:uid="{9AF4FEF0-4185-4E31-9456-CD7AEE009C8A}"/>
    <cellStyle name="Normal 24 4 3 3" xfId="13398" xr:uid="{BC279784-876A-41CC-AF36-254BF68910E3}"/>
    <cellStyle name="Normal 24 4 3 3 2" xfId="34056" xr:uid="{EADE7D38-D013-4CF8-8632-451859BB7CED}"/>
    <cellStyle name="Normal 24 4 3 3 3" xfId="23972" xr:uid="{D37B5036-AB6B-48BC-9DB7-97F389BE9819}"/>
    <cellStyle name="Normal 24 4 3 4" xfId="18599" xr:uid="{88A90F87-C7CB-43E5-90D2-61C4B541D30E}"/>
    <cellStyle name="Normal 24 4 3 4 2" xfId="40804" xr:uid="{3FE40AF7-80F2-449A-AA7E-D21F3F5129F4}"/>
    <cellStyle name="Normal 24 4 3 4 3" xfId="23973" xr:uid="{960009A8-2971-4570-9CFF-17123B26BCBA}"/>
    <cellStyle name="Normal 24 4 3 5" xfId="33204" xr:uid="{9624B9D3-277C-48F8-BF9A-8CB4EF86AB74}"/>
    <cellStyle name="Normal 24 4 3 6" xfId="23970" xr:uid="{29AF5169-A300-43DD-B3DD-C80E781AE8CF}"/>
    <cellStyle name="Normal 24 4 3 7" xfId="12483" xr:uid="{7FEE5A13-65EB-4706-ABC5-AB6650C75F08}"/>
    <cellStyle name="Normal 24 4 4" xfId="14101" xr:uid="{201E0C67-C072-45E0-A0F1-B3F19C6CF2B8}"/>
    <cellStyle name="Normal 24 4 4 2" xfId="16428" xr:uid="{A4B9EA35-7250-4478-B4C2-104CAE840187}"/>
    <cellStyle name="Normal 24 4 4 2 2" xfId="36585" xr:uid="{62580A2E-D385-46C2-89D3-0C8CDE05B73C}"/>
    <cellStyle name="Normal 24 4 4 2 3" xfId="23975" xr:uid="{1518D80A-F558-4226-8B57-3D34ACBB5582}"/>
    <cellStyle name="Normal 24 4 4 3" xfId="34649" xr:uid="{3FBF7529-ADC9-4A4F-908F-6F050F8A3D72}"/>
    <cellStyle name="Normal 24 4 4 4" xfId="23974" xr:uid="{BAA3C978-44BC-48B7-8797-93E2F0CDFC33}"/>
    <cellStyle name="Normal 24 4 5" xfId="14951" xr:uid="{E61F2DC2-E004-4A8A-A001-551CCB114125}"/>
    <cellStyle name="Normal 24 4 5 2" xfId="35285" xr:uid="{AEE7511B-455E-4567-B38C-9A7D6C856DB7}"/>
    <cellStyle name="Normal 24 4 5 3" xfId="23976" xr:uid="{B2E0C511-D11C-41CD-9812-DD1E6412612D}"/>
    <cellStyle name="Normal 24 4 6" xfId="15720" xr:uid="{BD63F61E-67CE-4070-B630-DE05907A220E}"/>
    <cellStyle name="Normal 24 4 6 2" xfId="35892" xr:uid="{80C9FA79-276F-479D-8619-61961103B9DE}"/>
    <cellStyle name="Normal 24 4 6 3" xfId="23977" xr:uid="{2318C617-78AD-4AD8-AD85-B04ADF5FC90F}"/>
    <cellStyle name="Normal 24 4 7" xfId="14914" xr:uid="{9E9826D7-F221-47FC-8AA3-03547365FD6E}"/>
    <cellStyle name="Normal 24 4 7 2" xfId="35249" xr:uid="{104DEF86-D42C-4A47-A021-AE06B343EF88}"/>
    <cellStyle name="Normal 24 4 7 3" xfId="23978" xr:uid="{A55B9261-7E7E-456F-AFEE-B266A15EABA8}"/>
    <cellStyle name="Normal 24 4 8" xfId="13088" xr:uid="{6B7C7AF9-E22D-439E-9C90-1C7568A206FE}"/>
    <cellStyle name="Normal 24 4 8 2" xfId="33753" xr:uid="{8E1D7C18-DB2A-4EE8-ADB0-54D9CA0DA155}"/>
    <cellStyle name="Normal 24 4 8 3" xfId="23979" xr:uid="{A11B091D-BA15-4204-9485-DEE66B234DC8}"/>
    <cellStyle name="Normal 24 4 9" xfId="17130" xr:uid="{F848B380-BF15-4763-AF03-500C48253DA8}"/>
    <cellStyle name="Normal 24 4 9 2" xfId="37239" xr:uid="{63720DB9-ADF7-458A-BACE-8F6C79C66080}"/>
    <cellStyle name="Normal 24 4 9 3" xfId="23980" xr:uid="{FA67ABD5-F404-421F-B924-6CCE2A61E96C}"/>
    <cellStyle name="Normal 24 5" xfId="2285" xr:uid="{CFF0E490-75EE-47D0-8ECF-F5FCF465D572}"/>
    <cellStyle name="Normal 24 5 10" xfId="23981" xr:uid="{84E32B06-C110-46FC-A358-AD14F8C42A24}"/>
    <cellStyle name="Normal 24 5 2" xfId="12560" xr:uid="{006626D3-3580-46D6-8418-A69D799177DA}"/>
    <cellStyle name="Normal 24 5 2 2" xfId="16067" xr:uid="{3C7E19B6-26BE-4235-8364-B16CC4759CA9}"/>
    <cellStyle name="Normal 24 5 2 2 2" xfId="36235" xr:uid="{7EBAC807-8035-4652-BC39-10FEF94CE2AA}"/>
    <cellStyle name="Normal 24 5 2 2 3" xfId="23983" xr:uid="{CA6F9FAC-7EEC-4553-892A-D80983AD9E3D}"/>
    <cellStyle name="Normal 24 5 2 3" xfId="13400" xr:uid="{1A156007-CE35-455E-8064-45126D9DC4FA}"/>
    <cellStyle name="Normal 24 5 2 3 2" xfId="34058" xr:uid="{FD70BAFA-0DA0-409D-B0E7-70E2C392D7E1}"/>
    <cellStyle name="Normal 24 5 2 3 3" xfId="23984" xr:uid="{29B0B161-26C3-4869-A953-67D7223F5EC9}"/>
    <cellStyle name="Normal 24 5 2 4" xfId="33281" xr:uid="{0A415A17-9920-49C2-8300-BBCCD8A7152F}"/>
    <cellStyle name="Normal 24 5 2 5" xfId="23982" xr:uid="{4FA3178D-7FDE-493F-9909-B33AEBC13F79}"/>
    <cellStyle name="Normal 24 5 3" xfId="14483" xr:uid="{FCF68787-4B89-4C3B-B198-B0E653710B67}"/>
    <cellStyle name="Normal 24 5 3 2" xfId="16554" xr:uid="{2FDB7162-ACB8-4861-B796-877D4D4C6646}"/>
    <cellStyle name="Normal 24 5 3 2 2" xfId="36699" xr:uid="{9EB5447E-FE0F-4059-9A94-47555584890A}"/>
    <cellStyle name="Normal 24 5 3 2 3" xfId="23986" xr:uid="{B6817220-BBF7-416D-9EB1-F484D6E48AF9}"/>
    <cellStyle name="Normal 24 5 3 3" xfId="34933" xr:uid="{626DBF87-0487-4244-BE62-AE73995EC7FA}"/>
    <cellStyle name="Normal 24 5 3 4" xfId="23985" xr:uid="{20DB9A79-1D9A-4454-9069-3227110961CD}"/>
    <cellStyle name="Normal 24 5 4" xfId="15027" xr:uid="{A63AA82E-0947-437C-8139-93E846C17F3D}"/>
    <cellStyle name="Normal 24 5 4 2" xfId="35359" xr:uid="{552F4B59-A1E8-4CBD-AE20-3C3EEE5CA191}"/>
    <cellStyle name="Normal 24 5 4 3" xfId="23987" xr:uid="{9202EEB4-1111-4CA3-988C-698AA8BC6951}"/>
    <cellStyle name="Normal 24 5 5" xfId="15722" xr:uid="{A2E6C75D-1DFE-4E44-85A0-E73D8D16264B}"/>
    <cellStyle name="Normal 24 5 5 2" xfId="35894" xr:uid="{FAAD0970-6CC2-4606-9AF0-6A00A23C4816}"/>
    <cellStyle name="Normal 24 5 5 3" xfId="23988" xr:uid="{D1CF22C2-6B6A-48E2-93FF-7E3FEEE3DB80}"/>
    <cellStyle name="Normal 24 5 6" xfId="14811" xr:uid="{B6388AB8-EDC6-41D1-A8CC-7F7EFA2F6F58}"/>
    <cellStyle name="Normal 24 5 6 2" xfId="35170" xr:uid="{03EEF66E-4652-4286-8271-3AE6E6306BB9}"/>
    <cellStyle name="Normal 24 5 6 3" xfId="23989" xr:uid="{99536FDE-1988-477C-84FF-C94C19D6257E}"/>
    <cellStyle name="Normal 24 5 7" xfId="13090" xr:uid="{FF725BFE-4070-4E2E-B342-5882D60F87ED}"/>
    <cellStyle name="Normal 24 5 7 2" xfId="33755" xr:uid="{ED331797-BE2F-4A71-9DE8-A9CFBE50E833}"/>
    <cellStyle name="Normal 24 5 7 3" xfId="23990" xr:uid="{40E70DC1-BEF2-4DC3-B5A5-4DC1B9672B38}"/>
    <cellStyle name="Normal 24 5 8" xfId="17371" xr:uid="{BB81EE8E-F341-4C3E-AB41-916CCD49C578}"/>
    <cellStyle name="Normal 24 5 8 2" xfId="37465" xr:uid="{24E11684-10B3-40E8-A45D-92D8AA1BDB48}"/>
    <cellStyle name="Normal 24 5 8 3" xfId="23991" xr:uid="{1005E9A5-961C-48BD-B1C9-DF944C36C320}"/>
    <cellStyle name="Normal 24 5 9" xfId="32018" xr:uid="{908ADEBA-03DE-4ACA-B210-69E641391933}"/>
    <cellStyle name="Normal 24 6" xfId="11395" xr:uid="{0BB60B3B-5982-46F3-A7C3-E1EE3FECB2A8}"/>
    <cellStyle name="Normal 24 6 2" xfId="13389" xr:uid="{98D22946-17E1-43B5-B815-62081698F579}"/>
    <cellStyle name="Normal 24 6 2 2" xfId="16056" xr:uid="{A07D37A4-B5C1-453B-B57F-3EB6C799B996}"/>
    <cellStyle name="Normal 24 6 2 2 2" xfId="36224" xr:uid="{31578B49-2A5A-4820-8F50-2388DB3AAA4F}"/>
    <cellStyle name="Normal 24 6 2 2 3" xfId="23994" xr:uid="{FDD0168D-3A4A-42DE-B5EA-0DEAA8B9AAB3}"/>
    <cellStyle name="Normal 24 6 2 3" xfId="34047" xr:uid="{64FEE4C1-AA0D-4558-B2A9-5790B9402774}"/>
    <cellStyle name="Normal 24 6 2 4" xfId="23993" xr:uid="{88586926-82BD-4D2B-9483-BDA2A3A8DE33}"/>
    <cellStyle name="Normal 24 6 3" xfId="15723" xr:uid="{1CC109BC-94D9-4C54-B1AA-2AB577AD243F}"/>
    <cellStyle name="Normal 24 6 3 2" xfId="35895" xr:uid="{EFAB891C-B72B-48E2-8445-7F4B39AAB5D9}"/>
    <cellStyle name="Normal 24 6 3 3" xfId="23995" xr:uid="{7CC64E21-9105-408E-B1F6-19099DCA4435}"/>
    <cellStyle name="Normal 24 6 4" xfId="13091" xr:uid="{0D5C2FE0-EDF2-4D59-BF11-D81CE4507520}"/>
    <cellStyle name="Normal 24 6 4 2" xfId="33756" xr:uid="{CF33C93C-BA5A-48CC-8FD5-90829A39233C}"/>
    <cellStyle name="Normal 24 6 4 3" xfId="23996" xr:uid="{FC86C800-F941-4887-BE48-3460BAD4AC89}"/>
    <cellStyle name="Normal 24 6 5" xfId="23997" xr:uid="{AE1F0056-2438-4949-A795-99E10CABF6F4}"/>
    <cellStyle name="Normal 24 6 6" xfId="32007" xr:uid="{9228C4E3-EF8C-4138-8BF3-A0220FC8FCFB}"/>
    <cellStyle name="Normal 24 6 7" xfId="23992" xr:uid="{DCC19877-3043-4BAB-8E72-0F41E870FDBB}"/>
    <cellStyle name="Normal 24 7" xfId="12417" xr:uid="{4E56297C-2BE7-48FA-AE1F-B885F97B2660}"/>
    <cellStyle name="Normal 24 7 2" xfId="15944" xr:uid="{49866A8D-1BF1-485F-B3B1-7BC0981D5F39}"/>
    <cellStyle name="Normal 24 7 2 2" xfId="36113" xr:uid="{EF633A65-6E74-4246-9FF2-BA65E4CD1230}"/>
    <cellStyle name="Normal 24 7 2 3" xfId="23999" xr:uid="{3BDD665B-7CE8-4DE4-AE3C-5FDB04D22BAF}"/>
    <cellStyle name="Normal 24 7 3" xfId="13264" xr:uid="{8E5C6CE9-311D-47E0-AFBA-A1B1AF818FFC}"/>
    <cellStyle name="Normal 24 7 3 2" xfId="33929" xr:uid="{93098EAB-57B1-4333-8D1C-A336B8900B80}"/>
    <cellStyle name="Normal 24 7 3 3" xfId="24000" xr:uid="{E07AF449-8299-466C-B112-E402CE287AD3}"/>
    <cellStyle name="Normal 24 7 4" xfId="33124" xr:uid="{E6AD9BA9-4872-48DB-A36C-DFC1E46A6B7B}"/>
    <cellStyle name="Normal 24 7 5" xfId="23998" xr:uid="{EE1D3489-65AF-404A-BF0B-DCCE37A19961}"/>
    <cellStyle name="Normal 24 8" xfId="13630" xr:uid="{DF103C56-5C4C-42EA-91AE-D06EDBFFC324}"/>
    <cellStyle name="Normal 24 8 2" xfId="34272" xr:uid="{863A12D0-2019-42FB-991D-70D4CA6D63CF}"/>
    <cellStyle name="Normal 24 8 3" xfId="24001" xr:uid="{E7DC18E0-903D-4D6E-8CB2-3ACA014B134E}"/>
    <cellStyle name="Normal 24 9" xfId="13913" xr:uid="{B8451599-F81F-4F8F-8430-F6C5537801F2}"/>
    <cellStyle name="Normal 24 9 2" xfId="16331" xr:uid="{A1CE8218-647A-4749-AC4F-EAE9AE8B3F8D}"/>
    <cellStyle name="Normal 24 9 2 2" xfId="36490" xr:uid="{F161D614-F528-45FF-B28D-F7B41A823D68}"/>
    <cellStyle name="Normal 24 9 2 3" xfId="24003" xr:uid="{AF7BB218-254C-45D7-9CC0-FDA1347248E4}"/>
    <cellStyle name="Normal 24 9 3" xfId="34493" xr:uid="{42D626C8-D7BC-42D7-A8A1-ED6C95662F96}"/>
    <cellStyle name="Normal 24 9 4" xfId="24002" xr:uid="{04D3ADEA-445D-41F1-B7F7-1F098CDE7C68}"/>
    <cellStyle name="Normal 25" xfId="165" xr:uid="{A543CE66-1061-41F7-A391-22FE8F512493}"/>
    <cellStyle name="Normal 25 10" xfId="13832" xr:uid="{61D6F7AA-E210-4784-BCFB-1D3F1FC021DF}"/>
    <cellStyle name="Normal 25 10 2" xfId="16300" xr:uid="{149EB268-4B42-45EC-8370-DA54A127F0D5}"/>
    <cellStyle name="Normal 25 10 2 2" xfId="36462" xr:uid="{85A08068-5DDE-48D7-9844-618E4E0D80C9}"/>
    <cellStyle name="Normal 25 10 2 3" xfId="24006" xr:uid="{17ED9597-CFDA-4615-BF3E-8AFCE1BB49FD}"/>
    <cellStyle name="Normal 25 10 3" xfId="34425" xr:uid="{DC9663BD-FFC9-4992-BFA5-6650D0D38D11}"/>
    <cellStyle name="Normal 25 10 4" xfId="24005" xr:uid="{6B8BAAEB-398A-4560-A5A3-F3EAD5A042E0}"/>
    <cellStyle name="Normal 25 11" xfId="14853" xr:uid="{2ACD8962-5221-4136-98BA-AA31A1707888}"/>
    <cellStyle name="Normal 25 11 2" xfId="35196" xr:uid="{7DEE73AF-55B5-4471-AD8E-48C9161FB7E6}"/>
    <cellStyle name="Normal 25 11 3" xfId="24007" xr:uid="{F87A1A78-F4BC-4FE3-ABEB-205505B54F8E}"/>
    <cellStyle name="Normal 25 12" xfId="15385" xr:uid="{4E8803D7-3E4E-41F2-A16F-5707C0084ABA}"/>
    <cellStyle name="Normal 25 12 2" xfId="35640" xr:uid="{D0D2E1A5-4CDD-42CC-B485-4E56E8214A5B}"/>
    <cellStyle name="Normal 25 12 3" xfId="24008" xr:uid="{07E4A813-1E96-431F-9F44-8038F23F5694}"/>
    <cellStyle name="Normal 25 13" xfId="16782" xr:uid="{180CB441-B74E-4C12-BACF-0195378104A0}"/>
    <cellStyle name="Normal 25 13 2" xfId="36913" xr:uid="{C3CA6CFC-3EE1-4621-9308-EDB45F90283E}"/>
    <cellStyle name="Normal 25 13 3" xfId="24009" xr:uid="{A0BB52D9-8408-4F46-BEC8-77880E302EC3}"/>
    <cellStyle name="Normal 25 14" xfId="15446" xr:uid="{7C8D7519-FA07-411A-BFDE-D6254FB6EDE3}"/>
    <cellStyle name="Normal 25 14 2" xfId="35697" xr:uid="{6033B720-C611-47B7-BC82-4E0DC1F36ECA}"/>
    <cellStyle name="Normal 25 14 3" xfId="24010" xr:uid="{2BEECF60-5B2A-4A64-9BA3-3E0C57698641}"/>
    <cellStyle name="Normal 25 15" xfId="12920" xr:uid="{983FCB87-F194-479F-ACD3-670FECAFE3DF}"/>
    <cellStyle name="Normal 25 15 2" xfId="33593" xr:uid="{A36EF873-6CC0-40FC-B8BC-5C96EBDC8024}"/>
    <cellStyle name="Normal 25 15 3" xfId="24011" xr:uid="{98EA8596-1D50-4B77-AA6C-1EF211776B72}"/>
    <cellStyle name="Normal 25 16" xfId="17131" xr:uid="{9C5AE809-2A07-4086-96AF-0245470D8651}"/>
    <cellStyle name="Normal 25 16 2" xfId="37240" xr:uid="{448CF344-8F7B-44A9-B181-024046ACBD08}"/>
    <cellStyle name="Normal 25 16 3" xfId="24012" xr:uid="{FA4F33C5-B49C-4487-BB52-9B22D43BE633}"/>
    <cellStyle name="Normal 25 17" xfId="31205" xr:uid="{AB202983-342F-44E8-ADE5-50FDB69004D2}"/>
    <cellStyle name="Normal 25 18" xfId="24004" xr:uid="{8D6330F6-0B49-487A-849A-20B2360510E7}"/>
    <cellStyle name="Normal 25 19" xfId="1177" xr:uid="{777DEB54-0EB4-4F8B-9567-5E6E3005E5D1}"/>
    <cellStyle name="Normal 25 2" xfId="1178" xr:uid="{5DBE2968-2DAB-4199-9678-343FD7CE1DCD}"/>
    <cellStyle name="Normal 25 2 10" xfId="12961" xr:uid="{D8FF6FB5-2118-4237-8BE1-6B89E0C3FBF4}"/>
    <cellStyle name="Normal 25 2 10 2" xfId="33625" xr:uid="{88427E27-92D2-4139-B598-8184941A4160}"/>
    <cellStyle name="Normal 25 2 10 3" xfId="24014" xr:uid="{CC59055E-C94E-46E8-87D8-BC35C77361D0}"/>
    <cellStyle name="Normal 25 2 11" xfId="17132" xr:uid="{9A7DCF7F-2EC4-4001-BF73-69033B2F4991}"/>
    <cellStyle name="Normal 25 2 11 2" xfId="37241" xr:uid="{2A435F99-1145-49B3-9F8A-DD3DCD9E43EC}"/>
    <cellStyle name="Normal 25 2 11 3" xfId="24015" xr:uid="{68057540-B151-4451-A97C-8743F6A7B8C4}"/>
    <cellStyle name="Normal 25 2 12" xfId="32020" xr:uid="{F46A4399-74A7-49ED-9662-C8DC3F13E82D}"/>
    <cellStyle name="Normal 25 2 13" xfId="24013" xr:uid="{19E3E906-B3A1-4D01-8537-636C89C648AE}"/>
    <cellStyle name="Normal 25 2 2" xfId="1179" xr:uid="{BDC09B47-BEAC-404F-A85D-B1BC68BF00D2}"/>
    <cellStyle name="Normal 25 2 2 10" xfId="32021" xr:uid="{415F3DDB-AC70-4E29-A283-6D2B09CDA7A0}"/>
    <cellStyle name="Normal 25 2 2 11" xfId="24016" xr:uid="{F96F8926-DC95-4249-8E2A-F76837B72049}"/>
    <cellStyle name="Normal 25 2 2 2" xfId="11400" xr:uid="{23D4DFF5-A48E-4AE1-99EC-6D3CF9AC16FC}"/>
    <cellStyle name="Normal 25 2 2 2 10" xfId="24017" xr:uid="{3627A4A0-6359-4EFE-BB98-2D6C9A09533E}"/>
    <cellStyle name="Normal 25 2 2 2 2" xfId="12680" xr:uid="{BC40D4E4-70B7-4093-9DF3-247C9E04CD89}"/>
    <cellStyle name="Normal 25 2 2 2 2 2" xfId="16071" xr:uid="{D65E5DE1-DBEE-47C8-9F16-311E9F5E5EE1}"/>
    <cellStyle name="Normal 25 2 2 2 2 2 2" xfId="36239" xr:uid="{7343528E-683A-4915-A2D2-DC8E7173E79F}"/>
    <cellStyle name="Normal 25 2 2 2 2 2 3" xfId="24019" xr:uid="{8C316C5C-0292-4731-9902-F39FCAD0D146}"/>
    <cellStyle name="Normal 25 2 2 2 2 3" xfId="13404" xr:uid="{01E6C758-A75D-40DF-96AE-479D65D27318}"/>
    <cellStyle name="Normal 25 2 2 2 2 3 2" xfId="34062" xr:uid="{652EE105-7FF6-4F53-8583-F431ACD2549B}"/>
    <cellStyle name="Normal 25 2 2 2 2 3 3" xfId="24020" xr:uid="{F1716371-7165-4F6F-9EA7-22FF9440A341}"/>
    <cellStyle name="Normal 25 2 2 2 2 4" xfId="33401" xr:uid="{DF6148C4-138D-43CE-A7D1-D52BF268552B}"/>
    <cellStyle name="Normal 25 2 2 2 2 5" xfId="24018" xr:uid="{6E9B63B6-398B-4E0B-B002-911FCEA39719}"/>
    <cellStyle name="Normal 25 2 2 2 3" xfId="14599" xr:uid="{F5B13AA8-9C30-4D81-ABC5-FA832FEECA44}"/>
    <cellStyle name="Normal 25 2 2 2 3 2" xfId="16654" xr:uid="{7E4941B7-2546-41C5-83CB-66D0E042FFE2}"/>
    <cellStyle name="Normal 25 2 2 2 3 2 2" xfId="36799" xr:uid="{7109C0B0-D56F-4294-BEAF-D65B14A17F00}"/>
    <cellStyle name="Normal 25 2 2 2 3 2 3" xfId="24022" xr:uid="{04012D64-7810-46BA-93A2-79ED1252CFEE}"/>
    <cellStyle name="Normal 25 2 2 2 3 3" xfId="35038" xr:uid="{15089E05-4C04-4AC4-B700-3EF10DCCB41D}"/>
    <cellStyle name="Normal 25 2 2 2 3 4" xfId="24021" xr:uid="{C9856581-4B3D-4C24-98A5-6CFC1764F2E0}"/>
    <cellStyle name="Normal 25 2 2 2 4" xfId="15147" xr:uid="{C23AB61E-1F9E-4998-AC6E-604E7E6A4DC0}"/>
    <cellStyle name="Normal 25 2 2 2 4 2" xfId="35479" xr:uid="{D7D46B2C-62E0-4DEB-B0BA-DF41A95D5CE6}"/>
    <cellStyle name="Normal 25 2 2 2 4 3" xfId="24023" xr:uid="{69622AFA-1770-480B-B106-50537CD77655}"/>
    <cellStyle name="Normal 25 2 2 2 5" xfId="15725" xr:uid="{ACA12641-E679-4135-B2D1-0245AE0780B9}"/>
    <cellStyle name="Normal 25 2 2 2 5 2" xfId="35897" xr:uid="{3B70C30B-C446-479C-9C39-FC46066A1280}"/>
    <cellStyle name="Normal 25 2 2 2 5 3" xfId="24024" xr:uid="{5AC85700-C927-4AC8-BA63-C0BD09A34946}"/>
    <cellStyle name="Normal 25 2 2 2 6" xfId="16679" xr:uid="{D00D4915-715B-4976-A290-380C2128C061}"/>
    <cellStyle name="Normal 25 2 2 2 6 2" xfId="36821" xr:uid="{E4DA27B0-2E59-4595-B044-9F938076DCE9}"/>
    <cellStyle name="Normal 25 2 2 2 6 3" xfId="24025" xr:uid="{EB758AED-0ADF-4D36-8D80-CE837380EBA7}"/>
    <cellStyle name="Normal 25 2 2 2 7" xfId="13093" xr:uid="{5090D1F4-D9B9-455E-81F6-9F654BBA139B}"/>
    <cellStyle name="Normal 25 2 2 2 7 2" xfId="33758" xr:uid="{8DEF6D79-5BEF-4F98-8977-40B5E4A7E444}"/>
    <cellStyle name="Normal 25 2 2 2 7 3" xfId="24026" xr:uid="{E650333E-4B17-4794-8852-F387366F158A}"/>
    <cellStyle name="Normal 25 2 2 2 8" xfId="24027" xr:uid="{5B01823E-DE19-45E6-899F-87CF03E3EF4F}"/>
    <cellStyle name="Normal 25 2 2 2 9" xfId="32022" xr:uid="{304094DE-2B54-4461-9F86-97E5DA57891C}"/>
    <cellStyle name="Normal 25 2 2 3" xfId="12537" xr:uid="{0CBF94FD-E595-4D6D-88D2-ED8DC006FDE8}"/>
    <cellStyle name="Normal 25 2 2 3 2" xfId="16070" xr:uid="{24903DCC-C2EA-4AE0-B156-3AE516986D33}"/>
    <cellStyle name="Normal 25 2 2 3 2 2" xfId="36238" xr:uid="{4942D2DF-0D82-4602-95C2-6184D897D8EF}"/>
    <cellStyle name="Normal 25 2 2 3 2 3" xfId="24029" xr:uid="{E95F8823-A2ED-42CF-8B3E-A5EC40EB45E9}"/>
    <cellStyle name="Normal 25 2 2 3 3" xfId="13403" xr:uid="{ED19B9CA-4810-4E48-B41B-F642682FB5F2}"/>
    <cellStyle name="Normal 25 2 2 3 3 2" xfId="34061" xr:uid="{E6274F29-5789-447B-9890-682DF78167AE}"/>
    <cellStyle name="Normal 25 2 2 3 3 3" xfId="24030" xr:uid="{2590FF6B-A930-4632-A3A5-3E721498721D}"/>
    <cellStyle name="Normal 25 2 2 3 4" xfId="33258" xr:uid="{D9399653-19CF-4C17-AF93-798A7AD0B1A8}"/>
    <cellStyle name="Normal 25 2 2 3 5" xfId="24028" xr:uid="{09DA7CD1-597D-4E90-A423-A9551E7B587F}"/>
    <cellStyle name="Normal 25 2 2 4" xfId="14090" xr:uid="{41DEC838-DAD8-4DE2-8A37-42E1E510901D}"/>
    <cellStyle name="Normal 25 2 2 4 2" xfId="16418" xr:uid="{0017958C-77FE-4A6E-8028-E2DC9B370A84}"/>
    <cellStyle name="Normal 25 2 2 4 2 2" xfId="36575" xr:uid="{E0A65FA2-46B2-4176-A9E8-BF7F29DC0109}"/>
    <cellStyle name="Normal 25 2 2 4 2 3" xfId="24032" xr:uid="{59915B36-8922-4852-B532-A85E21FD605D}"/>
    <cellStyle name="Normal 25 2 2 4 3" xfId="34638" xr:uid="{AC72A1D4-8350-406B-B061-D143A8BAFBDA}"/>
    <cellStyle name="Normal 25 2 2 4 4" xfId="24031" xr:uid="{94ECA812-4EA1-46DF-9E26-7DA93ED58A9A}"/>
    <cellStyle name="Normal 25 2 2 5" xfId="15004" xr:uid="{B6C554E8-6D78-4ED7-AF45-629C2E9114F6}"/>
    <cellStyle name="Normal 25 2 2 5 2" xfId="35336" xr:uid="{E356ED2E-3693-4C73-B81C-38AED1A02D71}"/>
    <cellStyle name="Normal 25 2 2 5 3" xfId="24033" xr:uid="{EC254115-5918-48C7-BCA4-6D97978EBDDC}"/>
    <cellStyle name="Normal 25 2 2 6" xfId="15724" xr:uid="{AA62401B-921B-4AD8-9C07-EC9497CEC876}"/>
    <cellStyle name="Normal 25 2 2 6 2" xfId="35896" xr:uid="{55E1267E-A5BD-465B-8C93-8C2077FC171F}"/>
    <cellStyle name="Normal 25 2 2 6 3" xfId="24034" xr:uid="{4F294EE3-3F1A-4683-925E-FEF27451B037}"/>
    <cellStyle name="Normal 25 2 2 7" xfId="14861" xr:uid="{3EA6C69D-39ED-4341-99CE-8C3757D59C08}"/>
    <cellStyle name="Normal 25 2 2 7 2" xfId="35204" xr:uid="{AFFC505E-3F36-457D-9F3C-9F8F6264CDC2}"/>
    <cellStyle name="Normal 25 2 2 7 3" xfId="24035" xr:uid="{148C303A-A4D8-4FDD-972E-2D345BF07BF2}"/>
    <cellStyle name="Normal 25 2 2 8" xfId="13092" xr:uid="{C625DD64-EFB4-4A01-B153-CBEDC7673E33}"/>
    <cellStyle name="Normal 25 2 2 8 2" xfId="33757" xr:uid="{35CD5D48-1A07-45E0-AC07-013CE23105C4}"/>
    <cellStyle name="Normal 25 2 2 8 3" xfId="24036" xr:uid="{625CAF9B-F684-4F99-8B7B-2A5BA35BCE7D}"/>
    <cellStyle name="Normal 25 2 2 9" xfId="17133" xr:uid="{22219C61-122C-449A-9643-10F4DAD7F177}"/>
    <cellStyle name="Normal 25 2 2 9 2" xfId="37242" xr:uid="{7E955289-9CA6-4B31-A1F9-30C725CE3F92}"/>
    <cellStyle name="Normal 25 2 2 9 3" xfId="24037" xr:uid="{3AF86929-D611-4AE3-ADCB-C8BED22444E7}"/>
    <cellStyle name="Normal 25 2 3" xfId="2645" xr:uid="{2ED22280-D2B5-43C0-8ED5-CD2889605FD1}"/>
    <cellStyle name="Normal 25 2 3 10" xfId="32023" xr:uid="{F22D0C98-07B4-4764-8474-EB46A8CA7B93}"/>
    <cellStyle name="Normal 25 2 3 11" xfId="24038" xr:uid="{FD02C2B4-9E37-4B46-AED2-543E1AFAAE10}"/>
    <cellStyle name="Normal 25 2 3 12" xfId="11401" xr:uid="{8E91F945-FA3A-49AC-843A-3DAF4C87DAB6}"/>
    <cellStyle name="Normal 25 2 3 2" xfId="12609" xr:uid="{15C16106-5382-485C-8350-B6524213DB6B}"/>
    <cellStyle name="Normal 25 2 3 2 2" xfId="16072" xr:uid="{9F470327-4B65-4FA7-BD8B-08760AC7A17C}"/>
    <cellStyle name="Normal 25 2 3 2 2 2" xfId="36240" xr:uid="{BB79FB55-C486-4C84-A602-98B80E34B8A7}"/>
    <cellStyle name="Normal 25 2 3 2 2 3" xfId="24040" xr:uid="{A1C825E0-EAE6-48AF-A53A-26E098827DB9}"/>
    <cellStyle name="Normal 25 2 3 2 3" xfId="13405" xr:uid="{35D93474-7BA2-4686-BA22-5E384684288D}"/>
    <cellStyle name="Normal 25 2 3 2 3 2" xfId="34063" xr:uid="{7F858FE4-C9DD-4017-89D5-6CA432B2791E}"/>
    <cellStyle name="Normal 25 2 3 2 3 3" xfId="24041" xr:uid="{52F74975-FA45-40AD-B0C1-E831F84CCD22}"/>
    <cellStyle name="Normal 25 2 3 2 4" xfId="24042" xr:uid="{1B42DD89-6640-4F0C-8D77-C3D0A15F3577}"/>
    <cellStyle name="Normal 25 2 3 2 5" xfId="33330" xr:uid="{9BBE8464-E510-448C-8EAD-4383A6ED22FB}"/>
    <cellStyle name="Normal 25 2 3 2 6" xfId="24039" xr:uid="{B8DA5ACD-736E-4D94-B1EC-BEA8004AC07B}"/>
    <cellStyle name="Normal 25 2 3 3" xfId="14528" xr:uid="{AB63B058-7F30-4D77-B17E-FD39C19412B8}"/>
    <cellStyle name="Normal 25 2 3 3 2" xfId="16583" xr:uid="{C9BBC89E-833D-4482-AB13-BA40FAD48B62}"/>
    <cellStyle name="Normal 25 2 3 3 2 2" xfId="36728" xr:uid="{A61ACF89-4086-4CF5-9E0C-ACD00FB0EEBA}"/>
    <cellStyle name="Normal 25 2 3 3 2 3" xfId="24044" xr:uid="{13F0790F-A28F-481F-BFC1-2A4A11EB308D}"/>
    <cellStyle name="Normal 25 2 3 3 3" xfId="34967" xr:uid="{EC5D9437-445D-4253-8B19-3DD3F40CB23F}"/>
    <cellStyle name="Normal 25 2 3 3 4" xfId="24043" xr:uid="{5914F93B-0037-4264-AE59-20886E7C152F}"/>
    <cellStyle name="Normal 25 2 3 4" xfId="15076" xr:uid="{DD81184D-D8AA-421C-B226-32F8F9373777}"/>
    <cellStyle name="Normal 25 2 3 4 2" xfId="35408" xr:uid="{4E2C6784-F2D9-4878-902C-1FE7B45C3929}"/>
    <cellStyle name="Normal 25 2 3 4 3" xfId="24045" xr:uid="{C32AF9AC-2425-4D97-9D02-2B0AD2F09A91}"/>
    <cellStyle name="Normal 25 2 3 5" xfId="15726" xr:uid="{30373DBB-DEE4-4560-9886-E9F31AE5A6EE}"/>
    <cellStyle name="Normal 25 2 3 5 2" xfId="35898" xr:uid="{44D60939-7E40-4A22-90BB-89DC1F0B7818}"/>
    <cellStyle name="Normal 25 2 3 5 3" xfId="24046" xr:uid="{161B1475-7A2E-4AC2-A34C-A973C1C5F86D}"/>
    <cellStyle name="Normal 25 2 3 6" xfId="14910" xr:uid="{60CE848B-D639-4A45-9CB8-E87B97DD4432}"/>
    <cellStyle name="Normal 25 2 3 6 2" xfId="35246" xr:uid="{C0174F07-3B38-482B-A3B7-64FD7378445A}"/>
    <cellStyle name="Normal 25 2 3 6 3" xfId="24047" xr:uid="{2E04988A-F48F-486E-A1BD-041472BF4760}"/>
    <cellStyle name="Normal 25 2 3 7" xfId="13094" xr:uid="{BF52741B-B030-4780-ADE5-9D11C808F027}"/>
    <cellStyle name="Normal 25 2 3 7 2" xfId="33759" xr:uid="{584A23BA-EF74-48B3-8CC0-C630115DCCED}"/>
    <cellStyle name="Normal 25 2 3 7 3" xfId="24048" xr:uid="{44CD8AB1-44A5-4C05-A656-DF48FECF64CB}"/>
    <cellStyle name="Normal 25 2 3 8" xfId="17596" xr:uid="{683837C2-24B9-476C-BE10-C555ED2294FA}"/>
    <cellStyle name="Normal 25 2 3 8 2" xfId="37674" xr:uid="{D0B08952-311B-4C1F-976C-A3915003253E}"/>
    <cellStyle name="Normal 25 2 3 8 3" xfId="24049" xr:uid="{71770CEB-C2F7-4162-8960-6A055F3A16AF}"/>
    <cellStyle name="Normal 25 2 3 9" xfId="24050" xr:uid="{9FAEE161-0C24-4729-9719-51ACC27B67E7}"/>
    <cellStyle name="Normal 25 2 4" xfId="7731" xr:uid="{A45C4726-604A-4024-8E8D-EC691C135F12}"/>
    <cellStyle name="Normal 25 2 4 2" xfId="16069" xr:uid="{43974EFF-F356-4979-B66C-2CD683AC75FC}"/>
    <cellStyle name="Normal 25 2 4 2 2" xfId="36237" xr:uid="{C2FF87C0-862D-440D-8CCB-C63A801500A3}"/>
    <cellStyle name="Normal 25 2 4 2 3" xfId="24052" xr:uid="{53F4E0A4-2127-414A-A0B3-3094DC005D5B}"/>
    <cellStyle name="Normal 25 2 4 3" xfId="13402" xr:uid="{FFBE8C6B-7F45-4F41-8D07-26892CEAB67F}"/>
    <cellStyle name="Normal 25 2 4 3 2" xfId="34060" xr:uid="{C6757DAA-C68F-4686-8869-165A76AEEB05}"/>
    <cellStyle name="Normal 25 2 4 3 3" xfId="24053" xr:uid="{571953B1-FAD1-4B88-882A-92C68542705D}"/>
    <cellStyle name="Normal 25 2 4 4" xfId="18602" xr:uid="{B9FD2F27-BF81-41B4-986F-0587F4A4D9AA}"/>
    <cellStyle name="Normal 25 2 4 4 2" xfId="40807" xr:uid="{58AB200D-8F62-44D1-A6C8-0F49282A5762}"/>
    <cellStyle name="Normal 25 2 4 4 3" xfId="24054" xr:uid="{3B1EE441-5BFD-4FC0-8DE5-985F97005342}"/>
    <cellStyle name="Normal 25 2 4 5" xfId="33179" xr:uid="{3EFE3644-A195-448B-8B1C-B4B6B9186236}"/>
    <cellStyle name="Normal 25 2 4 6" xfId="24051" xr:uid="{CB70CC85-A9A1-400A-8313-10AE1564CB65}"/>
    <cellStyle name="Normal 25 2 5" xfId="7730" xr:uid="{DC012DEC-4296-4914-851A-60B2B5CE0D62}"/>
    <cellStyle name="Normal 25 2 5 2" xfId="16514" xr:uid="{D7DB5485-512F-4975-A4EF-06E00F389A31}"/>
    <cellStyle name="Normal 25 2 5 2 2" xfId="36659" xr:uid="{ACC828C7-99FF-48B0-A0DC-7B3A4025541C}"/>
    <cellStyle name="Normal 25 2 5 2 3" xfId="24056" xr:uid="{391A9FD3-1969-4F46-9B22-8332E5417203}"/>
    <cellStyle name="Normal 25 2 5 3" xfId="18601" xr:uid="{C7EF02E4-7393-4BA4-BBEF-B0CCC86BA39A}"/>
    <cellStyle name="Normal 25 2 5 3 2" xfId="40806" xr:uid="{DEFCBF5B-8AAD-4F6C-BEEA-402357C3E906}"/>
    <cellStyle name="Normal 25 2 5 3 3" xfId="24057" xr:uid="{2794785C-2803-4A3C-93C2-2BA320D68EF7}"/>
    <cellStyle name="Normal 25 2 5 4" xfId="34876" xr:uid="{31574C61-D619-4074-A5B7-5854C06C2891}"/>
    <cellStyle name="Normal 25 2 5 5" xfId="24055" xr:uid="{9BECEDF5-94E0-46E7-9221-DDA1DFAC5931}"/>
    <cellStyle name="Normal 25 2 5 6" xfId="14408" xr:uid="{027B5DC8-9F32-461D-A7B3-8631EBC97424}"/>
    <cellStyle name="Normal 25 2 6" xfId="14926" xr:uid="{44AD02DE-3B2E-4BF8-A864-9E6BD1D0C02D}"/>
    <cellStyle name="Normal 25 2 6 2" xfId="35260" xr:uid="{B8073AAA-B647-494D-9692-D5326F616C93}"/>
    <cellStyle name="Normal 25 2 6 3" xfId="24058" xr:uid="{DF773AEB-7693-40B6-82B2-41320B5CF9E2}"/>
    <cellStyle name="Normal 25 2 7" xfId="15484" xr:uid="{55529F53-07A2-48BF-8FD8-9C3E017108D3}"/>
    <cellStyle name="Normal 25 2 7 2" xfId="35727" xr:uid="{B8C48C2C-542F-4D45-91F3-5A9BF7B043A9}"/>
    <cellStyle name="Normal 25 2 7 3" xfId="24059" xr:uid="{203E5944-F4B3-40DD-84A5-8919863A9F4F}"/>
    <cellStyle name="Normal 25 2 8" xfId="16701" xr:uid="{C247E818-0C24-4C6E-A82D-91CBE29EA3BD}"/>
    <cellStyle name="Normal 25 2 8 2" xfId="36840" xr:uid="{8C2E40DA-8516-44C6-887F-49D7CE3E27AB}"/>
    <cellStyle name="Normal 25 2 8 3" xfId="24060" xr:uid="{F532A583-0012-47ED-AE6B-87C31B7C37AB}"/>
    <cellStyle name="Normal 25 2 9" xfId="16823" xr:uid="{82DBCDFB-3FFC-464F-932B-F74A9E3B1230}"/>
    <cellStyle name="Normal 25 2 9 2" xfId="36948" xr:uid="{09CF1397-91DC-4070-B05C-19B227E91577}"/>
    <cellStyle name="Normal 25 2 9 3" xfId="24061" xr:uid="{E77E777E-55FF-4792-B1E3-87451618ECAB}"/>
    <cellStyle name="Normal 25 3" xfId="1180" xr:uid="{5C432899-F8AD-4F80-ABFA-071B10BEFE3F}"/>
    <cellStyle name="Normal 25 3 10" xfId="17134" xr:uid="{2D9718E3-5486-475C-983A-E7EF5EEE50A5}"/>
    <cellStyle name="Normal 25 3 10 2" xfId="37243" xr:uid="{C6166B0A-0394-4857-B871-22A193436954}"/>
    <cellStyle name="Normal 25 3 10 3" xfId="24063" xr:uid="{ED1B63DF-537E-4FE7-A38B-C721A49DD0C8}"/>
    <cellStyle name="Normal 25 3 11" xfId="32024" xr:uid="{52E1C6A9-E459-4869-B870-30246127670A}"/>
    <cellStyle name="Normal 25 3 12" xfId="24062" xr:uid="{59B3AE59-CE39-4C3B-AE67-E41245F622E3}"/>
    <cellStyle name="Normal 25 3 2" xfId="1181" xr:uid="{C1B21DC1-869B-4D15-BF6D-AB4B486A53AD}"/>
    <cellStyle name="Normal 25 3 2 10" xfId="32025" xr:uid="{8893B4D8-291C-4AD2-8D29-9499283F9F11}"/>
    <cellStyle name="Normal 25 3 2 11" xfId="24064" xr:uid="{B453AC8B-0AEC-49DA-93A6-A3FD2F701868}"/>
    <cellStyle name="Normal 25 3 2 2" xfId="11402" xr:uid="{D062E29D-A4EC-488E-8C6C-8F4BE2AA32B4}"/>
    <cellStyle name="Normal 25 3 2 2 10" xfId="24065" xr:uid="{0B41625E-07EB-41BE-9F99-561DC1BEECE0}"/>
    <cellStyle name="Normal 25 3 2 2 2" xfId="12656" xr:uid="{2A2DA1FB-CA12-40A0-B95F-41B645EFDB26}"/>
    <cellStyle name="Normal 25 3 2 2 2 2" xfId="16075" xr:uid="{7D4A4742-6A42-47EB-838B-8A49EDBD5D15}"/>
    <cellStyle name="Normal 25 3 2 2 2 2 2" xfId="36243" xr:uid="{2C42B44F-5E7F-49F0-89F3-43F7ED26238A}"/>
    <cellStyle name="Normal 25 3 2 2 2 2 3" xfId="24067" xr:uid="{E2F08688-095B-403D-8ECD-72B6392C1CCE}"/>
    <cellStyle name="Normal 25 3 2 2 2 3" xfId="13408" xr:uid="{C8424680-499C-4ACB-BFB8-026F8110516E}"/>
    <cellStyle name="Normal 25 3 2 2 2 3 2" xfId="34066" xr:uid="{E63B909C-32BB-4DAF-BF3D-3B3ACF5A0606}"/>
    <cellStyle name="Normal 25 3 2 2 2 3 3" xfId="24068" xr:uid="{B25F056B-4932-4034-87CB-922F58E36FB5}"/>
    <cellStyle name="Normal 25 3 2 2 2 4" xfId="33377" xr:uid="{08F2D625-291A-411F-9ED0-BD2FCC8FEE1A}"/>
    <cellStyle name="Normal 25 3 2 2 2 5" xfId="24066" xr:uid="{0234FF8F-0660-4334-8709-2216779DD610}"/>
    <cellStyle name="Normal 25 3 2 2 3" xfId="14575" xr:uid="{553AD777-E1E9-494E-A7E9-980389B981A0}"/>
    <cellStyle name="Normal 25 3 2 2 3 2" xfId="16630" xr:uid="{1CFC7F45-85F7-4E33-A24D-F9EF990B44BE}"/>
    <cellStyle name="Normal 25 3 2 2 3 2 2" xfId="36775" xr:uid="{4F9F6F4B-88F4-465E-8670-C2B084F9174B}"/>
    <cellStyle name="Normal 25 3 2 2 3 2 3" xfId="24070" xr:uid="{C49ECB85-35CE-40AF-8766-28534A2E134B}"/>
    <cellStyle name="Normal 25 3 2 2 3 3" xfId="35014" xr:uid="{D880C978-3092-4305-A8AB-E775A786BFDB}"/>
    <cellStyle name="Normal 25 3 2 2 3 4" xfId="24069" xr:uid="{735379AE-8A7A-4E5C-B7C4-29A83026F6E8}"/>
    <cellStyle name="Normal 25 3 2 2 4" xfId="15123" xr:uid="{0AD908D0-A0EA-4A08-9CF6-A3A8979DBBBD}"/>
    <cellStyle name="Normal 25 3 2 2 4 2" xfId="35455" xr:uid="{C3F717B3-9E4E-4676-9321-8289ED910864}"/>
    <cellStyle name="Normal 25 3 2 2 4 3" xfId="24071" xr:uid="{4947DC2C-9727-4739-BCF1-00B9382D65B5}"/>
    <cellStyle name="Normal 25 3 2 2 5" xfId="15729" xr:uid="{C8982FD1-E3BD-48D8-9700-18C83513E599}"/>
    <cellStyle name="Normal 25 3 2 2 5 2" xfId="35901" xr:uid="{26825BF4-D307-4E9F-AAAD-F01C3FB0A1FF}"/>
    <cellStyle name="Normal 25 3 2 2 5 3" xfId="24072" xr:uid="{364373F7-327B-4D96-A6D7-81ED1FFCF123}"/>
    <cellStyle name="Normal 25 3 2 2 6" xfId="15910" xr:uid="{8C724DBD-8C0E-460F-9FC8-766A767E94BB}"/>
    <cellStyle name="Normal 25 3 2 2 6 2" xfId="36080" xr:uid="{1DCFA103-BE43-47C5-B8D7-86A454CBF75C}"/>
    <cellStyle name="Normal 25 3 2 2 6 3" xfId="24073" xr:uid="{F028FF64-F667-474E-8C4C-ACDAC43415C7}"/>
    <cellStyle name="Normal 25 3 2 2 7" xfId="13097" xr:uid="{4F690E4C-C215-4DCF-A79A-20A879EC3EAF}"/>
    <cellStyle name="Normal 25 3 2 2 7 2" xfId="33762" xr:uid="{F04E2837-4322-44F9-941D-C824ACF53E3F}"/>
    <cellStyle name="Normal 25 3 2 2 7 3" xfId="24074" xr:uid="{8417ED45-28ED-48D1-A686-C4AC37288EFF}"/>
    <cellStyle name="Normal 25 3 2 2 8" xfId="24075" xr:uid="{609630B0-155D-4CD9-8B89-CCC625833C14}"/>
    <cellStyle name="Normal 25 3 2 2 9" xfId="32026" xr:uid="{F40D1C32-3A41-40AC-8B9D-46985097FBF7}"/>
    <cellStyle name="Normal 25 3 2 3" xfId="12510" xr:uid="{018DE59B-2067-407C-8011-77C24F2ABA9E}"/>
    <cellStyle name="Normal 25 3 2 3 2" xfId="16074" xr:uid="{A98522AC-2650-4D2F-B5AA-8EE1F305770A}"/>
    <cellStyle name="Normal 25 3 2 3 2 2" xfId="36242" xr:uid="{D0570271-F2B3-4DA6-8AF8-09BDAFCCA545}"/>
    <cellStyle name="Normal 25 3 2 3 2 3" xfId="24077" xr:uid="{75EE7C2B-EA05-4762-BC1A-5FE594E68E6B}"/>
    <cellStyle name="Normal 25 3 2 3 3" xfId="13407" xr:uid="{F04B6BCC-CFB1-4023-9552-DA9F6C308423}"/>
    <cellStyle name="Normal 25 3 2 3 3 2" xfId="34065" xr:uid="{0CD25371-6593-41BC-B048-A5BA30961C98}"/>
    <cellStyle name="Normal 25 3 2 3 3 3" xfId="24078" xr:uid="{BF1A1276-D88F-4DB6-BC40-6EECAF4C8CFC}"/>
    <cellStyle name="Normal 25 3 2 3 4" xfId="33231" xr:uid="{E3560833-5F4E-4632-BA28-1BC28AF23B2A}"/>
    <cellStyle name="Normal 25 3 2 3 5" xfId="24076" xr:uid="{AEB09BE4-25BB-402A-A869-94CB5C44BCF0}"/>
    <cellStyle name="Normal 25 3 2 4" xfId="13981" xr:uid="{6C684406-620F-49C1-8520-A0B01341F433}"/>
    <cellStyle name="Normal 25 3 2 4 2" xfId="16361" xr:uid="{5CE55A08-886F-4CC1-A473-CFA299184AFA}"/>
    <cellStyle name="Normal 25 3 2 4 2 2" xfId="36520" xr:uid="{437D59E7-E8C1-4F4F-95DF-34722C1F9F01}"/>
    <cellStyle name="Normal 25 3 2 4 2 3" xfId="24080" xr:uid="{79B50DE7-29FD-4945-8849-58FCB75297B8}"/>
    <cellStyle name="Normal 25 3 2 4 3" xfId="34558" xr:uid="{A9FA1529-A681-4240-9AC8-0800029DFE32}"/>
    <cellStyle name="Normal 25 3 2 4 4" xfId="24079" xr:uid="{10908131-76C8-4B35-A0A2-76E1E4AC7D4D}"/>
    <cellStyle name="Normal 25 3 2 5" xfId="14979" xr:uid="{1CE0A666-09F8-45E6-8899-453DC13FBF72}"/>
    <cellStyle name="Normal 25 3 2 5 2" xfId="35311" xr:uid="{705BF7BE-C43A-480A-AA08-44A88710BF30}"/>
    <cellStyle name="Normal 25 3 2 5 3" xfId="24081" xr:uid="{98F52D88-3A7F-43B5-AEAD-2EFAC08B9937}"/>
    <cellStyle name="Normal 25 3 2 6" xfId="15728" xr:uid="{FB174F51-6369-4750-B69C-FD64109C78AC}"/>
    <cellStyle name="Normal 25 3 2 6 2" xfId="35900" xr:uid="{994D8E13-CAD5-43F1-8D6E-BB73C2A5DD9F}"/>
    <cellStyle name="Normal 25 3 2 6 3" xfId="24082" xr:uid="{26BDCDAF-ABF3-47C9-85E7-B61883CA8380}"/>
    <cellStyle name="Normal 25 3 2 7" xfId="15909" xr:uid="{91ABBBCB-E8CE-4330-8530-0E1ECFBF801B}"/>
    <cellStyle name="Normal 25 3 2 7 2" xfId="36079" xr:uid="{3234A295-1D3D-4414-B6A5-82DF2203B143}"/>
    <cellStyle name="Normal 25 3 2 7 3" xfId="24083" xr:uid="{FF8FB3D6-08AD-4806-B200-4CE6823F6297}"/>
    <cellStyle name="Normal 25 3 2 8" xfId="13096" xr:uid="{A656D695-D8E6-4A5A-9685-02A37DD36FEB}"/>
    <cellStyle name="Normal 25 3 2 8 2" xfId="33761" xr:uid="{D2C8CC42-637F-40D4-BB2F-2F273921CA92}"/>
    <cellStyle name="Normal 25 3 2 8 3" xfId="24084" xr:uid="{FD412581-C6B1-441D-A325-34D6ED64600A}"/>
    <cellStyle name="Normal 25 3 2 9" xfId="17135" xr:uid="{A21ED2F9-24AD-40A9-ABC5-82C7D60F1651}"/>
    <cellStyle name="Normal 25 3 2 9 2" xfId="37244" xr:uid="{251102F8-9AF5-4E83-A028-380A5D12F927}"/>
    <cellStyle name="Normal 25 3 2 9 3" xfId="24085" xr:uid="{A50CC83A-D515-4865-A631-227869DCB49D}"/>
    <cellStyle name="Normal 25 3 3" xfId="11403" xr:uid="{9B4BDDA2-FF89-4AC0-A1EA-018BD08C6F69}"/>
    <cellStyle name="Normal 25 3 3 10" xfId="24086" xr:uid="{C3D90F6A-2538-4AAF-8816-DBD269AE0D7B}"/>
    <cellStyle name="Normal 25 3 3 2" xfId="12585" xr:uid="{5F938438-0262-4668-97DC-DF283BBC1711}"/>
    <cellStyle name="Normal 25 3 3 2 2" xfId="16076" xr:uid="{D343487F-C635-45A2-9C0A-2FE16975CD3D}"/>
    <cellStyle name="Normal 25 3 3 2 2 2" xfId="36244" xr:uid="{1ACA50A7-310F-4CC4-9BF2-66E5401A46F2}"/>
    <cellStyle name="Normal 25 3 3 2 2 3" xfId="24088" xr:uid="{FA13C69D-8429-4588-BD3A-25FE3672B97A}"/>
    <cellStyle name="Normal 25 3 3 2 3" xfId="13409" xr:uid="{09914516-126E-4C97-9175-ACB727447956}"/>
    <cellStyle name="Normal 25 3 3 2 3 2" xfId="34067" xr:uid="{BB8183BC-571C-4B10-A84B-3AB6123E5866}"/>
    <cellStyle name="Normal 25 3 3 2 3 3" xfId="24089" xr:uid="{C389B627-C5F9-4026-9477-E59FFA07A358}"/>
    <cellStyle name="Normal 25 3 3 2 4" xfId="33306" xr:uid="{48DB1A16-B8A1-4788-9130-1D8D77EE78A4}"/>
    <cellStyle name="Normal 25 3 3 2 5" xfId="24087" xr:uid="{A7B42775-BD14-4078-81E2-2D5F525DB322}"/>
    <cellStyle name="Normal 25 3 3 3" xfId="13959" xr:uid="{AF005868-0C99-4980-88AF-14CD5FD9351F}"/>
    <cellStyle name="Normal 25 3 3 3 2" xfId="16343" xr:uid="{E9C77E5B-558B-490E-A49D-7BEEADF261E4}"/>
    <cellStyle name="Normal 25 3 3 3 2 2" xfId="36502" xr:uid="{75C12019-B2A1-480C-BEDA-D90832778C0E}"/>
    <cellStyle name="Normal 25 3 3 3 2 3" xfId="24091" xr:uid="{53C1D8AC-CA6F-449F-8A88-193F7F0A4FEE}"/>
    <cellStyle name="Normal 25 3 3 3 3" xfId="34536" xr:uid="{99535BA5-FE4D-4685-8614-BB7F94319B72}"/>
    <cellStyle name="Normal 25 3 3 3 4" xfId="24090" xr:uid="{D12AAC26-8080-494C-BCCA-84A1A7AC4811}"/>
    <cellStyle name="Normal 25 3 3 4" xfId="15052" xr:uid="{F4B37DA6-F803-4D55-B3BA-30902C09F084}"/>
    <cellStyle name="Normal 25 3 3 4 2" xfId="35384" xr:uid="{4113A933-D8C0-48DA-89F2-0F05AFB79412}"/>
    <cellStyle name="Normal 25 3 3 4 3" xfId="24092" xr:uid="{08C99C97-02AC-441B-9690-1AC27467BA54}"/>
    <cellStyle name="Normal 25 3 3 5" xfId="15730" xr:uid="{07DA6A8D-2F9E-419E-A2B1-F20376237630}"/>
    <cellStyle name="Normal 25 3 3 5 2" xfId="35902" xr:uid="{8B980CEF-504A-4A56-A6EF-EF9C43AE0193}"/>
    <cellStyle name="Normal 25 3 3 5 3" xfId="24093" xr:uid="{CA56E990-D044-490D-9744-06101AB941B6}"/>
    <cellStyle name="Normal 25 3 3 6" xfId="15213" xr:uid="{659A3917-5DC2-4A97-A804-F2B6387B27A1}"/>
    <cellStyle name="Normal 25 3 3 6 2" xfId="35531" xr:uid="{8FAEE329-ADB8-40D6-B85C-DAC47A3143B2}"/>
    <cellStyle name="Normal 25 3 3 6 3" xfId="24094" xr:uid="{198AF9C6-DE4C-4EFB-9E01-97D38AFA3482}"/>
    <cellStyle name="Normal 25 3 3 7" xfId="13098" xr:uid="{0B0DEC32-85D9-4109-9751-B94257515B26}"/>
    <cellStyle name="Normal 25 3 3 7 2" xfId="33763" xr:uid="{308E1BF5-B164-4F5F-B06C-B3EB5243A95D}"/>
    <cellStyle name="Normal 25 3 3 7 3" xfId="24095" xr:uid="{F2FA600A-793E-443D-9A45-DF216298F297}"/>
    <cellStyle name="Normal 25 3 3 8" xfId="24096" xr:uid="{85EE9F89-3F7D-4855-8421-18D7AF96D4FE}"/>
    <cellStyle name="Normal 25 3 3 9" xfId="32027" xr:uid="{9395DD7F-903A-4942-A1DC-C85E3CA5CA5E}"/>
    <cellStyle name="Normal 25 3 4" xfId="12446" xr:uid="{6FA5369A-AB05-4683-B845-827F95D3991D}"/>
    <cellStyle name="Normal 25 3 4 2" xfId="16073" xr:uid="{80BE359E-6499-479B-8D8D-ADF2886B0C96}"/>
    <cellStyle name="Normal 25 3 4 2 2" xfId="36241" xr:uid="{2EBAFCAC-DA02-4987-B031-FDC191EDBDD9}"/>
    <cellStyle name="Normal 25 3 4 2 3" xfId="24098" xr:uid="{64BC36DA-B41D-4FC6-9E93-4E5636DB5479}"/>
    <cellStyle name="Normal 25 3 4 3" xfId="13406" xr:uid="{B7BD8712-C238-4672-92D5-25C51B7FD359}"/>
    <cellStyle name="Normal 25 3 4 3 2" xfId="34064" xr:uid="{4C7172CA-20AC-4D60-9E20-A7CF7AD06D51}"/>
    <cellStyle name="Normal 25 3 4 3 3" xfId="24099" xr:uid="{303E0272-136D-4C50-9D61-354F044245B6}"/>
    <cellStyle name="Normal 25 3 4 4" xfId="33153" xr:uid="{420576B7-2749-4237-9FB4-D85922CAEE4A}"/>
    <cellStyle name="Normal 25 3 4 5" xfId="24097" xr:uid="{11953537-C7C9-42A8-9B4C-3DD820997C46}"/>
    <cellStyle name="Normal 25 3 5" xfId="13944" xr:uid="{FAB89CB3-FB4A-4DBD-A6C2-794B672C7646}"/>
    <cellStyle name="Normal 25 3 5 2" xfId="16340" xr:uid="{7FD1F297-31CB-42DA-A883-006F5AB04942}"/>
    <cellStyle name="Normal 25 3 5 2 2" xfId="36499" xr:uid="{085F869D-5C33-4B03-BFC7-E7D66BDF68E4}"/>
    <cellStyle name="Normal 25 3 5 2 3" xfId="24101" xr:uid="{0ABA03E1-74BE-48A1-B445-5E0993AA75F9}"/>
    <cellStyle name="Normal 25 3 5 3" xfId="34525" xr:uid="{0540E339-89C2-46FD-956F-303EEDE60AD0}"/>
    <cellStyle name="Normal 25 3 5 4" xfId="24100" xr:uid="{DC2E2D0B-13F4-413A-89FA-C5F03C43B97E}"/>
    <cellStyle name="Normal 25 3 6" xfId="14887" xr:uid="{0AEF5B25-6A25-4181-B7F3-70AFCBEEF0A4}"/>
    <cellStyle name="Normal 25 3 6 2" xfId="35228" xr:uid="{547F02E5-642F-40BC-9A73-3D2BCB369C10}"/>
    <cellStyle name="Normal 25 3 6 3" xfId="24102" xr:uid="{0DFA3DE1-87E1-4D7B-AFAF-DF1891C2CC8B}"/>
    <cellStyle name="Normal 25 3 7" xfId="15727" xr:uid="{52D21426-0697-4DB6-BA58-3999E5B4D99B}"/>
    <cellStyle name="Normal 25 3 7 2" xfId="35899" xr:uid="{69DC2AEA-33E7-46D5-B459-7F34E3836EE4}"/>
    <cellStyle name="Normal 25 3 7 3" xfId="24103" xr:uid="{3495E150-58FC-43F7-908E-90A002457455}"/>
    <cellStyle name="Normal 25 3 8" xfId="15457" xr:uid="{A7D923F6-9B28-47D5-9B8C-A5E8A73A11A9}"/>
    <cellStyle name="Normal 25 3 8 2" xfId="35704" xr:uid="{9BB619F2-3E58-4FAF-A3B0-4129AC247917}"/>
    <cellStyle name="Normal 25 3 8 3" xfId="24104" xr:uid="{0A867180-74A0-485A-A2D8-38A2497FEE7E}"/>
    <cellStyle name="Normal 25 3 9" xfId="13095" xr:uid="{6D405173-6DEE-470C-9DDE-728A11A1618A}"/>
    <cellStyle name="Normal 25 3 9 2" xfId="33760" xr:uid="{AAF00806-AA82-43DB-BC87-261EC28EBF36}"/>
    <cellStyle name="Normal 25 3 9 3" xfId="24105" xr:uid="{3A60D0EB-D7C0-4F4E-B4C8-3ACB84FF92D5}"/>
    <cellStyle name="Normal 25 4" xfId="1182" xr:uid="{3DA65C84-D42D-4132-8296-567011D5D6E8}"/>
    <cellStyle name="Normal 25 4 10" xfId="32028" xr:uid="{218F8A32-93E0-4074-95E2-3694A08E46F4}"/>
    <cellStyle name="Normal 25 4 11" xfId="24106" xr:uid="{A482E4D6-EDFD-42D5-86FF-21110FCA280F}"/>
    <cellStyle name="Normal 25 4 2" xfId="11404" xr:uid="{77220256-220F-4689-A121-2A98A65C5935}"/>
    <cellStyle name="Normal 25 4 2 10" xfId="24107" xr:uid="{70C55DD6-930D-49F6-81BC-E7F495B00385}"/>
    <cellStyle name="Normal 25 4 2 2" xfId="12633" xr:uid="{D64E9C01-2772-4E05-A18A-3F03EA7BF542}"/>
    <cellStyle name="Normal 25 4 2 2 2" xfId="16078" xr:uid="{4D3C62D9-6699-4358-9614-BC01A9529022}"/>
    <cellStyle name="Normal 25 4 2 2 2 2" xfId="36246" xr:uid="{2544FF81-F962-424E-9DEC-003104574930}"/>
    <cellStyle name="Normal 25 4 2 2 2 3" xfId="24109" xr:uid="{9585B63C-5371-434C-8897-CB6438E71A01}"/>
    <cellStyle name="Normal 25 4 2 2 3" xfId="13411" xr:uid="{EC92EDD0-8749-4677-9236-5634751F33E7}"/>
    <cellStyle name="Normal 25 4 2 2 3 2" xfId="34069" xr:uid="{7490DEA2-FA8A-4F8E-9C82-7E3ED89A1DC2}"/>
    <cellStyle name="Normal 25 4 2 2 3 3" xfId="24110" xr:uid="{7F28ABBA-DFF7-42E8-98A8-A0F671F4246C}"/>
    <cellStyle name="Normal 25 4 2 2 4" xfId="33354" xr:uid="{5AF1BAF5-15E1-4B9E-924A-B8949B336015}"/>
    <cellStyle name="Normal 25 4 2 2 5" xfId="24108" xr:uid="{22A6518B-C52D-41C2-993B-C42EAA731639}"/>
    <cellStyle name="Normal 25 4 2 3" xfId="14552" xr:uid="{E80C0B15-2C5D-4720-A2EB-1BE93408430C}"/>
    <cellStyle name="Normal 25 4 2 3 2" xfId="16607" xr:uid="{1518DDA9-F657-4731-9431-264A3C8A4160}"/>
    <cellStyle name="Normal 25 4 2 3 2 2" xfId="36752" xr:uid="{3A34A841-E0E9-4434-A91C-38D3BE3C34D7}"/>
    <cellStyle name="Normal 25 4 2 3 2 3" xfId="24112" xr:uid="{491710FC-A732-4A15-B901-CB887D6B5FE3}"/>
    <cellStyle name="Normal 25 4 2 3 3" xfId="34991" xr:uid="{3A5FD624-DCCF-4779-901C-7E6504EBCC56}"/>
    <cellStyle name="Normal 25 4 2 3 4" xfId="24111" xr:uid="{111F7CE0-BE74-4B36-8E6C-795E05C5B947}"/>
    <cellStyle name="Normal 25 4 2 4" xfId="15100" xr:uid="{7D20519E-0A49-4D5E-8070-6619104D76FE}"/>
    <cellStyle name="Normal 25 4 2 4 2" xfId="35432" xr:uid="{91CB7066-739D-4EC1-94C7-65097A8CD838}"/>
    <cellStyle name="Normal 25 4 2 4 3" xfId="24113" xr:uid="{5BAE1F06-C7F9-483C-9E2F-C7D8D95E1AB1}"/>
    <cellStyle name="Normal 25 4 2 5" xfId="15732" xr:uid="{86ACFC5A-3C55-4A80-A6BE-443AC0FED0A2}"/>
    <cellStyle name="Normal 25 4 2 5 2" xfId="35904" xr:uid="{ECECD2C3-85CB-4A9A-83EC-81DCA5C0D35D}"/>
    <cellStyle name="Normal 25 4 2 5 3" xfId="24114" xr:uid="{B404812F-D9EF-4BB8-BCC4-AB4018EA7FEB}"/>
    <cellStyle name="Normal 25 4 2 6" xfId="14804" xr:uid="{D8DDDF1C-1A72-456C-B33E-BC07E216B4C2}"/>
    <cellStyle name="Normal 25 4 2 6 2" xfId="35166" xr:uid="{22ADB698-D7A5-42D2-B2BF-8D56401965CD}"/>
    <cellStyle name="Normal 25 4 2 6 3" xfId="24115" xr:uid="{344CA234-BBE3-453F-81D9-EC62A4B95C42}"/>
    <cellStyle name="Normal 25 4 2 7" xfId="13100" xr:uid="{7C96A423-7BD1-44E4-A83D-85F3D9CB4022}"/>
    <cellStyle name="Normal 25 4 2 7 2" xfId="33765" xr:uid="{3510CA62-9400-4EFA-9275-B8851E5F3B19}"/>
    <cellStyle name="Normal 25 4 2 7 3" xfId="24116" xr:uid="{464D11AF-CC3C-49AB-BA7A-427A1D18E2F2}"/>
    <cellStyle name="Normal 25 4 2 8" xfId="24117" xr:uid="{F4FE4407-D745-4936-AA05-F78DF4713515}"/>
    <cellStyle name="Normal 25 4 2 9" xfId="32029" xr:uid="{F0591E91-517C-4AF0-BD0D-ABE319FEE63B}"/>
    <cellStyle name="Normal 25 4 3" xfId="12484" xr:uid="{D305CF41-0948-42EB-90E0-0A5538E44140}"/>
    <cellStyle name="Normal 25 4 3 2" xfId="16077" xr:uid="{27FFE355-9950-43A0-AA8D-6F0797D9E61B}"/>
    <cellStyle name="Normal 25 4 3 2 2" xfId="36245" xr:uid="{63B93B81-C26F-444D-B765-7EAF379C7E55}"/>
    <cellStyle name="Normal 25 4 3 2 3" xfId="24119" xr:uid="{70078A10-18A3-4385-B783-A5AFF2F28BB6}"/>
    <cellStyle name="Normal 25 4 3 3" xfId="13410" xr:uid="{ED18B4E7-EBD6-4770-9BE2-D34E98458E0B}"/>
    <cellStyle name="Normal 25 4 3 3 2" xfId="34068" xr:uid="{ECA4A97A-3945-4B04-B869-D6F318B31F02}"/>
    <cellStyle name="Normal 25 4 3 3 3" xfId="24120" xr:uid="{A62C8706-82CF-4017-80A3-527F15ED7729}"/>
    <cellStyle name="Normal 25 4 3 4" xfId="33205" xr:uid="{188F13E3-BF1B-461C-9C10-AD22ABDEEAE9}"/>
    <cellStyle name="Normal 25 4 3 5" xfId="24118" xr:uid="{9A2A3159-D703-4FEF-9FD1-E2E2794EEBD2}"/>
    <cellStyle name="Normal 25 4 4" xfId="14118" xr:uid="{2151B0F2-EB08-4BDA-9C2C-E7A38E246F14}"/>
    <cellStyle name="Normal 25 4 4 2" xfId="16436" xr:uid="{D5F2FABF-53C7-4B04-8E84-D61F8AB97FF1}"/>
    <cellStyle name="Normal 25 4 4 2 2" xfId="36592" xr:uid="{37B19E1B-89A7-4E49-AFD1-D9CE34A0620D}"/>
    <cellStyle name="Normal 25 4 4 2 3" xfId="24122" xr:uid="{93FAE38F-C772-4C9F-B4CA-D59993680094}"/>
    <cellStyle name="Normal 25 4 4 3" xfId="34660" xr:uid="{2126D921-6FED-4B9F-8594-089503D0CB61}"/>
    <cellStyle name="Normal 25 4 4 4" xfId="24121" xr:uid="{566EB2DC-D6B1-4251-8B03-BCD6E9965D1B}"/>
    <cellStyle name="Normal 25 4 5" xfId="14952" xr:uid="{C307C85A-525A-41BA-A060-ACDDD2CF6044}"/>
    <cellStyle name="Normal 25 4 5 2" xfId="35286" xr:uid="{434008F5-29D2-4198-8861-AE04E5987C8E}"/>
    <cellStyle name="Normal 25 4 5 3" xfId="24123" xr:uid="{0512C4A5-9969-4FE1-B8E7-0EB33E2C9920}"/>
    <cellStyle name="Normal 25 4 6" xfId="15731" xr:uid="{DB8DBFBB-71D1-42DB-A9EC-A9D9ADF11436}"/>
    <cellStyle name="Normal 25 4 6 2" xfId="35903" xr:uid="{241CBEE1-F099-463A-BBA9-9D2AB1658E91}"/>
    <cellStyle name="Normal 25 4 6 3" xfId="24124" xr:uid="{F5A3EA6A-2D61-4372-8E97-1600B174F13B}"/>
    <cellStyle name="Normal 25 4 7" xfId="15205" xr:uid="{508D2F52-522D-410B-B6F9-8E1ECDAFE3E5}"/>
    <cellStyle name="Normal 25 4 7 2" xfId="35524" xr:uid="{A387E5BE-F3AF-4C57-9427-652234351FDB}"/>
    <cellStyle name="Normal 25 4 7 3" xfId="24125" xr:uid="{2C6DA9D1-7D03-493F-A975-51117280DDB7}"/>
    <cellStyle name="Normal 25 4 8" xfId="13099" xr:uid="{3A7DFEA8-9109-4433-B9B5-F62DCA80947F}"/>
    <cellStyle name="Normal 25 4 8 2" xfId="33764" xr:uid="{022D54CD-567A-4B61-8E2D-13D368EB0DEE}"/>
    <cellStyle name="Normal 25 4 8 3" xfId="24126" xr:uid="{E2D65981-074F-4A09-9841-701DBAEC080B}"/>
    <cellStyle name="Normal 25 4 9" xfId="17136" xr:uid="{07173524-1F56-4FD0-A386-60C723E17D68}"/>
    <cellStyle name="Normal 25 4 9 2" xfId="37245" xr:uid="{643C441D-597A-4202-AFB5-AA483A4C12FC}"/>
    <cellStyle name="Normal 25 4 9 3" xfId="24127" xr:uid="{1DBB5447-D040-4C54-B982-BAB81D680B6B}"/>
    <cellStyle name="Normal 25 5" xfId="2286" xr:uid="{51EE0554-9975-4175-94D6-BD4F31A12D1F}"/>
    <cellStyle name="Normal 25 5 10" xfId="24128" xr:uid="{5D725734-22C9-49D3-80BE-BE9069CB0419}"/>
    <cellStyle name="Normal 25 5 2" xfId="12561" xr:uid="{2F1E1293-12D7-4C8A-8EE0-F3EE1411A685}"/>
    <cellStyle name="Normal 25 5 2 2" xfId="16079" xr:uid="{960737FE-E616-43CA-8039-56BCEA72D03E}"/>
    <cellStyle name="Normal 25 5 2 2 2" xfId="36247" xr:uid="{0A3C9348-20DC-47B3-AE94-0DAFF16A1B30}"/>
    <cellStyle name="Normal 25 5 2 2 3" xfId="24130" xr:uid="{F8DE8D28-872D-41FC-8D5D-EA465158B15E}"/>
    <cellStyle name="Normal 25 5 2 3" xfId="13412" xr:uid="{0F7BBF67-70A3-4B70-8A09-3E236D16D20E}"/>
    <cellStyle name="Normal 25 5 2 3 2" xfId="34070" xr:uid="{C28F98CE-C142-4F5C-A86B-BE78329BB4C1}"/>
    <cellStyle name="Normal 25 5 2 3 3" xfId="24131" xr:uid="{02C38B36-697B-4714-80B5-A58945074BE4}"/>
    <cellStyle name="Normal 25 5 2 4" xfId="33282" xr:uid="{42A459DA-7B15-4689-85BF-7E87DD206959}"/>
    <cellStyle name="Normal 25 5 2 5" xfId="24129" xr:uid="{D276E2B5-3EDA-48D9-A342-48C9497A4047}"/>
    <cellStyle name="Normal 25 5 3" xfId="14292" xr:uid="{61FFA504-61A2-462D-B875-3FC187A99F32}"/>
    <cellStyle name="Normal 25 5 3 2" xfId="16479" xr:uid="{86FA90B0-E037-4753-B2AB-F2F29FFDA1B5}"/>
    <cellStyle name="Normal 25 5 3 2 2" xfId="36628" xr:uid="{3EE5B41B-A46E-4774-A48B-2BAEC5D7CC1E}"/>
    <cellStyle name="Normal 25 5 3 2 3" xfId="24133" xr:uid="{6D7947B0-0271-4C0D-89D7-8EB83FA8B9B8}"/>
    <cellStyle name="Normal 25 5 3 3" xfId="34782" xr:uid="{414A1410-6B9C-4719-99FD-9B5C88D57A13}"/>
    <cellStyle name="Normal 25 5 3 4" xfId="24132" xr:uid="{CE5FCBFA-FED1-48F5-88A4-68CCDF3C71BA}"/>
    <cellStyle name="Normal 25 5 4" xfId="15028" xr:uid="{08EBAFFD-C558-47E1-B539-E51D4D212F38}"/>
    <cellStyle name="Normal 25 5 4 2" xfId="35360" xr:uid="{093D4FA5-7CFD-4A72-BB04-466374339316}"/>
    <cellStyle name="Normal 25 5 4 3" xfId="24134" xr:uid="{A83000A3-5162-4724-B467-EC582396C682}"/>
    <cellStyle name="Normal 25 5 5" xfId="15733" xr:uid="{190CBEAB-2745-42C0-AF33-F0DBE4CAC9BC}"/>
    <cellStyle name="Normal 25 5 5 2" xfId="35905" xr:uid="{6E8D6185-924F-47A0-8FFC-92A9820C463C}"/>
    <cellStyle name="Normal 25 5 5 3" xfId="24135" xr:uid="{0DCFBAFD-91CD-4E36-B95C-7EF467C269BF}"/>
    <cellStyle name="Normal 25 5 6" xfId="16742" xr:uid="{3F563F3E-1BDB-4576-B90B-271AC983A568}"/>
    <cellStyle name="Normal 25 5 6 2" xfId="36881" xr:uid="{5A7D5303-8B5A-44B1-9BFC-369B0B859C18}"/>
    <cellStyle name="Normal 25 5 6 3" xfId="24136" xr:uid="{6845D693-E9B3-4E66-A17F-173DE9A0EFAA}"/>
    <cellStyle name="Normal 25 5 7" xfId="13101" xr:uid="{E98CF214-E6EE-441F-AD32-1AEE360F48BC}"/>
    <cellStyle name="Normal 25 5 7 2" xfId="33766" xr:uid="{411CDA39-D1DF-4EA1-8AC5-B7749DB6922D}"/>
    <cellStyle name="Normal 25 5 7 3" xfId="24137" xr:uid="{F1F2B93C-1479-4DD5-938D-44BAB76FA658}"/>
    <cellStyle name="Normal 25 5 8" xfId="17372" xr:uid="{2DF1FEBA-FDB8-4F7C-9381-A5DF04BC9807}"/>
    <cellStyle name="Normal 25 5 8 2" xfId="37466" xr:uid="{6DBE94C3-179C-4B0B-9646-5F4BCDF3BBF4}"/>
    <cellStyle name="Normal 25 5 8 3" xfId="24138" xr:uid="{CFC8D599-D33C-400D-9C5D-F2436B720D3A}"/>
    <cellStyle name="Normal 25 5 9" xfId="32030" xr:uid="{2B80F9B4-56DB-43D0-B2A3-1B8EB8C5E800}"/>
    <cellStyle name="Normal 25 6" xfId="11399" xr:uid="{148809E8-B414-4065-A765-935B97A18EA4}"/>
    <cellStyle name="Normal 25 6 2" xfId="13401" xr:uid="{5CC29815-39A5-4C29-A746-9A3E7812E906}"/>
    <cellStyle name="Normal 25 6 2 2" xfId="16068" xr:uid="{C202166F-E91B-45E3-AD1F-D3A22770ADE6}"/>
    <cellStyle name="Normal 25 6 2 2 2" xfId="36236" xr:uid="{CB38C280-49B3-4331-9281-1EBB9578B7D8}"/>
    <cellStyle name="Normal 25 6 2 2 3" xfId="24141" xr:uid="{D2DB184B-AA5F-450F-BC27-FF66B3D77B32}"/>
    <cellStyle name="Normal 25 6 2 3" xfId="34059" xr:uid="{96CE99CA-2283-49E7-AB1D-37CAF3DE4FB8}"/>
    <cellStyle name="Normal 25 6 2 4" xfId="24140" xr:uid="{F9708C1B-538B-47C6-B8A3-81C66E1AAB86}"/>
    <cellStyle name="Normal 25 6 3" xfId="15734" xr:uid="{79171D13-4663-4FC2-917B-515969C84E97}"/>
    <cellStyle name="Normal 25 6 3 2" xfId="35906" xr:uid="{5BCC82F9-3520-439C-A918-68D4F72D4A27}"/>
    <cellStyle name="Normal 25 6 3 3" xfId="24142" xr:uid="{D6E8E278-9763-4328-97B7-DD9FED52963F}"/>
    <cellStyle name="Normal 25 6 4" xfId="13102" xr:uid="{E89728D9-D512-47DF-931C-DCF878097BBD}"/>
    <cellStyle name="Normal 25 6 4 2" xfId="33767" xr:uid="{D4ABF2E7-0B7B-4114-AACA-CB7C258A1AB7}"/>
    <cellStyle name="Normal 25 6 4 3" xfId="24143" xr:uid="{D80C0F7C-630C-4992-A026-B5F16AC4F6FB}"/>
    <cellStyle name="Normal 25 6 5" xfId="24144" xr:uid="{A4B4CE50-6B7F-481A-8A7E-09A892D01668}"/>
    <cellStyle name="Normal 25 6 6" xfId="32019" xr:uid="{162D9389-D277-40B9-850B-8FCE05C7C641}"/>
    <cellStyle name="Normal 25 6 7" xfId="24139" xr:uid="{BBFA2EBC-6D37-40A8-89B6-EBCA742C2672}"/>
    <cellStyle name="Normal 25 7" xfId="12418" xr:uid="{3FC38F3B-59B1-45A2-A9E5-16D65F8B1988}"/>
    <cellStyle name="Normal 25 7 2" xfId="15945" xr:uid="{C28C7677-5C3A-42C5-9BA9-408257BF6A3D}"/>
    <cellStyle name="Normal 25 7 2 2" xfId="36114" xr:uid="{D3A0BA50-48AC-43A3-B49E-8A9162046181}"/>
    <cellStyle name="Normal 25 7 2 3" xfId="24146" xr:uid="{C4C11800-BFCF-4002-92AA-2674BA7540FF}"/>
    <cellStyle name="Normal 25 7 3" xfId="13265" xr:uid="{D59E6656-C6F9-4CE5-B6D3-759310749B13}"/>
    <cellStyle name="Normal 25 7 3 2" xfId="33930" xr:uid="{B1BB22F9-68C7-4BFF-8296-4283E9E97FB5}"/>
    <cellStyle name="Normal 25 7 3 3" xfId="24147" xr:uid="{090B4B12-F9EF-412A-8C12-BD30E464B9AB}"/>
    <cellStyle name="Normal 25 7 4" xfId="33125" xr:uid="{56F5B9D5-200B-4DE7-AD91-F085F4079009}"/>
    <cellStyle name="Normal 25 7 5" xfId="24145" xr:uid="{EA57A9B5-A2F4-49AA-971F-5440F62DDB95}"/>
    <cellStyle name="Normal 25 8" xfId="13631" xr:uid="{A32ADF1C-D605-406B-BAF6-019C0AB43DF2}"/>
    <cellStyle name="Normal 25 8 2" xfId="34273" xr:uid="{F05AC948-47AE-4EDD-90E7-37BC07C2C918}"/>
    <cellStyle name="Normal 25 8 3" xfId="24148" xr:uid="{A20236DC-4163-4CE6-8D56-DBEEC171D0D3}"/>
    <cellStyle name="Normal 25 9" xfId="13914" xr:uid="{4B6A3561-0884-4350-B0DA-8C699298D8BA}"/>
    <cellStyle name="Normal 25 9 2" xfId="34494" xr:uid="{421730D0-8A77-4552-86F8-E93D867C6E2A}"/>
    <cellStyle name="Normal 25 9 3" xfId="24149" xr:uid="{4C916AD3-E6B5-4554-8010-F713D3BD463E}"/>
    <cellStyle name="Normal 26" xfId="260" xr:uid="{A983B42F-FEDC-4724-BB80-E451FB8D2CC4}"/>
    <cellStyle name="Normal 26 10" xfId="13797" xr:uid="{28B576C6-D7E3-4B00-8FFC-195556A10954}"/>
    <cellStyle name="Normal 26 10 2" xfId="16288" xr:uid="{982AA1F8-CAE9-4905-85DE-BD8C70CDF5FC}"/>
    <cellStyle name="Normal 26 10 2 2" xfId="36451" xr:uid="{D372C273-AA46-4DB1-9FEB-3BEDC0FFE943}"/>
    <cellStyle name="Normal 26 10 2 3" xfId="24152" xr:uid="{7321044F-F125-41EA-A48F-AFB8E60A0B9C}"/>
    <cellStyle name="Normal 26 10 3" xfId="34405" xr:uid="{0AD4F1A1-86F5-43C3-80A0-D1E6C3E84355}"/>
    <cellStyle name="Normal 26 10 4" xfId="24151" xr:uid="{74310905-CAB3-4B6A-B6F5-34EE3365660D}"/>
    <cellStyle name="Normal 26 11" xfId="14854" xr:uid="{CA3EDFAD-D6E4-4AAB-9E58-4EDC718BF04D}"/>
    <cellStyle name="Normal 26 11 2" xfId="35197" xr:uid="{46959DA9-4402-4AA5-A95A-1C1A7F7C3A1E}"/>
    <cellStyle name="Normal 26 11 3" xfId="24153" xr:uid="{014998F1-772A-4BFD-84D4-807BD78A587F}"/>
    <cellStyle name="Normal 26 12" xfId="15386" xr:uid="{0AC3E200-794E-4613-8E6E-107E07C07CD1}"/>
    <cellStyle name="Normal 26 12 2" xfId="35641" xr:uid="{422C7FB7-0B0E-4B74-9862-8C2A6C389E4D}"/>
    <cellStyle name="Normal 26 12 3" xfId="24154" xr:uid="{9F59218A-C9AE-4C5B-B0CB-BDC212862399}"/>
    <cellStyle name="Normal 26 13" xfId="16781" xr:uid="{AF3E09CB-AC81-40E2-A68A-5C290DA3CF56}"/>
    <cellStyle name="Normal 26 13 2" xfId="36912" xr:uid="{1C2DA66D-B52D-4FCF-90F1-2D6A1353E515}"/>
    <cellStyle name="Normal 26 13 3" xfId="24155" xr:uid="{6EA20D2C-60CD-48DF-AF15-58BDB49F45C9}"/>
    <cellStyle name="Normal 26 14" xfId="16696" xr:uid="{610F402C-7C34-4E84-BD75-1B4D0F249D81}"/>
    <cellStyle name="Normal 26 14 2" xfId="36835" xr:uid="{A9538F52-ADE0-4CEE-9923-1580DB49E867}"/>
    <cellStyle name="Normal 26 14 3" xfId="24156" xr:uid="{220CABD3-B163-4C5A-B9EE-179E84C0E7A0}"/>
    <cellStyle name="Normal 26 15" xfId="12921" xr:uid="{40D54DBB-E5F4-4D6F-83A4-CCD9E5C8A23B}"/>
    <cellStyle name="Normal 26 15 2" xfId="33594" xr:uid="{11B91285-EAF4-4756-B34B-4C3549572F3C}"/>
    <cellStyle name="Normal 26 15 3" xfId="24157" xr:uid="{9376D48A-9103-47AB-AA9E-CF8BE3BAA8CE}"/>
    <cellStyle name="Normal 26 16" xfId="17137" xr:uid="{D55DEF62-E540-4593-A522-AACCABEA9822}"/>
    <cellStyle name="Normal 26 16 2" xfId="37246" xr:uid="{34477411-7198-4A33-93C1-78E05683721B}"/>
    <cellStyle name="Normal 26 16 3" xfId="24158" xr:uid="{7A8DC11D-0BC7-46A9-AF0E-1CB70626634E}"/>
    <cellStyle name="Normal 26 17" xfId="31206" xr:uid="{B1282690-6EAF-4369-BA8B-5AEEFD09BABA}"/>
    <cellStyle name="Normal 26 18" xfId="24150" xr:uid="{909E97B2-F9EE-476F-8A78-5E85EE3E7FF8}"/>
    <cellStyle name="Normal 26 19" xfId="1183" xr:uid="{E62388B6-CC73-4979-8532-D01B1E6902C2}"/>
    <cellStyle name="Normal 26 2" xfId="1184" xr:uid="{8ADBD7FC-DB45-4BA9-9307-499E0E695067}"/>
    <cellStyle name="Normal 26 2 10" xfId="17138" xr:uid="{789F0D7E-1937-423D-ADB2-9D6FF37DDAE6}"/>
    <cellStyle name="Normal 26 2 10 2" xfId="37247" xr:uid="{CC718D03-39F1-460F-9F8D-93A53F1DC730}"/>
    <cellStyle name="Normal 26 2 10 3" xfId="24160" xr:uid="{43C0198C-ACD4-45E4-B93F-574D3025B4A0}"/>
    <cellStyle name="Normal 26 2 11" xfId="32032" xr:uid="{C90E4323-0F1D-4155-B2F5-81BF2F09E39D}"/>
    <cellStyle name="Normal 26 2 12" xfId="24159" xr:uid="{E63256A1-F694-44B3-82BE-C5E584FC61F6}"/>
    <cellStyle name="Normal 26 2 2" xfId="1185" xr:uid="{0523E3BC-DC5D-432F-97B4-67DB6F290371}"/>
    <cellStyle name="Normal 26 2 2 10" xfId="32033" xr:uid="{63DC3747-A6C7-4479-B61D-647633C8F3F0}"/>
    <cellStyle name="Normal 26 2 2 11" xfId="24161" xr:uid="{915A1A2B-B178-4753-8143-A43A7BEB7D78}"/>
    <cellStyle name="Normal 26 2 2 2" xfId="7735" xr:uid="{7627965A-2A6A-4151-9F06-35EAAC2676FA}"/>
    <cellStyle name="Normal 26 2 2 2 10" xfId="24162" xr:uid="{5DAED67B-2D39-4EC0-8C3B-BBA5563211FE}"/>
    <cellStyle name="Normal 26 2 2 2 2" xfId="12681" xr:uid="{0838D751-81C0-458A-8FBD-DCB2968447A9}"/>
    <cellStyle name="Normal 26 2 2 2 2 2" xfId="16083" xr:uid="{8935EE69-90E8-4F90-B641-1461772D42D8}"/>
    <cellStyle name="Normal 26 2 2 2 2 2 2" xfId="36251" xr:uid="{BFC3AE34-C8D8-42DC-A5FE-3D2BEED59CCF}"/>
    <cellStyle name="Normal 26 2 2 2 2 2 3" xfId="24164" xr:uid="{7B746F11-2E19-4388-8872-07B30FF9C0C3}"/>
    <cellStyle name="Normal 26 2 2 2 2 3" xfId="13416" xr:uid="{005FF693-DCEC-4808-853A-805139D540F7}"/>
    <cellStyle name="Normal 26 2 2 2 2 3 2" xfId="34074" xr:uid="{248A0E7A-4E11-4904-87BC-9FE8DE4D0A8C}"/>
    <cellStyle name="Normal 26 2 2 2 2 3 3" xfId="24165" xr:uid="{33379F09-35A7-45BE-95F5-86DD90ADCCC0}"/>
    <cellStyle name="Normal 26 2 2 2 2 4" xfId="33402" xr:uid="{3C1AB359-B069-4C14-9CC3-7637F8D7BFC9}"/>
    <cellStyle name="Normal 26 2 2 2 2 5" xfId="24163" xr:uid="{27FB47B1-EC27-4D32-A257-381A630D33FD}"/>
    <cellStyle name="Normal 26 2 2 2 3" xfId="14600" xr:uid="{5C14E5D7-8727-4D60-AB8F-DB0731F8E669}"/>
    <cellStyle name="Normal 26 2 2 2 3 2" xfId="16655" xr:uid="{43D554FE-D44E-4EA8-8936-FE85ECA235EF}"/>
    <cellStyle name="Normal 26 2 2 2 3 2 2" xfId="36800" xr:uid="{BBCF85C6-3B23-40CD-89B2-86DF553B40AC}"/>
    <cellStyle name="Normal 26 2 2 2 3 2 3" xfId="24167" xr:uid="{2DA3689F-E6D9-4AD6-92C4-219DD0773C67}"/>
    <cellStyle name="Normal 26 2 2 2 3 3" xfId="35039" xr:uid="{A43BC842-F8F7-43CA-94EC-EA8E8043C418}"/>
    <cellStyle name="Normal 26 2 2 2 3 4" xfId="24166" xr:uid="{6E2502AD-BFC1-4587-B034-89D724AB36DA}"/>
    <cellStyle name="Normal 26 2 2 2 4" xfId="15148" xr:uid="{641AE575-0908-457F-BFAC-7F3E44F2CA69}"/>
    <cellStyle name="Normal 26 2 2 2 4 2" xfId="35480" xr:uid="{316DBBFE-CCCE-4EC3-9230-CC3335B73C62}"/>
    <cellStyle name="Normal 26 2 2 2 4 3" xfId="24168" xr:uid="{373F7F88-1D90-45D3-8B3B-CCCD4FA75B0B}"/>
    <cellStyle name="Normal 26 2 2 2 5" xfId="15736" xr:uid="{6271A90A-BCF8-4708-900C-EBD29D06DC73}"/>
    <cellStyle name="Normal 26 2 2 2 5 2" xfId="35908" xr:uid="{453CFBBC-4EA2-4027-AB05-59C82C21FC68}"/>
    <cellStyle name="Normal 26 2 2 2 5 3" xfId="24169" xr:uid="{1918992B-8CBC-49DB-9ABA-F56B23FDE5DB}"/>
    <cellStyle name="Normal 26 2 2 2 6" xfId="16718" xr:uid="{97505296-FFEB-444D-A119-28169F82B680}"/>
    <cellStyle name="Normal 26 2 2 2 6 2" xfId="36857" xr:uid="{E9524BD4-9221-481F-AA47-8E621EDAFFA4}"/>
    <cellStyle name="Normal 26 2 2 2 6 3" xfId="24170" xr:uid="{15DD78EC-9375-493D-BC65-E7AC1E7E5AC9}"/>
    <cellStyle name="Normal 26 2 2 2 7" xfId="13104" xr:uid="{DAB01454-C718-4FBB-873F-87096BB7769C}"/>
    <cellStyle name="Normal 26 2 2 2 7 2" xfId="33769" xr:uid="{080FD634-E692-4F7C-9331-68814F2613B6}"/>
    <cellStyle name="Normal 26 2 2 2 7 3" xfId="24171" xr:uid="{35CFCD81-AEAC-4268-BC69-BDD359FC50D5}"/>
    <cellStyle name="Normal 26 2 2 2 8" xfId="18606" xr:uid="{A1BBEE14-0616-463C-8DD5-E20A6B53ADF0}"/>
    <cellStyle name="Normal 26 2 2 2 8 2" xfId="40811" xr:uid="{C3546C8C-A89F-43E4-8E1D-10880AD10DCB}"/>
    <cellStyle name="Normal 26 2 2 2 8 3" xfId="24172" xr:uid="{F519B3C9-A895-46C4-9FAB-44C8519B3164}"/>
    <cellStyle name="Normal 26 2 2 2 9" xfId="32034" xr:uid="{1850CB49-BA20-4AF0-B88B-08A9A4B8C906}"/>
    <cellStyle name="Normal 26 2 2 3" xfId="7734" xr:uid="{9444288E-FEF8-4504-87E0-DF3151438D3C}"/>
    <cellStyle name="Normal 26 2 2 3 2" xfId="16082" xr:uid="{320F0DE2-CEE5-4529-AA71-A693A90E5486}"/>
    <cellStyle name="Normal 26 2 2 3 2 2" xfId="36250" xr:uid="{F6A8BF0B-9351-45CA-8058-EDBB55EF224B}"/>
    <cellStyle name="Normal 26 2 2 3 2 3" xfId="24174" xr:uid="{BE0C3E9D-5DEE-4044-B34B-E54B3F120583}"/>
    <cellStyle name="Normal 26 2 2 3 3" xfId="13415" xr:uid="{CA276BF0-A9B2-44BF-92C6-7F1D7BF5D603}"/>
    <cellStyle name="Normal 26 2 2 3 3 2" xfId="34073" xr:uid="{21FE59F1-5DE6-4630-8F5F-AB30DEE2E668}"/>
    <cellStyle name="Normal 26 2 2 3 3 3" xfId="24175" xr:uid="{6046B299-698C-4A01-A3FD-F5B65D77198F}"/>
    <cellStyle name="Normal 26 2 2 3 4" xfId="18605" xr:uid="{B9E6D1D9-BB9F-4952-8A75-51B6AAAAFAE3}"/>
    <cellStyle name="Normal 26 2 2 3 4 2" xfId="40810" xr:uid="{D59CF75A-96A8-48AA-B205-495608E889E2}"/>
    <cellStyle name="Normal 26 2 2 3 4 3" xfId="24176" xr:uid="{AE44EBD3-7182-4338-AB0C-C0750620474D}"/>
    <cellStyle name="Normal 26 2 2 3 5" xfId="33259" xr:uid="{966BF261-B938-493B-8911-4DF5E08E5C61}"/>
    <cellStyle name="Normal 26 2 2 3 6" xfId="24173" xr:uid="{FE6F6FB6-173D-43E3-9B0E-0C8E9843C099}"/>
    <cellStyle name="Normal 26 2 2 3 7" xfId="12538" xr:uid="{9504D0F2-2D7A-498A-B28D-A3302191BEA4}"/>
    <cellStyle name="Normal 26 2 2 4" xfId="14089" xr:uid="{49872042-FC1B-4D7A-99C9-68C810BE1FC1}"/>
    <cellStyle name="Normal 26 2 2 4 2" xfId="16417" xr:uid="{5940305B-FEEE-4224-AB57-9208E04D6336}"/>
    <cellStyle name="Normal 26 2 2 4 2 2" xfId="36574" xr:uid="{2438F26B-711B-4D6D-B41B-D6FB5E2734CF}"/>
    <cellStyle name="Normal 26 2 2 4 2 3" xfId="24178" xr:uid="{8802ED71-CD6F-4FA3-BB41-53A718EDA6B7}"/>
    <cellStyle name="Normal 26 2 2 4 3" xfId="34637" xr:uid="{F140FA6A-6024-441A-9A16-0C08D3668875}"/>
    <cellStyle name="Normal 26 2 2 4 4" xfId="24177" xr:uid="{11F96E66-2941-43E2-9ED3-C172BFA1C877}"/>
    <cellStyle name="Normal 26 2 2 5" xfId="15005" xr:uid="{02CEC0C0-C3C0-4A29-B709-4C1F5F3CDEC8}"/>
    <cellStyle name="Normal 26 2 2 5 2" xfId="35337" xr:uid="{905D9538-5022-4910-9771-F8A34DEC93C9}"/>
    <cellStyle name="Normal 26 2 2 5 3" xfId="24179" xr:uid="{B26DA9B7-E2B4-438E-A5DB-8798439E87E5}"/>
    <cellStyle name="Normal 26 2 2 6" xfId="15735" xr:uid="{EE02EC42-4A62-4BFC-9147-D51DAF2FAA61}"/>
    <cellStyle name="Normal 26 2 2 6 2" xfId="35907" xr:uid="{A4BAC552-4A60-41D4-AA24-3B5AB1776AF1}"/>
    <cellStyle name="Normal 26 2 2 6 3" xfId="24180" xr:uid="{226BF198-B8AF-4D33-9503-6123C0BC8B5A}"/>
    <cellStyle name="Normal 26 2 2 7" xfId="14843" xr:uid="{49A5D82B-AF11-4701-87D7-6AE96D344172}"/>
    <cellStyle name="Normal 26 2 2 7 2" xfId="35186" xr:uid="{026885A4-A73B-4371-B030-9B3AE47F6972}"/>
    <cellStyle name="Normal 26 2 2 7 3" xfId="24181" xr:uid="{044610BE-EE99-4A80-A834-F21B5C7829D0}"/>
    <cellStyle name="Normal 26 2 2 8" xfId="13103" xr:uid="{8CE2C67C-0807-41E3-B5FE-30F04A836A9D}"/>
    <cellStyle name="Normal 26 2 2 8 2" xfId="33768" xr:uid="{E1CB1270-FE48-47D2-9B10-7FBF75C7FCC9}"/>
    <cellStyle name="Normal 26 2 2 8 3" xfId="24182" xr:uid="{ACC789BB-D529-4A06-987C-9304081C4FE6}"/>
    <cellStyle name="Normal 26 2 2 9" xfId="17139" xr:uid="{3441EA6A-7EB9-41BF-BDCA-2C5DA12B0DE2}"/>
    <cellStyle name="Normal 26 2 2 9 2" xfId="37248" xr:uid="{4C658E38-36E0-43E6-B2C6-AC218078D406}"/>
    <cellStyle name="Normal 26 2 2 9 3" xfId="24183" xr:uid="{02CC6EA9-7A44-4DC8-9462-20A80EC8F4A9}"/>
    <cellStyle name="Normal 26 2 3" xfId="2646" xr:uid="{901FD0DE-7E70-4D2F-BFEE-613B6B270512}"/>
    <cellStyle name="Normal 26 2 3 10" xfId="32035" xr:uid="{D1A1F1F4-636C-4F33-9D1F-9B479E064CBD}"/>
    <cellStyle name="Normal 26 2 3 11" xfId="24184" xr:uid="{EA58F63B-4836-45BA-B1FE-37805F3DE116}"/>
    <cellStyle name="Normal 26 2 3 12" xfId="11406" xr:uid="{F4D63134-27E4-45F3-A6BA-201675A8B8FC}"/>
    <cellStyle name="Normal 26 2 3 2" xfId="12610" xr:uid="{44D38547-7323-4A1C-BDBE-4B5C1D18DCC5}"/>
    <cellStyle name="Normal 26 2 3 2 2" xfId="16084" xr:uid="{578471CD-4CC5-4F81-930D-E354045F5988}"/>
    <cellStyle name="Normal 26 2 3 2 2 2" xfId="36252" xr:uid="{BFAD7BBC-4C56-4763-8BA7-4FA9F0C3DFCA}"/>
    <cellStyle name="Normal 26 2 3 2 2 3" xfId="24186" xr:uid="{BB36FF8C-945D-443A-8277-C69277714377}"/>
    <cellStyle name="Normal 26 2 3 2 3" xfId="13417" xr:uid="{A35D8D09-A8F1-4F90-8F47-AFCE5328974F}"/>
    <cellStyle name="Normal 26 2 3 2 3 2" xfId="34075" xr:uid="{7219A6D6-9246-4B65-AAC3-4977409A7285}"/>
    <cellStyle name="Normal 26 2 3 2 3 3" xfId="24187" xr:uid="{9391BA2E-FD01-476A-9823-7C28EDE32895}"/>
    <cellStyle name="Normal 26 2 3 2 4" xfId="24188" xr:uid="{F1AC057E-E093-4DB4-AD0A-A89E34D50E78}"/>
    <cellStyle name="Normal 26 2 3 2 5" xfId="33331" xr:uid="{9E88B210-680B-49EA-9845-5A7AC0B53B68}"/>
    <cellStyle name="Normal 26 2 3 2 6" xfId="24185" xr:uid="{7601ADDC-699E-4E26-9751-84E495E36DEA}"/>
    <cellStyle name="Normal 26 2 3 3" xfId="14529" xr:uid="{7A7E877B-8BD1-46C9-934D-A6198AE2D9BD}"/>
    <cellStyle name="Normal 26 2 3 3 2" xfId="16584" xr:uid="{26676A98-354C-4DD6-AB82-CEB8A93AF0C8}"/>
    <cellStyle name="Normal 26 2 3 3 2 2" xfId="36729" xr:uid="{520C0A2B-1BE8-4A6B-B7CA-38C653B6B177}"/>
    <cellStyle name="Normal 26 2 3 3 2 3" xfId="24190" xr:uid="{E36F8BD4-4DE4-4332-B368-7B7A9120A089}"/>
    <cellStyle name="Normal 26 2 3 3 3" xfId="34968" xr:uid="{FD47BADD-5BDC-4DAB-BD56-4A865782932B}"/>
    <cellStyle name="Normal 26 2 3 3 4" xfId="24189" xr:uid="{A22CF171-B8F5-4C2A-8CF3-983BB959A27A}"/>
    <cellStyle name="Normal 26 2 3 4" xfId="15077" xr:uid="{8D73ABAB-4419-45F7-8E46-F19CBFC088F2}"/>
    <cellStyle name="Normal 26 2 3 4 2" xfId="35409" xr:uid="{4BBFEBCF-193E-4258-B726-7C8EB4578329}"/>
    <cellStyle name="Normal 26 2 3 4 3" xfId="24191" xr:uid="{A0ADA5AC-4F72-4F1D-B241-B443204D7B53}"/>
    <cellStyle name="Normal 26 2 3 5" xfId="15737" xr:uid="{4D8A483F-81C4-4B2C-B5DC-BACED6CB324A}"/>
    <cellStyle name="Normal 26 2 3 5 2" xfId="35909" xr:uid="{57400FCD-4971-447F-AB57-F21EC108A60C}"/>
    <cellStyle name="Normal 26 2 3 5 3" xfId="24192" xr:uid="{2E9F5074-8D65-4686-B33B-278373F9865F}"/>
    <cellStyle name="Normal 26 2 3 6" xfId="14962" xr:uid="{B9D1FB67-1A5D-4799-A752-1752E5030677}"/>
    <cellStyle name="Normal 26 2 3 6 2" xfId="35295" xr:uid="{21D20F45-E0AE-42BD-8202-7FE0E5184306}"/>
    <cellStyle name="Normal 26 2 3 6 3" xfId="24193" xr:uid="{E6673897-9929-4CAF-8936-F45112D6BAD1}"/>
    <cellStyle name="Normal 26 2 3 7" xfId="13105" xr:uid="{A90AF518-79D9-491E-84A1-632217F2C8C1}"/>
    <cellStyle name="Normal 26 2 3 7 2" xfId="33770" xr:uid="{1D369B91-E4C2-42A9-8873-8570F14B8D7E}"/>
    <cellStyle name="Normal 26 2 3 7 3" xfId="24194" xr:uid="{1E5E6FDD-F8C3-486F-A13D-007AD944CDBA}"/>
    <cellStyle name="Normal 26 2 3 8" xfId="17597" xr:uid="{27B84476-C8F3-4D63-9163-3F4A0987D39D}"/>
    <cellStyle name="Normal 26 2 3 8 2" xfId="37675" xr:uid="{FE29D166-1AA2-47C6-9506-3794E9BD9838}"/>
    <cellStyle name="Normal 26 2 3 8 3" xfId="24195" xr:uid="{6BB6452F-C8A9-49A0-9580-6769428907DF}"/>
    <cellStyle name="Normal 26 2 3 9" xfId="24196" xr:uid="{B6231AD4-332A-4C32-848C-2578B20C6349}"/>
    <cellStyle name="Normal 26 2 4" xfId="7736" xr:uid="{9F352132-E272-474F-B65B-795211FCB997}"/>
    <cellStyle name="Normal 26 2 4 2" xfId="16081" xr:uid="{D443CC12-3116-4B34-A63C-26B955AD5D98}"/>
    <cellStyle name="Normal 26 2 4 2 2" xfId="36249" xr:uid="{17638E12-3826-4CBB-BE32-A0937826F720}"/>
    <cellStyle name="Normal 26 2 4 2 3" xfId="24198" xr:uid="{8A6F47F9-FE46-4D85-9100-AD73B87D17DF}"/>
    <cellStyle name="Normal 26 2 4 3" xfId="13414" xr:uid="{2AF4D87D-CCD6-420C-AC46-592EE3D65A42}"/>
    <cellStyle name="Normal 26 2 4 3 2" xfId="34072" xr:uid="{91B8E9F1-27D0-4F88-845E-FB4C30F26FD1}"/>
    <cellStyle name="Normal 26 2 4 3 3" xfId="24199" xr:uid="{5C945CCD-0717-47AA-9FD3-1E372CFF031A}"/>
    <cellStyle name="Normal 26 2 4 4" xfId="18607" xr:uid="{324395DA-A7CD-4C3C-9E94-77F83A483E3E}"/>
    <cellStyle name="Normal 26 2 4 4 2" xfId="40812" xr:uid="{E504BE89-3A82-4143-887A-D423D8768700}"/>
    <cellStyle name="Normal 26 2 4 4 3" xfId="24200" xr:uid="{5B6B1A35-1AC0-40F8-9D29-7E6F03859E7F}"/>
    <cellStyle name="Normal 26 2 4 5" xfId="33180" xr:uid="{0E3FA45A-9AE0-47A2-AD73-F0903FE1C9F0}"/>
    <cellStyle name="Normal 26 2 4 6" xfId="24197" xr:uid="{6390A9AF-5315-4D30-B410-14B83624DFBB}"/>
    <cellStyle name="Normal 26 2 5" xfId="7733" xr:uid="{A5E3F050-B168-4D5E-AFFB-1A21B57E9274}"/>
    <cellStyle name="Normal 26 2 5 2" xfId="16558" xr:uid="{A6C1A85D-24AA-499A-AFEE-6A231F3A81BA}"/>
    <cellStyle name="Normal 26 2 5 2 2" xfId="36703" xr:uid="{0B30B508-76F8-4A59-8FA1-D0333C4AAD80}"/>
    <cellStyle name="Normal 26 2 5 2 3" xfId="24202" xr:uid="{1168EAF9-0CE2-4450-9AE0-E39E021CD080}"/>
    <cellStyle name="Normal 26 2 5 3" xfId="18604" xr:uid="{78BE1E6E-4B59-4772-8CFF-976BDE20362F}"/>
    <cellStyle name="Normal 26 2 5 3 2" xfId="40809" xr:uid="{171A3BDE-73C7-4BE9-983C-67FB66CA4CF8}"/>
    <cellStyle name="Normal 26 2 5 3 3" xfId="24203" xr:uid="{AE29E5C2-1667-4326-8373-655E4A3FB5FA}"/>
    <cellStyle name="Normal 26 2 5 4" xfId="34941" xr:uid="{70489E4B-42CD-420F-85DF-7A316517800C}"/>
    <cellStyle name="Normal 26 2 5 5" xfId="24201" xr:uid="{5AAF4532-ACE0-4906-9914-AADE6B43BE6B}"/>
    <cellStyle name="Normal 26 2 5 6" xfId="14500" xr:uid="{E365B15A-A223-46E9-B22D-317C401E2CA9}"/>
    <cellStyle name="Normal 26 2 6" xfId="4427" xr:uid="{9D46547C-B1BA-4E41-B1CB-5B546ADCC0B7}"/>
    <cellStyle name="Normal 26 2 6 2" xfId="18016" xr:uid="{8DBA16C7-38E6-42DF-A235-D562785178B0}"/>
    <cellStyle name="Normal 26 2 6 2 2" xfId="38660" xr:uid="{C57FDE7E-14F2-4896-9F45-A5FC2F3D2FDE}"/>
    <cellStyle name="Normal 26 2 6 2 3" xfId="24205" xr:uid="{ACE557D0-DBDA-4680-BF96-F5DDCAFF9302}"/>
    <cellStyle name="Normal 26 2 6 3" xfId="35261" xr:uid="{4D6ABD41-C47C-489B-9130-4CAD2158DCB4}"/>
    <cellStyle name="Normal 26 2 6 4" xfId="24204" xr:uid="{A11D32B3-CEA5-40AA-B148-940E8C2BA0AE}"/>
    <cellStyle name="Normal 26 2 6 5" xfId="14927" xr:uid="{7A2AC12D-7AE0-4CBA-B60F-6570536DB587}"/>
    <cellStyle name="Normal 26 2 7" xfId="15485" xr:uid="{43061CE2-AB1B-4532-B80E-DE80736B0DB5}"/>
    <cellStyle name="Normal 26 2 7 2" xfId="35728" xr:uid="{286C1F84-1BBC-4D34-B2C7-FC39E76B475D}"/>
    <cellStyle name="Normal 26 2 7 3" xfId="24206" xr:uid="{F7992913-544B-4666-80AE-F30713C60714}"/>
    <cellStyle name="Normal 26 2 8" xfId="16792" xr:uid="{BCB5D035-FC31-46CA-B6D2-67880E92BFB9}"/>
    <cellStyle name="Normal 26 2 8 2" xfId="36920" xr:uid="{53B0655F-4E1B-4935-91BC-D92A51232528}"/>
    <cellStyle name="Normal 26 2 8 3" xfId="24207" xr:uid="{24FC4F08-ECD7-4C5C-86B0-FC7C0212D4AA}"/>
    <cellStyle name="Normal 26 2 9" xfId="12962" xr:uid="{142162E5-7FD4-40AA-9EA9-D60DA7D7D6E1}"/>
    <cellStyle name="Normal 26 2 9 2" xfId="33626" xr:uid="{D5DAAF4B-EA10-445C-82D2-0A9F1ABFF032}"/>
    <cellStyle name="Normal 26 2 9 3" xfId="24208" xr:uid="{8B27FC43-CDBD-46D7-ABF3-FBDF745FD06E}"/>
    <cellStyle name="Normal 26 3" xfId="1186" xr:uid="{0C40952B-E0B9-4EAA-9A50-4B4B7E824DC9}"/>
    <cellStyle name="Normal 26 3 10" xfId="17140" xr:uid="{0D855E1E-318C-4D58-AD2C-9D74D119E54B}"/>
    <cellStyle name="Normal 26 3 10 2" xfId="37249" xr:uid="{16E02C41-F307-4126-976D-5439EA73E98A}"/>
    <cellStyle name="Normal 26 3 10 3" xfId="24210" xr:uid="{12DC294F-FD5B-4340-A8A9-8F303590D8B8}"/>
    <cellStyle name="Normal 26 3 11" xfId="32036" xr:uid="{D5B8CB9D-965B-468F-A2F4-3820AF4A8ADA}"/>
    <cellStyle name="Normal 26 3 12" xfId="24209" xr:uid="{DDCF2629-5B1D-4C4F-A5B0-4CD6691668AF}"/>
    <cellStyle name="Normal 26 3 2" xfId="1187" xr:uid="{9D52BBDC-A225-4083-930C-7AFF7DC27159}"/>
    <cellStyle name="Normal 26 3 2 10" xfId="32037" xr:uid="{D308C0F3-BDCD-4699-8CB2-023E0A52F58F}"/>
    <cellStyle name="Normal 26 3 2 11" xfId="24211" xr:uid="{BA8BB422-2DCA-4307-8545-FFCCF3847319}"/>
    <cellStyle name="Normal 26 3 2 2" xfId="11407" xr:uid="{35264472-58C5-476F-9125-F58CA145D5A5}"/>
    <cellStyle name="Normal 26 3 2 2 10" xfId="24212" xr:uid="{B49CFE30-706E-4882-AB8D-0A419FB2C301}"/>
    <cellStyle name="Normal 26 3 2 2 2" xfId="12657" xr:uid="{6C1A4410-34A2-49B3-8D0E-6A5DF055D4CD}"/>
    <cellStyle name="Normal 26 3 2 2 2 2" xfId="16087" xr:uid="{36252EE1-CAA7-4D76-9327-EBE27D0F0388}"/>
    <cellStyle name="Normal 26 3 2 2 2 2 2" xfId="36255" xr:uid="{C45BC503-54EA-459A-9D22-12EB80F509C0}"/>
    <cellStyle name="Normal 26 3 2 2 2 2 3" xfId="24214" xr:uid="{6682632D-3BB3-46BC-9528-B795FD894ABB}"/>
    <cellStyle name="Normal 26 3 2 2 2 3" xfId="13420" xr:uid="{3A410E50-468D-4FD9-A4CF-AFF9CA56288B}"/>
    <cellStyle name="Normal 26 3 2 2 2 3 2" xfId="34078" xr:uid="{1AD8F1F4-8668-4A56-9CFD-3B1D52396172}"/>
    <cellStyle name="Normal 26 3 2 2 2 3 3" xfId="24215" xr:uid="{160DBD11-82B7-40A4-B038-48516FB6D642}"/>
    <cellStyle name="Normal 26 3 2 2 2 4" xfId="33378" xr:uid="{94A624C4-ABA5-43C2-93AD-A02E856499DD}"/>
    <cellStyle name="Normal 26 3 2 2 2 5" xfId="24213" xr:uid="{61E52979-096C-4863-B01A-ACF361C3EC7C}"/>
    <cellStyle name="Normal 26 3 2 2 3" xfId="14576" xr:uid="{4FF08DB2-B41F-4AAB-8DCB-BDB703C726C4}"/>
    <cellStyle name="Normal 26 3 2 2 3 2" xfId="16631" xr:uid="{C8A988E1-0049-474A-B00D-033C02C861C1}"/>
    <cellStyle name="Normal 26 3 2 2 3 2 2" xfId="36776" xr:uid="{AC9DC5E1-9F25-4EF6-9E0D-1BE52332D910}"/>
    <cellStyle name="Normal 26 3 2 2 3 2 3" xfId="24217" xr:uid="{EB1CE3AA-163A-4777-B5E3-818216877742}"/>
    <cellStyle name="Normal 26 3 2 2 3 3" xfId="35015" xr:uid="{70CEE414-E4DA-425F-9AC0-41A5F9B2BCBD}"/>
    <cellStyle name="Normal 26 3 2 2 3 4" xfId="24216" xr:uid="{94D8CC31-BCFC-4FEF-8491-38F8FC7A9054}"/>
    <cellStyle name="Normal 26 3 2 2 4" xfId="15124" xr:uid="{E3909DDE-DE89-4E20-BA7C-E678E8643938}"/>
    <cellStyle name="Normal 26 3 2 2 4 2" xfId="35456" xr:uid="{F89E8004-1B03-4E9E-98C5-5D157065751B}"/>
    <cellStyle name="Normal 26 3 2 2 4 3" xfId="24218" xr:uid="{7F41E2D8-D9A3-47C1-89E0-ED9D657EA9FA}"/>
    <cellStyle name="Normal 26 3 2 2 5" xfId="15740" xr:uid="{B550EF5E-17F3-4476-8D52-E226755F25D2}"/>
    <cellStyle name="Normal 26 3 2 2 5 2" xfId="35912" xr:uid="{E21B00B9-AD10-4D67-8E03-1017DEE311A4}"/>
    <cellStyle name="Normal 26 3 2 2 5 3" xfId="24219" xr:uid="{FDA87F4E-5793-4A95-8399-DD65DE1931E2}"/>
    <cellStyle name="Normal 26 3 2 2 6" xfId="16729" xr:uid="{A6B8E32F-FFCE-4074-8633-1FA001EB513E}"/>
    <cellStyle name="Normal 26 3 2 2 6 2" xfId="36868" xr:uid="{37303F50-FF16-4484-87BF-F625CE170E2C}"/>
    <cellStyle name="Normal 26 3 2 2 6 3" xfId="24220" xr:uid="{27B1D156-C1CE-4A59-9F8C-881261267A53}"/>
    <cellStyle name="Normal 26 3 2 2 7" xfId="13108" xr:uid="{72D8567F-D6EB-4DA9-8D30-324D0F206AC5}"/>
    <cellStyle name="Normal 26 3 2 2 7 2" xfId="33773" xr:uid="{D552004C-44D3-4FF6-9B81-6BE41DF687E4}"/>
    <cellStyle name="Normal 26 3 2 2 7 3" xfId="24221" xr:uid="{BE5D1E5C-E47A-41C5-AE3A-2DBAEC404FE4}"/>
    <cellStyle name="Normal 26 3 2 2 8" xfId="24222" xr:uid="{96F5DEE8-3461-421D-B989-E6FA8AD6B0A7}"/>
    <cellStyle name="Normal 26 3 2 2 9" xfId="32038" xr:uid="{69F4AE59-86A4-41B5-B933-19279978155A}"/>
    <cellStyle name="Normal 26 3 2 3" xfId="12511" xr:uid="{9B7EA757-DEFE-4130-AB9D-931CAF26E51C}"/>
    <cellStyle name="Normal 26 3 2 3 2" xfId="16086" xr:uid="{CE43A5F2-5024-4B1A-87F8-72BD8188A8BF}"/>
    <cellStyle name="Normal 26 3 2 3 2 2" xfId="36254" xr:uid="{B081DD5B-CB18-43BD-9EA2-73625B7BD264}"/>
    <cellStyle name="Normal 26 3 2 3 2 3" xfId="24224" xr:uid="{17B0BF81-1BA7-4A67-9009-F3A6E44FD6E7}"/>
    <cellStyle name="Normal 26 3 2 3 3" xfId="13419" xr:uid="{CD20F19A-D6F0-4C9E-8911-C82DC17C0240}"/>
    <cellStyle name="Normal 26 3 2 3 3 2" xfId="34077" xr:uid="{2A9FC8E2-6CFD-4E4F-B1EE-26F69831320C}"/>
    <cellStyle name="Normal 26 3 2 3 3 3" xfId="24225" xr:uid="{D385AFF4-9964-4330-AE16-1420B386FDAA}"/>
    <cellStyle name="Normal 26 3 2 3 4" xfId="33232" xr:uid="{E462F484-BA93-45BE-9E0F-C1D14797B798}"/>
    <cellStyle name="Normal 26 3 2 3 5" xfId="24223" xr:uid="{1FEFE867-DF73-4CAA-A81B-6EFCF9C46A6C}"/>
    <cellStyle name="Normal 26 3 2 4" xfId="13938" xr:uid="{BF28AC97-68B1-4A6A-AFF4-11A247954A3B}"/>
    <cellStyle name="Normal 26 3 2 4 2" xfId="16334" xr:uid="{407DEE3D-881B-44B2-901D-80E4EB23AF00}"/>
    <cellStyle name="Normal 26 3 2 4 2 2" xfId="36493" xr:uid="{11F8D084-B182-4562-A386-9E28C463EBD4}"/>
    <cellStyle name="Normal 26 3 2 4 2 3" xfId="24227" xr:uid="{8FB54808-5FB4-40B9-B2F6-45878CF0A49E}"/>
    <cellStyle name="Normal 26 3 2 4 3" xfId="34518" xr:uid="{E081FD8B-F6CC-4C25-9E64-CD804DEFBFCC}"/>
    <cellStyle name="Normal 26 3 2 4 4" xfId="24226" xr:uid="{34BCC2A6-6348-443A-A093-CA934ECD742F}"/>
    <cellStyle name="Normal 26 3 2 5" xfId="14980" xr:uid="{C41722B5-099A-443F-B07C-851A8F084A74}"/>
    <cellStyle name="Normal 26 3 2 5 2" xfId="35312" xr:uid="{96E4BDAE-D99D-426B-9379-D2E23F72D5CE}"/>
    <cellStyle name="Normal 26 3 2 5 3" xfId="24228" xr:uid="{BE3614BB-2ADF-437C-B5A5-7A316092D67D}"/>
    <cellStyle name="Normal 26 3 2 6" xfId="15739" xr:uid="{8B8F01B7-6CC6-4D75-A90F-B47CB5EFAC10}"/>
    <cellStyle name="Normal 26 3 2 6 2" xfId="35911" xr:uid="{CE924BA3-B383-48AA-AEE1-5F6E857FDFE3}"/>
    <cellStyle name="Normal 26 3 2 6 3" xfId="24229" xr:uid="{A79340EA-EFF1-4F95-9B78-1C9DA3A98D89}"/>
    <cellStyle name="Normal 26 3 2 7" xfId="15191" xr:uid="{CF122D64-639D-4901-9737-0E0B52C3049E}"/>
    <cellStyle name="Normal 26 3 2 7 2" xfId="35510" xr:uid="{42F4C348-3B6B-4C85-863E-8288FD855382}"/>
    <cellStyle name="Normal 26 3 2 7 3" xfId="24230" xr:uid="{6AD7C97E-94AB-45EF-9A31-5A35513A12D6}"/>
    <cellStyle name="Normal 26 3 2 8" xfId="13107" xr:uid="{86356542-D821-4948-937B-B848C8F88900}"/>
    <cellStyle name="Normal 26 3 2 8 2" xfId="33772" xr:uid="{91819260-057C-431C-8BDB-E815E282953D}"/>
    <cellStyle name="Normal 26 3 2 8 3" xfId="24231" xr:uid="{F7340A3C-E375-49AD-BA29-CE91D36F914D}"/>
    <cellStyle name="Normal 26 3 2 9" xfId="17141" xr:uid="{453F9DA5-F73F-4675-A87D-23A80F83F76E}"/>
    <cellStyle name="Normal 26 3 2 9 2" xfId="37250" xr:uid="{61EDCF64-962D-41AE-B1D0-F85BC2F4920B}"/>
    <cellStyle name="Normal 26 3 2 9 3" xfId="24232" xr:uid="{7A2BC58C-7BDF-4CE2-908C-22E2F64AF0A3}"/>
    <cellStyle name="Normal 26 3 3" xfId="7737" xr:uid="{ADBD2F3B-9F94-4626-8590-D5C94C20F330}"/>
    <cellStyle name="Normal 26 3 3 10" xfId="24233" xr:uid="{B40EF487-EEF3-4FD3-BAAB-4CCB59BC0D64}"/>
    <cellStyle name="Normal 26 3 3 2" xfId="12586" xr:uid="{9F6CFA54-70E9-473D-B0F9-D2FD9CBB5738}"/>
    <cellStyle name="Normal 26 3 3 2 2" xfId="16088" xr:uid="{85AEBDF7-F444-4E0B-ADF2-B834A6577018}"/>
    <cellStyle name="Normal 26 3 3 2 2 2" xfId="36256" xr:uid="{C569A9DA-E718-4CE0-88C3-ABE74999CB9B}"/>
    <cellStyle name="Normal 26 3 3 2 2 3" xfId="24235" xr:uid="{6863EF7E-0958-409B-8B61-1CE2CF597F00}"/>
    <cellStyle name="Normal 26 3 3 2 3" xfId="13421" xr:uid="{5CCEC2D2-CEEE-40C7-BF2D-8C97EC79D66F}"/>
    <cellStyle name="Normal 26 3 3 2 3 2" xfId="34079" xr:uid="{D25AEECE-1225-4651-9970-84089FEA2E5A}"/>
    <cellStyle name="Normal 26 3 3 2 3 3" xfId="24236" xr:uid="{9453724B-02BB-42F0-A95B-3FD855CB8D03}"/>
    <cellStyle name="Normal 26 3 3 2 4" xfId="33307" xr:uid="{F3B74180-FFB8-4487-92E3-B29A618BEB3A}"/>
    <cellStyle name="Normal 26 3 3 2 5" xfId="24234" xr:uid="{396C08B7-4E0A-4BE1-A8A9-E8282277B965}"/>
    <cellStyle name="Normal 26 3 3 3" xfId="14288" xr:uid="{B33E61DE-5F05-423C-AF0E-E6A050422978}"/>
    <cellStyle name="Normal 26 3 3 3 2" xfId="16475" xr:uid="{20C93BC5-7EEF-432F-8CE4-97C53F6B89B8}"/>
    <cellStyle name="Normal 26 3 3 3 2 2" xfId="36624" xr:uid="{8D7B9CC2-66E1-4A40-8239-11C80C7BCD34}"/>
    <cellStyle name="Normal 26 3 3 3 2 3" xfId="24238" xr:uid="{84FC49DC-8FF6-4046-B286-767ED20E2204}"/>
    <cellStyle name="Normal 26 3 3 3 3" xfId="34778" xr:uid="{BDF30E77-D692-4AC7-B081-3B09A4D0CAEE}"/>
    <cellStyle name="Normal 26 3 3 3 4" xfId="24237" xr:uid="{626973EF-FA1F-4679-9859-963E5964E03F}"/>
    <cellStyle name="Normal 26 3 3 4" xfId="15053" xr:uid="{D364B434-7900-43F8-9280-96A43F66B8C3}"/>
    <cellStyle name="Normal 26 3 3 4 2" xfId="35385" xr:uid="{90FB63DE-0D1B-4986-9DEA-42E9EC7DFB3D}"/>
    <cellStyle name="Normal 26 3 3 4 3" xfId="24239" xr:uid="{B39D788D-7146-4BD4-A3B4-25246A2FC283}"/>
    <cellStyle name="Normal 26 3 3 5" xfId="15741" xr:uid="{53AA5C58-2CEF-4559-928C-DBBF1532A9DE}"/>
    <cellStyle name="Normal 26 3 3 5 2" xfId="35913" xr:uid="{F7F43560-0BFF-4FAD-9A9A-E786EC04DED8}"/>
    <cellStyle name="Normal 26 3 3 5 3" xfId="24240" xr:uid="{B86B9537-88A7-4878-93B2-F974F6370915}"/>
    <cellStyle name="Normal 26 3 3 6" xfId="16705" xr:uid="{D3F4FE0D-F35E-411D-8E4B-158527DDBA33}"/>
    <cellStyle name="Normal 26 3 3 6 2" xfId="36844" xr:uid="{8DD28646-276B-4D35-85E2-46ACBE7FCCC2}"/>
    <cellStyle name="Normal 26 3 3 6 3" xfId="24241" xr:uid="{19E95FAE-1992-4605-95FC-CC9C636FA208}"/>
    <cellStyle name="Normal 26 3 3 7" xfId="13109" xr:uid="{63BEFCB4-BB40-4DA3-ADD3-87109D75A85E}"/>
    <cellStyle name="Normal 26 3 3 7 2" xfId="33774" xr:uid="{7A23588C-A979-4732-A4F8-93014690F20E}"/>
    <cellStyle name="Normal 26 3 3 7 3" xfId="24242" xr:uid="{E8A3E654-4964-4BE8-A291-556323EF5551}"/>
    <cellStyle name="Normal 26 3 3 8" xfId="18608" xr:uid="{A0BC9199-0496-4AAB-9169-F32AA37A90E3}"/>
    <cellStyle name="Normal 26 3 3 8 2" xfId="40813" xr:uid="{3A1C7FF9-15D6-4AB9-A69C-255970FE3C2E}"/>
    <cellStyle name="Normal 26 3 3 8 3" xfId="24243" xr:uid="{E5B3C14E-675F-4189-A937-C37B116005CC}"/>
    <cellStyle name="Normal 26 3 3 9" xfId="32039" xr:uid="{D1DCA28F-4185-41F1-9896-7D5109556C98}"/>
    <cellStyle name="Normal 26 3 4" xfId="4428" xr:uid="{076CAE29-3DFF-4806-881B-EEA1234AF4AD}"/>
    <cellStyle name="Normal 26 3 4 2" xfId="16085" xr:uid="{C38B02EB-F102-4582-9FA1-559E6E386E8A}"/>
    <cellStyle name="Normal 26 3 4 2 2" xfId="36253" xr:uid="{C756EA85-FB87-4089-823C-D87E546F4BE9}"/>
    <cellStyle name="Normal 26 3 4 2 3" xfId="24245" xr:uid="{AB50D74D-6AF5-4BEA-9FCF-1B64A70B197D}"/>
    <cellStyle name="Normal 26 3 4 3" xfId="13418" xr:uid="{DD0D9139-82A5-46C0-A166-750846D13BB6}"/>
    <cellStyle name="Normal 26 3 4 3 2" xfId="34076" xr:uid="{BD6F6A0F-C82A-4D62-BBEE-0755DF50A178}"/>
    <cellStyle name="Normal 26 3 4 3 3" xfId="24246" xr:uid="{EF9AED1A-09C1-472C-AA1C-56BC7D82979E}"/>
    <cellStyle name="Normal 26 3 4 4" xfId="18017" xr:uid="{6405C09C-A2C0-4D36-80D6-84DD0E696312}"/>
    <cellStyle name="Normal 26 3 4 4 2" xfId="38661" xr:uid="{F6B4EA5B-4A52-4C1C-BE44-DBECFB25AE5A}"/>
    <cellStyle name="Normal 26 3 4 4 3" xfId="24247" xr:uid="{73AC49EE-F27D-447B-9266-15D816E0612D}"/>
    <cellStyle name="Normal 26 3 4 5" xfId="33154" xr:uid="{A1DFA830-C6CE-4F6A-A975-7E4F2986CF64}"/>
    <cellStyle name="Normal 26 3 4 6" xfId="24244" xr:uid="{1A1447DE-25BB-4FDB-BCDF-B20D5A011445}"/>
    <cellStyle name="Normal 26 3 4 7" xfId="12447" xr:uid="{FFC783B5-A864-4B54-B892-DA9F5AA0BF24}"/>
    <cellStyle name="Normal 26 3 5" xfId="14025" xr:uid="{8224D145-190B-4FCB-A4F1-FC3D06C69D1F}"/>
    <cellStyle name="Normal 26 3 5 2" xfId="16380" xr:uid="{398D37A9-AE71-422E-A954-3ECA85E56274}"/>
    <cellStyle name="Normal 26 3 5 2 2" xfId="36539" xr:uid="{13C68D59-B057-44A5-A914-4ABDD83BB9DE}"/>
    <cellStyle name="Normal 26 3 5 2 3" xfId="24249" xr:uid="{4F9E04E3-D394-4D7D-82FC-88EFAA7E8311}"/>
    <cellStyle name="Normal 26 3 5 3" xfId="34591" xr:uid="{64F6BF7C-21DC-4E9D-A4BE-1A9E716FADCF}"/>
    <cellStyle name="Normal 26 3 5 4" xfId="24248" xr:uid="{4977A184-0500-4858-A607-D1DBDEEB62C9}"/>
    <cellStyle name="Normal 26 3 6" xfId="14888" xr:uid="{726ED5ED-2A8B-4F6E-8360-06D9BD419338}"/>
    <cellStyle name="Normal 26 3 6 2" xfId="35229" xr:uid="{0FAD63C4-074D-4EFA-96A6-F0FDC9B8B6C6}"/>
    <cellStyle name="Normal 26 3 6 3" xfId="24250" xr:uid="{42F8DC3B-15C5-40F8-B3E9-0800151995A8}"/>
    <cellStyle name="Normal 26 3 7" xfId="15738" xr:uid="{A3CB2502-76C3-460E-A175-A04F6BBD276B}"/>
    <cellStyle name="Normal 26 3 7 2" xfId="35910" xr:uid="{E09C85F6-B58B-4FCA-B076-583DE678375B}"/>
    <cellStyle name="Normal 26 3 7 3" xfId="24251" xr:uid="{0128B746-09E4-44C4-9DB2-9EF4EBA9275D}"/>
    <cellStyle name="Normal 26 3 8" xfId="14763" xr:uid="{25D3D24E-793B-4235-A506-CDA9FE883CD0}"/>
    <cellStyle name="Normal 26 3 8 2" xfId="35132" xr:uid="{9794E222-A243-4615-AFB1-AEF8567277A3}"/>
    <cellStyle name="Normal 26 3 8 3" xfId="24252" xr:uid="{C9F434F4-446C-43D0-99D0-42D375F08F79}"/>
    <cellStyle name="Normal 26 3 9" xfId="13106" xr:uid="{66B82A1A-743E-475A-B2F3-80E37508AA34}"/>
    <cellStyle name="Normal 26 3 9 2" xfId="33771" xr:uid="{3A242A01-5DD6-4A70-8370-D6A6B437CBAB}"/>
    <cellStyle name="Normal 26 3 9 3" xfId="24253" xr:uid="{F4C4E071-C48B-4C65-8227-6150A9FF6D57}"/>
    <cellStyle name="Normal 26 4" xfId="1188" xr:uid="{E6BC7416-FACF-442E-A8F8-EAB7C0B95A81}"/>
    <cellStyle name="Normal 26 4 10" xfId="32040" xr:uid="{C336547C-3442-4435-B266-B6BAE403897A}"/>
    <cellStyle name="Normal 26 4 11" xfId="24254" xr:uid="{B9F9EC7D-F01F-4A7C-940D-EC13E2A4BDEF}"/>
    <cellStyle name="Normal 26 4 2" xfId="7739" xr:uid="{D93E0796-E298-45C7-BB33-6546001F0300}"/>
    <cellStyle name="Normal 26 4 2 10" xfId="24255" xr:uid="{0733A393-BE32-4DC4-A59D-3659C2403B69}"/>
    <cellStyle name="Normal 26 4 2 2" xfId="12634" xr:uid="{97794E05-BAB8-410E-8322-7236FE1FAEB1}"/>
    <cellStyle name="Normal 26 4 2 2 2" xfId="16090" xr:uid="{CFFC2A27-7CD9-4D55-AA96-770776548619}"/>
    <cellStyle name="Normal 26 4 2 2 2 2" xfId="36258" xr:uid="{2D027669-E5B7-4F70-B1DD-2713BEB37854}"/>
    <cellStyle name="Normal 26 4 2 2 2 3" xfId="24257" xr:uid="{1845FCA0-0BD6-48CA-8125-7FD8100DF791}"/>
    <cellStyle name="Normal 26 4 2 2 3" xfId="13423" xr:uid="{1240BD8F-289E-44E6-850F-FE7C6D211D33}"/>
    <cellStyle name="Normal 26 4 2 2 3 2" xfId="34081" xr:uid="{25E46A3A-6105-4878-ABAE-46377047D299}"/>
    <cellStyle name="Normal 26 4 2 2 3 3" xfId="24258" xr:uid="{181BBB13-27A3-4373-895F-6F1835C32D48}"/>
    <cellStyle name="Normal 26 4 2 2 4" xfId="33355" xr:uid="{F16A8246-233C-44DA-84DF-04F3742C884A}"/>
    <cellStyle name="Normal 26 4 2 2 5" xfId="24256" xr:uid="{0270D88E-AB81-4E1C-B84F-E035C98EBE78}"/>
    <cellStyle name="Normal 26 4 2 3" xfId="14553" xr:uid="{C83AD6AC-ED89-4BF6-B0DF-64D249449DD5}"/>
    <cellStyle name="Normal 26 4 2 3 2" xfId="16608" xr:uid="{5A4836B1-CBD7-4E1B-95F4-3B47FC5FC1F4}"/>
    <cellStyle name="Normal 26 4 2 3 2 2" xfId="36753" xr:uid="{A864872E-6B57-46D7-BBD0-A47D58710247}"/>
    <cellStyle name="Normal 26 4 2 3 2 3" xfId="24260" xr:uid="{2D1C1D2D-07AE-489D-B06C-B5A5AC259ADC}"/>
    <cellStyle name="Normal 26 4 2 3 3" xfId="34992" xr:uid="{AB8BB838-15D7-4DDC-A2AC-D39E934B4043}"/>
    <cellStyle name="Normal 26 4 2 3 4" xfId="24259" xr:uid="{18026F7C-8B53-4B45-9B6A-2ECE7FD50AE7}"/>
    <cellStyle name="Normal 26 4 2 4" xfId="15101" xr:uid="{DFDDB232-12E0-459E-989A-DD241B8BF37D}"/>
    <cellStyle name="Normal 26 4 2 4 2" xfId="35433" xr:uid="{AF05030D-0B4B-4B7A-B9AA-E9DA1F694CAF}"/>
    <cellStyle name="Normal 26 4 2 4 3" xfId="24261" xr:uid="{2DABAE56-2DAD-4BCD-B352-49C7D3AC9D80}"/>
    <cellStyle name="Normal 26 4 2 5" xfId="15743" xr:uid="{86CCC596-F22B-44F0-B306-3114830E27C2}"/>
    <cellStyle name="Normal 26 4 2 5 2" xfId="35915" xr:uid="{3EC9E374-4252-4F1C-8937-B8B5132DDED9}"/>
    <cellStyle name="Normal 26 4 2 5 3" xfId="24262" xr:uid="{E746406D-14CC-4D80-B606-ABBAF409E750}"/>
    <cellStyle name="Normal 26 4 2 6" xfId="14777" xr:uid="{F1D11B2E-16FE-4634-8C67-36602C13CA20}"/>
    <cellStyle name="Normal 26 4 2 6 2" xfId="35146" xr:uid="{99E7CBD6-CC86-4BFE-9D5A-BCD8CA6CD912}"/>
    <cellStyle name="Normal 26 4 2 6 3" xfId="24263" xr:uid="{1573C4E1-EC57-4692-8258-78BE7BE0E7CA}"/>
    <cellStyle name="Normal 26 4 2 7" xfId="13111" xr:uid="{2D9ECE8C-CA4D-4FD4-A448-D3E2CDE249AF}"/>
    <cellStyle name="Normal 26 4 2 7 2" xfId="33776" xr:uid="{8B53498C-4F07-4CA3-BDF4-0C6AC9AE6A01}"/>
    <cellStyle name="Normal 26 4 2 7 3" xfId="24264" xr:uid="{025334AC-3A73-4879-9ADE-38234C31D952}"/>
    <cellStyle name="Normal 26 4 2 8" xfId="18610" xr:uid="{1CF3264A-3597-4CEB-BB45-EDF7287537B0}"/>
    <cellStyle name="Normal 26 4 2 8 2" xfId="40815" xr:uid="{F189E141-30F3-4CCC-88C7-24DBEC346951}"/>
    <cellStyle name="Normal 26 4 2 8 3" xfId="24265" xr:uid="{9938375F-5133-4BC8-8315-CC99BE943F6B}"/>
    <cellStyle name="Normal 26 4 2 9" xfId="32041" xr:uid="{6907FBAC-ED25-400C-81AA-3AD5673C9E6B}"/>
    <cellStyle name="Normal 26 4 3" xfId="7738" xr:uid="{06D5647A-3C4C-414F-9BD6-98CB19400CDE}"/>
    <cellStyle name="Normal 26 4 3 2" xfId="16089" xr:uid="{F7472148-2565-407F-8A3C-9B732FAB0A7C}"/>
    <cellStyle name="Normal 26 4 3 2 2" xfId="36257" xr:uid="{DCFD9286-B767-41E5-8B84-39D0BA4D1369}"/>
    <cellStyle name="Normal 26 4 3 2 3" xfId="24267" xr:uid="{D61340C2-D366-458B-ADA9-78407AA75B1C}"/>
    <cellStyle name="Normal 26 4 3 3" xfId="13422" xr:uid="{0AA6B542-23AA-4D05-8EBF-6A1931E06691}"/>
    <cellStyle name="Normal 26 4 3 3 2" xfId="34080" xr:uid="{E24828C8-C9E4-47B2-A827-1E0A081B0CDA}"/>
    <cellStyle name="Normal 26 4 3 3 3" xfId="24268" xr:uid="{53EB5521-7F38-463A-8A30-344848E1F28E}"/>
    <cellStyle name="Normal 26 4 3 4" xfId="18609" xr:uid="{3609C4C2-A08C-41E8-BF44-D4E951A34D31}"/>
    <cellStyle name="Normal 26 4 3 4 2" xfId="40814" xr:uid="{8C46D65B-43BA-43CC-88A7-70E565D68AE4}"/>
    <cellStyle name="Normal 26 4 3 4 3" xfId="24269" xr:uid="{A2A6FCF3-44EF-4468-98FF-594BB8913E14}"/>
    <cellStyle name="Normal 26 4 3 5" xfId="33206" xr:uid="{E4712350-6280-41D5-8F38-1DC215E745D6}"/>
    <cellStyle name="Normal 26 4 3 6" xfId="24266" xr:uid="{9A8C8437-AB83-4050-A189-DEA17FF83D8D}"/>
    <cellStyle name="Normal 26 4 3 7" xfId="12485" xr:uid="{442B2CFB-7FB8-443A-94BC-734079198847}"/>
    <cellStyle name="Normal 26 4 4" xfId="14100" xr:uid="{B873E57D-7BC7-4C26-80FA-1033A219535F}"/>
    <cellStyle name="Normal 26 4 4 2" xfId="16427" xr:uid="{00D2C2FA-4A80-4928-B3F1-A8D818622A32}"/>
    <cellStyle name="Normal 26 4 4 2 2" xfId="36584" xr:uid="{107524EF-2B63-43D3-A0CA-54FF6567F6B1}"/>
    <cellStyle name="Normal 26 4 4 2 3" xfId="24271" xr:uid="{9B8B5DC4-0E75-4243-B465-E7E3B9A0FBAB}"/>
    <cellStyle name="Normal 26 4 4 3" xfId="34648" xr:uid="{6681C46F-98E0-41B6-8B65-29071D2DC643}"/>
    <cellStyle name="Normal 26 4 4 4" xfId="24270" xr:uid="{3181DA9D-156B-4042-BB45-5A1E98C030B2}"/>
    <cellStyle name="Normal 26 4 5" xfId="14953" xr:uid="{45B1138D-21EB-4CDE-B3C0-79BF78AF1944}"/>
    <cellStyle name="Normal 26 4 5 2" xfId="35287" xr:uid="{BF9F2183-F198-472F-B64A-B6DD44E9AE75}"/>
    <cellStyle name="Normal 26 4 5 3" xfId="24272" xr:uid="{27BBE982-438E-4C51-B1DA-A4368289BC37}"/>
    <cellStyle name="Normal 26 4 6" xfId="15742" xr:uid="{2DDF84A6-1492-44EC-86B4-89912A3612B2}"/>
    <cellStyle name="Normal 26 4 6 2" xfId="35914" xr:uid="{6C1D9E16-64C6-49C4-A4E8-7DEBACEDE83E}"/>
    <cellStyle name="Normal 26 4 6 3" xfId="24273" xr:uid="{994F94D6-6526-49FE-A0A6-B6990B38207A}"/>
    <cellStyle name="Normal 26 4 7" xfId="15219" xr:uid="{BDFA8B46-5634-484D-856C-DFF46449B6D4}"/>
    <cellStyle name="Normal 26 4 7 2" xfId="35536" xr:uid="{E622B994-8452-42B5-91F2-5F68BE9F9133}"/>
    <cellStyle name="Normal 26 4 7 3" xfId="24274" xr:uid="{EF958D0F-2542-471E-AAC3-7FD18E59E326}"/>
    <cellStyle name="Normal 26 4 8" xfId="13110" xr:uid="{D6BEA1F2-437F-4940-8471-2DF30BC357CE}"/>
    <cellStyle name="Normal 26 4 8 2" xfId="33775" xr:uid="{B8154D69-6EB8-4C17-95A6-7C641D725BE4}"/>
    <cellStyle name="Normal 26 4 8 3" xfId="24275" xr:uid="{C16E25A5-BF24-42D6-BCCD-C23C2A73203D}"/>
    <cellStyle name="Normal 26 4 9" xfId="17142" xr:uid="{85434626-1EB9-4887-A3BF-CBDB6A70A6CD}"/>
    <cellStyle name="Normal 26 4 9 2" xfId="37251" xr:uid="{BEC0CE55-8F96-4D50-9F3D-772F63ECCAA4}"/>
    <cellStyle name="Normal 26 4 9 3" xfId="24276" xr:uid="{A239D6EB-F64F-415E-B53E-0808E2FB1528}"/>
    <cellStyle name="Normal 26 5" xfId="2287" xr:uid="{C155A829-990F-4098-BE12-59E496BF9345}"/>
    <cellStyle name="Normal 26 5 10" xfId="24277" xr:uid="{F6793498-3A71-461A-B089-A3347A2625C6}"/>
    <cellStyle name="Normal 26 5 2" xfId="12562" xr:uid="{A0CE4879-FF4C-438A-B729-07C22BA7D226}"/>
    <cellStyle name="Normal 26 5 2 2" xfId="16091" xr:uid="{831B97FB-0885-4DFC-8286-D95D8EEE760A}"/>
    <cellStyle name="Normal 26 5 2 2 2" xfId="36259" xr:uid="{71029C73-B84E-4B89-B2D4-D24C93861B05}"/>
    <cellStyle name="Normal 26 5 2 2 3" xfId="24279" xr:uid="{941FCBE9-60C2-45FA-985B-B99F348C8CAC}"/>
    <cellStyle name="Normal 26 5 2 3" xfId="13424" xr:uid="{97B609A8-1AA5-4442-B657-B7F461382C14}"/>
    <cellStyle name="Normal 26 5 2 3 2" xfId="34082" xr:uid="{A40D88E1-E740-4863-892D-123A10D2526B}"/>
    <cellStyle name="Normal 26 5 2 3 3" xfId="24280" xr:uid="{6D4281D7-2963-4BB0-A667-2A1CAF935B01}"/>
    <cellStyle name="Normal 26 5 2 4" xfId="33283" xr:uid="{C2BC7F80-8BDA-4262-8A0C-CAEBB75FD263}"/>
    <cellStyle name="Normal 26 5 2 5" xfId="24278" xr:uid="{554F4A25-61CF-4246-9989-7959A17BDF8B}"/>
    <cellStyle name="Normal 26 5 3" xfId="14083" xr:uid="{50D1BEF1-F8AC-40FB-8345-A2663A8DF6CF}"/>
    <cellStyle name="Normal 26 5 3 2" xfId="16411" xr:uid="{83C32D19-49C8-4ABE-AD29-A21B9EB6E771}"/>
    <cellStyle name="Normal 26 5 3 2 2" xfId="36568" xr:uid="{4637B892-CDF6-47FA-B0EF-AA992CC6E0C2}"/>
    <cellStyle name="Normal 26 5 3 2 3" xfId="24282" xr:uid="{9CB3A39F-3C73-4459-9575-20176D222D72}"/>
    <cellStyle name="Normal 26 5 3 3" xfId="34631" xr:uid="{CC299CDD-9F50-4F6D-B219-20280DFB7613}"/>
    <cellStyle name="Normal 26 5 3 4" xfId="24281" xr:uid="{701D812C-40E5-4B6F-B017-57E9DAFB434F}"/>
    <cellStyle name="Normal 26 5 4" xfId="15029" xr:uid="{2E2C684F-3C6C-48CB-ADF9-37DBD5839435}"/>
    <cellStyle name="Normal 26 5 4 2" xfId="35361" xr:uid="{10B079F5-1C75-4A38-80B9-B4BFE90AD878}"/>
    <cellStyle name="Normal 26 5 4 3" xfId="24283" xr:uid="{E19417D5-8BD7-41A9-BCF2-0522C4602B8D}"/>
    <cellStyle name="Normal 26 5 5" xfId="15744" xr:uid="{98E4CEF4-6A4F-41B7-8FA7-4002D87CB9F7}"/>
    <cellStyle name="Normal 26 5 5 2" xfId="35916" xr:uid="{05790696-F82F-443F-9300-738649A1B600}"/>
    <cellStyle name="Normal 26 5 5 3" xfId="24284" xr:uid="{83E76C2B-61A7-4055-87BF-77EA473796F4}"/>
    <cellStyle name="Normal 26 5 6" xfId="15169" xr:uid="{7708640E-C82E-4084-945E-23B8BE3B8854}"/>
    <cellStyle name="Normal 26 5 6 2" xfId="35495" xr:uid="{199E6739-2CB4-4780-9481-F73AF398B4F6}"/>
    <cellStyle name="Normal 26 5 6 3" xfId="24285" xr:uid="{2C06FFE9-72DD-4BBC-90C3-753DFEBE2285}"/>
    <cellStyle name="Normal 26 5 7" xfId="13112" xr:uid="{9A31CBC0-D3B0-4471-8CCF-14312992B98A}"/>
    <cellStyle name="Normal 26 5 7 2" xfId="33777" xr:uid="{185C50AA-7CDF-472C-9458-C50C73151232}"/>
    <cellStyle name="Normal 26 5 7 3" xfId="24286" xr:uid="{59115690-8900-4040-A704-20CDBB3E1A11}"/>
    <cellStyle name="Normal 26 5 8" xfId="17373" xr:uid="{D24D3D5C-6AFA-47ED-A983-13D6C5E95F05}"/>
    <cellStyle name="Normal 26 5 8 2" xfId="37467" xr:uid="{E5A6E922-61C2-4223-AE47-89F231292E38}"/>
    <cellStyle name="Normal 26 5 8 3" xfId="24287" xr:uid="{40E3C858-4204-45A3-B380-F3CDF9F0EDF7}"/>
    <cellStyle name="Normal 26 5 9" xfId="32042" xr:uid="{8195748D-1B2A-4C32-BC1D-88D6BEF99166}"/>
    <cellStyle name="Normal 26 6" xfId="7732" xr:uid="{31FD2CC5-39FD-45AD-995C-7CE155E736F9}"/>
    <cellStyle name="Normal 26 6 2" xfId="13413" xr:uid="{7AC387F9-875E-4D2C-A6B3-35F0FD168CA0}"/>
    <cellStyle name="Normal 26 6 2 2" xfId="16080" xr:uid="{7C01FA60-61FA-4A91-AD9A-2EDCA82FACC2}"/>
    <cellStyle name="Normal 26 6 2 2 2" xfId="36248" xr:uid="{305853E9-F83F-42C0-A1C4-2D0C557E7C71}"/>
    <cellStyle name="Normal 26 6 2 2 3" xfId="24290" xr:uid="{E4DDBAFF-00F9-4486-A964-79F8B9F5B8C1}"/>
    <cellStyle name="Normal 26 6 2 3" xfId="34071" xr:uid="{D53F8724-5178-4E60-9686-22F16B55A91C}"/>
    <cellStyle name="Normal 26 6 2 4" xfId="24289" xr:uid="{B7546DE6-0E33-4E1F-A043-648F2FBB5950}"/>
    <cellStyle name="Normal 26 6 3" xfId="15745" xr:uid="{C84DC385-9CE1-4987-9535-81C93A936643}"/>
    <cellStyle name="Normal 26 6 3 2" xfId="35917" xr:uid="{8D4A92AB-233E-4FCA-AE0B-1FB12D31D196}"/>
    <cellStyle name="Normal 26 6 3 3" xfId="24291" xr:uid="{A1D2EC0F-2668-4F96-B17F-8519C551C229}"/>
    <cellStyle name="Normal 26 6 4" xfId="13113" xr:uid="{8729CE07-83EB-428A-9180-3BE5971DC2E8}"/>
    <cellStyle name="Normal 26 6 4 2" xfId="33778" xr:uid="{AB5C85B7-DBDF-4E5C-8E97-0F3F45A1B8B4}"/>
    <cellStyle name="Normal 26 6 4 3" xfId="24292" xr:uid="{98B732F4-0B5A-4DC8-9C81-E181BE819F60}"/>
    <cellStyle name="Normal 26 6 5" xfId="18603" xr:uid="{C01FB200-7851-47FA-92DB-94EEDEEB8991}"/>
    <cellStyle name="Normal 26 6 5 2" xfId="40808" xr:uid="{9E40367A-38E9-4CDE-B41A-7E3BF521A296}"/>
    <cellStyle name="Normal 26 6 5 3" xfId="24293" xr:uid="{7D0FC262-5185-4DF7-8E03-4877CA300BA7}"/>
    <cellStyle name="Normal 26 6 6" xfId="24294" xr:uid="{0D2E607C-1DE3-459C-BBA9-05809BBEAEAF}"/>
    <cellStyle name="Normal 26 6 7" xfId="32031" xr:uid="{0191566E-D4D7-4409-86F6-DE2BD917075B}"/>
    <cellStyle name="Normal 26 6 8" xfId="24288" xr:uid="{355C63D8-A95C-4E0F-A2CF-41A49CB81D81}"/>
    <cellStyle name="Normal 26 6 9" xfId="11405" xr:uid="{DDCC6D48-665B-4505-BE1E-266CBF9D73AD}"/>
    <cellStyle name="Normal 26 7" xfId="12419" xr:uid="{B992998A-B4FC-4549-89CB-CD2C8C078C75}"/>
    <cellStyle name="Normal 26 7 2" xfId="15946" xr:uid="{31D652FC-C1FF-4A27-A9CD-3BA386D4B2F1}"/>
    <cellStyle name="Normal 26 7 2 2" xfId="36115" xr:uid="{1B083756-B337-4DD2-BF5C-D2D6A86780F0}"/>
    <cellStyle name="Normal 26 7 2 3" xfId="24296" xr:uid="{74F0886F-CB45-4D18-B99B-95941BE2B63F}"/>
    <cellStyle name="Normal 26 7 3" xfId="13266" xr:uid="{1159AA78-9DFE-4F5F-900F-1614F3348527}"/>
    <cellStyle name="Normal 26 7 3 2" xfId="33931" xr:uid="{27AA3C78-4B12-4525-BB75-10DA7D5B378D}"/>
    <cellStyle name="Normal 26 7 3 3" xfId="24297" xr:uid="{D385FDBA-F6A6-4DF4-9F85-12D9C7F2F03A}"/>
    <cellStyle name="Normal 26 7 4" xfId="33126" xr:uid="{76C4FDA0-E1CB-41D8-8796-9D24B64219F9}"/>
    <cellStyle name="Normal 26 7 5" xfId="24295" xr:uid="{D2BB3B5A-FCB9-4ACB-A9F2-848DBE67B7E7}"/>
    <cellStyle name="Normal 26 8" xfId="13632" xr:uid="{4FFB7C11-129D-493E-B7C9-5B3C41E00E1A}"/>
    <cellStyle name="Normal 26 8 2" xfId="34274" xr:uid="{A4195090-D800-44F9-82E3-92C8EE73B9EE}"/>
    <cellStyle name="Normal 26 8 3" xfId="24298" xr:uid="{67BFA085-38D2-4A2B-BC9D-6C0E47D7C573}"/>
    <cellStyle name="Normal 26 9" xfId="14003" xr:uid="{9F50BFFB-66EF-4B2F-8386-25E188D52373}"/>
    <cellStyle name="Normal 26 9 2" xfId="34579" xr:uid="{AE6DB2FA-C836-408F-AD4B-BE75E0E672B7}"/>
    <cellStyle name="Normal 26 9 3" xfId="24299" xr:uid="{EA779AFB-A76A-45C6-808B-606DDEC729DB}"/>
    <cellStyle name="Normal 27" xfId="261" xr:uid="{B5D4EEBC-E2F7-477B-997D-5656EA30FADC}"/>
    <cellStyle name="Normal 27 10" xfId="14855" xr:uid="{020F83D5-3668-4DE9-A148-AABC339867D8}"/>
    <cellStyle name="Normal 27 10 2" xfId="35198" xr:uid="{7995E1DC-DC04-402A-9DF2-4659D35DE7C6}"/>
    <cellStyle name="Normal 27 10 3" xfId="24301" xr:uid="{472FADB9-75EE-4258-ACD9-7AC36D90204B}"/>
    <cellStyle name="Normal 27 11" xfId="15387" xr:uid="{56C996E0-046A-4F9C-A61C-E8AD17298E4E}"/>
    <cellStyle name="Normal 27 11 2" xfId="35642" xr:uid="{F2606B8C-1E29-478F-B318-8894F6508E28}"/>
    <cellStyle name="Normal 27 11 3" xfId="24302" xr:uid="{7DCD7FE3-E43E-4F51-ACC0-E52DB9614EA9}"/>
    <cellStyle name="Normal 27 12" xfId="14802" xr:uid="{B42EFFDC-1BF5-45C8-9DCB-E72B288A87BA}"/>
    <cellStyle name="Normal 27 12 2" xfId="35164" xr:uid="{F708193D-CE4A-45BB-BEBF-4B49BB9A72D8}"/>
    <cellStyle name="Normal 27 12 3" xfId="24303" xr:uid="{33158485-AA09-4AC8-8AFB-1EA83511BF62}"/>
    <cellStyle name="Normal 27 13" xfId="16744" xr:uid="{AF7D4E5E-F772-491A-8CB7-50D227773B84}"/>
    <cellStyle name="Normal 27 13 2" xfId="36883" xr:uid="{E7CE1E4B-D3A4-46E0-A338-8B6048366BE1}"/>
    <cellStyle name="Normal 27 13 3" xfId="24304" xr:uid="{F44B0C15-4EBA-47CC-BCE6-82F602BD50BF}"/>
    <cellStyle name="Normal 27 14" xfId="12922" xr:uid="{05B71AD0-0A48-48E8-AB05-53EB36A4D432}"/>
    <cellStyle name="Normal 27 14 2" xfId="33595" xr:uid="{5D8A8DC0-06AE-4518-9B88-4C22AA4F8412}"/>
    <cellStyle name="Normal 27 14 3" xfId="24305" xr:uid="{E72A2671-B139-474C-B4FA-25C9EC200F24}"/>
    <cellStyle name="Normal 27 15" xfId="17143" xr:uid="{243DCE5E-1A0C-46ED-927F-6765551C3A15}"/>
    <cellStyle name="Normal 27 15 2" xfId="37252" xr:uid="{B776D718-50CB-4C48-9C07-1DA0526FBBD7}"/>
    <cellStyle name="Normal 27 15 3" xfId="24306" xr:uid="{22646799-A8AB-497C-86AA-77D3EBC4FA31}"/>
    <cellStyle name="Normal 27 16" xfId="31207" xr:uid="{2306A2C3-95B6-477D-896B-D23854FE9323}"/>
    <cellStyle name="Normal 27 17" xfId="24300" xr:uid="{D14621F1-9F31-4F73-9B77-13061C244688}"/>
    <cellStyle name="Normal 27 18" xfId="1189" xr:uid="{1F9B538C-AB6B-4B25-A6B9-9CABF08BB54A}"/>
    <cellStyle name="Normal 27 2" xfId="1190" xr:uid="{6E376E90-7E29-449E-A5C4-973114E83A44}"/>
    <cellStyle name="Normal 27 2 10" xfId="17144" xr:uid="{B143E92F-49F6-45D9-9D62-8C1DF595DA73}"/>
    <cellStyle name="Normal 27 2 10 2" xfId="37253" xr:uid="{00823157-514C-4A6D-AC9B-A1FC664809F5}"/>
    <cellStyle name="Normal 27 2 10 3" xfId="24308" xr:uid="{61A29915-E7B2-4BA2-B53D-76D925C83066}"/>
    <cellStyle name="Normal 27 2 11" xfId="32044" xr:uid="{DAA25B8D-99EB-48F5-894B-51B4389E3E5F}"/>
    <cellStyle name="Normal 27 2 12" xfId="24307" xr:uid="{64D30D03-8F05-4E64-8F1A-351C53F9A574}"/>
    <cellStyle name="Normal 27 2 2" xfId="1191" xr:uid="{A0CBE079-FCC6-466D-B770-99F418BF110A}"/>
    <cellStyle name="Normal 27 2 2 10" xfId="32045" xr:uid="{9CBF3481-B098-4CFC-A531-A7D229651AEB}"/>
    <cellStyle name="Normal 27 2 2 11" xfId="24309" xr:uid="{47F4F836-7360-476C-9369-B1FD8AD2B529}"/>
    <cellStyle name="Normal 27 2 2 2" xfId="11409" xr:uid="{5D12F0CB-CAF7-430C-91CA-AA258247E33B}"/>
    <cellStyle name="Normal 27 2 2 2 10" xfId="24310" xr:uid="{6C9DE559-806E-4BA9-8C1A-A7AF1BC94359}"/>
    <cellStyle name="Normal 27 2 2 2 2" xfId="12682" xr:uid="{CD05CF59-2D51-4627-BC36-9F77BC0131E5}"/>
    <cellStyle name="Normal 27 2 2 2 2 2" xfId="16095" xr:uid="{DA207569-C7A9-4D67-AA51-B68C473D1673}"/>
    <cellStyle name="Normal 27 2 2 2 2 2 2" xfId="36263" xr:uid="{D5A2A522-E3D8-4CC5-98BC-6DA0D19DF684}"/>
    <cellStyle name="Normal 27 2 2 2 2 2 3" xfId="24312" xr:uid="{E7482F38-619F-42ED-B89F-E022BA730D17}"/>
    <cellStyle name="Normal 27 2 2 2 2 3" xfId="13428" xr:uid="{4AE744AF-3CB7-4AB6-A5A8-17F87B39A724}"/>
    <cellStyle name="Normal 27 2 2 2 2 3 2" xfId="34086" xr:uid="{45853CB3-1696-4460-A027-EB9DC612B276}"/>
    <cellStyle name="Normal 27 2 2 2 2 3 3" xfId="24313" xr:uid="{37A2DCBE-3842-496F-A844-65BFD1C62961}"/>
    <cellStyle name="Normal 27 2 2 2 2 4" xfId="33403" xr:uid="{4B918A54-B7A5-49DB-BDC1-E50DCD44C6AB}"/>
    <cellStyle name="Normal 27 2 2 2 2 5" xfId="24311" xr:uid="{657BFE9B-4AE5-4FCF-9938-2FC838679EBC}"/>
    <cellStyle name="Normal 27 2 2 2 3" xfId="14601" xr:uid="{F6FDDF85-82E8-4A14-A983-6F08E4B40576}"/>
    <cellStyle name="Normal 27 2 2 2 3 2" xfId="16656" xr:uid="{E6E1F083-6EEF-468C-BB7A-87675C8CE912}"/>
    <cellStyle name="Normal 27 2 2 2 3 2 2" xfId="36801" xr:uid="{29254C3F-E7BE-496B-BA4E-4D48B1DFE6E2}"/>
    <cellStyle name="Normal 27 2 2 2 3 2 3" xfId="24315" xr:uid="{59AADEFB-E3EE-4548-A674-24E345F0250C}"/>
    <cellStyle name="Normal 27 2 2 2 3 3" xfId="35040" xr:uid="{9E177820-0942-4C2E-8E74-60631125CED4}"/>
    <cellStyle name="Normal 27 2 2 2 3 4" xfId="24314" xr:uid="{6218DE4F-B8FC-44EE-AD8B-193A4BE06E07}"/>
    <cellStyle name="Normal 27 2 2 2 4" xfId="15149" xr:uid="{B155E36F-5817-4597-BD66-3BA13B3DF8CD}"/>
    <cellStyle name="Normal 27 2 2 2 4 2" xfId="35481" xr:uid="{430EDDB4-3083-4AB3-9CA6-FD1D3002EC72}"/>
    <cellStyle name="Normal 27 2 2 2 4 3" xfId="24316" xr:uid="{79AE56BB-7F5E-4B90-8EE0-FC8C3211D070}"/>
    <cellStyle name="Normal 27 2 2 2 5" xfId="15747" xr:uid="{576632CB-55B5-47C0-8533-35A130130CBB}"/>
    <cellStyle name="Normal 27 2 2 2 5 2" xfId="35919" xr:uid="{6E740D30-44F5-4E2C-811A-0622AA4DBDCD}"/>
    <cellStyle name="Normal 27 2 2 2 5 3" xfId="24317" xr:uid="{FED00D57-C7C2-4BCC-BDE3-D22C4A1B2349}"/>
    <cellStyle name="Normal 27 2 2 2 6" xfId="16844" xr:uid="{CE7B8048-BC24-42CC-ACBA-DFF30002FF8E}"/>
    <cellStyle name="Normal 27 2 2 2 6 2" xfId="36965" xr:uid="{FB6F77D6-D43A-4BDE-B04D-8B1894646645}"/>
    <cellStyle name="Normal 27 2 2 2 6 3" xfId="24318" xr:uid="{974B9D7A-40DE-46F8-9F0C-234D34E656E0}"/>
    <cellStyle name="Normal 27 2 2 2 7" xfId="13115" xr:uid="{188A56C4-1D68-4949-90A1-24646C8B8C8C}"/>
    <cellStyle name="Normal 27 2 2 2 7 2" xfId="33780" xr:uid="{386AB7AC-AF83-49A6-96F2-94C9DE8F80B2}"/>
    <cellStyle name="Normal 27 2 2 2 7 3" xfId="24319" xr:uid="{A10F7A1E-B505-42E1-8CF9-3393B869E11C}"/>
    <cellStyle name="Normal 27 2 2 2 8" xfId="24320" xr:uid="{8DF7AF08-EF02-450B-AEEB-132EB13A61ED}"/>
    <cellStyle name="Normal 27 2 2 2 9" xfId="32046" xr:uid="{EDCF4412-29A9-4A0B-BEFC-DD2270BA4B56}"/>
    <cellStyle name="Normal 27 2 2 3" xfId="12539" xr:uid="{83FD3098-B69A-48EF-83B1-6B8E64C76B26}"/>
    <cellStyle name="Normal 27 2 2 3 2" xfId="16094" xr:uid="{53AD7858-A0A4-49EE-9761-CA67314A57A8}"/>
    <cellStyle name="Normal 27 2 2 3 2 2" xfId="36262" xr:uid="{202C15A7-7403-43AC-9C48-A7468CFE36C5}"/>
    <cellStyle name="Normal 27 2 2 3 2 3" xfId="24322" xr:uid="{15A73985-DF73-4F09-AB3B-E74F2D8FA2D1}"/>
    <cellStyle name="Normal 27 2 2 3 3" xfId="13427" xr:uid="{1746C600-2820-44E1-B820-69A7D6DF0D14}"/>
    <cellStyle name="Normal 27 2 2 3 3 2" xfId="34085" xr:uid="{3E724EBE-43EE-41ED-8621-6203C151B231}"/>
    <cellStyle name="Normal 27 2 2 3 3 3" xfId="24323" xr:uid="{8DBA7408-F2AF-4B54-9EF5-8E5888594F32}"/>
    <cellStyle name="Normal 27 2 2 3 4" xfId="33260" xr:uid="{6F7C002B-C714-4412-9587-9EFAFA2A9FB7}"/>
    <cellStyle name="Normal 27 2 2 3 5" xfId="24321" xr:uid="{BBB910E4-30AA-4F0A-8CD2-401A8A4BA18A}"/>
    <cellStyle name="Normal 27 2 2 4" xfId="14088" xr:uid="{53231C45-671B-4FEE-AC85-4E45A1F84B8C}"/>
    <cellStyle name="Normal 27 2 2 4 2" xfId="16416" xr:uid="{51391739-9D4B-47A2-AC13-2EF698950C77}"/>
    <cellStyle name="Normal 27 2 2 4 2 2" xfId="36573" xr:uid="{B3609547-C62E-45B4-BB4B-2A9018A53E8E}"/>
    <cellStyle name="Normal 27 2 2 4 2 3" xfId="24325" xr:uid="{76F883E9-43A8-4C3C-AFC2-1D5B5C6DCA1C}"/>
    <cellStyle name="Normal 27 2 2 4 3" xfId="34636" xr:uid="{CE68857C-C719-478E-9153-96E04DE8AE44}"/>
    <cellStyle name="Normal 27 2 2 4 4" xfId="24324" xr:uid="{FF5905B0-A077-4758-AC1D-27926C2EF73B}"/>
    <cellStyle name="Normal 27 2 2 5" xfId="15006" xr:uid="{E6B6C73E-2773-48DA-A393-EBD40E593226}"/>
    <cellStyle name="Normal 27 2 2 5 2" xfId="35338" xr:uid="{F5D1C8A8-CD0C-4AF3-AF40-FA4CE3F1A0A6}"/>
    <cellStyle name="Normal 27 2 2 5 3" xfId="24326" xr:uid="{C6B9CD33-BE1D-41D3-BDD9-ECC4FA6E649F}"/>
    <cellStyle name="Normal 27 2 2 6" xfId="15746" xr:uid="{1C10CEBD-82CA-4253-9D4D-A8104F40697F}"/>
    <cellStyle name="Normal 27 2 2 6 2" xfId="35918" xr:uid="{F5E80F41-A174-4B3C-B458-3AEC5C15DD11}"/>
    <cellStyle name="Normal 27 2 2 6 3" xfId="24327" xr:uid="{59699F76-ABE4-45F6-8AAB-4E89B11606A3}"/>
    <cellStyle name="Normal 27 2 2 7" xfId="16843" xr:uid="{F285E187-3BA2-4106-B345-89ABA10883EE}"/>
    <cellStyle name="Normal 27 2 2 7 2" xfId="36964" xr:uid="{EB3AF9D2-BAC3-4C37-BF30-AD3E13E6E829}"/>
    <cellStyle name="Normal 27 2 2 7 3" xfId="24328" xr:uid="{2CCBB6E5-FEFC-4E8C-B404-43BC0EF22270}"/>
    <cellStyle name="Normal 27 2 2 8" xfId="13114" xr:uid="{96C9F89D-E9E1-4260-BD54-AE2A892FDDAB}"/>
    <cellStyle name="Normal 27 2 2 8 2" xfId="33779" xr:uid="{95F317D4-36F7-4153-BDBF-9A399C608F23}"/>
    <cellStyle name="Normal 27 2 2 8 3" xfId="24329" xr:uid="{9DC792D1-DF19-4B45-81F5-A5CC2BB1DD63}"/>
    <cellStyle name="Normal 27 2 2 9" xfId="17145" xr:uid="{592B1B87-4EF7-4F3F-8046-748143C93120}"/>
    <cellStyle name="Normal 27 2 2 9 2" xfId="37254" xr:uid="{DC0729F4-52C4-4387-9A73-7B96561CED6A}"/>
    <cellStyle name="Normal 27 2 2 9 3" xfId="24330" xr:uid="{111D7619-8325-4A70-BB45-84176D33BA2A}"/>
    <cellStyle name="Normal 27 2 3" xfId="2647" xr:uid="{E20E3697-871B-4898-A477-950D1C3CF73E}"/>
    <cellStyle name="Normal 27 2 3 10" xfId="32047" xr:uid="{249EF3D8-86E2-4495-A32E-881D7A70BDDB}"/>
    <cellStyle name="Normal 27 2 3 11" xfId="24331" xr:uid="{EE4DE502-FFAC-4B33-9836-25272A2328A9}"/>
    <cellStyle name="Normal 27 2 3 12" xfId="11410" xr:uid="{9E2E5B3B-D567-4418-8ADE-D5CFA73AE2F1}"/>
    <cellStyle name="Normal 27 2 3 2" xfId="12611" xr:uid="{CF0E8155-DC67-4280-95A0-A4272E61AB5B}"/>
    <cellStyle name="Normal 27 2 3 2 2" xfId="16096" xr:uid="{5DD130A9-E77A-4525-ADD6-848E3EC5CC1F}"/>
    <cellStyle name="Normal 27 2 3 2 2 2" xfId="36264" xr:uid="{85494FF6-DCE5-4AD0-9BA0-65399F41F827}"/>
    <cellStyle name="Normal 27 2 3 2 2 3" xfId="24333" xr:uid="{A8B6315F-17D9-470F-92BF-9270C340E530}"/>
    <cellStyle name="Normal 27 2 3 2 3" xfId="13429" xr:uid="{4542B581-C5CD-46D0-A11E-DB63924DD1A4}"/>
    <cellStyle name="Normal 27 2 3 2 3 2" xfId="34087" xr:uid="{CFD84352-B2BB-4BAF-BFBF-5990E5A37C8B}"/>
    <cellStyle name="Normal 27 2 3 2 3 3" xfId="24334" xr:uid="{E5060758-5503-487D-9ED3-354152B7CB09}"/>
    <cellStyle name="Normal 27 2 3 2 4" xfId="24335" xr:uid="{81131C30-D4F6-4ADA-9EC7-B3B2DFC72286}"/>
    <cellStyle name="Normal 27 2 3 2 5" xfId="33332" xr:uid="{6AED4E93-7BC5-49F4-989E-4C73E6BF8761}"/>
    <cellStyle name="Normal 27 2 3 2 6" xfId="24332" xr:uid="{226F0E22-A0C4-4311-96C8-BA2F99938CC9}"/>
    <cellStyle name="Normal 27 2 3 3" xfId="14530" xr:uid="{70460762-1A99-49C8-8531-AF8D09024828}"/>
    <cellStyle name="Normal 27 2 3 3 2" xfId="16585" xr:uid="{B22201B1-9C65-439E-B84F-4E73BA01A52C}"/>
    <cellStyle name="Normal 27 2 3 3 2 2" xfId="36730" xr:uid="{26DBB594-9712-4682-94A4-996E5756C215}"/>
    <cellStyle name="Normal 27 2 3 3 2 3" xfId="24337" xr:uid="{097710B3-CE7B-448E-B434-6ABC87C5B0A4}"/>
    <cellStyle name="Normal 27 2 3 3 3" xfId="34969" xr:uid="{E92E5D68-0160-4F84-8BC6-63BD4AC516BE}"/>
    <cellStyle name="Normal 27 2 3 3 4" xfId="24336" xr:uid="{2C13E953-2FD1-488A-B053-999A72AF3EFF}"/>
    <cellStyle name="Normal 27 2 3 4" xfId="15078" xr:uid="{AF2CADD2-E34E-4FBA-9F75-9EB607C638DB}"/>
    <cellStyle name="Normal 27 2 3 4 2" xfId="35410" xr:uid="{6401CFAE-8687-49F0-84EC-B9060056B7B3}"/>
    <cellStyle name="Normal 27 2 3 4 3" xfId="24338" xr:uid="{CF41472F-365F-490D-9FB1-8193D9C4F089}"/>
    <cellStyle name="Normal 27 2 3 5" xfId="15748" xr:uid="{DE2B4E74-D417-4C11-85F4-BA3411A57E19}"/>
    <cellStyle name="Normal 27 2 3 5 2" xfId="35920" xr:uid="{47A0AB46-6ED9-422A-90B9-68E08F91EF6F}"/>
    <cellStyle name="Normal 27 2 3 5 3" xfId="24339" xr:uid="{E9669412-8E06-4190-91FA-FA31716FEE05}"/>
    <cellStyle name="Normal 27 2 3 6" xfId="16845" xr:uid="{E08076A2-EF1E-42FC-BE1A-9919072C6E97}"/>
    <cellStyle name="Normal 27 2 3 6 2" xfId="36966" xr:uid="{0C8143D7-F8A5-4BA8-B2D6-95732E465E1A}"/>
    <cellStyle name="Normal 27 2 3 6 3" xfId="24340" xr:uid="{C37BD4F6-FA10-4E47-9466-D0A9BB390F9E}"/>
    <cellStyle name="Normal 27 2 3 7" xfId="13116" xr:uid="{F7488937-F107-4C01-9AF8-203DD0BBAFC8}"/>
    <cellStyle name="Normal 27 2 3 7 2" xfId="33781" xr:uid="{FB76681B-3B7D-43D0-B61A-344A84AC74A1}"/>
    <cellStyle name="Normal 27 2 3 7 3" xfId="24341" xr:uid="{79488A81-475B-49E2-BAAE-ACBC4FF80EF2}"/>
    <cellStyle name="Normal 27 2 3 8" xfId="17598" xr:uid="{307A3548-9D7E-464A-81BC-822C563CFBE3}"/>
    <cellStyle name="Normal 27 2 3 8 2" xfId="37676" xr:uid="{78831F5C-4D28-4B05-A691-13ACF1C5D07D}"/>
    <cellStyle name="Normal 27 2 3 8 3" xfId="24342" xr:uid="{309F0D1B-37C2-4031-A71C-F338743C51CB}"/>
    <cellStyle name="Normal 27 2 3 9" xfId="24343" xr:uid="{270C4115-43EF-4DE4-A860-DFA436092AA0}"/>
    <cellStyle name="Normal 27 2 4" xfId="7740" xr:uid="{9C9AC949-89DE-485A-9D3D-E8B9B261D132}"/>
    <cellStyle name="Normal 27 2 4 2" xfId="16093" xr:uid="{ED4A4B21-445C-4CD4-B170-03203A6CD96B}"/>
    <cellStyle name="Normal 27 2 4 2 2" xfId="36261" xr:uid="{43CCEDC5-74EB-4635-9C81-F40BD66F3889}"/>
    <cellStyle name="Normal 27 2 4 2 3" xfId="24345" xr:uid="{EA26AE00-117F-497B-A38C-4B2A3A5C4DCF}"/>
    <cellStyle name="Normal 27 2 4 3" xfId="13426" xr:uid="{D35CF1AE-9E20-464B-A0E4-CEFC3D752A0F}"/>
    <cellStyle name="Normal 27 2 4 3 2" xfId="34084" xr:uid="{D5915274-C74F-4558-80C0-3E0F28B130C9}"/>
    <cellStyle name="Normal 27 2 4 3 3" xfId="24346" xr:uid="{7053C63D-7715-4953-80BC-8431F3F27C8B}"/>
    <cellStyle name="Normal 27 2 4 4" xfId="18611" xr:uid="{68419B15-E997-41BF-976A-2CF6D71CA89C}"/>
    <cellStyle name="Normal 27 2 4 4 2" xfId="40816" xr:uid="{D4C005B9-C21A-48A7-83DE-F1C309350DFB}"/>
    <cellStyle name="Normal 27 2 4 4 3" xfId="24347" xr:uid="{C636DC30-B13F-4B34-A395-2876AACDCC61}"/>
    <cellStyle name="Normal 27 2 4 5" xfId="33181" xr:uid="{1FF5CE7D-DF5C-4329-B23C-90963486105C}"/>
    <cellStyle name="Normal 27 2 4 6" xfId="24344" xr:uid="{901DEE1E-7D12-4C52-8EBD-6DA119255993}"/>
    <cellStyle name="Normal 27 2 5" xfId="4429" xr:uid="{4FEFAF70-5935-43C4-AFA9-E2E6F78EC067}"/>
    <cellStyle name="Normal 27 2 5 2" xfId="16315" xr:uid="{7847C469-A535-4001-A30A-E3ECCC75799B}"/>
    <cellStyle name="Normal 27 2 5 2 2" xfId="36474" xr:uid="{0FFB66A4-3739-4DD6-B08B-96E292FB5605}"/>
    <cellStyle name="Normal 27 2 5 2 3" xfId="24349" xr:uid="{2CF7F0A4-467D-4BF0-97AE-0EC971767205}"/>
    <cellStyle name="Normal 27 2 5 3" xfId="18018" xr:uid="{74C9E5BD-E2BB-4237-8335-6BC9A56EE36E}"/>
    <cellStyle name="Normal 27 2 5 3 2" xfId="38662" xr:uid="{4751AFAC-EE9B-438D-BD56-129D91E90FCB}"/>
    <cellStyle name="Normal 27 2 5 3 3" xfId="24350" xr:uid="{FA7CE2EF-9C15-486C-B76F-21E311FF1FD4}"/>
    <cellStyle name="Normal 27 2 5 4" xfId="34456" xr:uid="{DB5AA6BF-D131-44EE-96CB-7BE62EC41854}"/>
    <cellStyle name="Normal 27 2 5 5" xfId="24348" xr:uid="{721E837D-4BDA-475D-AB24-4760D3691BD4}"/>
    <cellStyle name="Normal 27 2 5 6" xfId="13873" xr:uid="{7338BEE9-FF11-4872-A02F-7ADE94FBCED4}"/>
    <cellStyle name="Normal 27 2 6" xfId="14928" xr:uid="{B3B0FDCC-3FA3-47B0-BB5D-E7D5F659F499}"/>
    <cellStyle name="Normal 27 2 6 2" xfId="35262" xr:uid="{2BB900B1-53C3-4FA3-B173-E17B48E90801}"/>
    <cellStyle name="Normal 27 2 6 3" xfId="24351" xr:uid="{B40BC93B-5F87-48CC-9831-ACD69DA6BB74}"/>
    <cellStyle name="Normal 27 2 7" xfId="15486" xr:uid="{5FC0C018-1810-4236-AA0B-238BED70DEC9}"/>
    <cellStyle name="Normal 27 2 7 2" xfId="35729" xr:uid="{59593640-308A-4916-B29C-FC074D8FC5BA}"/>
    <cellStyle name="Normal 27 2 7 3" xfId="24352" xr:uid="{54433B1B-DE24-4C68-8C4F-EDF31DEFB999}"/>
    <cellStyle name="Normal 27 2 8" xfId="16802" xr:uid="{B9235A7F-3F08-4297-AE0D-E3F777826E9F}"/>
    <cellStyle name="Normal 27 2 8 2" xfId="36929" xr:uid="{0FFAF614-279F-4C04-9AC7-30CD0A7042A9}"/>
    <cellStyle name="Normal 27 2 8 3" xfId="24353" xr:uid="{51CF2C72-87C0-49B1-BA47-A2C10E4C1686}"/>
    <cellStyle name="Normal 27 2 9" xfId="12963" xr:uid="{0F370D03-24A0-444F-88D3-F8370F39EB54}"/>
    <cellStyle name="Normal 27 2 9 2" xfId="33627" xr:uid="{E2A2CF50-04BA-4A15-817E-4C3F5CDC3135}"/>
    <cellStyle name="Normal 27 2 9 3" xfId="24354" xr:uid="{0853560A-E8E9-48B7-AB9F-E7FA5AD7970B}"/>
    <cellStyle name="Normal 27 3" xfId="1192" xr:uid="{03AD2699-8AAD-4147-BB54-C47A1F6004E4}"/>
    <cellStyle name="Normal 27 3 10" xfId="17146" xr:uid="{5C3F917E-8B5E-4584-8823-6884686AA3C5}"/>
    <cellStyle name="Normal 27 3 10 2" xfId="37255" xr:uid="{03A33650-4B1F-43B0-8FE4-7CA34858FC81}"/>
    <cellStyle name="Normal 27 3 10 3" xfId="24356" xr:uid="{E02E52E4-76EA-4E47-B815-7B42617DDCAA}"/>
    <cellStyle name="Normal 27 3 11" xfId="32048" xr:uid="{69EDBB51-F7F2-4CA5-A449-D00BA6D1B147}"/>
    <cellStyle name="Normal 27 3 12" xfId="24355" xr:uid="{9ECCCFF4-4FCA-4D06-A21E-36976609EBD4}"/>
    <cellStyle name="Normal 27 3 2" xfId="1193" xr:uid="{AE3B834A-7C18-4FEA-BEBA-A9B98F83E856}"/>
    <cellStyle name="Normal 27 3 2 10" xfId="32049" xr:uid="{4744DB70-1551-4E36-B328-205BF2D789D0}"/>
    <cellStyle name="Normal 27 3 2 11" xfId="24357" xr:uid="{24558184-F991-4492-9A88-D1189A4D15C2}"/>
    <cellStyle name="Normal 27 3 2 2" xfId="11411" xr:uid="{9655C925-8465-4CEB-91B6-3E1182FDF42C}"/>
    <cellStyle name="Normal 27 3 2 2 10" xfId="24358" xr:uid="{AC5A93F4-761D-4AA9-AD05-9737945C0B5B}"/>
    <cellStyle name="Normal 27 3 2 2 2" xfId="12658" xr:uid="{D87DB7D3-DB0F-442C-9C06-A0E33B62D49D}"/>
    <cellStyle name="Normal 27 3 2 2 2 2" xfId="16099" xr:uid="{849FBA73-9791-4530-AC83-9BB166D636E2}"/>
    <cellStyle name="Normal 27 3 2 2 2 2 2" xfId="36267" xr:uid="{7368D6F2-68C9-4F80-AC47-D649E24EA22A}"/>
    <cellStyle name="Normal 27 3 2 2 2 2 3" xfId="24360" xr:uid="{F78A2690-E249-46C2-95CD-9DEB50F651F1}"/>
    <cellStyle name="Normal 27 3 2 2 2 3" xfId="13432" xr:uid="{42DE84A8-C0EF-4650-8D19-F7C24DCDD73A}"/>
    <cellStyle name="Normal 27 3 2 2 2 3 2" xfId="34090" xr:uid="{755B887D-EAA4-4AB3-A4D0-0B8FAE5A275E}"/>
    <cellStyle name="Normal 27 3 2 2 2 3 3" xfId="24361" xr:uid="{07BE6072-A20C-407B-A633-155FF70DE975}"/>
    <cellStyle name="Normal 27 3 2 2 2 4" xfId="33379" xr:uid="{078D6AB6-8D7C-4191-B904-17618F1511FC}"/>
    <cellStyle name="Normal 27 3 2 2 2 5" xfId="24359" xr:uid="{5DBCF590-EB00-4A9D-B7D1-2AA01BD41E13}"/>
    <cellStyle name="Normal 27 3 2 2 3" xfId="14577" xr:uid="{56B9E218-D573-4DE9-BF0B-56ECDA756123}"/>
    <cellStyle name="Normal 27 3 2 2 3 2" xfId="16632" xr:uid="{142C161E-8D6A-46DB-A491-45300C8D92D2}"/>
    <cellStyle name="Normal 27 3 2 2 3 2 2" xfId="36777" xr:uid="{6458F4AF-AAFF-4FE9-A8B6-FC6AB7ACB1BB}"/>
    <cellStyle name="Normal 27 3 2 2 3 2 3" xfId="24363" xr:uid="{50009F54-E149-4D21-9A2D-31C33FE30620}"/>
    <cellStyle name="Normal 27 3 2 2 3 3" xfId="35016" xr:uid="{C9B39E67-8944-4108-AEC7-2684BD1DB58C}"/>
    <cellStyle name="Normal 27 3 2 2 3 4" xfId="24362" xr:uid="{5CE342E2-6840-4B33-AC2F-8223208C2C00}"/>
    <cellStyle name="Normal 27 3 2 2 4" xfId="15125" xr:uid="{CB42470F-A543-4202-BBE3-342BC1DF0F3F}"/>
    <cellStyle name="Normal 27 3 2 2 4 2" xfId="35457" xr:uid="{2DB63BEB-3B93-404B-A4D7-0A35C5AC0AAA}"/>
    <cellStyle name="Normal 27 3 2 2 4 3" xfId="24364" xr:uid="{A5A65E7E-7702-400F-A671-C93F2CC1B242}"/>
    <cellStyle name="Normal 27 3 2 2 5" xfId="15751" xr:uid="{E858A428-56A7-41D0-B22D-E86182A245C8}"/>
    <cellStyle name="Normal 27 3 2 2 5 2" xfId="35923" xr:uid="{811C2499-7F6F-49D7-9DF3-8284B4C889D8}"/>
    <cellStyle name="Normal 27 3 2 2 5 3" xfId="24365" xr:uid="{830C00C5-A83A-476D-9C0D-949AB42795E2}"/>
    <cellStyle name="Normal 27 3 2 2 6" xfId="16848" xr:uid="{440ABA1D-2CF1-4772-9349-FF4408047967}"/>
    <cellStyle name="Normal 27 3 2 2 6 2" xfId="36969" xr:uid="{93203D09-5645-4C04-ADF5-ACE013CE8894}"/>
    <cellStyle name="Normal 27 3 2 2 6 3" xfId="24366" xr:uid="{2F317CF6-0560-4FB5-B8AA-705E57F63D9A}"/>
    <cellStyle name="Normal 27 3 2 2 7" xfId="13119" xr:uid="{106B01BF-BACA-405C-9EAC-CA0FC9BE4BC1}"/>
    <cellStyle name="Normal 27 3 2 2 7 2" xfId="33784" xr:uid="{5FA260B0-8220-4BE6-AD9D-55EE479EA54F}"/>
    <cellStyle name="Normal 27 3 2 2 7 3" xfId="24367" xr:uid="{C50233D4-3326-42FE-B778-3EDFF1AF8D79}"/>
    <cellStyle name="Normal 27 3 2 2 8" xfId="24368" xr:uid="{3F9E46E0-8F06-4983-A236-DBB6F751C3A5}"/>
    <cellStyle name="Normal 27 3 2 2 9" xfId="32050" xr:uid="{582EC8D4-7E5F-4817-B336-EA2BD9178AFD}"/>
    <cellStyle name="Normal 27 3 2 3" xfId="12512" xr:uid="{C8BAB5F8-9329-4213-BCBF-D3EDD97A1D84}"/>
    <cellStyle name="Normal 27 3 2 3 2" xfId="16098" xr:uid="{397904A7-F46C-4CC0-B4D9-DA051FB51CA3}"/>
    <cellStyle name="Normal 27 3 2 3 2 2" xfId="36266" xr:uid="{EA41E384-7776-4D47-9250-6A1A1EF3B246}"/>
    <cellStyle name="Normal 27 3 2 3 2 3" xfId="24370" xr:uid="{8DE63093-0F62-4601-84AE-B7AFF5585970}"/>
    <cellStyle name="Normal 27 3 2 3 3" xfId="13431" xr:uid="{6AEE2DE5-FA3A-4411-99BE-039AE4AED2CC}"/>
    <cellStyle name="Normal 27 3 2 3 3 2" xfId="34089" xr:uid="{D6094E80-60CC-4E61-B0E4-331E63E42A67}"/>
    <cellStyle name="Normal 27 3 2 3 3 3" xfId="24371" xr:uid="{E8A68EFC-53AF-4A48-8ECB-8A8F5E0DFAAC}"/>
    <cellStyle name="Normal 27 3 2 3 4" xfId="33233" xr:uid="{1C48A143-896F-41DD-AA8F-16FAADEA7586}"/>
    <cellStyle name="Normal 27 3 2 3 5" xfId="24369" xr:uid="{40423D92-7C3C-412A-BB1D-06D48BEC20F5}"/>
    <cellStyle name="Normal 27 3 2 4" xfId="14480" xr:uid="{4E4B062B-287F-47A1-A792-62904B63EF3C}"/>
    <cellStyle name="Normal 27 3 2 4 2" xfId="16551" xr:uid="{78B12A5F-934E-4AB1-BDCE-C7954B50AD6A}"/>
    <cellStyle name="Normal 27 3 2 4 2 2" xfId="36696" xr:uid="{BF84B5F7-8ED8-4FFC-B213-BFE13A8F3F83}"/>
    <cellStyle name="Normal 27 3 2 4 2 3" xfId="24373" xr:uid="{6229830C-1323-464A-95D2-667FE59F72CA}"/>
    <cellStyle name="Normal 27 3 2 4 3" xfId="34930" xr:uid="{42F1BD06-654A-42D6-B52C-18414B8CA1A7}"/>
    <cellStyle name="Normal 27 3 2 4 4" xfId="24372" xr:uid="{B8310391-7868-41CA-92B3-79374F625EAD}"/>
    <cellStyle name="Normal 27 3 2 5" xfId="14981" xr:uid="{A6EE1773-0736-49F9-A846-65521CCFBC32}"/>
    <cellStyle name="Normal 27 3 2 5 2" xfId="35313" xr:uid="{C5027F8C-F687-4CE1-8664-A21EF986E30E}"/>
    <cellStyle name="Normal 27 3 2 5 3" xfId="24374" xr:uid="{C01694E0-E90C-4057-AC76-8DDC2568AC03}"/>
    <cellStyle name="Normal 27 3 2 6" xfId="15750" xr:uid="{2F651C6E-2386-4941-B01B-2BCF43C335F3}"/>
    <cellStyle name="Normal 27 3 2 6 2" xfId="35922" xr:uid="{4E53A218-76DC-4305-9F2C-19D863B51298}"/>
    <cellStyle name="Normal 27 3 2 6 3" xfId="24375" xr:uid="{78653E8E-D0BC-47AB-9AA7-0AA49F76A011}"/>
    <cellStyle name="Normal 27 3 2 7" xfId="16847" xr:uid="{31D42164-DAE9-4B8A-9BE4-3DAF5E29B042}"/>
    <cellStyle name="Normal 27 3 2 7 2" xfId="36968" xr:uid="{024EEC4C-867B-4426-A0EF-3D4C5A0BCC64}"/>
    <cellStyle name="Normal 27 3 2 7 3" xfId="24376" xr:uid="{66052A62-E084-48DE-9300-5497411E24D1}"/>
    <cellStyle name="Normal 27 3 2 8" xfId="13118" xr:uid="{69DE7A19-AB2A-4537-8124-764DAD2AF175}"/>
    <cellStyle name="Normal 27 3 2 8 2" xfId="33783" xr:uid="{066C033A-2F32-4A45-9DFE-E1E3EB960618}"/>
    <cellStyle name="Normal 27 3 2 8 3" xfId="24377" xr:uid="{85161F75-BD45-4A77-8FD6-05EF58E701CF}"/>
    <cellStyle name="Normal 27 3 2 9" xfId="17147" xr:uid="{B0B14926-3007-4AC1-9D91-2B667614F780}"/>
    <cellStyle name="Normal 27 3 2 9 2" xfId="37256" xr:uid="{5B4A1003-15D8-4938-B43A-A7C0BDD5A34C}"/>
    <cellStyle name="Normal 27 3 2 9 3" xfId="24378" xr:uid="{7CD5EFCB-1EAA-4B40-906E-32E0AB317AD9}"/>
    <cellStyle name="Normal 27 3 3" xfId="7742" xr:uid="{D92076CF-4D6C-462A-A5B2-8709D5C2E594}"/>
    <cellStyle name="Normal 27 3 3 10" xfId="24379" xr:uid="{DEF95D2D-24E9-49C4-BE5B-1CA8D29A9F1B}"/>
    <cellStyle name="Normal 27 3 3 2" xfId="12587" xr:uid="{592AFCF2-1119-4181-8D2F-FE783B757365}"/>
    <cellStyle name="Normal 27 3 3 2 2" xfId="16100" xr:uid="{5002EC37-BEBD-4F61-A9AA-5CBF78984C02}"/>
    <cellStyle name="Normal 27 3 3 2 2 2" xfId="36268" xr:uid="{12AF57AD-C8E5-4DCA-8D2D-5A8C499768B0}"/>
    <cellStyle name="Normal 27 3 3 2 2 3" xfId="24381" xr:uid="{A08E2876-8F4A-4541-B632-6EAD49E2DF02}"/>
    <cellStyle name="Normal 27 3 3 2 3" xfId="13433" xr:uid="{382D2876-D33B-427B-9FEE-98E4E3DDC8CC}"/>
    <cellStyle name="Normal 27 3 3 2 3 2" xfId="34091" xr:uid="{503B0EEA-47FA-4C66-9363-3BC0046FD7BC}"/>
    <cellStyle name="Normal 27 3 3 2 3 3" xfId="24382" xr:uid="{4C6D7D68-63FF-47DD-A8D2-747BE42FED69}"/>
    <cellStyle name="Normal 27 3 3 2 4" xfId="33308" xr:uid="{98DE2771-2BD2-48D0-9974-1DF0EC96C241}"/>
    <cellStyle name="Normal 27 3 3 2 5" xfId="24380" xr:uid="{A8ADD442-F21E-4C7C-9A96-42C037A9186C}"/>
    <cellStyle name="Normal 27 3 3 3" xfId="13843" xr:uid="{E110C576-84D0-45E4-9B54-C2768B938A3C}"/>
    <cellStyle name="Normal 27 3 3 3 2" xfId="16305" xr:uid="{ACF6A400-8C43-47D0-B077-1C8CA78CF864}"/>
    <cellStyle name="Normal 27 3 3 3 2 2" xfId="36466" xr:uid="{3026C7F3-61F5-49B0-9EBB-77A580BC6979}"/>
    <cellStyle name="Normal 27 3 3 3 2 3" xfId="24384" xr:uid="{B2E89641-0B7D-4FF2-865D-4EBFCFCF92FC}"/>
    <cellStyle name="Normal 27 3 3 3 3" xfId="34430" xr:uid="{6050FF7D-0593-4EAE-AF78-C2EA7BD2181C}"/>
    <cellStyle name="Normal 27 3 3 3 4" xfId="24383" xr:uid="{C7774C47-751D-4BE0-880C-9CA1878582B8}"/>
    <cellStyle name="Normal 27 3 3 4" xfId="15054" xr:uid="{7438B7FA-6707-4390-A5D2-EB01FDFF7B16}"/>
    <cellStyle name="Normal 27 3 3 4 2" xfId="35386" xr:uid="{01C724CB-480F-4031-8669-C0865A23AA56}"/>
    <cellStyle name="Normal 27 3 3 4 3" xfId="24385" xr:uid="{F65BF990-B785-4911-999E-C46A289FFCA1}"/>
    <cellStyle name="Normal 27 3 3 5" xfId="15752" xr:uid="{D54E6DE5-DFC3-4761-BEC7-76AA83A4576A}"/>
    <cellStyle name="Normal 27 3 3 5 2" xfId="35924" xr:uid="{BFC92147-B84E-48AC-9F63-0AEFA618F003}"/>
    <cellStyle name="Normal 27 3 3 5 3" xfId="24386" xr:uid="{4788CF4E-75C3-40E4-8766-502E4D95182F}"/>
    <cellStyle name="Normal 27 3 3 6" xfId="16849" xr:uid="{AE938F6F-CD5A-4B5A-BE21-9D8B0C735C9E}"/>
    <cellStyle name="Normal 27 3 3 6 2" xfId="36970" xr:uid="{343B8658-0A4D-4DEF-B0AB-1AF5BD456383}"/>
    <cellStyle name="Normal 27 3 3 6 3" xfId="24387" xr:uid="{8AA22C0A-9A4A-4B76-B506-02C4125B8FCF}"/>
    <cellStyle name="Normal 27 3 3 7" xfId="13120" xr:uid="{27FBA6A1-91DE-441F-B70F-38B4B8886CB0}"/>
    <cellStyle name="Normal 27 3 3 7 2" xfId="33785" xr:uid="{7B803D54-5D03-4881-9831-D0D7C9A384CC}"/>
    <cellStyle name="Normal 27 3 3 7 3" xfId="24388" xr:uid="{3EC57AD5-27E8-4E57-9A33-8A2C1188C467}"/>
    <cellStyle name="Normal 27 3 3 8" xfId="18613" xr:uid="{699599AC-6636-419D-9429-925B87D893AB}"/>
    <cellStyle name="Normal 27 3 3 8 2" xfId="40818" xr:uid="{E5E849EF-44BF-48A6-B91F-3381D215912F}"/>
    <cellStyle name="Normal 27 3 3 8 3" xfId="24389" xr:uid="{FC2C169B-4DB9-4AAE-A47A-F891EB187A66}"/>
    <cellStyle name="Normal 27 3 3 9" xfId="32051" xr:uid="{30C7E517-FA05-4FD0-B443-CDBE6ECF6FDF}"/>
    <cellStyle name="Normal 27 3 4" xfId="7741" xr:uid="{05283AA6-457B-4140-8847-1FFBCC7DD573}"/>
    <cellStyle name="Normal 27 3 4 2" xfId="16097" xr:uid="{6E46E740-3AB8-41A3-8EEC-AAB179CA44BA}"/>
    <cellStyle name="Normal 27 3 4 2 2" xfId="36265" xr:uid="{7D729819-0CA9-47C4-9D0B-B1468048005C}"/>
    <cellStyle name="Normal 27 3 4 2 3" xfId="24391" xr:uid="{85AA72A1-D64B-44B9-85C2-E23ED5E5AAEB}"/>
    <cellStyle name="Normal 27 3 4 3" xfId="13430" xr:uid="{0233D3B4-8276-40FE-93C5-633188C7BB9A}"/>
    <cellStyle name="Normal 27 3 4 3 2" xfId="34088" xr:uid="{E69E8BDA-B64A-44F2-9433-D334B9AD366A}"/>
    <cellStyle name="Normal 27 3 4 3 3" xfId="24392" xr:uid="{7D1CC8D1-B643-4FBB-9F35-1E72FE761E04}"/>
    <cellStyle name="Normal 27 3 4 4" xfId="18612" xr:uid="{BB0DFDC2-9C89-4938-A355-F562FC7D93BB}"/>
    <cellStyle name="Normal 27 3 4 4 2" xfId="40817" xr:uid="{39C736BB-FCFD-4B7A-89D9-BCDFCB96B9B3}"/>
    <cellStyle name="Normal 27 3 4 4 3" xfId="24393" xr:uid="{BFE15F73-D2FF-436C-BDE6-C95B7E66A959}"/>
    <cellStyle name="Normal 27 3 4 5" xfId="33155" xr:uid="{1F797BD2-08E0-413B-BA6A-174857971B76}"/>
    <cellStyle name="Normal 27 3 4 6" xfId="24390" xr:uid="{C374867E-3572-4E56-8BFD-543B94BDA3F4}"/>
    <cellStyle name="Normal 27 3 4 7" xfId="12448" xr:uid="{83CAE41B-2916-4BFF-AF8F-F539E26707D0}"/>
    <cellStyle name="Normal 27 3 5" xfId="13882" xr:uid="{2B02876D-AA7E-4A97-8863-345DD720FC39}"/>
    <cellStyle name="Normal 27 3 5 2" xfId="16320" xr:uid="{6F028968-40B9-48B2-B3BD-1AEBEC7AD944}"/>
    <cellStyle name="Normal 27 3 5 2 2" xfId="36479" xr:uid="{F34D7771-740A-450A-9A70-81FC62EEBA7E}"/>
    <cellStyle name="Normal 27 3 5 2 3" xfId="24395" xr:uid="{FDB472C5-C6C7-40BC-9CDB-F84EA91D5A25}"/>
    <cellStyle name="Normal 27 3 5 3" xfId="34464" xr:uid="{ABAE5A13-CFDC-4C0F-8F10-BCBCF9971457}"/>
    <cellStyle name="Normal 27 3 5 4" xfId="24394" xr:uid="{54DF11E5-C9E9-47A0-B69C-DC60BD65A8A1}"/>
    <cellStyle name="Normal 27 3 6" xfId="14889" xr:uid="{1448F615-FE6C-4596-9991-B2F89A0A8B6C}"/>
    <cellStyle name="Normal 27 3 6 2" xfId="35230" xr:uid="{DCC67361-264D-49F8-A30E-DA4EBDCF29A1}"/>
    <cellStyle name="Normal 27 3 6 3" xfId="24396" xr:uid="{BCC263BC-D3DB-49CA-981C-EDD524D7B14F}"/>
    <cellStyle name="Normal 27 3 7" xfId="15749" xr:uid="{9C647EAF-8098-4D01-98FC-B041F754316D}"/>
    <cellStyle name="Normal 27 3 7 2" xfId="35921" xr:uid="{3765CC4C-7723-4348-839E-AC8BB5F1E431}"/>
    <cellStyle name="Normal 27 3 7 3" xfId="24397" xr:uid="{6B9E6D3E-1855-4632-A33E-B1E4461BAB35}"/>
    <cellStyle name="Normal 27 3 8" xfId="16846" xr:uid="{DF784FBB-88F0-4E0B-8EAF-74D0B051F6EC}"/>
    <cellStyle name="Normal 27 3 8 2" xfId="36967" xr:uid="{E4A50DAD-0AA8-4DE5-B4DC-77464C659A23}"/>
    <cellStyle name="Normal 27 3 8 3" xfId="24398" xr:uid="{676613FF-945B-4A2F-A14B-9D079BA5077D}"/>
    <cellStyle name="Normal 27 3 9" xfId="13117" xr:uid="{72DEF353-7694-46CD-A4FE-724A214C8328}"/>
    <cellStyle name="Normal 27 3 9 2" xfId="33782" xr:uid="{F6BDE0BD-31E8-4A5B-9CE2-70BA62734A28}"/>
    <cellStyle name="Normal 27 3 9 3" xfId="24399" xr:uid="{BF1E01D2-1A5E-49C6-9852-33D864FD5159}"/>
    <cellStyle name="Normal 27 4" xfId="1194" xr:uid="{FE071491-07EC-4A64-8A8C-6E97006AB297}"/>
    <cellStyle name="Normal 27 4 10" xfId="32052" xr:uid="{2B952472-C5DC-4993-9B58-A2C93DC0C074}"/>
    <cellStyle name="Normal 27 4 11" xfId="24400" xr:uid="{44285369-CD8F-4ABB-A82F-FDAA317D7A10}"/>
    <cellStyle name="Normal 27 4 2" xfId="11412" xr:uid="{CABB28E5-57BA-4AE1-81EF-E250CF478EB6}"/>
    <cellStyle name="Normal 27 4 2 10" xfId="24401" xr:uid="{6FFE7E52-66A5-407E-9B92-7F5B79E41E2F}"/>
    <cellStyle name="Normal 27 4 2 2" xfId="12635" xr:uid="{127765CF-E783-4E28-9503-267A407277E6}"/>
    <cellStyle name="Normal 27 4 2 2 2" xfId="16102" xr:uid="{A582DAE9-9A0A-43BB-874D-E024A2B2C9CF}"/>
    <cellStyle name="Normal 27 4 2 2 2 2" xfId="36270" xr:uid="{EADF8A0E-38C0-4225-8A5B-EAB257D64FD1}"/>
    <cellStyle name="Normal 27 4 2 2 2 3" xfId="24403" xr:uid="{A0382554-FE0D-4A22-BEA2-AA2BA3E094A0}"/>
    <cellStyle name="Normal 27 4 2 2 3" xfId="13435" xr:uid="{351837BD-878B-4CF3-9180-85A7E93EE599}"/>
    <cellStyle name="Normal 27 4 2 2 3 2" xfId="34093" xr:uid="{9A399E9C-C900-4733-BF63-B029C6BAD272}"/>
    <cellStyle name="Normal 27 4 2 2 3 3" xfId="24404" xr:uid="{6F0631D6-7797-4ABE-980F-BF8933A9E81D}"/>
    <cellStyle name="Normal 27 4 2 2 4" xfId="33356" xr:uid="{B042F859-3C7E-417B-9B98-E8D1FBD13C39}"/>
    <cellStyle name="Normal 27 4 2 2 5" xfId="24402" xr:uid="{F0CB9848-6A19-4FBF-B95A-EB81D87157E4}"/>
    <cellStyle name="Normal 27 4 2 3" xfId="14554" xr:uid="{ED16A155-62C7-4F92-95D7-49D9DCD869E1}"/>
    <cellStyle name="Normal 27 4 2 3 2" xfId="16609" xr:uid="{E6B6E909-5E17-4CFB-8EED-4989152AE21A}"/>
    <cellStyle name="Normal 27 4 2 3 2 2" xfId="36754" xr:uid="{DFC5112C-5054-4BF9-9310-EBDA0C81C439}"/>
    <cellStyle name="Normal 27 4 2 3 2 3" xfId="24406" xr:uid="{318863C6-1E8B-4304-9171-800BEF39FCF0}"/>
    <cellStyle name="Normal 27 4 2 3 3" xfId="34993" xr:uid="{9A9BB1E7-4CFF-40D4-9BAD-E52083B1D739}"/>
    <cellStyle name="Normal 27 4 2 3 4" xfId="24405" xr:uid="{212C18D3-B976-48C0-8D82-2CB771E98359}"/>
    <cellStyle name="Normal 27 4 2 4" xfId="15102" xr:uid="{C7BB0EA6-952E-4FFB-923D-AE05BDA7568C}"/>
    <cellStyle name="Normal 27 4 2 4 2" xfId="35434" xr:uid="{D72165A1-A985-4B95-B957-FCCDF8EF2B99}"/>
    <cellStyle name="Normal 27 4 2 4 3" xfId="24407" xr:uid="{DE3EA21F-0DA1-49A7-8B6D-B0322B6BDB5B}"/>
    <cellStyle name="Normal 27 4 2 5" xfId="15754" xr:uid="{1F2726B5-7D9A-4610-A473-FD2349F1AB5C}"/>
    <cellStyle name="Normal 27 4 2 5 2" xfId="35926" xr:uid="{6D1919FC-CA5F-475F-B1B7-9FFEABE054DF}"/>
    <cellStyle name="Normal 27 4 2 5 3" xfId="24408" xr:uid="{2C41CD4B-1E50-4035-96F9-1A51443C880A}"/>
    <cellStyle name="Normal 27 4 2 6" xfId="16851" xr:uid="{50E2B2AA-53DE-4E80-BCAF-B06E9B05AB7F}"/>
    <cellStyle name="Normal 27 4 2 6 2" xfId="36972" xr:uid="{090D3CD7-B6E9-4371-9C2F-CBB70AD87531}"/>
    <cellStyle name="Normal 27 4 2 6 3" xfId="24409" xr:uid="{FC5C8F93-0244-42BC-9F54-147FE8FE8127}"/>
    <cellStyle name="Normal 27 4 2 7" xfId="13122" xr:uid="{49378154-767F-47C6-B73F-BC5BE20FF86A}"/>
    <cellStyle name="Normal 27 4 2 7 2" xfId="33787" xr:uid="{65DF1103-215A-46C5-BD32-C96AC2270DD1}"/>
    <cellStyle name="Normal 27 4 2 7 3" xfId="24410" xr:uid="{4F02B015-3BF2-42A2-9F45-D1A3A4683401}"/>
    <cellStyle name="Normal 27 4 2 8" xfId="24411" xr:uid="{58D060A5-EC7B-4D8B-BCA1-2C125A2A71CF}"/>
    <cellStyle name="Normal 27 4 2 9" xfId="32053" xr:uid="{F99E000C-C6B3-42AA-8675-3189419EC0E7}"/>
    <cellStyle name="Normal 27 4 3" xfId="12486" xr:uid="{6E596B03-79ED-4275-A311-098D65ED4108}"/>
    <cellStyle name="Normal 27 4 3 2" xfId="16101" xr:uid="{5D304540-80E7-427F-9C61-BE0802247D0F}"/>
    <cellStyle name="Normal 27 4 3 2 2" xfId="36269" xr:uid="{FAFE0FF9-E567-4F66-B240-1D9C1604247E}"/>
    <cellStyle name="Normal 27 4 3 2 3" xfId="24413" xr:uid="{31419528-7D0B-4E7E-81F8-4EC973BAC471}"/>
    <cellStyle name="Normal 27 4 3 3" xfId="13434" xr:uid="{937FE7D3-6010-42C6-848F-6D9D691924A3}"/>
    <cellStyle name="Normal 27 4 3 3 2" xfId="34092" xr:uid="{3B1549A5-E61E-43E9-A965-8F628F4972A0}"/>
    <cellStyle name="Normal 27 4 3 3 3" xfId="24414" xr:uid="{88E09087-0048-4F86-9D4E-3F8B794699D3}"/>
    <cellStyle name="Normal 27 4 3 4" xfId="33207" xr:uid="{40D20408-CD12-465B-BD1C-DEE94222CEB9}"/>
    <cellStyle name="Normal 27 4 3 5" xfId="24412" xr:uid="{C20292A0-E754-483F-9583-313C6FDF51BA}"/>
    <cellStyle name="Normal 27 4 4" xfId="14099" xr:uid="{3F93E975-4BBA-476A-AC43-F040A1BCC671}"/>
    <cellStyle name="Normal 27 4 4 2" xfId="16426" xr:uid="{CC397C72-BB99-47CF-8A36-2155CF901E8F}"/>
    <cellStyle name="Normal 27 4 4 2 2" xfId="36583" xr:uid="{98299497-0D21-4A17-9760-815135FF8264}"/>
    <cellStyle name="Normal 27 4 4 2 3" xfId="24416" xr:uid="{C7E3D28F-678D-419D-B811-3AD8C57621CF}"/>
    <cellStyle name="Normal 27 4 4 3" xfId="34647" xr:uid="{4AC6376C-6402-4EFA-B0DC-A0DDDF65EDD1}"/>
    <cellStyle name="Normal 27 4 4 4" xfId="24415" xr:uid="{7A0953F8-DBAF-4C6A-9AF6-C62F9C74B952}"/>
    <cellStyle name="Normal 27 4 5" xfId="14954" xr:uid="{00CFA7CD-E884-4AE3-9091-947A1C483C82}"/>
    <cellStyle name="Normal 27 4 5 2" xfId="35288" xr:uid="{D89F186D-E1AC-44BB-9510-E5763526E58C}"/>
    <cellStyle name="Normal 27 4 5 3" xfId="24417" xr:uid="{1A68232F-CBAD-4D09-AFEC-771671B28030}"/>
    <cellStyle name="Normal 27 4 6" xfId="15753" xr:uid="{F2D13174-A33C-4554-B803-EA6A1F87AAD2}"/>
    <cellStyle name="Normal 27 4 6 2" xfId="35925" xr:uid="{DA119233-F433-48C8-9C78-001AAEAE9F93}"/>
    <cellStyle name="Normal 27 4 6 3" xfId="24418" xr:uid="{128E78B6-43CA-428F-9A50-2D5F52D39B22}"/>
    <cellStyle name="Normal 27 4 7" xfId="16850" xr:uid="{3D658FED-CDEB-480C-9A60-36FD80FB551B}"/>
    <cellStyle name="Normal 27 4 7 2" xfId="36971" xr:uid="{0F080C88-09F4-47DB-932A-38857D80B8C1}"/>
    <cellStyle name="Normal 27 4 7 3" xfId="24419" xr:uid="{854E3D1B-82BD-4101-8F5A-AA3C5A595951}"/>
    <cellStyle name="Normal 27 4 8" xfId="13121" xr:uid="{40B3AB2E-50A2-4029-A600-77D48EBFB48E}"/>
    <cellStyle name="Normal 27 4 8 2" xfId="33786" xr:uid="{76EDAD58-2FF2-41AF-AA99-C3C856AC8087}"/>
    <cellStyle name="Normal 27 4 8 3" xfId="24420" xr:uid="{C1E424BD-B0A6-4526-8B03-698BCEFA5F71}"/>
    <cellStyle name="Normal 27 4 9" xfId="17148" xr:uid="{A2939700-56C1-4332-BBEB-5FEF02EBBA52}"/>
    <cellStyle name="Normal 27 4 9 2" xfId="37257" xr:uid="{C9986B21-52C2-4C76-ABF5-70CA5A1267AA}"/>
    <cellStyle name="Normal 27 4 9 3" xfId="24421" xr:uid="{B5CBE75A-C005-4966-8E98-8EBC20A6B57F}"/>
    <cellStyle name="Normal 27 5" xfId="2288" xr:uid="{19175644-88B8-4266-B52B-FC8011B22798}"/>
    <cellStyle name="Normal 27 5 10" xfId="24422" xr:uid="{F21C32AC-0311-40EE-9609-BDE65275CEFD}"/>
    <cellStyle name="Normal 27 5 2" xfId="12563" xr:uid="{EF1E2741-237B-4D47-B020-52E6975CDC57}"/>
    <cellStyle name="Normal 27 5 2 2" xfId="16103" xr:uid="{A2963959-8BD2-40B5-8FA2-5E8454756322}"/>
    <cellStyle name="Normal 27 5 2 2 2" xfId="36271" xr:uid="{9A50C3CD-DD98-41A0-9F0D-822AA800D507}"/>
    <cellStyle name="Normal 27 5 2 2 3" xfId="24424" xr:uid="{E847DF15-E9D7-4DC7-A69D-C1E9930D6015}"/>
    <cellStyle name="Normal 27 5 2 3" xfId="13436" xr:uid="{F3D36B0A-10E2-426E-8FBA-45E870C08827}"/>
    <cellStyle name="Normal 27 5 2 3 2" xfId="34094" xr:uid="{D433F9A1-5EB5-425A-B543-E4096EEC5BB0}"/>
    <cellStyle name="Normal 27 5 2 3 3" xfId="24425" xr:uid="{18C7443A-91F5-48E3-98F6-68A8A7F21A77}"/>
    <cellStyle name="Normal 27 5 2 4" xfId="33284" xr:uid="{39B05D08-EA25-4299-B21A-C0363164913F}"/>
    <cellStyle name="Normal 27 5 2 5" xfId="24423" xr:uid="{1C4E0FEB-C6E7-4505-B73A-5C67FFD327CD}"/>
    <cellStyle name="Normal 27 5 3" xfId="14449" xr:uid="{7CE048C0-2D03-49F6-9CA6-C137FB73E4CB}"/>
    <cellStyle name="Normal 27 5 3 2" xfId="16533" xr:uid="{445525BB-BD33-4E94-96D0-005FE2F1A5F9}"/>
    <cellStyle name="Normal 27 5 3 2 2" xfId="36678" xr:uid="{4779004D-5304-49AE-B062-F7A58994B426}"/>
    <cellStyle name="Normal 27 5 3 2 3" xfId="24427" xr:uid="{9FADEBF8-DFE4-4894-8D5D-E4B994B03F1E}"/>
    <cellStyle name="Normal 27 5 3 3" xfId="34907" xr:uid="{C6784CC7-DBDF-4CB3-80F7-511B2BD1D18A}"/>
    <cellStyle name="Normal 27 5 3 4" xfId="24426" xr:uid="{2030B6E9-1918-4A64-A3D2-B01B6F9EC881}"/>
    <cellStyle name="Normal 27 5 4" xfId="15030" xr:uid="{848AE786-D9D3-4D5E-A9D2-F56136D327BC}"/>
    <cellStyle name="Normal 27 5 4 2" xfId="35362" xr:uid="{6003E1D2-DB80-472B-8268-60982745F884}"/>
    <cellStyle name="Normal 27 5 4 3" xfId="24428" xr:uid="{750B7576-40F8-4B64-B952-ACE4B16D2BB0}"/>
    <cellStyle name="Normal 27 5 5" xfId="15755" xr:uid="{2AC1C986-C9F9-40C1-A973-AE5B9BC4820B}"/>
    <cellStyle name="Normal 27 5 5 2" xfId="35927" xr:uid="{E759486D-4CFD-4273-9129-31544BEC78BA}"/>
    <cellStyle name="Normal 27 5 5 3" xfId="24429" xr:uid="{1C10A507-0ACC-4E9F-84A2-E2F2722FA184}"/>
    <cellStyle name="Normal 27 5 6" xfId="16852" xr:uid="{060E3F46-97C4-4AE9-923A-9C7588EBB19F}"/>
    <cellStyle name="Normal 27 5 6 2" xfId="36973" xr:uid="{2A13008F-C566-4F16-A7C6-869B1B6A6A4F}"/>
    <cellStyle name="Normal 27 5 6 3" xfId="24430" xr:uid="{E03A63FC-EC04-4B20-8AE4-77A8E566E16C}"/>
    <cellStyle name="Normal 27 5 7" xfId="13123" xr:uid="{1D1BDFA2-0403-490B-A0B7-D1C18A708095}"/>
    <cellStyle name="Normal 27 5 7 2" xfId="33788" xr:uid="{90E38C2C-7186-4FF1-A6A9-D759C0D8EB33}"/>
    <cellStyle name="Normal 27 5 7 3" xfId="24431" xr:uid="{CBA50B7A-9EBE-4AD8-9EEB-FD0924218720}"/>
    <cellStyle name="Normal 27 5 8" xfId="17374" xr:uid="{05FD584A-C9E4-4CFB-AC9F-A74DCDCDD8B5}"/>
    <cellStyle name="Normal 27 5 8 2" xfId="37468" xr:uid="{38AEF387-3124-46BA-958A-323A08AF0388}"/>
    <cellStyle name="Normal 27 5 8 3" xfId="24432" xr:uid="{32FA4A83-3704-49A8-853E-A3E5CE7C4981}"/>
    <cellStyle name="Normal 27 5 9" xfId="32054" xr:uid="{A0B86FF6-99E4-400E-A925-301AB160D202}"/>
    <cellStyle name="Normal 27 6" xfId="11408" xr:uid="{A3F497B5-B75B-4A93-947B-F5836D6DBD3F}"/>
    <cellStyle name="Normal 27 6 2" xfId="13425" xr:uid="{0308421C-62A3-4C2F-9FB1-A32D450C14E2}"/>
    <cellStyle name="Normal 27 6 2 2" xfId="16092" xr:uid="{118B99A5-F8D2-48BE-95DC-9855F33EF4FD}"/>
    <cellStyle name="Normal 27 6 2 2 2" xfId="36260" xr:uid="{672E6DEC-8A31-42C5-8358-8238CA2C1431}"/>
    <cellStyle name="Normal 27 6 2 2 3" xfId="24435" xr:uid="{872022E0-C256-404C-9C8A-2072F8543CDF}"/>
    <cellStyle name="Normal 27 6 2 3" xfId="34083" xr:uid="{834E8529-792D-4DFC-B964-5287FDC7240A}"/>
    <cellStyle name="Normal 27 6 2 4" xfId="24434" xr:uid="{C7E22A6B-EA12-4E98-963E-E250CC6573D3}"/>
    <cellStyle name="Normal 27 6 3" xfId="15756" xr:uid="{6CB17206-4305-47A5-BCBD-9B9B7174714F}"/>
    <cellStyle name="Normal 27 6 3 2" xfId="35928" xr:uid="{A18A32D6-F496-4ACE-9B28-751C388E6FCB}"/>
    <cellStyle name="Normal 27 6 3 3" xfId="24436" xr:uid="{EFFC3550-B501-4F79-B9ED-CB511637CE66}"/>
    <cellStyle name="Normal 27 6 4" xfId="13124" xr:uid="{18EE2AC1-56DA-4209-BD4F-EFAFD62E046A}"/>
    <cellStyle name="Normal 27 6 4 2" xfId="33789" xr:uid="{DE08E39D-963A-43DF-9C4A-47E2BF8C7075}"/>
    <cellStyle name="Normal 27 6 4 3" xfId="24437" xr:uid="{47081D40-B80A-4E75-8347-C4AF32E7EEC1}"/>
    <cellStyle name="Normal 27 6 5" xfId="24438" xr:uid="{1391EA44-A6DB-4527-BADA-E3B923FD7DE3}"/>
    <cellStyle name="Normal 27 6 6" xfId="32043" xr:uid="{424F5D29-0E0E-407B-8A5F-75A779F19255}"/>
    <cellStyle name="Normal 27 6 7" xfId="24433" xr:uid="{09464E55-5736-40B3-AB35-F2E5BF9EE7E2}"/>
    <cellStyle name="Normal 27 7" xfId="12420" xr:uid="{4CD65262-A795-4C4E-A314-71E826DA5773}"/>
    <cellStyle name="Normal 27 7 2" xfId="15947" xr:uid="{4F2F8477-CD8B-4E94-8BD4-C29A81F60066}"/>
    <cellStyle name="Normal 27 7 2 2" xfId="36116" xr:uid="{DD8D7F40-DE69-43E0-88CA-F39A41CDE9FD}"/>
    <cellStyle name="Normal 27 7 2 3" xfId="24440" xr:uid="{7D88E35F-0057-4CD8-A929-4D627D5DB45F}"/>
    <cellStyle name="Normal 27 7 3" xfId="13267" xr:uid="{AF1DADF0-AB67-43FE-974B-E25E8AEFDB83}"/>
    <cellStyle name="Normal 27 7 3 2" xfId="33932" xr:uid="{281962AF-3380-473E-B277-6B22B1E6E183}"/>
    <cellStyle name="Normal 27 7 3 3" xfId="24441" xr:uid="{874273F0-3EAD-4E96-A794-14632CE42599}"/>
    <cellStyle name="Normal 27 7 4" xfId="33127" xr:uid="{6ADE480A-3D11-4F97-B0BA-400305D132A5}"/>
    <cellStyle name="Normal 27 7 5" xfId="24439" xr:uid="{04CBFE79-6C73-4376-9710-D3B05C4DBF39}"/>
    <cellStyle name="Normal 27 8" xfId="13633" xr:uid="{B858CAF3-77C6-48F6-969F-14A2E14BD9A8}"/>
    <cellStyle name="Normal 27 8 2" xfId="34275" xr:uid="{79B80BBF-B7BD-4AE1-A3BC-9D495CF35148}"/>
    <cellStyle name="Normal 27 8 3" xfId="24442" xr:uid="{B5B45EBB-5F62-4705-874D-6EDD9CB561BD}"/>
    <cellStyle name="Normal 27 9" xfId="13703" xr:uid="{EA370F3F-4ED0-4EE6-B437-A57D7DDB6D84}"/>
    <cellStyle name="Normal 27 9 2" xfId="16267" xr:uid="{0CEE1CC1-216F-44E9-952C-73888794141F}"/>
    <cellStyle name="Normal 27 9 2 2" xfId="36431" xr:uid="{54440AAB-CB4F-4761-B323-EF1398608E25}"/>
    <cellStyle name="Normal 27 9 2 3" xfId="24444" xr:uid="{DA68C795-4C91-42AE-9EB9-70B2C538BDB6}"/>
    <cellStyle name="Normal 27 9 3" xfId="34339" xr:uid="{F27237E7-53F2-43D2-BD6C-917F988F459B}"/>
    <cellStyle name="Normal 27 9 4" xfId="24443" xr:uid="{B3F991B8-44A1-4E89-860D-45223239E030}"/>
    <cellStyle name="Normal 28" xfId="263" xr:uid="{7131A606-90A3-4A26-81B8-DC86D89A1F1E}"/>
    <cellStyle name="Normal 28 10" xfId="14856" xr:uid="{B72A38A4-A2D1-4BFF-900B-8D56B83C3547}"/>
    <cellStyle name="Normal 28 10 2" xfId="35199" xr:uid="{6E659F06-A462-4C05-83F4-F615B18B5E18}"/>
    <cellStyle name="Normal 28 10 3" xfId="24446" xr:uid="{843DED9F-EE61-4EBF-BDA0-7F21D3943775}"/>
    <cellStyle name="Normal 28 11" xfId="15388" xr:uid="{6714850A-D8B7-4887-BD99-9BEEBEFA5341}"/>
    <cellStyle name="Normal 28 11 2" xfId="35643" xr:uid="{7C8ADB62-5921-4CEA-AEE6-452EF3E37963}"/>
    <cellStyle name="Normal 28 11 3" xfId="24447" xr:uid="{0144D67F-9117-43D0-B118-F0996F9FBBF6}"/>
    <cellStyle name="Normal 28 12" xfId="15911" xr:uid="{B0224F66-ED73-4007-A302-2D98AAC4DFB0}"/>
    <cellStyle name="Normal 28 12 2" xfId="36081" xr:uid="{FCA5A9C8-B650-4E12-894D-58671E00936B}"/>
    <cellStyle name="Normal 28 12 3" xfId="24448" xr:uid="{8E5EDE3E-DF11-4134-AC5D-DA2498123389}"/>
    <cellStyle name="Normal 28 13" xfId="15200" xr:uid="{5C0B6470-F998-4001-B392-69D8898CC86F}"/>
    <cellStyle name="Normal 28 13 2" xfId="35519" xr:uid="{3088475D-08AC-43CC-98B3-8707AA8BAB4A}"/>
    <cellStyle name="Normal 28 13 3" xfId="24449" xr:uid="{BBBA056C-FA97-4270-B110-3111027D9A1C}"/>
    <cellStyle name="Normal 28 14" xfId="12923" xr:uid="{622B1400-D09F-4318-843E-224A418B5C7E}"/>
    <cellStyle name="Normal 28 14 2" xfId="33596" xr:uid="{F3E8E9EC-A5A5-4670-B7DE-811AF513D4FB}"/>
    <cellStyle name="Normal 28 14 3" xfId="24450" xr:uid="{DCB99549-CCD5-42E3-9039-10B8F8EBC70B}"/>
    <cellStyle name="Normal 28 15" xfId="17149" xr:uid="{A91F153F-A999-430C-82DD-BBE1EF699C2F}"/>
    <cellStyle name="Normal 28 15 2" xfId="37258" xr:uid="{A281A379-8B6E-42C3-A044-50BECE9F478B}"/>
    <cellStyle name="Normal 28 15 3" xfId="24451" xr:uid="{1277C6E2-76A4-49BC-8A4F-9CD1DFEC8E37}"/>
    <cellStyle name="Normal 28 16" xfId="31208" xr:uid="{4F3C1C4C-F387-4A69-9B84-E4BBD4D2D5CA}"/>
    <cellStyle name="Normal 28 17" xfId="24445" xr:uid="{53729A98-1E47-401A-A2EE-451B378980B1}"/>
    <cellStyle name="Normal 28 18" xfId="1195" xr:uid="{F4627A68-6853-49EB-BF14-BF8630ED58D2}"/>
    <cellStyle name="Normal 28 19" xfId="43484" xr:uid="{F4AF5D57-7978-4676-8205-8A655D8C748A}"/>
    <cellStyle name="Normal 28 2" xfId="1196" xr:uid="{DF39A91E-0E49-4B8E-96EF-7592B3C8FA54}"/>
    <cellStyle name="Normal 28 2 10" xfId="17150" xr:uid="{62FA09F3-531B-4EB5-8A4B-5977C232407E}"/>
    <cellStyle name="Normal 28 2 10 2" xfId="37259" xr:uid="{F505F7C5-D2BD-4BC8-9D59-1469A773B3A7}"/>
    <cellStyle name="Normal 28 2 10 3" xfId="24453" xr:uid="{1D73E3A5-91B3-4EF3-AB4A-1C4E0976E8BE}"/>
    <cellStyle name="Normal 28 2 11" xfId="32056" xr:uid="{762E5921-497E-487E-90DC-65F5DC2C25D8}"/>
    <cellStyle name="Normal 28 2 12" xfId="24452" xr:uid="{586F7DA4-321D-4851-BF51-0A3AC1B434C0}"/>
    <cellStyle name="Normal 28 2 2" xfId="1197" xr:uid="{BD34031C-3B79-4C8A-AB32-0AB3294D8C5F}"/>
    <cellStyle name="Normal 28 2 2 10" xfId="32057" xr:uid="{E58F96CF-6CD4-4982-8E09-B9041517511A}"/>
    <cellStyle name="Normal 28 2 2 11" xfId="24454" xr:uid="{FF5F0BE0-DC8C-4F93-AB21-450CBF4A24F0}"/>
    <cellStyle name="Normal 28 2 2 2" xfId="11414" xr:uid="{E6B608E0-3554-48CE-9108-497616F3A49C}"/>
    <cellStyle name="Normal 28 2 2 2 10" xfId="24455" xr:uid="{359B471B-CEB0-45C1-9F31-778A730B71C7}"/>
    <cellStyle name="Normal 28 2 2 2 2" xfId="12683" xr:uid="{BB14FB00-8E02-4B4C-B836-CF9BBE098115}"/>
    <cellStyle name="Normal 28 2 2 2 2 2" xfId="16107" xr:uid="{6BFA01F0-2A51-43DC-90DA-C18C839892E1}"/>
    <cellStyle name="Normal 28 2 2 2 2 2 2" xfId="36275" xr:uid="{2BA000A5-E7A6-49F6-A9CF-DB4E895A3413}"/>
    <cellStyle name="Normal 28 2 2 2 2 2 3" xfId="24457" xr:uid="{8688CFA2-787C-48F3-9258-38668B31A195}"/>
    <cellStyle name="Normal 28 2 2 2 2 3" xfId="13440" xr:uid="{D78397EC-74A2-49C5-A2E5-DC0FA0B058FC}"/>
    <cellStyle name="Normal 28 2 2 2 2 3 2" xfId="34098" xr:uid="{1F584905-60E1-4B00-B458-3031C3D035C2}"/>
    <cellStyle name="Normal 28 2 2 2 2 3 3" xfId="24458" xr:uid="{C70D8AE7-F3F9-4E5C-A0E7-AB2E5E5C7A30}"/>
    <cellStyle name="Normal 28 2 2 2 2 4" xfId="33404" xr:uid="{843F71C3-43C4-4431-941B-4CB2A3BA84FD}"/>
    <cellStyle name="Normal 28 2 2 2 2 5" xfId="24456" xr:uid="{749FEE01-7011-490F-BDF2-EACE1DFC12A6}"/>
    <cellStyle name="Normal 28 2 2 2 3" xfId="14602" xr:uid="{F5F7EF0F-8634-4C7E-9B98-8C7945EB63A9}"/>
    <cellStyle name="Normal 28 2 2 2 3 2" xfId="16657" xr:uid="{5C6E70AE-8387-4D38-8BEC-2CBC08D83EEA}"/>
    <cellStyle name="Normal 28 2 2 2 3 2 2" xfId="36802" xr:uid="{817C2182-C95B-4B13-A79F-271A433C6EC3}"/>
    <cellStyle name="Normal 28 2 2 2 3 2 3" xfId="24460" xr:uid="{AE8A7ED3-72AA-4C73-A79C-24BBD3C3ECF0}"/>
    <cellStyle name="Normal 28 2 2 2 3 3" xfId="35041" xr:uid="{7F5CDA40-6210-435D-A706-996B23F178B0}"/>
    <cellStyle name="Normal 28 2 2 2 3 4" xfId="24459" xr:uid="{78A29A6D-1012-4481-9A64-FE4FAA3DF052}"/>
    <cellStyle name="Normal 28 2 2 2 4" xfId="15150" xr:uid="{9415AB09-788A-42F8-BB47-078A207E8FC7}"/>
    <cellStyle name="Normal 28 2 2 2 4 2" xfId="35482" xr:uid="{47CA8BA2-759C-4107-BF86-C93BDF234114}"/>
    <cellStyle name="Normal 28 2 2 2 4 3" xfId="24461" xr:uid="{962CE5D6-159A-4BB8-8684-782EC963848B}"/>
    <cellStyle name="Normal 28 2 2 2 5" xfId="15758" xr:uid="{2979AB63-67FA-41A1-883C-5D643C2951ED}"/>
    <cellStyle name="Normal 28 2 2 2 5 2" xfId="35930" xr:uid="{1F9FC44D-1F3A-4A74-9690-661C78933B21}"/>
    <cellStyle name="Normal 28 2 2 2 5 3" xfId="24462" xr:uid="{9FB6C45E-2550-4C71-8395-EEA40E044932}"/>
    <cellStyle name="Normal 28 2 2 2 6" xfId="16854" xr:uid="{D6F0D4FE-FDE6-4A3A-9C1A-A30611D7DA83}"/>
    <cellStyle name="Normal 28 2 2 2 6 2" xfId="36975" xr:uid="{7FE3603C-E438-4F2A-8320-80B2D00C2F68}"/>
    <cellStyle name="Normal 28 2 2 2 6 3" xfId="24463" xr:uid="{BC0BC598-0827-4684-AE3B-3ADDFD158B80}"/>
    <cellStyle name="Normal 28 2 2 2 7" xfId="13126" xr:uid="{A91431B8-E851-4A65-A76D-FA05A8AE1FE4}"/>
    <cellStyle name="Normal 28 2 2 2 7 2" xfId="33791" xr:uid="{71F7AE82-9743-487E-B1EF-57D64E6D1072}"/>
    <cellStyle name="Normal 28 2 2 2 7 3" xfId="24464" xr:uid="{1514E8AB-051D-4263-9AEA-674735B76B9A}"/>
    <cellStyle name="Normal 28 2 2 2 8" xfId="24465" xr:uid="{1EFB3D08-218F-46F2-BBFC-966B0A290416}"/>
    <cellStyle name="Normal 28 2 2 2 9" xfId="32058" xr:uid="{7AA910C3-6CAF-40B5-A4F4-6FA6F1E1D195}"/>
    <cellStyle name="Normal 28 2 2 3" xfId="12540" xr:uid="{5EAE5B21-E43E-4060-AD57-5FE520A319B8}"/>
    <cellStyle name="Normal 28 2 2 3 2" xfId="16106" xr:uid="{9D2D4F4B-E09C-4BF1-ABA5-C59DE43AD257}"/>
    <cellStyle name="Normal 28 2 2 3 2 2" xfId="36274" xr:uid="{034979DB-1653-446C-9D64-314ADCDBE4E3}"/>
    <cellStyle name="Normal 28 2 2 3 2 3" xfId="24467" xr:uid="{90BDA054-3D86-4B71-A3FB-5C72EADB3608}"/>
    <cellStyle name="Normal 28 2 2 3 3" xfId="13439" xr:uid="{D91CB0F8-7BAA-49CA-8F0D-6C9558703F3C}"/>
    <cellStyle name="Normal 28 2 2 3 3 2" xfId="34097" xr:uid="{055CA45B-ED37-4B30-8CA0-D8F027D0CBDC}"/>
    <cellStyle name="Normal 28 2 2 3 3 3" xfId="24468" xr:uid="{9B27DBBA-A971-4F18-8836-9F0870A4E83D}"/>
    <cellStyle name="Normal 28 2 2 3 4" xfId="33261" xr:uid="{9DB7234D-167D-40D8-8016-E786495B6B68}"/>
    <cellStyle name="Normal 28 2 2 3 5" xfId="24466" xr:uid="{176A048E-C9C8-4DAA-86C2-E1FC2180D000}"/>
    <cellStyle name="Normal 28 2 2 4" xfId="14443" xr:uid="{9791B641-C921-4EE9-A250-843E5AE0F3F5}"/>
    <cellStyle name="Normal 28 2 2 4 2" xfId="16528" xr:uid="{A1FF529A-2077-44AF-9498-C48932ADA1CC}"/>
    <cellStyle name="Normal 28 2 2 4 2 2" xfId="36673" xr:uid="{30A57C85-6B0E-41F1-8D7A-A802442526C3}"/>
    <cellStyle name="Normal 28 2 2 4 2 3" xfId="24470" xr:uid="{129FF3FB-04C9-4309-A3DC-0B625306DDE3}"/>
    <cellStyle name="Normal 28 2 2 4 3" xfId="34902" xr:uid="{DBB456A2-D7F3-4A29-9A8F-5B61E6C7AF1E}"/>
    <cellStyle name="Normal 28 2 2 4 4" xfId="24469" xr:uid="{B913BB4B-CF0B-4D37-B7F5-59114237B605}"/>
    <cellStyle name="Normal 28 2 2 5" xfId="15007" xr:uid="{C6FA3E93-A1D3-4842-B21B-12F08722DA0B}"/>
    <cellStyle name="Normal 28 2 2 5 2" xfId="35339" xr:uid="{5A0F1895-2EA2-4828-A3DA-44246554B6B8}"/>
    <cellStyle name="Normal 28 2 2 5 3" xfId="24471" xr:uid="{5FA8232C-A31F-4D25-A200-AE91A54DA37B}"/>
    <cellStyle name="Normal 28 2 2 6" xfId="15757" xr:uid="{61D20587-AF00-401B-8C8C-951456BCE2A2}"/>
    <cellStyle name="Normal 28 2 2 6 2" xfId="35929" xr:uid="{EEA6138E-7EED-46BC-9131-15627553BBC5}"/>
    <cellStyle name="Normal 28 2 2 6 3" xfId="24472" xr:uid="{B5F21AC2-6167-43AE-B6FA-76B545438152}"/>
    <cellStyle name="Normal 28 2 2 7" xfId="16853" xr:uid="{057AB919-EC6C-4377-9135-254B2D90E9FD}"/>
    <cellStyle name="Normal 28 2 2 7 2" xfId="36974" xr:uid="{A2A75BAD-4E94-49A1-969D-F74205E1235F}"/>
    <cellStyle name="Normal 28 2 2 7 3" xfId="24473" xr:uid="{F1A037BD-F04F-4DCE-8CEA-6ECF1361EE7D}"/>
    <cellStyle name="Normal 28 2 2 8" xfId="13125" xr:uid="{C46B7CDE-A58C-45CC-8E1E-BE5732440226}"/>
    <cellStyle name="Normal 28 2 2 8 2" xfId="33790" xr:uid="{5DC856FC-914C-4B8C-8200-EBF1349389CE}"/>
    <cellStyle name="Normal 28 2 2 8 3" xfId="24474" xr:uid="{3E6F8A17-98A2-447C-B70A-78CBD2949A5C}"/>
    <cellStyle name="Normal 28 2 2 9" xfId="17151" xr:uid="{F06EB989-67BB-4A75-8F85-0744ECF228E0}"/>
    <cellStyle name="Normal 28 2 2 9 2" xfId="37260" xr:uid="{0C0841F0-D5A2-483A-9C09-05535148B9A5}"/>
    <cellStyle name="Normal 28 2 2 9 3" xfId="24475" xr:uid="{B8E6604D-6043-4100-8D59-9160A10854AE}"/>
    <cellStyle name="Normal 28 2 3" xfId="2648" xr:uid="{225EF5F1-9F52-43A3-A2F7-88AE8B6C1931}"/>
    <cellStyle name="Normal 28 2 3 10" xfId="32059" xr:uid="{2D348298-76C5-4CE0-99BE-60C89D7CD9C8}"/>
    <cellStyle name="Normal 28 2 3 11" xfId="24476" xr:uid="{60E14C48-60DC-4CC0-AD16-C28AEF175450}"/>
    <cellStyle name="Normal 28 2 3 12" xfId="11415" xr:uid="{CFA9D17C-C2A0-4EE2-A70E-A55F0C2EC262}"/>
    <cellStyle name="Normal 28 2 3 2" xfId="12612" xr:uid="{A41107DC-6E2D-4059-9823-8F054872F69E}"/>
    <cellStyle name="Normal 28 2 3 2 2" xfId="16108" xr:uid="{408D9CC7-1303-4282-A60F-882B7037D9CE}"/>
    <cellStyle name="Normal 28 2 3 2 2 2" xfId="36276" xr:uid="{B0DAC04F-0666-42E9-9C03-4245869E749D}"/>
    <cellStyle name="Normal 28 2 3 2 2 3" xfId="24478" xr:uid="{9F35B93E-014A-45CB-BEEF-E8F502B38CAE}"/>
    <cellStyle name="Normal 28 2 3 2 3" xfId="13441" xr:uid="{BE39E2AA-A0A1-4E98-B514-CB505ECBAB1B}"/>
    <cellStyle name="Normal 28 2 3 2 3 2" xfId="34099" xr:uid="{252EE914-091B-4CB8-B9A7-9FBF661DBB93}"/>
    <cellStyle name="Normal 28 2 3 2 3 3" xfId="24479" xr:uid="{76C386AA-0037-43FA-AC9E-1DA2BF9B73C7}"/>
    <cellStyle name="Normal 28 2 3 2 4" xfId="24480" xr:uid="{94E0627C-8F8E-4B3B-B93A-F88C816859C3}"/>
    <cellStyle name="Normal 28 2 3 2 5" xfId="33333" xr:uid="{C15F58C6-C30B-4555-8784-38EA84BE38E0}"/>
    <cellStyle name="Normal 28 2 3 2 6" xfId="24477" xr:uid="{7EB733A9-3F75-47E5-B230-973D41CB1304}"/>
    <cellStyle name="Normal 28 2 3 3" xfId="14531" xr:uid="{E159D79A-7A3D-4617-BDF1-B8B0B3F1A7A5}"/>
    <cellStyle name="Normal 28 2 3 3 2" xfId="16586" xr:uid="{FA2041AD-99D6-4549-AA03-D7100D1BEB19}"/>
    <cellStyle name="Normal 28 2 3 3 2 2" xfId="36731" xr:uid="{39CD2781-1CBD-496B-93C3-F0D4FEB15394}"/>
    <cellStyle name="Normal 28 2 3 3 2 3" xfId="24482" xr:uid="{F7DC1A9E-AFFD-4B60-A8BB-090C5E16A235}"/>
    <cellStyle name="Normal 28 2 3 3 3" xfId="34970" xr:uid="{DF87C384-C38C-4310-BAC4-2A6D739F5F71}"/>
    <cellStyle name="Normal 28 2 3 3 4" xfId="24481" xr:uid="{28AB0245-2BEA-44D6-BDCD-529D0078FC47}"/>
    <cellStyle name="Normal 28 2 3 4" xfId="15079" xr:uid="{DF8F05CD-E593-4CD6-8993-4C3B06A6516F}"/>
    <cellStyle name="Normal 28 2 3 4 2" xfId="35411" xr:uid="{C498C10F-BC4F-4B60-8481-4A45FD91A51A}"/>
    <cellStyle name="Normal 28 2 3 4 3" xfId="24483" xr:uid="{D1586731-26B9-404B-8649-3D5D12F21A20}"/>
    <cellStyle name="Normal 28 2 3 5" xfId="15759" xr:uid="{A2485137-227D-423B-B9C3-F2B25A275227}"/>
    <cellStyle name="Normal 28 2 3 5 2" xfId="35931" xr:uid="{1371E871-9F4B-4852-B93D-E1D07DE76E32}"/>
    <cellStyle name="Normal 28 2 3 5 3" xfId="24484" xr:uid="{C61F193A-1933-4641-AD4F-5C76728949F6}"/>
    <cellStyle name="Normal 28 2 3 6" xfId="16855" xr:uid="{74B8B4D9-C164-4F90-A36D-442C02A6F71C}"/>
    <cellStyle name="Normal 28 2 3 6 2" xfId="36976" xr:uid="{49863ECA-ED07-46F1-87E2-5496CB0CE7A8}"/>
    <cellStyle name="Normal 28 2 3 6 3" xfId="24485" xr:uid="{5A0C3D20-3F9D-4426-A37B-E9A73AA47081}"/>
    <cellStyle name="Normal 28 2 3 7" xfId="13127" xr:uid="{1A469463-33C5-48FF-A980-E7FB3FBC8600}"/>
    <cellStyle name="Normal 28 2 3 7 2" xfId="33792" xr:uid="{641FFED2-6B7A-435D-9BD0-4614D049D5B8}"/>
    <cellStyle name="Normal 28 2 3 7 3" xfId="24486" xr:uid="{976289E0-1626-439E-A521-67C1B5BA8D30}"/>
    <cellStyle name="Normal 28 2 3 8" xfId="17599" xr:uid="{87A04486-6E1D-4ECE-8794-AA3BB833823B}"/>
    <cellStyle name="Normal 28 2 3 8 2" xfId="37677" xr:uid="{8BDE459D-44F3-4CF5-BEAF-D3A3298265F3}"/>
    <cellStyle name="Normal 28 2 3 8 3" xfId="24487" xr:uid="{0B748B7B-25EA-4333-964D-F10E8F85E4B3}"/>
    <cellStyle name="Normal 28 2 3 9" xfId="24488" xr:uid="{43194946-EFC4-406A-AFFD-09B1EA5850B3}"/>
    <cellStyle name="Normal 28 2 4" xfId="7743" xr:uid="{9CBF5BBA-C25D-49B4-B8D1-B5930C795C98}"/>
    <cellStyle name="Normal 28 2 4 2" xfId="16105" xr:uid="{87F963B4-8601-4839-804A-58E33C023910}"/>
    <cellStyle name="Normal 28 2 4 2 2" xfId="36273" xr:uid="{CC142670-C789-430B-9C9E-FCD942FF0893}"/>
    <cellStyle name="Normal 28 2 4 2 3" xfId="24490" xr:uid="{27680D48-A702-49D2-ACD8-21AC2812F26B}"/>
    <cellStyle name="Normal 28 2 4 3" xfId="13438" xr:uid="{E6F267BA-9CEB-4F6C-A0AA-A67C46EC2F31}"/>
    <cellStyle name="Normal 28 2 4 3 2" xfId="34096" xr:uid="{C1F704A5-3090-4D48-9FBA-BBA3B0E0EB4C}"/>
    <cellStyle name="Normal 28 2 4 3 3" xfId="24491" xr:uid="{D230E553-08CA-47B3-868A-A1A35B532B45}"/>
    <cellStyle name="Normal 28 2 4 4" xfId="18614" xr:uid="{7ED4FC22-B855-4F6D-8E50-F2205DCD9570}"/>
    <cellStyle name="Normal 28 2 4 4 2" xfId="40819" xr:uid="{46DB16E1-201D-4DB6-8067-51B42BA32C7E}"/>
    <cellStyle name="Normal 28 2 4 4 3" xfId="24492" xr:uid="{8A9076B8-62FC-416D-BA25-7B07F7A088D6}"/>
    <cellStyle name="Normal 28 2 4 5" xfId="33182" xr:uid="{D8A18447-4116-4BF4-920A-439FB3134FFA}"/>
    <cellStyle name="Normal 28 2 4 6" xfId="24489" xr:uid="{A71DE5C9-3DD7-4C4E-8D4B-DFE6ECB91B89}"/>
    <cellStyle name="Normal 28 2 5" xfId="4430" xr:uid="{6A0BF419-E100-4E9C-8E99-254DA66B8045}"/>
    <cellStyle name="Normal 28 2 5 2" xfId="16561" xr:uid="{1CD25D4E-034D-44F9-8BC1-EBF8F4A4BFCB}"/>
    <cellStyle name="Normal 28 2 5 2 2" xfId="36706" xr:uid="{F6E46E3F-1303-4188-8718-3B77D2C5C891}"/>
    <cellStyle name="Normal 28 2 5 2 3" xfId="24494" xr:uid="{F141413D-30B6-4A53-80C5-DDA2E1A0ED5E}"/>
    <cellStyle name="Normal 28 2 5 3" xfId="18019" xr:uid="{1A982114-FAA7-4698-9AE8-6B45F45E68F2}"/>
    <cellStyle name="Normal 28 2 5 3 2" xfId="38663" xr:uid="{34DDC32B-5DD9-483E-BF90-2E8263F10ADC}"/>
    <cellStyle name="Normal 28 2 5 3 3" xfId="24495" xr:uid="{F3285B88-A437-40AC-868D-791603C6C688}"/>
    <cellStyle name="Normal 28 2 5 4" xfId="34944" xr:uid="{5CFA1616-D20B-49B8-B3BB-8DBFD362C881}"/>
    <cellStyle name="Normal 28 2 5 5" xfId="24493" xr:uid="{6B81942A-0755-4F3C-A039-9EE6DC55B6E6}"/>
    <cellStyle name="Normal 28 2 5 6" xfId="14504" xr:uid="{71676F04-3EB0-4597-8716-EE1DD46DBAD4}"/>
    <cellStyle name="Normal 28 2 6" xfId="14929" xr:uid="{DFE3A48D-EFAE-48B0-B27B-1BD0CC899A0E}"/>
    <cellStyle name="Normal 28 2 6 2" xfId="35263" xr:uid="{92631163-083A-4B5A-806C-8C47DD56D9D1}"/>
    <cellStyle name="Normal 28 2 6 3" xfId="24496" xr:uid="{A71EAD71-CA06-4ADA-B252-8EE407429C8A}"/>
    <cellStyle name="Normal 28 2 7" xfId="15487" xr:uid="{DC4583CB-4104-42A9-9A71-F1A916C3B952}"/>
    <cellStyle name="Normal 28 2 7 2" xfId="35730" xr:uid="{5072D3E0-5DEC-43D5-8C42-B0C65C0851FD}"/>
    <cellStyle name="Normal 28 2 7 3" xfId="24497" xr:uid="{920E3755-2697-41F7-AD55-30CD73F43EEA}"/>
    <cellStyle name="Normal 28 2 8" xfId="16806" xr:uid="{C9600BB7-16F8-4CBB-907D-0D8003352D22}"/>
    <cellStyle name="Normal 28 2 8 2" xfId="36931" xr:uid="{4665D107-BE79-403B-A3D8-24188773DCE6}"/>
    <cellStyle name="Normal 28 2 8 3" xfId="24498" xr:uid="{2737E04A-B62B-4E6D-9BEF-36345A57DB01}"/>
    <cellStyle name="Normal 28 2 9" xfId="12964" xr:uid="{52846F98-C50C-4926-8500-D57126F79CAB}"/>
    <cellStyle name="Normal 28 2 9 2" xfId="33628" xr:uid="{A2F361B5-1A8F-452B-AB55-932BA452C18A}"/>
    <cellStyle name="Normal 28 2 9 3" xfId="24499" xr:uid="{01D774D5-14F9-4955-80E2-0B0730532818}"/>
    <cellStyle name="Normal 28 3" xfId="1198" xr:uid="{D374D848-6ABC-4D1F-B1D2-7933DAA95515}"/>
    <cellStyle name="Normal 28 3 10" xfId="17152" xr:uid="{795B2B58-EFDA-494D-863A-E6010068D283}"/>
    <cellStyle name="Normal 28 3 10 2" xfId="37261" xr:uid="{CAD2E641-A579-4EF6-8C26-8D4E16ABEB97}"/>
    <cellStyle name="Normal 28 3 10 3" xfId="24501" xr:uid="{9ACE3C09-ABEF-4F68-BB5A-AD212C49CD3B}"/>
    <cellStyle name="Normal 28 3 11" xfId="32060" xr:uid="{F7217A0A-505F-401E-86BB-82B1AF92DC2B}"/>
    <cellStyle name="Normal 28 3 12" xfId="24500" xr:uid="{C7EB01E5-D252-4C1C-8452-28E5594F6230}"/>
    <cellStyle name="Normal 28 3 2" xfId="1199" xr:uid="{AA618FD4-A6C2-4FE0-9318-F1B5F4982963}"/>
    <cellStyle name="Normal 28 3 2 10" xfId="32061" xr:uid="{51232EAF-5B5D-453A-A2DD-A31C4C497CF6}"/>
    <cellStyle name="Normal 28 3 2 11" xfId="24502" xr:uid="{E917B785-5F4C-45DF-AF90-7A0DAD54DAD1}"/>
    <cellStyle name="Normal 28 3 2 2" xfId="11416" xr:uid="{91D0D0A4-8845-4915-9650-92571E746B0F}"/>
    <cellStyle name="Normal 28 3 2 2 10" xfId="24503" xr:uid="{1694DC39-9A4A-456A-A96C-DF02531101BE}"/>
    <cellStyle name="Normal 28 3 2 2 2" xfId="12659" xr:uid="{C7D75602-1958-4070-A9EA-914B9EC3ABB2}"/>
    <cellStyle name="Normal 28 3 2 2 2 2" xfId="16111" xr:uid="{B16939BE-E654-487A-81AD-B9935B97CD97}"/>
    <cellStyle name="Normal 28 3 2 2 2 2 2" xfId="36279" xr:uid="{87FACB68-6D12-4651-8B6A-A9FC48CDFF33}"/>
    <cellStyle name="Normal 28 3 2 2 2 2 3" xfId="24505" xr:uid="{016F71D8-B8A0-4E42-BA57-C9B8478DD867}"/>
    <cellStyle name="Normal 28 3 2 2 2 3" xfId="13444" xr:uid="{578030AC-5648-4649-B90B-3D865189E126}"/>
    <cellStyle name="Normal 28 3 2 2 2 3 2" xfId="34102" xr:uid="{D8EA7D6D-776E-427A-A585-AA5F94726DF3}"/>
    <cellStyle name="Normal 28 3 2 2 2 3 3" xfId="24506" xr:uid="{730EFEA5-288E-4F0A-A5E3-55DAECE05B19}"/>
    <cellStyle name="Normal 28 3 2 2 2 4" xfId="33380" xr:uid="{C41F6E8B-630B-47D1-9B9A-8774E82D9A1A}"/>
    <cellStyle name="Normal 28 3 2 2 2 5" xfId="24504" xr:uid="{C7518210-246D-404B-8CC4-19C95EC31742}"/>
    <cellStyle name="Normal 28 3 2 2 3" xfId="14578" xr:uid="{A14A9AAD-B2B4-4178-B6F7-F1F5A4D32076}"/>
    <cellStyle name="Normal 28 3 2 2 3 2" xfId="16633" xr:uid="{C304D548-B633-4C60-90BB-B3F0268D18DF}"/>
    <cellStyle name="Normal 28 3 2 2 3 2 2" xfId="36778" xr:uid="{B1E2FFD4-6DFB-41CD-B27B-1086C4BE546D}"/>
    <cellStyle name="Normal 28 3 2 2 3 2 3" xfId="24508" xr:uid="{CDB00F7A-18C4-471F-898F-C98F8F4487E9}"/>
    <cellStyle name="Normal 28 3 2 2 3 3" xfId="35017" xr:uid="{873DA232-AE4A-4267-8EE8-C8FAEC75A901}"/>
    <cellStyle name="Normal 28 3 2 2 3 4" xfId="24507" xr:uid="{0C92DED9-4FAE-4C96-8CEC-458E4B648B6C}"/>
    <cellStyle name="Normal 28 3 2 2 4" xfId="15126" xr:uid="{84FA09B7-4C93-4A0E-A27E-140A8A6A166A}"/>
    <cellStyle name="Normal 28 3 2 2 4 2" xfId="35458" xr:uid="{F20ACA09-9942-4C7C-BA3E-87F52C8828CE}"/>
    <cellStyle name="Normal 28 3 2 2 4 3" xfId="24509" xr:uid="{CD5344C2-A2DF-4906-92E1-99A556BB1160}"/>
    <cellStyle name="Normal 28 3 2 2 5" xfId="15762" xr:uid="{0D2C7718-D466-4E7C-B085-3EADB81960B1}"/>
    <cellStyle name="Normal 28 3 2 2 5 2" xfId="35934" xr:uid="{EF5EF43E-4327-4029-BA91-0F9882C20181}"/>
    <cellStyle name="Normal 28 3 2 2 5 3" xfId="24510" xr:uid="{2215D1D1-EF92-47EE-95E7-FD5D73E77558}"/>
    <cellStyle name="Normal 28 3 2 2 6" xfId="16858" xr:uid="{87A2557F-DA94-440F-83CB-A79F51104EE7}"/>
    <cellStyle name="Normal 28 3 2 2 6 2" xfId="36979" xr:uid="{51EC9736-E2CA-413D-B320-904C120085C6}"/>
    <cellStyle name="Normal 28 3 2 2 6 3" xfId="24511" xr:uid="{5C2B3E1F-EAA7-4B02-AAE6-9EFA8967CDA5}"/>
    <cellStyle name="Normal 28 3 2 2 7" xfId="13130" xr:uid="{54E4D952-D185-49A1-B619-11264EBDF005}"/>
    <cellStyle name="Normal 28 3 2 2 7 2" xfId="33795" xr:uid="{FADECEBB-3517-427D-B65A-F4E97E8FB4C9}"/>
    <cellStyle name="Normal 28 3 2 2 7 3" xfId="24512" xr:uid="{E0869D1A-EA67-411E-BD23-1A810FF7D15E}"/>
    <cellStyle name="Normal 28 3 2 2 8" xfId="24513" xr:uid="{B48A0F3A-D24A-4C81-8DE5-9622D2F462DA}"/>
    <cellStyle name="Normal 28 3 2 2 9" xfId="32062" xr:uid="{040DEE2A-CEA3-4378-8694-0EC614CA2454}"/>
    <cellStyle name="Normal 28 3 2 3" xfId="12513" xr:uid="{E056453C-7237-4F72-A3A8-DB000161C557}"/>
    <cellStyle name="Normal 28 3 2 3 2" xfId="16110" xr:uid="{917B87AE-B075-48E4-97A4-60963946E3C4}"/>
    <cellStyle name="Normal 28 3 2 3 2 2" xfId="36278" xr:uid="{C803EC84-275C-48E7-B20D-EDE1F91AD9A1}"/>
    <cellStyle name="Normal 28 3 2 3 2 3" xfId="24515" xr:uid="{B29BBDDC-3281-4B99-A47B-2D35EEE0AE05}"/>
    <cellStyle name="Normal 28 3 2 3 3" xfId="13443" xr:uid="{8038407B-BD6F-4587-949E-E9E52A4DEF23}"/>
    <cellStyle name="Normal 28 3 2 3 3 2" xfId="34101" xr:uid="{D272CC1E-1379-484F-9208-5590169B765A}"/>
    <cellStyle name="Normal 28 3 2 3 3 3" xfId="24516" xr:uid="{68B7278E-4727-410A-B899-03FFFB3884E7}"/>
    <cellStyle name="Normal 28 3 2 3 4" xfId="33234" xr:uid="{2E3B8D31-FB85-4624-A0B9-739335245069}"/>
    <cellStyle name="Normal 28 3 2 3 5" xfId="24514" xr:uid="{0A42C0FA-BE3D-45AE-A7FF-A3CB6459A066}"/>
    <cellStyle name="Normal 28 3 2 4" xfId="13980" xr:uid="{79A6740D-EF26-4995-BDEC-2680C0281337}"/>
    <cellStyle name="Normal 28 3 2 4 2" xfId="16360" xr:uid="{53D72894-013C-4079-9FC9-9547D75FBAAA}"/>
    <cellStyle name="Normal 28 3 2 4 2 2" xfId="36519" xr:uid="{9008C80E-3FC3-4C5B-9D8E-90E656645176}"/>
    <cellStyle name="Normal 28 3 2 4 2 3" xfId="24518" xr:uid="{0EE03826-891B-4036-B7E4-F868DE3CED65}"/>
    <cellStyle name="Normal 28 3 2 4 3" xfId="34557" xr:uid="{67EF3CDE-62B4-4C4E-A73E-B1AD6D693CCD}"/>
    <cellStyle name="Normal 28 3 2 4 4" xfId="24517" xr:uid="{606A9770-7C2F-41DC-B17E-47C3D00E5DAD}"/>
    <cellStyle name="Normal 28 3 2 5" xfId="14982" xr:uid="{8C177148-5700-4EA1-A8ED-B9647643DA75}"/>
    <cellStyle name="Normal 28 3 2 5 2" xfId="35314" xr:uid="{C8A0F2A1-05A5-4970-8F58-760088FDEFF6}"/>
    <cellStyle name="Normal 28 3 2 5 3" xfId="24519" xr:uid="{B0E29A3A-9CBD-4C34-872A-CDA818A10A89}"/>
    <cellStyle name="Normal 28 3 2 6" xfId="15761" xr:uid="{81C0BBFD-65B0-422F-94E0-E8AE7FFE8CB9}"/>
    <cellStyle name="Normal 28 3 2 6 2" xfId="35933" xr:uid="{2206F92A-B1CE-4A09-9C44-DF3B1DEDF1D9}"/>
    <cellStyle name="Normal 28 3 2 6 3" xfId="24520" xr:uid="{B930819C-462A-443C-AB5A-687266295010}"/>
    <cellStyle name="Normal 28 3 2 7" xfId="16857" xr:uid="{8C27C27B-D7BD-4501-8497-5F93F2A34D27}"/>
    <cellStyle name="Normal 28 3 2 7 2" xfId="36978" xr:uid="{9CE48EE3-F12C-4A01-B20C-633DE79A01D5}"/>
    <cellStyle name="Normal 28 3 2 7 3" xfId="24521" xr:uid="{3665927C-E85A-4ECD-978A-DFC3E2514380}"/>
    <cellStyle name="Normal 28 3 2 8" xfId="13129" xr:uid="{DDD37EAB-4CF7-4B28-81E7-9948FEE2782F}"/>
    <cellStyle name="Normal 28 3 2 8 2" xfId="33794" xr:uid="{4B5A80C4-A3D8-4648-9636-72B237B455E8}"/>
    <cellStyle name="Normal 28 3 2 8 3" xfId="24522" xr:uid="{0D981F3B-8B50-4158-9040-8E76BC31C0F3}"/>
    <cellStyle name="Normal 28 3 2 9" xfId="17153" xr:uid="{F14DBE39-FE58-4EEE-A23B-8815F2F38567}"/>
    <cellStyle name="Normal 28 3 2 9 2" xfId="37262" xr:uid="{28271597-2FA7-45F7-ABE5-DC1F0EE1178A}"/>
    <cellStyle name="Normal 28 3 2 9 3" xfId="24523" xr:uid="{B791175D-9493-4CCB-827A-2789631EE154}"/>
    <cellStyle name="Normal 28 3 3" xfId="7745" xr:uid="{7F8D415B-A470-4936-9933-789EB5DA05CF}"/>
    <cellStyle name="Normal 28 3 3 10" xfId="24524" xr:uid="{BE7677C0-087A-456D-940E-06C1BDD8933D}"/>
    <cellStyle name="Normal 28 3 3 2" xfId="12588" xr:uid="{2D5F92C0-B36A-4F35-8918-0E00D40C5497}"/>
    <cellStyle name="Normal 28 3 3 2 2" xfId="16112" xr:uid="{9A6CD698-1916-42B2-9E2F-39532E6E3811}"/>
    <cellStyle name="Normal 28 3 3 2 2 2" xfId="36280" xr:uid="{54328E8E-3BE5-4585-8FFF-4312ACAF52BC}"/>
    <cellStyle name="Normal 28 3 3 2 2 3" xfId="24526" xr:uid="{D4E2C35C-CF29-43E8-A7D2-CA2C63C1367B}"/>
    <cellStyle name="Normal 28 3 3 2 3" xfId="13445" xr:uid="{4E60D74F-17A6-4C19-A64B-326308E5689C}"/>
    <cellStyle name="Normal 28 3 3 2 3 2" xfId="34103" xr:uid="{C4BA2B04-F0AB-423C-86A0-F3651B5C952F}"/>
    <cellStyle name="Normal 28 3 3 2 3 3" xfId="24527" xr:uid="{D79901A1-0FD0-40BB-B17A-61187ED85932}"/>
    <cellStyle name="Normal 28 3 3 2 4" xfId="33309" xr:uid="{103D6B27-51EB-427C-AFED-EC56A55AF886}"/>
    <cellStyle name="Normal 28 3 3 2 5" xfId="24525" xr:uid="{A302D307-2011-4EBC-A606-F8F8007E4E4B}"/>
    <cellStyle name="Normal 28 3 3 3" xfId="14287" xr:uid="{ED45EBC9-E042-447A-94D4-C8EC8EB38E50}"/>
    <cellStyle name="Normal 28 3 3 3 2" xfId="16474" xr:uid="{654BB2FE-B591-4F05-9A14-51B1D8C65DBD}"/>
    <cellStyle name="Normal 28 3 3 3 2 2" xfId="36623" xr:uid="{A922C322-C885-47D8-AB53-4785E2A1CBE8}"/>
    <cellStyle name="Normal 28 3 3 3 2 3" xfId="24529" xr:uid="{775B2C45-11FB-4248-839E-9F8E35A191E2}"/>
    <cellStyle name="Normal 28 3 3 3 3" xfId="34777" xr:uid="{05DF6872-7C74-4E5C-B16B-0F85432EC955}"/>
    <cellStyle name="Normal 28 3 3 3 4" xfId="24528" xr:uid="{93AF6DDC-85E4-4438-A842-FF455993AFA3}"/>
    <cellStyle name="Normal 28 3 3 4" xfId="15055" xr:uid="{2A3E4176-8E26-473D-8FF8-E23720DB1FA0}"/>
    <cellStyle name="Normal 28 3 3 4 2" xfId="35387" xr:uid="{04538F7C-32C8-45E6-AB05-F24B5F5A753F}"/>
    <cellStyle name="Normal 28 3 3 4 3" xfId="24530" xr:uid="{C9A2D7FA-90CE-4A03-8F1A-FA49169B7B75}"/>
    <cellStyle name="Normal 28 3 3 5" xfId="15763" xr:uid="{66A80C38-76BC-49B7-BD3D-49F048E73B15}"/>
    <cellStyle name="Normal 28 3 3 5 2" xfId="35935" xr:uid="{9CB3A585-733F-4FFE-BB35-204D13AF0AF2}"/>
    <cellStyle name="Normal 28 3 3 5 3" xfId="24531" xr:uid="{D5E8F010-2140-4E49-BE1F-2D91B00BEB03}"/>
    <cellStyle name="Normal 28 3 3 6" xfId="16859" xr:uid="{CAD188D2-C8F7-43AF-98C9-46393071AE3E}"/>
    <cellStyle name="Normal 28 3 3 6 2" xfId="36980" xr:uid="{40A061EA-3CA9-4CC6-ACDB-5C77002863B3}"/>
    <cellStyle name="Normal 28 3 3 6 3" xfId="24532" xr:uid="{6B69A24E-5659-44EB-81F2-82D012A3DCE8}"/>
    <cellStyle name="Normal 28 3 3 7" xfId="13131" xr:uid="{10C8322C-B135-4949-B8FF-6C86D5A9AFB1}"/>
    <cellStyle name="Normal 28 3 3 7 2" xfId="33796" xr:uid="{90EA2AD0-161C-46E0-8185-3B4A7AC0062F}"/>
    <cellStyle name="Normal 28 3 3 7 3" xfId="24533" xr:uid="{F6507106-9DD8-48BC-A704-F658C8C4615B}"/>
    <cellStyle name="Normal 28 3 3 8" xfId="18616" xr:uid="{B4BA92D7-B66B-4107-B69B-131837430774}"/>
    <cellStyle name="Normal 28 3 3 8 2" xfId="40821" xr:uid="{0954C997-31EB-4FCC-B096-D9ACD8A8AC9E}"/>
    <cellStyle name="Normal 28 3 3 8 3" xfId="24534" xr:uid="{300D88DF-3860-4F3B-8CE2-1DB16D9ECFB6}"/>
    <cellStyle name="Normal 28 3 3 9" xfId="32063" xr:uid="{63F291F7-16FB-4521-B7C4-DC152D318107}"/>
    <cellStyle name="Normal 28 3 4" xfId="7744" xr:uid="{A0685B53-2D15-40E2-AFF0-6C60A473BC7C}"/>
    <cellStyle name="Normal 28 3 4 2" xfId="16109" xr:uid="{A4AE37E7-8A62-4051-98DF-CA6D58F403FE}"/>
    <cellStyle name="Normal 28 3 4 2 2" xfId="36277" xr:uid="{09E5FD77-A7B6-4867-93E6-A227A3DC2C6B}"/>
    <cellStyle name="Normal 28 3 4 2 3" xfId="24536" xr:uid="{56E20E80-4F1A-450A-AAFD-F365727DEB93}"/>
    <cellStyle name="Normal 28 3 4 3" xfId="13442" xr:uid="{04FB3044-C389-431B-A401-1FC3655188B2}"/>
    <cellStyle name="Normal 28 3 4 3 2" xfId="34100" xr:uid="{9F206F02-429E-447A-93D9-CAB1FB27D70E}"/>
    <cellStyle name="Normal 28 3 4 3 3" xfId="24537" xr:uid="{47243BC9-C62C-43E8-BC76-28336A8F9027}"/>
    <cellStyle name="Normal 28 3 4 4" xfId="18615" xr:uid="{10095666-9AEA-4EA2-B6AF-8563D3D3AC6B}"/>
    <cellStyle name="Normal 28 3 4 4 2" xfId="40820" xr:uid="{9DD87825-6FE5-4D0E-9F19-E31C92596578}"/>
    <cellStyle name="Normal 28 3 4 4 3" xfId="24538" xr:uid="{2BC14609-9A52-4792-A0CB-800868ACA11D}"/>
    <cellStyle name="Normal 28 3 4 5" xfId="33156" xr:uid="{3D501E9A-8441-4FDE-B8EB-FB5B295A568B}"/>
    <cellStyle name="Normal 28 3 4 6" xfId="24535" xr:uid="{4084C948-A3D3-448E-9D02-30E91B1E2942}"/>
    <cellStyle name="Normal 28 3 4 7" xfId="12449" xr:uid="{906FF68F-6015-4225-BFDA-8FC9AEB35981}"/>
    <cellStyle name="Normal 28 3 5" xfId="14328" xr:uid="{994A3BC3-0E15-482E-B75A-A60391640CF2}"/>
    <cellStyle name="Normal 28 3 5 2" xfId="16492" xr:uid="{27F7AFBD-8FB4-421F-927E-401ADA1678EA}"/>
    <cellStyle name="Normal 28 3 5 2 2" xfId="36639" xr:uid="{F4B2DDE8-1E70-4B32-B173-04D8F969CCF7}"/>
    <cellStyle name="Normal 28 3 5 2 3" xfId="24540" xr:uid="{8BCAC52E-6254-48B1-81D4-9D74A2D203C3}"/>
    <cellStyle name="Normal 28 3 5 3" xfId="34812" xr:uid="{B87322B0-3F17-4F06-961C-6B3AD24EAC22}"/>
    <cellStyle name="Normal 28 3 5 4" xfId="24539" xr:uid="{DDABC332-D948-48FE-BF05-5FE7FFB16DD9}"/>
    <cellStyle name="Normal 28 3 6" xfId="14890" xr:uid="{B47D1098-700E-4F78-9A5F-343C91E8913D}"/>
    <cellStyle name="Normal 28 3 6 2" xfId="35231" xr:uid="{99FD2DAD-F3C1-42E4-B362-764FF145C567}"/>
    <cellStyle name="Normal 28 3 6 3" xfId="24541" xr:uid="{4C2D51B5-5F7F-490D-81A7-A39D48235F6E}"/>
    <cellStyle name="Normal 28 3 7" xfId="15760" xr:uid="{59BD6B0E-14D8-40A2-8A93-A3F58D4FCA9F}"/>
    <cellStyle name="Normal 28 3 7 2" xfId="35932" xr:uid="{F89D2172-5313-4B68-B3E9-E4DF992E10B1}"/>
    <cellStyle name="Normal 28 3 7 3" xfId="24542" xr:uid="{CBE45E54-1123-493B-B1AC-6BBEAF1A8538}"/>
    <cellStyle name="Normal 28 3 8" xfId="16856" xr:uid="{203B286A-852D-4B34-BF5E-D3E11576E11E}"/>
    <cellStyle name="Normal 28 3 8 2" xfId="36977" xr:uid="{9BA4868E-21D3-42CE-B637-1D41928249CC}"/>
    <cellStyle name="Normal 28 3 8 3" xfId="24543" xr:uid="{7CB20007-15EF-4CE0-8C0A-1630EA56746E}"/>
    <cellStyle name="Normal 28 3 9" xfId="13128" xr:uid="{704B06F8-C8C5-4C9C-84D8-7C89150EBF7D}"/>
    <cellStyle name="Normal 28 3 9 2" xfId="33793" xr:uid="{D64F4B61-8A60-45A8-A681-EF1333897A6A}"/>
    <cellStyle name="Normal 28 3 9 3" xfId="24544" xr:uid="{B11BF67A-B060-47EE-8333-428917AFB0A7}"/>
    <cellStyle name="Normal 28 4" xfId="1200" xr:uid="{C01E11B8-4C60-4AD7-B6F9-1315B3A7843F}"/>
    <cellStyle name="Normal 28 4 10" xfId="32064" xr:uid="{26A7C72D-6070-49B3-8753-584EEE9C57FD}"/>
    <cellStyle name="Normal 28 4 11" xfId="24545" xr:uid="{FBD4EF04-80BA-4834-89F8-16FC6A255DBA}"/>
    <cellStyle name="Normal 28 4 2" xfId="11417" xr:uid="{81FF7AA4-F91C-4C7A-9367-88E84A9A4D52}"/>
    <cellStyle name="Normal 28 4 2 10" xfId="24546" xr:uid="{7A35A6A7-46FF-4B50-A4A6-4E19DB56675C}"/>
    <cellStyle name="Normal 28 4 2 2" xfId="12636" xr:uid="{B3CADF17-FF40-4AEE-B1CC-6E01EF07218D}"/>
    <cellStyle name="Normal 28 4 2 2 2" xfId="16114" xr:uid="{3CD4D0B8-0B19-4737-9746-18F08E2370C2}"/>
    <cellStyle name="Normal 28 4 2 2 2 2" xfId="36282" xr:uid="{24FB6322-39A2-4EEB-BE05-E42C65AFCB6C}"/>
    <cellStyle name="Normal 28 4 2 2 2 3" xfId="24548" xr:uid="{E9570385-4764-4F2D-9F21-E580E80930E1}"/>
    <cellStyle name="Normal 28 4 2 2 3" xfId="13447" xr:uid="{36A947EE-BDD3-4665-B6CC-613BD8782541}"/>
    <cellStyle name="Normal 28 4 2 2 3 2" xfId="34105" xr:uid="{8E7F5A81-2202-4EE4-B823-F558C45ACB90}"/>
    <cellStyle name="Normal 28 4 2 2 3 3" xfId="24549" xr:uid="{EC875B11-1A26-4D26-8D36-8B58CF94AB69}"/>
    <cellStyle name="Normal 28 4 2 2 4" xfId="33357" xr:uid="{5D609366-C678-48D1-80E5-56BF60D22A6F}"/>
    <cellStyle name="Normal 28 4 2 2 5" xfId="24547" xr:uid="{37FED672-063A-41E0-98E3-25814298FC1E}"/>
    <cellStyle name="Normal 28 4 2 3" xfId="14555" xr:uid="{7D5884E4-F9CA-4B33-86AA-B6CFE3C5751D}"/>
    <cellStyle name="Normal 28 4 2 3 2" xfId="16610" xr:uid="{53D96C81-F51D-46B1-B24A-25CA0C3ED96E}"/>
    <cellStyle name="Normal 28 4 2 3 2 2" xfId="36755" xr:uid="{4AC2C01E-7443-4655-A12D-B047167217E0}"/>
    <cellStyle name="Normal 28 4 2 3 2 3" xfId="24551" xr:uid="{5113A709-ECBF-45D4-8535-FACB318D88D9}"/>
    <cellStyle name="Normal 28 4 2 3 3" xfId="34994" xr:uid="{628D3826-C43E-4EF2-8CD9-9DABA590049C}"/>
    <cellStyle name="Normal 28 4 2 3 4" xfId="24550" xr:uid="{FA2D58DF-EC7A-44B7-B1FC-7AFDDDA30DCB}"/>
    <cellStyle name="Normal 28 4 2 4" xfId="15103" xr:uid="{83222AE5-5567-4C7E-A85D-E3A92EC8FD2E}"/>
    <cellStyle name="Normal 28 4 2 4 2" xfId="35435" xr:uid="{B4901EFD-21BE-4BE3-8171-ADC36BFECBF1}"/>
    <cellStyle name="Normal 28 4 2 4 3" xfId="24552" xr:uid="{B6CF3AB7-5698-4E1F-BA24-5D5F977138F0}"/>
    <cellStyle name="Normal 28 4 2 5" xfId="15765" xr:uid="{FC2269C2-1100-456D-BBFC-8974779315E3}"/>
    <cellStyle name="Normal 28 4 2 5 2" xfId="35937" xr:uid="{5379291F-9A7B-4394-B7EE-5D494C782DFB}"/>
    <cellStyle name="Normal 28 4 2 5 3" xfId="24553" xr:uid="{F1FDEC98-C016-452A-A687-DE228C4F4C52}"/>
    <cellStyle name="Normal 28 4 2 6" xfId="16861" xr:uid="{5E95FF01-9F72-48AD-BCAB-290602D6F1AD}"/>
    <cellStyle name="Normal 28 4 2 6 2" xfId="36982" xr:uid="{E497C82D-498A-4367-BBD2-6F36D0A0A6F7}"/>
    <cellStyle name="Normal 28 4 2 6 3" xfId="24554" xr:uid="{EB03B19F-2F6A-44F4-B355-9C321A684326}"/>
    <cellStyle name="Normal 28 4 2 7" xfId="13133" xr:uid="{698AC7C5-577F-4A30-AC60-7DA1B65747DB}"/>
    <cellStyle name="Normal 28 4 2 7 2" xfId="33798" xr:uid="{B66CD669-3015-476B-970F-7B647C142AC1}"/>
    <cellStyle name="Normal 28 4 2 7 3" xfId="24555" xr:uid="{C574AAC7-5492-4583-8739-D03A1467EA57}"/>
    <cellStyle name="Normal 28 4 2 8" xfId="24556" xr:uid="{80F6EC9B-6F0E-4B03-9021-506B309CBAAC}"/>
    <cellStyle name="Normal 28 4 2 9" xfId="32065" xr:uid="{20C9B17A-7C8D-446F-B541-F5E9E73F2959}"/>
    <cellStyle name="Normal 28 4 3" xfId="12487" xr:uid="{5F32D241-498F-4D10-928B-E18DC6141E80}"/>
    <cellStyle name="Normal 28 4 3 2" xfId="16113" xr:uid="{1B150C27-798E-452F-87E4-B472123275F9}"/>
    <cellStyle name="Normal 28 4 3 2 2" xfId="36281" xr:uid="{8E29E0A5-4F68-42DE-8DF8-17D17D347446}"/>
    <cellStyle name="Normal 28 4 3 2 3" xfId="24558" xr:uid="{A07223F1-64C9-42D4-9050-649F3F6EDAD1}"/>
    <cellStyle name="Normal 28 4 3 3" xfId="13446" xr:uid="{9D314A66-E44C-40CC-A369-005E11723532}"/>
    <cellStyle name="Normal 28 4 3 3 2" xfId="34104" xr:uid="{43D9647A-CAAA-445F-9215-94FC7BABB57C}"/>
    <cellStyle name="Normal 28 4 3 3 3" xfId="24559" xr:uid="{083BD395-3249-4784-A505-64594554DC03}"/>
    <cellStyle name="Normal 28 4 3 4" xfId="33208" xr:uid="{FB369335-12AA-4A19-A2E4-47E591D4BB68}"/>
    <cellStyle name="Normal 28 4 3 5" xfId="24557" xr:uid="{C5A42526-1D72-43FA-9579-A09D1DC10E7C}"/>
    <cellStyle name="Normal 28 4 4" xfId="14477" xr:uid="{5F0F34D7-3FA1-4864-8542-F54AEBEDB09A}"/>
    <cellStyle name="Normal 28 4 4 2" xfId="16548" xr:uid="{556B4CB4-931F-47E1-AB74-D61D29356DD9}"/>
    <cellStyle name="Normal 28 4 4 2 2" xfId="36693" xr:uid="{BD6C4C0F-A7B8-41F3-BE44-F849EE8F56D9}"/>
    <cellStyle name="Normal 28 4 4 2 3" xfId="24561" xr:uid="{1C583C73-7E13-4731-858F-DB495370B954}"/>
    <cellStyle name="Normal 28 4 4 3" xfId="34927" xr:uid="{B518F390-3BFB-4E36-9230-9AAEF6042571}"/>
    <cellStyle name="Normal 28 4 4 4" xfId="24560" xr:uid="{F11B1953-E42F-427D-94E8-094ED7ABE29B}"/>
    <cellStyle name="Normal 28 4 5" xfId="14955" xr:uid="{0B65C564-E754-4884-958A-8E1BC0661BE3}"/>
    <cellStyle name="Normal 28 4 5 2" xfId="35289" xr:uid="{181DEA6B-8E08-46EE-AB3A-94B4D0DA656C}"/>
    <cellStyle name="Normal 28 4 5 3" xfId="24562" xr:uid="{AB93AA4C-731C-4045-8EFA-964A0B9DB51F}"/>
    <cellStyle name="Normal 28 4 6" xfId="15764" xr:uid="{8BB8392C-101B-4753-A2E9-7013D09F1994}"/>
    <cellStyle name="Normal 28 4 6 2" xfId="35936" xr:uid="{A314F0B4-B60F-4596-AA13-6DE696260413}"/>
    <cellStyle name="Normal 28 4 6 3" xfId="24563" xr:uid="{D4EBB9B1-22A6-4472-A762-43F2993AC7C1}"/>
    <cellStyle name="Normal 28 4 7" xfId="16860" xr:uid="{489858C1-1652-49C7-A015-DFFFEA349A2C}"/>
    <cellStyle name="Normal 28 4 7 2" xfId="36981" xr:uid="{68639B46-86FA-4317-9261-D4FD30384E28}"/>
    <cellStyle name="Normal 28 4 7 3" xfId="24564" xr:uid="{57EF4238-12C8-45DC-98B0-541A9BDB727D}"/>
    <cellStyle name="Normal 28 4 8" xfId="13132" xr:uid="{9B816EDF-4673-4079-A0E1-F65D1B251210}"/>
    <cellStyle name="Normal 28 4 8 2" xfId="33797" xr:uid="{DAFD6953-D77A-444B-85F1-A93E4C933CFC}"/>
    <cellStyle name="Normal 28 4 8 3" xfId="24565" xr:uid="{222C6B66-B83C-4BED-991D-ADD98596B113}"/>
    <cellStyle name="Normal 28 4 9" xfId="17154" xr:uid="{90BE5DD8-9FEC-415D-AC11-FCF8E7FC8DA8}"/>
    <cellStyle name="Normal 28 4 9 2" xfId="37263" xr:uid="{9C4B991A-9812-4968-96B0-787EAE887FF1}"/>
    <cellStyle name="Normal 28 4 9 3" xfId="24566" xr:uid="{E2931D84-CC35-4831-B141-9092F3D08C2F}"/>
    <cellStyle name="Normal 28 5" xfId="2289" xr:uid="{133C356F-7847-4ACD-84F2-B1F0DBD6ECAE}"/>
    <cellStyle name="Normal 28 5 10" xfId="24567" xr:uid="{B5C9F26C-A07C-4A20-BD6A-7F4E388434E4}"/>
    <cellStyle name="Normal 28 5 2" xfId="12564" xr:uid="{3D3B4B6C-1051-401F-B0C0-374E2F6CC78A}"/>
    <cellStyle name="Normal 28 5 2 2" xfId="16115" xr:uid="{12C2148F-9B2C-42E4-91FE-1A593FD8C2A1}"/>
    <cellStyle name="Normal 28 5 2 2 2" xfId="36283" xr:uid="{42DD0F2A-6D42-4208-AB99-88917284B71B}"/>
    <cellStyle name="Normal 28 5 2 2 3" xfId="24569" xr:uid="{0DA2A9FB-6846-424B-94A1-B5BC861EC096}"/>
    <cellStyle name="Normal 28 5 2 3" xfId="13448" xr:uid="{326EDA9B-197C-4F1F-A6FE-2F23451639A5}"/>
    <cellStyle name="Normal 28 5 2 3 2" xfId="34106" xr:uid="{7B7CEC67-DA99-418E-9AB0-A2E74406E5A4}"/>
    <cellStyle name="Normal 28 5 2 3 3" xfId="24570" xr:uid="{9C302678-0B5D-46CA-A85B-42DAB0B6ACFC}"/>
    <cellStyle name="Normal 28 5 2 4" xfId="33285" xr:uid="{887016F4-316C-4C26-9B54-EE0F09682188}"/>
    <cellStyle name="Normal 28 5 2 5" xfId="24568" xr:uid="{094FED09-3A32-4460-AEBE-748FE533C857}"/>
    <cellStyle name="Normal 28 5 3" xfId="14450" xr:uid="{46C80283-2249-4A40-93BF-E96EF2EC25BF}"/>
    <cellStyle name="Normal 28 5 3 2" xfId="16534" xr:uid="{D8B131E2-0785-41A4-BE77-F3219F6395F5}"/>
    <cellStyle name="Normal 28 5 3 2 2" xfId="36679" xr:uid="{26057148-3568-40C9-AE41-16328C003E3D}"/>
    <cellStyle name="Normal 28 5 3 2 3" xfId="24572" xr:uid="{34096D74-6052-4495-93C5-BCCA04278E11}"/>
    <cellStyle name="Normal 28 5 3 3" xfId="34908" xr:uid="{1A7EEA0E-BC0D-414C-A121-544602DADA66}"/>
    <cellStyle name="Normal 28 5 3 4" xfId="24571" xr:uid="{A0316E1C-FAA4-48B8-ADB3-A1265DBB9A18}"/>
    <cellStyle name="Normal 28 5 4" xfId="15031" xr:uid="{2010CC64-0BEC-4866-A32B-EDCB2141A54D}"/>
    <cellStyle name="Normal 28 5 4 2" xfId="35363" xr:uid="{8E209CCE-1F7B-496E-81E3-2E041A819865}"/>
    <cellStyle name="Normal 28 5 4 3" xfId="24573" xr:uid="{CC368D8E-DE04-4B30-AC60-A0A04B927BFB}"/>
    <cellStyle name="Normal 28 5 5" xfId="15766" xr:uid="{567715BC-0D59-4B7D-AE32-0C1BE2498269}"/>
    <cellStyle name="Normal 28 5 5 2" xfId="35938" xr:uid="{CF27A826-2D4B-46C6-9612-01E6C3C70A7F}"/>
    <cellStyle name="Normal 28 5 5 3" xfId="24574" xr:uid="{F7B45707-369C-4FFE-9E3F-8C5118D4B39E}"/>
    <cellStyle name="Normal 28 5 6" xfId="16862" xr:uid="{CF804599-DE02-4B1B-8397-48424F2C5526}"/>
    <cellStyle name="Normal 28 5 6 2" xfId="36983" xr:uid="{21BAD738-0D4E-454C-AB47-29844BB6748E}"/>
    <cellStyle name="Normal 28 5 6 3" xfId="24575" xr:uid="{F561F0E3-7193-443D-A5B4-146C6DA88991}"/>
    <cellStyle name="Normal 28 5 7" xfId="13134" xr:uid="{42634FDE-6781-4055-8C29-8C7D11CB47FF}"/>
    <cellStyle name="Normal 28 5 7 2" xfId="33799" xr:uid="{7E48A6AF-2BC2-43C8-9554-340ED5439587}"/>
    <cellStyle name="Normal 28 5 7 3" xfId="24576" xr:uid="{E9FAB65E-D758-4757-8117-17D4396C0384}"/>
    <cellStyle name="Normal 28 5 8" xfId="17375" xr:uid="{7BAC8150-FB20-4FDB-BFCF-6DDBCA23B3BB}"/>
    <cellStyle name="Normal 28 5 8 2" xfId="37469" xr:uid="{06C31EBC-F98C-43BE-AB8C-8053706ACB4E}"/>
    <cellStyle name="Normal 28 5 8 3" xfId="24577" xr:uid="{3F02789F-2852-4EF4-8758-CB36D1DB890E}"/>
    <cellStyle name="Normal 28 5 9" xfId="32066" xr:uid="{19994F9B-7E40-4E89-9D53-15355A66B57D}"/>
    <cellStyle name="Normal 28 6" xfId="11413" xr:uid="{520C4395-3828-4D9E-9B63-4F30F6DA72BE}"/>
    <cellStyle name="Normal 28 6 2" xfId="13437" xr:uid="{A5BDFA80-6BE2-472F-B2A7-097571AFA758}"/>
    <cellStyle name="Normal 28 6 2 2" xfId="16104" xr:uid="{223FFA46-45D2-48FC-83AB-645B6C71B353}"/>
    <cellStyle name="Normal 28 6 2 2 2" xfId="36272" xr:uid="{BC4961F6-6645-42D4-BC95-CA4ABA2D1547}"/>
    <cellStyle name="Normal 28 6 2 2 3" xfId="24580" xr:uid="{D6AF9EE6-6E1D-4823-B975-7C7528DED1CD}"/>
    <cellStyle name="Normal 28 6 2 3" xfId="34095" xr:uid="{A16D375C-651C-49D9-A010-76580A33CDDE}"/>
    <cellStyle name="Normal 28 6 2 4" xfId="24579" xr:uid="{96117C55-763B-4150-804B-938A472D66A7}"/>
    <cellStyle name="Normal 28 6 3" xfId="15767" xr:uid="{D000D27E-6A1A-4EC4-A4FD-15BEA23C5DC0}"/>
    <cellStyle name="Normal 28 6 3 2" xfId="35939" xr:uid="{301A5935-1AFF-4F05-82FA-FA7F2503259B}"/>
    <cellStyle name="Normal 28 6 3 3" xfId="24581" xr:uid="{88FD92EE-0A84-47BF-B764-D648D5F254A6}"/>
    <cellStyle name="Normal 28 6 4" xfId="13135" xr:uid="{75066BA4-7E1B-4580-AE73-35A27C2472ED}"/>
    <cellStyle name="Normal 28 6 4 2" xfId="33800" xr:uid="{25BF0A0A-6A51-4CD9-8E06-572AC5798AF6}"/>
    <cellStyle name="Normal 28 6 4 3" xfId="24582" xr:uid="{304648CF-3B10-4205-8FEA-7BDC0934BBF9}"/>
    <cellStyle name="Normal 28 6 5" xfId="24583" xr:uid="{4BDF8233-4B4F-4D25-8374-AE39889020B4}"/>
    <cellStyle name="Normal 28 6 6" xfId="32055" xr:uid="{E436D820-4AEA-4F94-8730-C76B8DB865AC}"/>
    <cellStyle name="Normal 28 6 7" xfId="24578" xr:uid="{E92C2D2C-3708-40DC-BC37-C5C515A4C9CA}"/>
    <cellStyle name="Normal 28 7" xfId="12421" xr:uid="{3C6036B8-9B53-4BD0-9466-1D838EC1A7A8}"/>
    <cellStyle name="Normal 28 7 2" xfId="15948" xr:uid="{C63DCF8C-4495-4720-BF55-CBB031617C9F}"/>
    <cellStyle name="Normal 28 7 2 2" xfId="36117" xr:uid="{A2C31B63-A061-4E6D-AD66-AA28915182D1}"/>
    <cellStyle name="Normal 28 7 2 3" xfId="24585" xr:uid="{D087097A-0FA5-46E5-9697-93C2546BD4B3}"/>
    <cellStyle name="Normal 28 7 3" xfId="13268" xr:uid="{1BF4746B-9192-4E4E-B6DA-4B8457A77A2E}"/>
    <cellStyle name="Normal 28 7 3 2" xfId="33933" xr:uid="{5C393AEE-6C78-42E6-9528-3DC7A7C7A70E}"/>
    <cellStyle name="Normal 28 7 3 3" xfId="24586" xr:uid="{2F9090A1-3FB4-4431-A8B1-F11435215DC9}"/>
    <cellStyle name="Normal 28 7 4" xfId="33128" xr:uid="{38A7E63F-32AE-4E7C-9723-E7BEB2B4B2AE}"/>
    <cellStyle name="Normal 28 7 5" xfId="24584" xr:uid="{3E23D7BE-7C9C-4333-B8D8-9D75DBCCB546}"/>
    <cellStyle name="Normal 28 8" xfId="13634" xr:uid="{90E68C01-73F8-43D7-A121-F392585EF20F}"/>
    <cellStyle name="Normal 28 8 2" xfId="34276" xr:uid="{45753C50-1AEE-42DF-8CE7-2B8F94D5FD1D}"/>
    <cellStyle name="Normal 28 8 3" xfId="24587" xr:uid="{CA6760E5-F303-4B6F-8943-CC346BF7C41C}"/>
    <cellStyle name="Normal 28 9" xfId="13835" xr:uid="{AC687BBE-C438-4D51-A6FE-C67EB984DDA6}"/>
    <cellStyle name="Normal 28 9 2" xfId="16302" xr:uid="{872BB80F-90B6-4069-AEC4-5762237E3A4C}"/>
    <cellStyle name="Normal 28 9 2 2" xfId="36464" xr:uid="{070EA18A-0C96-46D3-8D79-7CA4F742FC50}"/>
    <cellStyle name="Normal 28 9 2 3" xfId="24589" xr:uid="{2AB3CB98-F941-4784-9A43-609158BF6FE3}"/>
    <cellStyle name="Normal 28 9 3" xfId="34427" xr:uid="{956A09AB-CE38-4FD6-9C71-3B049576F517}"/>
    <cellStyle name="Normal 28 9 4" xfId="24588" xr:uid="{B87F551B-2E48-4966-A1A7-B4A27E0815D1}"/>
    <cellStyle name="Normal 29" xfId="1201" xr:uid="{7EBA5DB6-5629-4E69-B773-8C14F08B1D0A}"/>
    <cellStyle name="Normal 29 10" xfId="14857" xr:uid="{457A1C92-480A-43D0-88CC-D49D4C1FD440}"/>
    <cellStyle name="Normal 29 10 2" xfId="35200" xr:uid="{E49943AE-82A4-4DCB-9823-FDEBAC109286}"/>
    <cellStyle name="Normal 29 10 3" xfId="24591" xr:uid="{327483FB-AFF4-49C6-A226-43D76E67308F}"/>
    <cellStyle name="Normal 29 11" xfId="15389" xr:uid="{10D97388-FF7C-4714-9BBA-D3CDBB550750}"/>
    <cellStyle name="Normal 29 11 2" xfId="35644" xr:uid="{AA672099-F0B1-4D66-A3F8-986A9EF1300A}"/>
    <cellStyle name="Normal 29 11 3" xfId="24592" xr:uid="{F1D219D5-080C-4EFA-8CDC-508F1561F91A}"/>
    <cellStyle name="Normal 29 12" xfId="15229" xr:uid="{EECAC066-776D-41E8-B9DC-02E96F6333CA}"/>
    <cellStyle name="Normal 29 12 2" xfId="35546" xr:uid="{97E94B12-17AA-4505-9764-656F09262BBE}"/>
    <cellStyle name="Normal 29 12 3" xfId="24593" xr:uid="{4F7FF480-6BCE-49BE-A8E4-7B88590C2A42}"/>
    <cellStyle name="Normal 29 13" xfId="15162" xr:uid="{14205381-0A68-4D13-90A0-FA854881236C}"/>
    <cellStyle name="Normal 29 13 2" xfId="35490" xr:uid="{E16CAAA7-ACE1-4ADF-86C0-5DE6D45D52DE}"/>
    <cellStyle name="Normal 29 13 3" xfId="24594" xr:uid="{9C1ADCBA-AD8E-4A05-9D06-9BE80FDD2A2F}"/>
    <cellStyle name="Normal 29 14" xfId="12924" xr:uid="{81DF6EA6-0A81-437B-AEC3-2D6B73194C2B}"/>
    <cellStyle name="Normal 29 14 2" xfId="33597" xr:uid="{66A9EC5D-0AB3-44C5-BD31-0E7A7DAA5FD7}"/>
    <cellStyle name="Normal 29 14 3" xfId="24595" xr:uid="{7EF171DB-448B-4B7B-94BC-66E7A06C9245}"/>
    <cellStyle name="Normal 29 15" xfId="17155" xr:uid="{F4EB0F38-CACC-48E8-9297-C7E6C757A3E7}"/>
    <cellStyle name="Normal 29 15 2" xfId="37264" xr:uid="{69FE9BCD-7D8A-4683-9FD1-3F5D858CAE8F}"/>
    <cellStyle name="Normal 29 15 3" xfId="24596" xr:uid="{175C9AC8-B394-49B5-8FF3-8B5BC5D154DE}"/>
    <cellStyle name="Normal 29 16" xfId="31209" xr:uid="{1DDE1937-269B-4FDB-9BDA-143E445E55D4}"/>
    <cellStyle name="Normal 29 17" xfId="24590" xr:uid="{29BA96DF-30F6-45BB-BDD7-EF272023A3BD}"/>
    <cellStyle name="Normal 29 2" xfId="1202" xr:uid="{5980F77E-8A82-4B74-A42C-52B844071485}"/>
    <cellStyle name="Normal 29 2 10" xfId="17156" xr:uid="{58E9976F-3D13-489D-B010-D1A39FDC3495}"/>
    <cellStyle name="Normal 29 2 10 2" xfId="37265" xr:uid="{24767A7E-40B0-430A-B692-900C917E206C}"/>
    <cellStyle name="Normal 29 2 10 3" xfId="24598" xr:uid="{82FE7BF8-BFA2-4FE3-910B-82C8E546BEF8}"/>
    <cellStyle name="Normal 29 2 11" xfId="32068" xr:uid="{60BD0734-8791-4586-9CBE-3E4D3B6CF0DF}"/>
    <cellStyle name="Normal 29 2 12" xfId="24597" xr:uid="{0DC27D99-8B18-4CC9-83EB-C9B0A1417119}"/>
    <cellStyle name="Normal 29 2 2" xfId="1203" xr:uid="{1EEEF708-4539-4462-B710-9F09814F4891}"/>
    <cellStyle name="Normal 29 2 2 10" xfId="32069" xr:uid="{5FB695AC-4C20-49D8-A2D4-5AB41DEFCC6E}"/>
    <cellStyle name="Normal 29 2 2 11" xfId="24599" xr:uid="{5B081219-5D74-4C95-A978-85A95D53C05E}"/>
    <cellStyle name="Normal 29 2 2 2" xfId="11419" xr:uid="{50998354-2E74-4F4E-ADBC-2A570F2DE1EA}"/>
    <cellStyle name="Normal 29 2 2 2 10" xfId="24600" xr:uid="{144B4F7E-89FA-4C2E-9E43-BF138AFF818A}"/>
    <cellStyle name="Normal 29 2 2 2 2" xfId="12684" xr:uid="{B252E564-8D6B-4A52-8C6C-A53B514857BA}"/>
    <cellStyle name="Normal 29 2 2 2 2 2" xfId="16119" xr:uid="{5EDD3A17-41B1-4017-903E-2D8CE6786D31}"/>
    <cellStyle name="Normal 29 2 2 2 2 2 2" xfId="36287" xr:uid="{228F259E-0380-45E7-8F0D-5DAADB99AC4D}"/>
    <cellStyle name="Normal 29 2 2 2 2 2 3" xfId="24602" xr:uid="{C98E3577-EC19-45E9-B08B-299EC1280529}"/>
    <cellStyle name="Normal 29 2 2 2 2 3" xfId="13452" xr:uid="{8C5FF74A-5AFE-45A7-9F7A-27CBA926F99A}"/>
    <cellStyle name="Normal 29 2 2 2 2 3 2" xfId="34110" xr:uid="{1490A1F7-4D88-42E2-958B-0521E34C3EBF}"/>
    <cellStyle name="Normal 29 2 2 2 2 3 3" xfId="24603" xr:uid="{78F07BCB-51CC-403D-B00A-62677D735E27}"/>
    <cellStyle name="Normal 29 2 2 2 2 4" xfId="33405" xr:uid="{E5A60C29-7FD6-4DDF-899B-0F53C0E6157C}"/>
    <cellStyle name="Normal 29 2 2 2 2 5" xfId="24601" xr:uid="{E7A55733-9457-4A42-B97D-068F7D920FEE}"/>
    <cellStyle name="Normal 29 2 2 2 3" xfId="14603" xr:uid="{03E4B8A7-A922-4F18-91BB-378B3752FD26}"/>
    <cellStyle name="Normal 29 2 2 2 3 2" xfId="16658" xr:uid="{92BA8191-060B-4B85-A3A0-19444F1EA9D5}"/>
    <cellStyle name="Normal 29 2 2 2 3 2 2" xfId="36803" xr:uid="{AA44CA47-A31A-48B0-A053-7FD83BF74BFA}"/>
    <cellStyle name="Normal 29 2 2 2 3 2 3" xfId="24605" xr:uid="{7B77CB87-D17F-4663-9919-D0192B4FE0F7}"/>
    <cellStyle name="Normal 29 2 2 2 3 3" xfId="35042" xr:uid="{60829064-A99B-4B6F-8B22-005418B04AB9}"/>
    <cellStyle name="Normal 29 2 2 2 3 4" xfId="24604" xr:uid="{249540F7-687C-42A2-848C-CD5AB63DD310}"/>
    <cellStyle name="Normal 29 2 2 2 4" xfId="15151" xr:uid="{79179349-B6B9-47F2-8B31-762C885CABDD}"/>
    <cellStyle name="Normal 29 2 2 2 4 2" xfId="35483" xr:uid="{C4035E6A-375D-479F-B81B-B833569CEA46}"/>
    <cellStyle name="Normal 29 2 2 2 4 3" xfId="24606" xr:uid="{04BE52D0-42CB-497A-96F5-98DA3B2B9810}"/>
    <cellStyle name="Normal 29 2 2 2 5" xfId="15769" xr:uid="{3E1F2E0D-4B63-467C-817E-FA0FC2BAFD10}"/>
    <cellStyle name="Normal 29 2 2 2 5 2" xfId="35941" xr:uid="{23C37C29-9D48-42E0-B222-B2BD3ADF85FA}"/>
    <cellStyle name="Normal 29 2 2 2 5 3" xfId="24607" xr:uid="{95947F84-300C-4E6C-BCEA-2344960F5F64}"/>
    <cellStyle name="Normal 29 2 2 2 6" xfId="16864" xr:uid="{00E900DE-4B25-4B63-8C22-E95017B0D20A}"/>
    <cellStyle name="Normal 29 2 2 2 6 2" xfId="36985" xr:uid="{87286660-BF27-46FD-9C52-760B1F4EF302}"/>
    <cellStyle name="Normal 29 2 2 2 6 3" xfId="24608" xr:uid="{7CC01D82-47E2-4748-9847-60F02174C204}"/>
    <cellStyle name="Normal 29 2 2 2 7" xfId="13137" xr:uid="{47187B36-71D7-46DA-A965-B1EEF8D7D3F8}"/>
    <cellStyle name="Normal 29 2 2 2 7 2" xfId="33802" xr:uid="{794E251E-33ED-4E49-8322-4813C7A617F4}"/>
    <cellStyle name="Normal 29 2 2 2 7 3" xfId="24609" xr:uid="{04789EF6-438E-422D-89D6-D38E9C2EAC28}"/>
    <cellStyle name="Normal 29 2 2 2 8" xfId="24610" xr:uid="{28911B1B-A948-46B4-908C-CC15D8D4E4FD}"/>
    <cellStyle name="Normal 29 2 2 2 9" xfId="32070" xr:uid="{F62B352A-B14C-4A78-8205-44D39E2F8C25}"/>
    <cellStyle name="Normal 29 2 2 3" xfId="12541" xr:uid="{08B8EB69-1CE9-4B4C-90B4-44D881CB5ADB}"/>
    <cellStyle name="Normal 29 2 2 3 2" xfId="16118" xr:uid="{14345B54-0E8A-4E0C-8CF1-DE93503863B2}"/>
    <cellStyle name="Normal 29 2 2 3 2 2" xfId="36286" xr:uid="{647C52B0-BF24-46A3-88A1-49D34DA2EA4B}"/>
    <cellStyle name="Normal 29 2 2 3 2 3" xfId="24612" xr:uid="{FBAF90D9-E08A-4821-8C13-17D0C26D3ABF}"/>
    <cellStyle name="Normal 29 2 2 3 3" xfId="13451" xr:uid="{70009F2B-CDB5-4EF3-A019-BDA15DDADCDA}"/>
    <cellStyle name="Normal 29 2 2 3 3 2" xfId="34109" xr:uid="{01B727C6-BEA6-449C-B09A-80912B628DBF}"/>
    <cellStyle name="Normal 29 2 2 3 3 3" xfId="24613" xr:uid="{9562C96E-1BBA-44C2-8A73-1ABA18FC7D78}"/>
    <cellStyle name="Normal 29 2 2 3 4" xfId="33262" xr:uid="{DF4751B8-AD13-48B9-957E-FBC4EDF4986F}"/>
    <cellStyle name="Normal 29 2 2 3 5" xfId="24611" xr:uid="{E2532DCA-B22D-4192-BC7D-328163D64253}"/>
    <cellStyle name="Normal 29 2 2 4" xfId="14444" xr:uid="{F367CE44-21EC-4225-93F8-8FBBCFD69986}"/>
    <cellStyle name="Normal 29 2 2 4 2" xfId="16529" xr:uid="{2556A8FB-F372-4631-A7CE-91A69B4012E2}"/>
    <cellStyle name="Normal 29 2 2 4 2 2" xfId="36674" xr:uid="{84C4DC46-BE60-433A-B9B1-86CA215D23C2}"/>
    <cellStyle name="Normal 29 2 2 4 2 3" xfId="24615" xr:uid="{94C6E701-0ED4-4080-A767-C28D9EC8172D}"/>
    <cellStyle name="Normal 29 2 2 4 3" xfId="34903" xr:uid="{58CA4BF3-4DFB-4C7C-AD57-2EF221C9ED01}"/>
    <cellStyle name="Normal 29 2 2 4 4" xfId="24614" xr:uid="{142448BE-A84E-4AAC-A1F8-945DC9DFDEA3}"/>
    <cellStyle name="Normal 29 2 2 5" xfId="15008" xr:uid="{08C9DBC4-C9D6-44E7-8F7F-6C339F967571}"/>
    <cellStyle name="Normal 29 2 2 5 2" xfId="35340" xr:uid="{47781D21-E3C5-4400-8EDD-0FE0613EF3EA}"/>
    <cellStyle name="Normal 29 2 2 5 3" xfId="24616" xr:uid="{DB640948-75AD-40A2-97BA-C41EFEC13A45}"/>
    <cellStyle name="Normal 29 2 2 6" xfId="15768" xr:uid="{F5B021DE-5665-4D5E-A704-0A5D18A7CB7C}"/>
    <cellStyle name="Normal 29 2 2 6 2" xfId="35940" xr:uid="{4B815484-A7B6-456E-9BE4-EFD0608B2BAF}"/>
    <cellStyle name="Normal 29 2 2 6 3" xfId="24617" xr:uid="{7F44C2DA-B074-4349-AC3C-D01CC76B3707}"/>
    <cellStyle name="Normal 29 2 2 7" xfId="16863" xr:uid="{F9434FD6-CE3B-40EB-AB0B-B05584AB8E0B}"/>
    <cellStyle name="Normal 29 2 2 7 2" xfId="36984" xr:uid="{8EE1AC4F-9574-401E-9365-A1EF054122BD}"/>
    <cellStyle name="Normal 29 2 2 7 3" xfId="24618" xr:uid="{8F292462-C1D9-428D-958B-4C6E0145CE54}"/>
    <cellStyle name="Normal 29 2 2 8" xfId="13136" xr:uid="{E998A2C8-BAF7-4D15-9D28-7F493B77F964}"/>
    <cellStyle name="Normal 29 2 2 8 2" xfId="33801" xr:uid="{6F1EAFE1-693E-470B-A655-56213435D42F}"/>
    <cellStyle name="Normal 29 2 2 8 3" xfId="24619" xr:uid="{C2BCDFC4-B89A-4265-9E9F-6CA25F43E912}"/>
    <cellStyle name="Normal 29 2 2 9" xfId="17157" xr:uid="{C2651E2C-66EE-48C5-B9C6-CC1118A90A51}"/>
    <cellStyle name="Normal 29 2 2 9 2" xfId="37266" xr:uid="{5E94506F-A5B8-41BC-9D4E-0CCDA5717BE3}"/>
    <cellStyle name="Normal 29 2 2 9 3" xfId="24620" xr:uid="{6754D753-2431-495A-81F2-37F0A77CCF74}"/>
    <cellStyle name="Normal 29 2 3" xfId="2649" xr:uid="{9FEAD96E-932E-4497-94DC-020CDABABA12}"/>
    <cellStyle name="Normal 29 2 3 10" xfId="32071" xr:uid="{37F26DC8-27AC-4D08-815A-194B8D7CCD87}"/>
    <cellStyle name="Normal 29 2 3 11" xfId="24621" xr:uid="{F11432F7-5D15-40F6-A13D-1599C00E073B}"/>
    <cellStyle name="Normal 29 2 3 12" xfId="11420" xr:uid="{0C5E2029-C446-436B-881E-DB2D839FE77E}"/>
    <cellStyle name="Normal 29 2 3 2" xfId="12613" xr:uid="{9944011F-8F5E-4FE2-B00F-07220FAA3352}"/>
    <cellStyle name="Normal 29 2 3 2 2" xfId="16120" xr:uid="{4FB2A618-7EA3-4A55-AE48-039A92184D10}"/>
    <cellStyle name="Normal 29 2 3 2 2 2" xfId="36288" xr:uid="{8B23A5AE-73BF-40C2-B95A-6C0C484BED57}"/>
    <cellStyle name="Normal 29 2 3 2 2 3" xfId="24623" xr:uid="{1AD5AEC4-EC16-4F36-B1B0-136EF399FB24}"/>
    <cellStyle name="Normal 29 2 3 2 3" xfId="13453" xr:uid="{5577B35E-8FE6-4686-A6CA-97210B9A9A11}"/>
    <cellStyle name="Normal 29 2 3 2 3 2" xfId="34111" xr:uid="{15BE301F-F672-4273-A53B-643622879729}"/>
    <cellStyle name="Normal 29 2 3 2 3 3" xfId="24624" xr:uid="{A06A119A-CFB1-418E-989F-463B010002B0}"/>
    <cellStyle name="Normal 29 2 3 2 4" xfId="24625" xr:uid="{DF648B9B-1615-4C01-91EA-8A352E7DA283}"/>
    <cellStyle name="Normal 29 2 3 2 5" xfId="33334" xr:uid="{3EEEC15E-0159-444E-BE8F-F311158A6435}"/>
    <cellStyle name="Normal 29 2 3 2 6" xfId="24622" xr:uid="{F4C45813-92EC-46F8-B103-2FBF2DAD359C}"/>
    <cellStyle name="Normal 29 2 3 3" xfId="14532" xr:uid="{B65BE5FF-F59C-44E8-B13E-94E380274789}"/>
    <cellStyle name="Normal 29 2 3 3 2" xfId="16587" xr:uid="{2A80346A-158F-44F0-BEA5-4287D234F1C6}"/>
    <cellStyle name="Normal 29 2 3 3 2 2" xfId="36732" xr:uid="{A005679A-1663-44CF-B628-12DBFAEF994A}"/>
    <cellStyle name="Normal 29 2 3 3 2 3" xfId="24627" xr:uid="{D9695EDA-E8B2-4E64-AC22-A04FF628832B}"/>
    <cellStyle name="Normal 29 2 3 3 3" xfId="34971" xr:uid="{6C94B470-5D88-4B92-A247-7322C767900A}"/>
    <cellStyle name="Normal 29 2 3 3 4" xfId="24626" xr:uid="{F8ACB668-09B0-406F-A5FC-1D69970B9C5F}"/>
    <cellStyle name="Normal 29 2 3 4" xfId="15080" xr:uid="{B63635EE-9BD1-4208-811E-97C070D52B54}"/>
    <cellStyle name="Normal 29 2 3 4 2" xfId="35412" xr:uid="{B1962B17-21B7-431F-B9F1-20768B8D13F5}"/>
    <cellStyle name="Normal 29 2 3 4 3" xfId="24628" xr:uid="{A6AA55EF-5837-4B6F-9EF4-9CEEF4265144}"/>
    <cellStyle name="Normal 29 2 3 5" xfId="15770" xr:uid="{D6AC71BB-9491-4343-8F07-46DACF490B08}"/>
    <cellStyle name="Normal 29 2 3 5 2" xfId="35942" xr:uid="{91D28AEE-EB22-45A0-824C-1F0E8B494121}"/>
    <cellStyle name="Normal 29 2 3 5 3" xfId="24629" xr:uid="{2B554EEC-A64F-450F-A715-5F9D0B9A904E}"/>
    <cellStyle name="Normal 29 2 3 6" xfId="16865" xr:uid="{A56F69C2-FE54-41C7-884F-292C405D7985}"/>
    <cellStyle name="Normal 29 2 3 6 2" xfId="36986" xr:uid="{BEC38688-E49F-4EAD-89CD-0101F1273D12}"/>
    <cellStyle name="Normal 29 2 3 6 3" xfId="24630" xr:uid="{0E475F06-A051-4F39-B5D0-67D2770D9AD3}"/>
    <cellStyle name="Normal 29 2 3 7" xfId="13138" xr:uid="{143D7C2C-E74A-4893-9D6C-0EF74305EFF4}"/>
    <cellStyle name="Normal 29 2 3 7 2" xfId="33803" xr:uid="{BD222A02-E995-4395-ACC9-68DDF6F100D8}"/>
    <cellStyle name="Normal 29 2 3 7 3" xfId="24631" xr:uid="{588F01BB-D85C-4380-B9D2-32414A9D2E87}"/>
    <cellStyle name="Normal 29 2 3 8" xfId="17600" xr:uid="{8406A32A-446A-4876-8A5A-5F015F9096D2}"/>
    <cellStyle name="Normal 29 2 3 8 2" xfId="37678" xr:uid="{AF5DC3A2-7BAD-440D-A29E-FC6046BDE01A}"/>
    <cellStyle name="Normal 29 2 3 8 3" xfId="24632" xr:uid="{1AB3856E-2E21-4C43-B824-930A59075423}"/>
    <cellStyle name="Normal 29 2 3 9" xfId="24633" xr:uid="{A1D1791D-8C95-41EF-9EA9-2368A8FC4E60}"/>
    <cellStyle name="Normal 29 2 4" xfId="7747" xr:uid="{A17A2629-037E-4FBC-B401-D08A099E53CC}"/>
    <cellStyle name="Normal 29 2 4 2" xfId="16117" xr:uid="{EA4AEEF9-019E-42F0-9E30-810E455FB138}"/>
    <cellStyle name="Normal 29 2 4 2 2" xfId="36285" xr:uid="{A6340B83-F39F-4E86-8AB5-C8F519ECB4D3}"/>
    <cellStyle name="Normal 29 2 4 2 3" xfId="24635" xr:uid="{ECE6B20B-6712-43E1-B6A3-9A96ABD6FEFF}"/>
    <cellStyle name="Normal 29 2 4 3" xfId="13450" xr:uid="{C360A6B8-C43F-4D1C-9BCA-AB3528650E79}"/>
    <cellStyle name="Normal 29 2 4 3 2" xfId="34108" xr:uid="{8AB81043-2448-463B-AEA7-62F5A277F756}"/>
    <cellStyle name="Normal 29 2 4 3 3" xfId="24636" xr:uid="{CABEC071-6C98-4C4F-95B5-53F042C6A608}"/>
    <cellStyle name="Normal 29 2 4 4" xfId="18618" xr:uid="{A7C2E2D8-2758-44B6-85AD-8AF8EE12D3DC}"/>
    <cellStyle name="Normal 29 2 4 4 2" xfId="40823" xr:uid="{7F867EB8-640B-4F6C-BE5E-61E4443EE7F9}"/>
    <cellStyle name="Normal 29 2 4 4 3" xfId="24637" xr:uid="{B05EC947-B5FC-4695-8111-2A1FE34BD022}"/>
    <cellStyle name="Normal 29 2 4 5" xfId="33183" xr:uid="{A0E82FFA-8D60-4BF8-BFA4-64D961338CE3}"/>
    <cellStyle name="Normal 29 2 4 6" xfId="24634" xr:uid="{8F8243F9-7268-4E1C-97E5-6AA78718A43A}"/>
    <cellStyle name="Normal 29 2 5" xfId="7746" xr:uid="{51B3F25E-E7B9-4257-A6E7-8D666FCC50C7}"/>
    <cellStyle name="Normal 29 2 5 2" xfId="16434" xr:uid="{E8F3470D-BB8F-47B6-917E-48E5917AE33E}"/>
    <cellStyle name="Normal 29 2 5 2 2" xfId="36590" xr:uid="{A0D6D9F6-35AF-4AC3-B4B7-CC4EA4057D8B}"/>
    <cellStyle name="Normal 29 2 5 2 3" xfId="24639" xr:uid="{ABF5E3F6-09CB-4236-B5B6-C94F678DA39A}"/>
    <cellStyle name="Normal 29 2 5 3" xfId="18617" xr:uid="{2E2E53E7-C5C4-42A4-9B31-2E0EAC49CA04}"/>
    <cellStyle name="Normal 29 2 5 3 2" xfId="40822" xr:uid="{D4612F2C-6459-4F57-8A21-2E3B6612F1B0}"/>
    <cellStyle name="Normal 29 2 5 3 3" xfId="24640" xr:uid="{A2B395A4-342E-44E2-866E-39A30E717AB3}"/>
    <cellStyle name="Normal 29 2 5 4" xfId="34657" xr:uid="{FA69F183-EAD6-407A-A67F-A73408CD2D8D}"/>
    <cellStyle name="Normal 29 2 5 5" xfId="24638" xr:uid="{8D909D1A-FB5B-464F-941D-9404D616EDC6}"/>
    <cellStyle name="Normal 29 2 5 6" xfId="14115" xr:uid="{390A7932-404D-41E4-96AC-6042001578D3}"/>
    <cellStyle name="Normal 29 2 6" xfId="14930" xr:uid="{475ADC78-BB7D-44E2-B40B-B77BCF443595}"/>
    <cellStyle name="Normal 29 2 6 2" xfId="35264" xr:uid="{64C66D26-AD8A-428E-9029-E66D977B0A03}"/>
    <cellStyle name="Normal 29 2 6 3" xfId="24641" xr:uid="{5A628E10-B811-4186-9478-023B9806A204}"/>
    <cellStyle name="Normal 29 2 7" xfId="15488" xr:uid="{C2A90E69-6849-4356-956F-BC8B71F754A5}"/>
    <cellStyle name="Normal 29 2 7 2" xfId="35731" xr:uid="{C23DFF8D-B3AB-42E0-90CD-BA7B3CEC38F5}"/>
    <cellStyle name="Normal 29 2 7 3" xfId="24642" xr:uid="{CA6DF68F-4737-47A7-8138-CE51C3478FAA}"/>
    <cellStyle name="Normal 29 2 8" xfId="16824" xr:uid="{00EF1641-12CF-4FC3-99B1-4C06775F2EA6}"/>
    <cellStyle name="Normal 29 2 8 2" xfId="36949" xr:uid="{E549C9FA-BC48-41A1-96A6-A967D98FB984}"/>
    <cellStyle name="Normal 29 2 8 3" xfId="24643" xr:uid="{23C21C29-647E-43B9-8940-3A0BBD081307}"/>
    <cellStyle name="Normal 29 2 9" xfId="12965" xr:uid="{8AC0801B-AF2E-4E4F-973D-13AB68A0163E}"/>
    <cellStyle name="Normal 29 2 9 2" xfId="33629" xr:uid="{6E188800-8C86-4E76-8A6C-70F79B02B5F4}"/>
    <cellStyle name="Normal 29 2 9 3" xfId="24644" xr:uid="{6DF96179-955B-423C-B981-AEF82E8CAE3F}"/>
    <cellStyle name="Normal 29 3" xfId="1204" xr:uid="{5C9FF528-8583-4F77-9B14-359A195B54F3}"/>
    <cellStyle name="Normal 29 3 10" xfId="17158" xr:uid="{8F519BD2-DFDE-4C3D-93CF-840444A4D45F}"/>
    <cellStyle name="Normal 29 3 10 2" xfId="37267" xr:uid="{DF850554-5E44-43A6-A347-1F79011FD466}"/>
    <cellStyle name="Normal 29 3 10 3" xfId="24646" xr:uid="{4A875EBA-5D30-4E58-8353-F99E959B79FD}"/>
    <cellStyle name="Normal 29 3 11" xfId="32072" xr:uid="{148F1444-C8B3-4491-A8AF-DDE737033A08}"/>
    <cellStyle name="Normal 29 3 12" xfId="24645" xr:uid="{4268D3F6-6152-4A6E-8B3D-32910E83F069}"/>
    <cellStyle name="Normal 29 3 2" xfId="1205" xr:uid="{1159A332-7AFA-4EF6-9BB5-CBC3D31443FF}"/>
    <cellStyle name="Normal 29 3 2 10" xfId="32073" xr:uid="{8D17D0CF-D9B7-48AC-A025-40A18D1EDAAE}"/>
    <cellStyle name="Normal 29 3 2 11" xfId="24647" xr:uid="{9D420847-60B9-4F45-BA79-F68AE166A496}"/>
    <cellStyle name="Normal 29 3 2 2" xfId="11421" xr:uid="{F9124865-B5D1-4EC8-AB0B-E76E52F3797A}"/>
    <cellStyle name="Normal 29 3 2 2 10" xfId="24648" xr:uid="{FB1AD01E-5F56-4CAB-9E45-6FD5F9D625EC}"/>
    <cellStyle name="Normal 29 3 2 2 2" xfId="12660" xr:uid="{CC047FC8-5DE5-4E76-831F-10618092873D}"/>
    <cellStyle name="Normal 29 3 2 2 2 2" xfId="16123" xr:uid="{623BA6E8-7CC9-4780-B1C8-FA219E5B46E6}"/>
    <cellStyle name="Normal 29 3 2 2 2 2 2" xfId="36291" xr:uid="{E70A8C6D-727C-4541-9055-ADFD801774E6}"/>
    <cellStyle name="Normal 29 3 2 2 2 2 3" xfId="24650" xr:uid="{1037759C-9300-4853-81B4-30652B383EB6}"/>
    <cellStyle name="Normal 29 3 2 2 2 3" xfId="13456" xr:uid="{9C9B14E0-145E-415E-AB51-2700F63CFB29}"/>
    <cellStyle name="Normal 29 3 2 2 2 3 2" xfId="34114" xr:uid="{0E3458A2-1800-498B-BE9D-2D29CDAD0AE2}"/>
    <cellStyle name="Normal 29 3 2 2 2 3 3" xfId="24651" xr:uid="{8FC3AD36-1895-4CC6-9918-5C4A42F8B755}"/>
    <cellStyle name="Normal 29 3 2 2 2 4" xfId="33381" xr:uid="{4EEB0D34-6854-4EA6-85A3-6D37D8477EDB}"/>
    <cellStyle name="Normal 29 3 2 2 2 5" xfId="24649" xr:uid="{E8B144A7-2281-4BB6-8E78-D2E173173ED3}"/>
    <cellStyle name="Normal 29 3 2 2 3" xfId="14579" xr:uid="{B2726467-60BE-45BF-9A9F-AE852D96E64C}"/>
    <cellStyle name="Normal 29 3 2 2 3 2" xfId="16634" xr:uid="{EFDDFFEE-8A09-4E63-B5F3-BB78147CD898}"/>
    <cellStyle name="Normal 29 3 2 2 3 2 2" xfId="36779" xr:uid="{10F643D9-F2F4-42AC-AE45-6FACCA629892}"/>
    <cellStyle name="Normal 29 3 2 2 3 2 3" xfId="24653" xr:uid="{60F1A29B-1376-498F-B0E3-DBDFA6A1336A}"/>
    <cellStyle name="Normal 29 3 2 2 3 3" xfId="35018" xr:uid="{0A5A8893-E622-4A80-9C3C-C4C6081FB494}"/>
    <cellStyle name="Normal 29 3 2 2 3 4" xfId="24652" xr:uid="{B920A090-B974-4B8A-BD61-3A47F65A72BA}"/>
    <cellStyle name="Normal 29 3 2 2 4" xfId="15127" xr:uid="{50AC6090-533D-4B8F-BF32-F8523B433B37}"/>
    <cellStyle name="Normal 29 3 2 2 4 2" xfId="35459" xr:uid="{23CF8F90-362C-40EE-8602-FA8732D1D594}"/>
    <cellStyle name="Normal 29 3 2 2 4 3" xfId="24654" xr:uid="{615639DF-5A54-4D87-8F58-9A7A1CDFDA0D}"/>
    <cellStyle name="Normal 29 3 2 2 5" xfId="15773" xr:uid="{337B3F32-AD36-4D14-9F1E-93CA62847EA9}"/>
    <cellStyle name="Normal 29 3 2 2 5 2" xfId="35945" xr:uid="{7B2655B1-1185-4E24-8C94-84B1CA00DD67}"/>
    <cellStyle name="Normal 29 3 2 2 5 3" xfId="24655" xr:uid="{78A57BF0-B570-4FBA-9DA8-91AB4260477B}"/>
    <cellStyle name="Normal 29 3 2 2 6" xfId="16868" xr:uid="{9D9C4A9F-F3B0-4265-954E-0DCCB09CEF1F}"/>
    <cellStyle name="Normal 29 3 2 2 6 2" xfId="36989" xr:uid="{D189CC15-F80E-472A-8A7E-D4418FFEEBEE}"/>
    <cellStyle name="Normal 29 3 2 2 6 3" xfId="24656" xr:uid="{94602E85-6FE1-4922-8131-27BD3C06632A}"/>
    <cellStyle name="Normal 29 3 2 2 7" xfId="13141" xr:uid="{DB9634EA-FF83-481F-AB3B-1A183C3A3379}"/>
    <cellStyle name="Normal 29 3 2 2 7 2" xfId="33806" xr:uid="{13EF6908-10B4-4FFD-99F3-A8406F2FE774}"/>
    <cellStyle name="Normal 29 3 2 2 7 3" xfId="24657" xr:uid="{6B855A1C-22D1-4F3E-97E1-C1607FA5D295}"/>
    <cellStyle name="Normal 29 3 2 2 8" xfId="24658" xr:uid="{8170A28F-92DB-4273-A58C-B4B91ACE35EB}"/>
    <cellStyle name="Normal 29 3 2 2 9" xfId="32074" xr:uid="{30928C55-441E-4996-AA24-2D5D7B34415B}"/>
    <cellStyle name="Normal 29 3 2 3" xfId="12514" xr:uid="{589A91B4-D966-44C2-B37B-2361512EEA29}"/>
    <cellStyle name="Normal 29 3 2 3 2" xfId="16122" xr:uid="{83D05700-6075-446D-9B6C-4842327673DF}"/>
    <cellStyle name="Normal 29 3 2 3 2 2" xfId="36290" xr:uid="{D05CE6AE-1887-42D9-82D6-28C38C36AF8E}"/>
    <cellStyle name="Normal 29 3 2 3 2 3" xfId="24660" xr:uid="{F5DA63E6-8518-40D0-9C89-05EBE61D12D5}"/>
    <cellStyle name="Normal 29 3 2 3 3" xfId="13455" xr:uid="{FD7D1AD2-E3A9-49E4-B427-10C5AF9CC4A3}"/>
    <cellStyle name="Normal 29 3 2 3 3 2" xfId="34113" xr:uid="{38C340CB-FEF7-48BB-8C85-703A29BD35CA}"/>
    <cellStyle name="Normal 29 3 2 3 3 3" xfId="24661" xr:uid="{00B94804-AB87-43CD-929B-E00DEBC5CB87}"/>
    <cellStyle name="Normal 29 3 2 3 4" xfId="33235" xr:uid="{42B5459B-9618-4576-85A5-59BB997B78E4}"/>
    <cellStyle name="Normal 29 3 2 3 5" xfId="24659" xr:uid="{7BA31525-0021-4008-9C6F-4CA5322A1789}"/>
    <cellStyle name="Normal 29 3 2 4" xfId="13979" xr:uid="{525E45A8-089E-4ECB-ABA2-31BFAC3E919F}"/>
    <cellStyle name="Normal 29 3 2 4 2" xfId="16359" xr:uid="{86F94A93-0321-475A-8FEE-816C2128AE1D}"/>
    <cellStyle name="Normal 29 3 2 4 2 2" xfId="36518" xr:uid="{08BC8AE6-711C-4E04-BE5B-D892AD77796A}"/>
    <cellStyle name="Normal 29 3 2 4 2 3" xfId="24663" xr:uid="{75DC7877-7CD8-4E80-B81A-CD04D923689E}"/>
    <cellStyle name="Normal 29 3 2 4 3" xfId="34556" xr:uid="{19D91F0F-C5B6-4BC6-B008-59D98A191A33}"/>
    <cellStyle name="Normal 29 3 2 4 4" xfId="24662" xr:uid="{D66A1C5F-7125-4F16-9F1A-9AEC42643C38}"/>
    <cellStyle name="Normal 29 3 2 5" xfId="14983" xr:uid="{441708CF-E384-4CA5-9444-71BAFF10B855}"/>
    <cellStyle name="Normal 29 3 2 5 2" xfId="35315" xr:uid="{FC8A58FF-AC34-4C70-AFB6-AD14C30CE3B6}"/>
    <cellStyle name="Normal 29 3 2 5 3" xfId="24664" xr:uid="{8AA724CC-E4FA-4A3E-B65C-9DC5017965EA}"/>
    <cellStyle name="Normal 29 3 2 6" xfId="15772" xr:uid="{81AD152E-50AF-47A0-A98C-77EEB25B2F69}"/>
    <cellStyle name="Normal 29 3 2 6 2" xfId="35944" xr:uid="{59831745-4BAC-43BB-AE90-F9B6B355CD28}"/>
    <cellStyle name="Normal 29 3 2 6 3" xfId="24665" xr:uid="{0DDAFCD1-56E7-4B9C-B5D9-CBA9FBBDCCE2}"/>
    <cellStyle name="Normal 29 3 2 7" xfId="16867" xr:uid="{31A63BBB-28FF-4D14-A5E2-45D98825B3DC}"/>
    <cellStyle name="Normal 29 3 2 7 2" xfId="36988" xr:uid="{35CB8BC7-B05B-43B6-8BA2-C30C172CA0E4}"/>
    <cellStyle name="Normal 29 3 2 7 3" xfId="24666" xr:uid="{5CAF82B4-0A21-4B2C-A1B8-968F2252A24A}"/>
    <cellStyle name="Normal 29 3 2 8" xfId="13140" xr:uid="{5AD495C1-545B-4C17-BDD8-BF3965A03876}"/>
    <cellStyle name="Normal 29 3 2 8 2" xfId="33805" xr:uid="{64C57005-178B-41CA-9312-49EABF1CA33E}"/>
    <cellStyle name="Normal 29 3 2 8 3" xfId="24667" xr:uid="{6E8C9442-6331-4B1C-9CBD-66D1B201D483}"/>
    <cellStyle name="Normal 29 3 2 9" xfId="17159" xr:uid="{1FB568A3-A5B9-4E00-B016-709D4E0DA054}"/>
    <cellStyle name="Normal 29 3 2 9 2" xfId="37268" xr:uid="{67BA7B23-C72E-4392-940B-CEFC861BDA01}"/>
    <cellStyle name="Normal 29 3 2 9 3" xfId="24668" xr:uid="{BA11875C-5D6B-4B9F-AF43-2141A43E71BC}"/>
    <cellStyle name="Normal 29 3 3" xfId="11422" xr:uid="{A714EDC8-06BD-4C59-8CC7-A781665CC427}"/>
    <cellStyle name="Normal 29 3 3 10" xfId="24669" xr:uid="{6D3226FD-1D6B-442E-804C-AA9C5DCB18D3}"/>
    <cellStyle name="Normal 29 3 3 2" xfId="12589" xr:uid="{2AE80A9F-51F8-4F4B-ABF1-CA576FA989D5}"/>
    <cellStyle name="Normal 29 3 3 2 2" xfId="16124" xr:uid="{AC9238DC-F3EE-417E-AF54-2D354970D14E}"/>
    <cellStyle name="Normal 29 3 3 2 2 2" xfId="36292" xr:uid="{8B326736-FE27-4788-ACBA-597A84A49FEC}"/>
    <cellStyle name="Normal 29 3 3 2 2 3" xfId="24671" xr:uid="{29C53972-A555-4C6C-BB5F-D4D7FA016D60}"/>
    <cellStyle name="Normal 29 3 3 2 3" xfId="13457" xr:uid="{6066FD4B-EB3C-4F93-8909-6F667BF2531C}"/>
    <cellStyle name="Normal 29 3 3 2 3 2" xfId="34115" xr:uid="{C6AEA72B-DE6C-4201-88F0-A68CF62E69F1}"/>
    <cellStyle name="Normal 29 3 3 2 3 3" xfId="24672" xr:uid="{27AC62C7-454D-47C9-9A6C-37A5EE860384}"/>
    <cellStyle name="Normal 29 3 3 2 4" xfId="33310" xr:uid="{E6DAF721-50F4-4B38-AA1A-1F1D8E76C273}"/>
    <cellStyle name="Normal 29 3 3 2 5" xfId="24670" xr:uid="{813D1A06-DE10-459C-95A9-DD9AF829F85B}"/>
    <cellStyle name="Normal 29 3 3 3" xfId="14508" xr:uid="{FEF03E06-76D3-463F-8EB0-BF39FB06C00F}"/>
    <cellStyle name="Normal 29 3 3 3 2" xfId="16563" xr:uid="{BA085920-7C40-46B8-AFFD-5D06425D8255}"/>
    <cellStyle name="Normal 29 3 3 3 2 2" xfId="36708" xr:uid="{9BF202F0-122F-44B5-99BA-CA68B00C29D5}"/>
    <cellStyle name="Normal 29 3 3 3 2 3" xfId="24674" xr:uid="{CA540085-B37A-4CC9-A842-D4BCD679FF0F}"/>
    <cellStyle name="Normal 29 3 3 3 3" xfId="34947" xr:uid="{43A79BC3-7E36-4AF8-974B-89BEEDD2005E}"/>
    <cellStyle name="Normal 29 3 3 3 4" xfId="24673" xr:uid="{CCAF7EEC-12FA-4CBC-BF33-99A978EF9111}"/>
    <cellStyle name="Normal 29 3 3 4" xfId="15056" xr:uid="{1526D703-AC3C-4E83-9910-A0E97A951194}"/>
    <cellStyle name="Normal 29 3 3 4 2" xfId="35388" xr:uid="{C4FEEFE9-6232-485F-88FE-0189025CEA70}"/>
    <cellStyle name="Normal 29 3 3 4 3" xfId="24675" xr:uid="{0721390B-9A91-4F53-AD07-A6B2A1E6DCF0}"/>
    <cellStyle name="Normal 29 3 3 5" xfId="15774" xr:uid="{BF806154-5FFA-4374-AE1A-EC35AA988E97}"/>
    <cellStyle name="Normal 29 3 3 5 2" xfId="35946" xr:uid="{0D3F571D-13DA-4A51-9DDC-C1AD0AAE0569}"/>
    <cellStyle name="Normal 29 3 3 5 3" xfId="24676" xr:uid="{968E1F96-BD68-46FF-B165-E703D8CD7FEA}"/>
    <cellStyle name="Normal 29 3 3 6" xfId="16869" xr:uid="{FED9601A-5152-4A47-9FD9-6E1B378878CA}"/>
    <cellStyle name="Normal 29 3 3 6 2" xfId="36990" xr:uid="{76C11520-47A3-43ED-AA64-542FB555D532}"/>
    <cellStyle name="Normal 29 3 3 6 3" xfId="24677" xr:uid="{937203AA-2CC9-408A-A1FE-E968F545DCE3}"/>
    <cellStyle name="Normal 29 3 3 7" xfId="13142" xr:uid="{6F6347D6-17BE-4BD4-A63E-61389D90EDFA}"/>
    <cellStyle name="Normal 29 3 3 7 2" xfId="33807" xr:uid="{14CFC76F-EFDD-40B5-A27B-F08E07C76ECA}"/>
    <cellStyle name="Normal 29 3 3 7 3" xfId="24678" xr:uid="{8DD6EB50-C470-434E-85D3-0EC055078E9F}"/>
    <cellStyle name="Normal 29 3 3 8" xfId="24679" xr:uid="{EC640D3C-1785-498E-BF92-69A053F782B9}"/>
    <cellStyle name="Normal 29 3 3 9" xfId="32075" xr:uid="{AFE1DC37-5851-4489-AEFE-333F5894877F}"/>
    <cellStyle name="Normal 29 3 4" xfId="12450" xr:uid="{FA499A77-E6BD-466D-BDD0-88BE8AB55515}"/>
    <cellStyle name="Normal 29 3 4 2" xfId="16121" xr:uid="{D7B711F9-8DA7-4138-A76C-835B3A3712F4}"/>
    <cellStyle name="Normal 29 3 4 2 2" xfId="36289" xr:uid="{C4ED4067-27CD-4E0A-9A41-69C9A3A72750}"/>
    <cellStyle name="Normal 29 3 4 2 3" xfId="24681" xr:uid="{537629F1-F9CA-418E-815C-38F85F756080}"/>
    <cellStyle name="Normal 29 3 4 3" xfId="13454" xr:uid="{0592B7F1-41FA-4EDE-8BC6-E8EC0AEB870D}"/>
    <cellStyle name="Normal 29 3 4 3 2" xfId="34112" xr:uid="{D1F33953-D489-420B-8681-B94E6DE8729B}"/>
    <cellStyle name="Normal 29 3 4 3 3" xfId="24682" xr:uid="{62E4E9D2-D775-4675-9787-75509E267EE9}"/>
    <cellStyle name="Normal 29 3 4 4" xfId="33157" xr:uid="{83A25770-0DD3-47ED-9BC6-EA97DED13B6F}"/>
    <cellStyle name="Normal 29 3 4 5" xfId="24680" xr:uid="{7AFFA11A-ACF8-4933-A1A8-588866BA83F1}"/>
    <cellStyle name="Normal 29 3 5" xfId="14026" xr:uid="{72958F29-582F-4ECA-90A4-7E30F05CBDC6}"/>
    <cellStyle name="Normal 29 3 5 2" xfId="16381" xr:uid="{D9D64E4C-1928-4A62-B1E2-B3EB564BC373}"/>
    <cellStyle name="Normal 29 3 5 2 2" xfId="36540" xr:uid="{B270E70F-D047-4A09-BC77-8B6ABCBC941E}"/>
    <cellStyle name="Normal 29 3 5 2 3" xfId="24684" xr:uid="{B4B4CB29-0297-461A-98CE-1657EE4A41E6}"/>
    <cellStyle name="Normal 29 3 5 3" xfId="34592" xr:uid="{202C69F9-7598-41DC-9D85-70F8A2F25FA8}"/>
    <cellStyle name="Normal 29 3 5 4" xfId="24683" xr:uid="{B25F004A-4925-4979-ACDA-11BDCE733F15}"/>
    <cellStyle name="Normal 29 3 6" xfId="14891" xr:uid="{CDE677D1-FCB5-4FCC-9EF9-32B92D24D375}"/>
    <cellStyle name="Normal 29 3 6 2" xfId="35232" xr:uid="{C2DA6CF8-4047-4D00-8B7C-E6B494D16113}"/>
    <cellStyle name="Normal 29 3 6 3" xfId="24685" xr:uid="{6C5A68D2-1305-495C-A764-FD3E1FA2B664}"/>
    <cellStyle name="Normal 29 3 7" xfId="15771" xr:uid="{17A779F0-D245-4E18-AF32-4FFDE34E84F6}"/>
    <cellStyle name="Normal 29 3 7 2" xfId="35943" xr:uid="{A1ED0C9D-DE25-4718-8D8A-7C5F30CA2C4E}"/>
    <cellStyle name="Normal 29 3 7 3" xfId="24686" xr:uid="{B3123D45-3F4D-4907-8A7D-865AEE638723}"/>
    <cellStyle name="Normal 29 3 8" xfId="16866" xr:uid="{8CA59DFA-B8C3-4B43-9EBC-EBA761626885}"/>
    <cellStyle name="Normal 29 3 8 2" xfId="36987" xr:uid="{1C8DECD7-31BB-4F8B-ACA1-AB378F029609}"/>
    <cellStyle name="Normal 29 3 8 3" xfId="24687" xr:uid="{18D02C55-1AF3-43D3-8AC4-447B2F1AE07C}"/>
    <cellStyle name="Normal 29 3 9" xfId="13139" xr:uid="{26983AAF-5981-452B-942A-16CA892CD95C}"/>
    <cellStyle name="Normal 29 3 9 2" xfId="33804" xr:uid="{BA926D9C-5F6A-455C-B09B-153025EB0CF5}"/>
    <cellStyle name="Normal 29 3 9 3" xfId="24688" xr:uid="{52D5B6D5-8A0C-4B4C-A7BC-B7386F140DD5}"/>
    <cellStyle name="Normal 29 4" xfId="1206" xr:uid="{E09367D4-89A7-4525-A7EC-8C4687DF1391}"/>
    <cellStyle name="Normal 29 4 10" xfId="32076" xr:uid="{FB5551C3-4D87-462F-9682-3CEF1BF9F176}"/>
    <cellStyle name="Normal 29 4 11" xfId="24689" xr:uid="{7C4EB8C0-CA38-4CF0-9125-31F0C9FC606B}"/>
    <cellStyle name="Normal 29 4 2" xfId="11423" xr:uid="{B968FDF9-E91A-4C59-BAC6-931D0EB292D0}"/>
    <cellStyle name="Normal 29 4 2 10" xfId="24690" xr:uid="{CC5D42E0-6184-4561-83BC-D40D1774F05E}"/>
    <cellStyle name="Normal 29 4 2 2" xfId="12637" xr:uid="{22C245C1-04A2-4545-A296-139B42EC251E}"/>
    <cellStyle name="Normal 29 4 2 2 2" xfId="16126" xr:uid="{A2F4FC4D-002F-4975-9469-61A20DF9B5F2}"/>
    <cellStyle name="Normal 29 4 2 2 2 2" xfId="36294" xr:uid="{3B664178-9B31-4BDE-95B7-5CEC964725EC}"/>
    <cellStyle name="Normal 29 4 2 2 2 3" xfId="24692" xr:uid="{BD5D36E3-B4F7-4437-AB9D-FA242F73E0FD}"/>
    <cellStyle name="Normal 29 4 2 2 3" xfId="13459" xr:uid="{54C04960-97A1-4877-96A5-CE84E1C89640}"/>
    <cellStyle name="Normal 29 4 2 2 3 2" xfId="34117" xr:uid="{03C44693-A65D-428B-9256-D88FF312AE6F}"/>
    <cellStyle name="Normal 29 4 2 2 3 3" xfId="24693" xr:uid="{A672335F-A924-4E55-AE5A-D6BE818D3E5B}"/>
    <cellStyle name="Normal 29 4 2 2 4" xfId="33358" xr:uid="{627B54B9-2460-4403-8911-AD912C623FB6}"/>
    <cellStyle name="Normal 29 4 2 2 5" xfId="24691" xr:uid="{7640B422-94B6-42F4-BCFD-8867168BB099}"/>
    <cellStyle name="Normal 29 4 2 3" xfId="14556" xr:uid="{3D83EA5E-FD03-4E78-A148-94FEB96366FC}"/>
    <cellStyle name="Normal 29 4 2 3 2" xfId="16611" xr:uid="{6A8EB148-D2CE-4CB6-A560-8D91A04E7C8E}"/>
    <cellStyle name="Normal 29 4 2 3 2 2" xfId="36756" xr:uid="{CE5E76DF-E26A-4D1B-9F6F-7954F527C09F}"/>
    <cellStyle name="Normal 29 4 2 3 2 3" xfId="24695" xr:uid="{46DA85FD-622D-4D0F-9D04-671387449A64}"/>
    <cellStyle name="Normal 29 4 2 3 3" xfId="34995" xr:uid="{F16395BF-4E8E-4F72-B3AE-574485F1508E}"/>
    <cellStyle name="Normal 29 4 2 3 4" xfId="24694" xr:uid="{6B863C4F-E120-4462-8517-B2641B0A6AF5}"/>
    <cellStyle name="Normal 29 4 2 4" xfId="15104" xr:uid="{FE262BCA-F782-4561-AE72-0618B314EC21}"/>
    <cellStyle name="Normal 29 4 2 4 2" xfId="35436" xr:uid="{A6B9F5A8-1665-498F-834C-8A6C415FC87E}"/>
    <cellStyle name="Normal 29 4 2 4 3" xfId="24696" xr:uid="{721C24DF-9D12-4E5B-A97F-EB7A560B559B}"/>
    <cellStyle name="Normal 29 4 2 5" xfId="15776" xr:uid="{2640E89D-0D5A-4E75-AF78-73DC51BFA217}"/>
    <cellStyle name="Normal 29 4 2 5 2" xfId="35948" xr:uid="{AF318A9C-C7A7-4947-A61F-AE2201DA030B}"/>
    <cellStyle name="Normal 29 4 2 5 3" xfId="24697" xr:uid="{27DFD945-2836-414A-BE15-0C3C92394D07}"/>
    <cellStyle name="Normal 29 4 2 6" xfId="16871" xr:uid="{CD301754-B3D6-43B3-866D-D2EF87727778}"/>
    <cellStyle name="Normal 29 4 2 6 2" xfId="36992" xr:uid="{964B1E1A-F868-4471-9276-7BCB3EC6A863}"/>
    <cellStyle name="Normal 29 4 2 6 3" xfId="24698" xr:uid="{FF8CFD65-6718-4672-83C6-8DF0806758DF}"/>
    <cellStyle name="Normal 29 4 2 7" xfId="13144" xr:uid="{18BE53CF-9609-4F32-80BD-6828CB172C43}"/>
    <cellStyle name="Normal 29 4 2 7 2" xfId="33809" xr:uid="{0F62B613-7101-4919-88E9-B2C0C3939014}"/>
    <cellStyle name="Normal 29 4 2 7 3" xfId="24699" xr:uid="{CAFF5089-ACCE-4593-93C1-92FDD97E6BB6}"/>
    <cellStyle name="Normal 29 4 2 8" xfId="24700" xr:uid="{A02B2B44-A728-473A-988A-CD0A93205912}"/>
    <cellStyle name="Normal 29 4 2 9" xfId="32077" xr:uid="{920A3B9F-4A8A-453E-B94C-4E95192F3CCA}"/>
    <cellStyle name="Normal 29 4 3" xfId="12488" xr:uid="{D9E04150-9116-4A88-ADC7-602233E4A228}"/>
    <cellStyle name="Normal 29 4 3 2" xfId="16125" xr:uid="{F408AC70-7654-43B5-9BB7-DE2F16323EFC}"/>
    <cellStyle name="Normal 29 4 3 2 2" xfId="36293" xr:uid="{E080B8AF-A378-4F14-BB9F-9CEED4449BF0}"/>
    <cellStyle name="Normal 29 4 3 2 3" xfId="24702" xr:uid="{15FE1A6E-2E9F-44B4-8FAD-E483ED25AE6C}"/>
    <cellStyle name="Normal 29 4 3 3" xfId="13458" xr:uid="{7FAE182B-E934-48CF-9ADE-8ED6952FF43E}"/>
    <cellStyle name="Normal 29 4 3 3 2" xfId="34116" xr:uid="{B0ED6806-4C76-4D6D-A278-27CEEB2850BA}"/>
    <cellStyle name="Normal 29 4 3 3 3" xfId="24703" xr:uid="{3CAA0764-1267-48F6-97FC-CBD9662BF83C}"/>
    <cellStyle name="Normal 29 4 3 4" xfId="33209" xr:uid="{43262C38-41D7-458A-A61D-CA9C48AD2DF1}"/>
    <cellStyle name="Normal 29 4 3 5" xfId="24701" xr:uid="{E6495E5A-DCED-43CA-9327-192C4117A5EE}"/>
    <cellStyle name="Normal 29 4 4" xfId="14439" xr:uid="{4B845022-1212-4C0C-8A8D-44CF4683EC7F}"/>
    <cellStyle name="Normal 29 4 4 2" xfId="16525" xr:uid="{CE9482E6-4970-4C96-BEF7-D61E8E6C90C7}"/>
    <cellStyle name="Normal 29 4 4 2 2" xfId="36670" xr:uid="{7B7AB28B-8B67-41E7-A739-8652CE30B416}"/>
    <cellStyle name="Normal 29 4 4 2 3" xfId="24705" xr:uid="{3489EE65-48BE-448F-A145-BE5ED6848028}"/>
    <cellStyle name="Normal 29 4 4 3" xfId="34899" xr:uid="{C7084CD7-8DE0-4E00-9FCC-0379D8EC3C5F}"/>
    <cellStyle name="Normal 29 4 4 4" xfId="24704" xr:uid="{16570FAB-A0B2-4EB9-9382-25D80FC1E127}"/>
    <cellStyle name="Normal 29 4 5" xfId="14956" xr:uid="{C25156C4-573B-46A5-BE46-29C23AD6975F}"/>
    <cellStyle name="Normal 29 4 5 2" xfId="35290" xr:uid="{03E38187-8B8B-4CCD-8691-983E685A5AC5}"/>
    <cellStyle name="Normal 29 4 5 3" xfId="24706" xr:uid="{85E420B4-6408-4192-9CA8-23450FA1C61C}"/>
    <cellStyle name="Normal 29 4 6" xfId="15775" xr:uid="{72292B7B-59CD-4D98-8DE3-CDD7E7FF4006}"/>
    <cellStyle name="Normal 29 4 6 2" xfId="35947" xr:uid="{FD2B1765-A968-49C9-8A65-007B1A96D79C}"/>
    <cellStyle name="Normal 29 4 6 3" xfId="24707" xr:uid="{8EF8881D-75B7-4880-A5F9-289245B53674}"/>
    <cellStyle name="Normal 29 4 7" xfId="16870" xr:uid="{C0ACBDF2-D3DA-47B6-90B3-F3586B7F95C4}"/>
    <cellStyle name="Normal 29 4 7 2" xfId="36991" xr:uid="{CC7D3C71-84DC-4698-9F63-2E775C53F881}"/>
    <cellStyle name="Normal 29 4 7 3" xfId="24708" xr:uid="{37814A87-127E-44AD-A9EB-F15C7C6A2E6D}"/>
    <cellStyle name="Normal 29 4 8" xfId="13143" xr:uid="{3F6EFB52-3191-458F-A5C4-9C2C96035597}"/>
    <cellStyle name="Normal 29 4 8 2" xfId="33808" xr:uid="{CCF6CDD7-AED3-448E-9889-00E0BFFE5B72}"/>
    <cellStyle name="Normal 29 4 8 3" xfId="24709" xr:uid="{60108FA7-062A-4176-9C4A-9391043C2520}"/>
    <cellStyle name="Normal 29 4 9" xfId="17160" xr:uid="{76AD38D0-6067-4A21-BC3E-1D09BBDD5B2F}"/>
    <cellStyle name="Normal 29 4 9 2" xfId="37269" xr:uid="{0C56BED5-D620-4035-B923-80F42453ABF2}"/>
    <cellStyle name="Normal 29 4 9 3" xfId="24710" xr:uid="{A1686BA7-5673-4019-B71D-9826E2BF72F9}"/>
    <cellStyle name="Normal 29 5" xfId="2290" xr:uid="{FC87D699-6E94-4A5B-8C63-B04AD0A5EE2F}"/>
    <cellStyle name="Normal 29 5 10" xfId="24711" xr:uid="{B6E1174C-2446-47C1-8EB8-C67AC3A7901E}"/>
    <cellStyle name="Normal 29 5 2" xfId="12565" xr:uid="{55F25ADE-BC0C-43E3-A64F-C86A59133004}"/>
    <cellStyle name="Normal 29 5 2 2" xfId="16127" xr:uid="{5D3BC707-D1CA-4805-B368-DB3AB696C254}"/>
    <cellStyle name="Normal 29 5 2 2 2" xfId="36295" xr:uid="{2972ED84-20C0-4BC1-82EA-B53F9E232360}"/>
    <cellStyle name="Normal 29 5 2 2 3" xfId="24713" xr:uid="{14800083-C73A-4BB7-AF9C-803B6FA6A1E4}"/>
    <cellStyle name="Normal 29 5 2 3" xfId="13460" xr:uid="{F7317030-3DE0-4078-976F-CA3A843D60D8}"/>
    <cellStyle name="Normal 29 5 2 3 2" xfId="34118" xr:uid="{C5B9EA3F-56DF-4A48-AFF2-C07136C9B267}"/>
    <cellStyle name="Normal 29 5 2 3 3" xfId="24714" xr:uid="{7575168B-6FF6-4977-A896-0B508F5E55ED}"/>
    <cellStyle name="Normal 29 5 2 4" xfId="33286" xr:uid="{46056CEC-B934-4936-9AFF-DB398695A44A}"/>
    <cellStyle name="Normal 29 5 2 5" xfId="24712" xr:uid="{02A31634-50F5-4E0A-844A-1C5D68F92687}"/>
    <cellStyle name="Normal 29 5 3" xfId="14291" xr:uid="{C912D5F4-1387-41AC-AF21-170C017FDBDB}"/>
    <cellStyle name="Normal 29 5 3 2" xfId="16478" xr:uid="{C0A9CC75-9B8F-49BB-9104-1391583688B7}"/>
    <cellStyle name="Normal 29 5 3 2 2" xfId="36627" xr:uid="{D5BB8716-1B77-495A-B3C0-56D0DAFEF507}"/>
    <cellStyle name="Normal 29 5 3 2 3" xfId="24716" xr:uid="{023CAA68-CBA4-4C12-856C-F6AC87361F68}"/>
    <cellStyle name="Normal 29 5 3 3" xfId="34781" xr:uid="{66B84696-691E-4312-930D-418B7FA99CCE}"/>
    <cellStyle name="Normal 29 5 3 4" xfId="24715" xr:uid="{415E39B5-461F-4242-B54D-D8ED462640EA}"/>
    <cellStyle name="Normal 29 5 4" xfId="15032" xr:uid="{82330F43-466A-40E2-87DA-2FB1E419E643}"/>
    <cellStyle name="Normal 29 5 4 2" xfId="35364" xr:uid="{331A033C-944F-42EA-89DE-9146012EC6DD}"/>
    <cellStyle name="Normal 29 5 4 3" xfId="24717" xr:uid="{CB8DB993-3AAA-4D87-8B7C-398A149CA487}"/>
    <cellStyle name="Normal 29 5 5" xfId="15777" xr:uid="{B5EA2F64-3785-4098-83CC-574A68D9A628}"/>
    <cellStyle name="Normal 29 5 5 2" xfId="35949" xr:uid="{5BA7A5EE-0B8F-422A-8356-B1B5B057118E}"/>
    <cellStyle name="Normal 29 5 5 3" xfId="24718" xr:uid="{3DF482C9-71F1-4D63-9F7E-FC463D7D0A37}"/>
    <cellStyle name="Normal 29 5 6" xfId="16872" xr:uid="{A5543FF2-84B0-46B8-9122-E19760CE4BBC}"/>
    <cellStyle name="Normal 29 5 6 2" xfId="36993" xr:uid="{9F28340A-22F4-4DCA-AE9B-A9206BD5ABCE}"/>
    <cellStyle name="Normal 29 5 6 3" xfId="24719" xr:uid="{FDE2399A-EF42-400A-9E74-3B056A720085}"/>
    <cellStyle name="Normal 29 5 7" xfId="13145" xr:uid="{4B79556F-C556-4D7E-A2B7-F4CBDE7D88C9}"/>
    <cellStyle name="Normal 29 5 7 2" xfId="33810" xr:uid="{EBD8245F-4585-4915-990A-92D4DDCE86C0}"/>
    <cellStyle name="Normal 29 5 7 3" xfId="24720" xr:uid="{53D20385-3A93-4EF2-91BD-68D558A46213}"/>
    <cellStyle name="Normal 29 5 8" xfId="17376" xr:uid="{4ADD0945-6C79-4A67-932A-32F9E24DDEFB}"/>
    <cellStyle name="Normal 29 5 8 2" xfId="37470" xr:uid="{357F9126-17D6-4D0E-AA31-855BC132D05A}"/>
    <cellStyle name="Normal 29 5 8 3" xfId="24721" xr:uid="{7CA37361-5C7F-4BD0-A807-8916817A48B0}"/>
    <cellStyle name="Normal 29 5 9" xfId="32078" xr:uid="{C54841DA-6EBD-4CD3-87AF-A403BA31CA6B}"/>
    <cellStyle name="Normal 29 6" xfId="11418" xr:uid="{698F4D12-673E-4EB2-9042-5BE35596D547}"/>
    <cellStyle name="Normal 29 6 2" xfId="13449" xr:uid="{17662B4C-A149-4F71-84D0-CDDA0BBA76BA}"/>
    <cellStyle name="Normal 29 6 2 2" xfId="16116" xr:uid="{3CA877AD-B57A-4DD4-B9AC-04B4DF7CF874}"/>
    <cellStyle name="Normal 29 6 2 2 2" xfId="36284" xr:uid="{AB90B641-C96F-42FF-959A-D7440524DBB1}"/>
    <cellStyle name="Normal 29 6 2 2 3" xfId="24724" xr:uid="{1335B3E5-125F-4DB2-9F93-AD5BFB073915}"/>
    <cellStyle name="Normal 29 6 2 3" xfId="34107" xr:uid="{A741E48F-5256-41F7-BE0E-32D7BE8D514D}"/>
    <cellStyle name="Normal 29 6 2 4" xfId="24723" xr:uid="{33F8CC73-FC4D-4106-9041-5290BE22031D}"/>
    <cellStyle name="Normal 29 6 3" xfId="15778" xr:uid="{62FDBF90-D8C6-4C35-9A71-43C984529364}"/>
    <cellStyle name="Normal 29 6 3 2" xfId="35950" xr:uid="{BE0B2ED3-A402-4B6A-87ED-D57B61E1F1EB}"/>
    <cellStyle name="Normal 29 6 3 3" xfId="24725" xr:uid="{BA6B0BC4-150E-4B12-91E4-7DEF24172B3E}"/>
    <cellStyle name="Normal 29 6 4" xfId="13146" xr:uid="{F175500F-FBBC-474D-BDC0-12F8BCF2B1CF}"/>
    <cellStyle name="Normal 29 6 4 2" xfId="33811" xr:uid="{69991CBD-6471-4F37-A257-9AD2C18C8CB2}"/>
    <cellStyle name="Normal 29 6 4 3" xfId="24726" xr:uid="{BBC8AEEC-6121-468C-AB06-81338DE46D28}"/>
    <cellStyle name="Normal 29 6 5" xfId="24727" xr:uid="{D4758B2D-C770-4943-9D70-E53461800017}"/>
    <cellStyle name="Normal 29 6 6" xfId="32067" xr:uid="{C3E53238-F6E1-4DC0-89DF-3EED5062A5C6}"/>
    <cellStyle name="Normal 29 6 7" xfId="24722" xr:uid="{4E149A59-CD2E-4579-9796-67F749AAD1E1}"/>
    <cellStyle name="Normal 29 7" xfId="12422" xr:uid="{04881E90-754A-4CD9-92CA-10B480DF7520}"/>
    <cellStyle name="Normal 29 7 2" xfId="15949" xr:uid="{05050787-BFEC-4E7B-AB93-A22A47FA7B38}"/>
    <cellStyle name="Normal 29 7 2 2" xfId="36118" xr:uid="{F235FA72-398B-4F5F-82A2-823468F10647}"/>
    <cellStyle name="Normal 29 7 2 3" xfId="24729" xr:uid="{A9EDA315-959D-4D1B-B479-63A44CE99463}"/>
    <cellStyle name="Normal 29 7 3" xfId="13269" xr:uid="{1C5A8806-A5A7-459A-A517-E12C94613443}"/>
    <cellStyle name="Normal 29 7 3 2" xfId="33934" xr:uid="{D8BD0ADD-CA4B-4776-AB61-46AF830F888A}"/>
    <cellStyle name="Normal 29 7 3 3" xfId="24730" xr:uid="{72DEF1E7-7C9B-4C84-8211-AA04B3077CF6}"/>
    <cellStyle name="Normal 29 7 4" xfId="33129" xr:uid="{FB280D72-9A91-4552-9062-20067FCCA31F}"/>
    <cellStyle name="Normal 29 7 5" xfId="24728" xr:uid="{F2ACE4D6-F515-4F08-B8FF-798F419F424C}"/>
    <cellStyle name="Normal 29 8" xfId="13635" xr:uid="{DFE3B4B3-107E-49C8-8859-99E73E57CD51}"/>
    <cellStyle name="Normal 29 8 2" xfId="34277" xr:uid="{843CEB50-8EFE-42AD-A36C-96B620ABE534}"/>
    <cellStyle name="Normal 29 8 3" xfId="24731" xr:uid="{8991CAEB-63E5-4731-8612-CE26CE61749D}"/>
    <cellStyle name="Normal 29 9" xfId="13833" xr:uid="{516B8049-CB7F-4BC6-BE61-1D0B7D8C3B71}"/>
    <cellStyle name="Normal 29 9 2" xfId="16301" xr:uid="{5A04FD00-6F8F-4221-BFAA-506BA72038A1}"/>
    <cellStyle name="Normal 29 9 2 2" xfId="36463" xr:uid="{8E2100BA-D66B-4154-AB10-20CDD2A152D9}"/>
    <cellStyle name="Normal 29 9 2 3" xfId="24733" xr:uid="{18903070-34B6-434D-B05F-3267E50C68B4}"/>
    <cellStyle name="Normal 29 9 3" xfId="34426" xr:uid="{8365C24F-2C84-479C-BDAD-E953F345DA26}"/>
    <cellStyle name="Normal 29 9 4" xfId="24732" xr:uid="{FC6B8265-337E-47A4-9508-51B773BBE7A2}"/>
    <cellStyle name="Normal 3" xfId="50" xr:uid="{159F271C-1392-4C7C-A50E-D4D0A040921E}"/>
    <cellStyle name="Normal 3 10" xfId="4432" xr:uid="{9B91E198-77E0-43D1-8C0F-F7EF37E5606F}"/>
    <cellStyle name="Normal 3 10 2" xfId="16388" xr:uid="{665394D4-5E5B-4D17-8F5E-83DABB5442C7}"/>
    <cellStyle name="Normal 3 10 2 2" xfId="36547" xr:uid="{B839209B-9ECB-48BC-BF63-255AA365EE48}"/>
    <cellStyle name="Normal 3 10 2 3" xfId="24736" xr:uid="{A5F039EB-83D6-4987-AE51-9C47DC9700A7}"/>
    <cellStyle name="Normal 3 10 3" xfId="18020" xr:uid="{0F373A9E-1D30-4A15-9FCD-AFFD9066825B}"/>
    <cellStyle name="Normal 3 10 3 2" xfId="38665" xr:uid="{B1617150-8A34-44C8-B9ED-96DE713A9AAC}"/>
    <cellStyle name="Normal 3 10 3 3" xfId="24737" xr:uid="{0AEFE1BF-F5A7-41A6-82C3-E7AA14D886B3}"/>
    <cellStyle name="Normal 3 10 4" xfId="24738" xr:uid="{AED72DA6-64C7-4A2E-BFE8-E757A20F24AE}"/>
    <cellStyle name="Normal 3 10 5" xfId="34599" xr:uid="{2C5FE3D4-7014-4B7B-A0F4-F1C628DBD2F6}"/>
    <cellStyle name="Normal 3 10 6" xfId="24735" xr:uid="{DECDCD49-D342-4866-BD2D-2AAB4ABC442B}"/>
    <cellStyle name="Normal 3 10 7" xfId="14033" xr:uid="{E025A09B-E7CE-4C7E-AFFD-AB1ACD64A248}"/>
    <cellStyle name="Normal 3 100" xfId="4433" xr:uid="{0393C3B3-272F-4016-BC55-74EBEBCAC366}"/>
    <cellStyle name="Normal 3 100 2" xfId="24740" xr:uid="{042D0772-C8ED-4C76-994C-BDAD4E4E52A6}"/>
    <cellStyle name="Normal 3 100 3" xfId="38666" xr:uid="{C39769E0-8299-4736-8F81-39FC50DB39CB}"/>
    <cellStyle name="Normal 3 100 4" xfId="24739" xr:uid="{ED06F813-5555-47F3-B97C-061728A32553}"/>
    <cellStyle name="Normal 3 101" xfId="4434" xr:uid="{C41C88C5-3D3D-4845-9086-4E740012E6D5}"/>
    <cellStyle name="Normal 3 101 2" xfId="24742" xr:uid="{E8F9340A-FB49-4E20-BD39-A3458CADD7FB}"/>
    <cellStyle name="Normal 3 101 3" xfId="38667" xr:uid="{458AFD87-14E7-469A-98F5-66D4A43BB92A}"/>
    <cellStyle name="Normal 3 101 4" xfId="24741" xr:uid="{969D0319-79E0-45A5-85A4-26643E06A115}"/>
    <cellStyle name="Normal 3 102" xfId="4435" xr:uid="{61EC7D86-8E0E-495B-A07A-DE5EAAB142D1}"/>
    <cellStyle name="Normal 3 102 2" xfId="24744" xr:uid="{B7743233-46ED-4684-A199-73FB93D31609}"/>
    <cellStyle name="Normal 3 102 3" xfId="38668" xr:uid="{35ECF4EE-2430-427A-86B3-9264AECD2F31}"/>
    <cellStyle name="Normal 3 102 4" xfId="24743" xr:uid="{6A7FBC2F-F448-40D6-A28C-55F8A4E017F3}"/>
    <cellStyle name="Normal 3 103" xfId="4436" xr:uid="{205AAC9B-D273-4129-B84C-184B6FFFDDEA}"/>
    <cellStyle name="Normal 3 103 2" xfId="24746" xr:uid="{87A1CD8F-6ADC-4820-B356-76B6CF7ED74B}"/>
    <cellStyle name="Normal 3 103 3" xfId="38669" xr:uid="{8E0B35B3-C7DB-4B58-BC7D-974C2D27DC2F}"/>
    <cellStyle name="Normal 3 103 4" xfId="24745" xr:uid="{EE2E0184-325D-4DBC-8F21-CA2D65A8CF37}"/>
    <cellStyle name="Normal 3 104" xfId="4437" xr:uid="{5C9F788B-E77D-46D6-988F-3ADCFDE87619}"/>
    <cellStyle name="Normal 3 104 2" xfId="24748" xr:uid="{F7D3A5AE-FADC-4FD0-A76D-86B4EE8E7BCE}"/>
    <cellStyle name="Normal 3 104 3" xfId="38670" xr:uid="{E69BA097-AA2A-40A8-AF08-13D49820A41B}"/>
    <cellStyle name="Normal 3 104 4" xfId="24747" xr:uid="{CC9878D2-96F3-4EE1-904B-62DD76D00BA6}"/>
    <cellStyle name="Normal 3 105" xfId="4438" xr:uid="{37923FEA-9480-4E24-A7ED-07018E829B39}"/>
    <cellStyle name="Normal 3 105 2" xfId="24750" xr:uid="{014FE195-11E0-4F74-85A9-33B067522558}"/>
    <cellStyle name="Normal 3 105 3" xfId="38671" xr:uid="{732C613F-051D-4800-9BFC-E5D9AC783AF4}"/>
    <cellStyle name="Normal 3 105 4" xfId="24749" xr:uid="{584E79D1-26FF-45F7-ABBD-AE849B12B7EE}"/>
    <cellStyle name="Normal 3 106" xfId="4439" xr:uid="{0E2F9AA1-AF31-43C5-A4D3-A106D6818107}"/>
    <cellStyle name="Normal 3 106 2" xfId="24752" xr:uid="{EC4CDDF8-F7C4-4C43-95E3-0184F4A78C33}"/>
    <cellStyle name="Normal 3 106 3" xfId="38672" xr:uid="{21667249-B854-4E3E-BCB6-5751D2037E3D}"/>
    <cellStyle name="Normal 3 106 4" xfId="24751" xr:uid="{CE5C129C-5959-454C-BB37-008C2F719E4C}"/>
    <cellStyle name="Normal 3 107" xfId="4440" xr:uid="{CE26703E-043A-4E84-B0A7-BB257EDCDB7C}"/>
    <cellStyle name="Normal 3 107 2" xfId="24754" xr:uid="{8820A1BB-B502-442D-B50E-C0ED5138F42E}"/>
    <cellStyle name="Normal 3 107 3" xfId="38673" xr:uid="{22ADB54D-C2C1-40AD-AC8C-8D3FB1E795C3}"/>
    <cellStyle name="Normal 3 107 4" xfId="24753" xr:uid="{3855273A-87F4-447A-AF5B-7C2CAC5A926B}"/>
    <cellStyle name="Normal 3 108" xfId="4441" xr:uid="{94EFD784-9445-49BF-9866-41A0615A459B}"/>
    <cellStyle name="Normal 3 108 2" xfId="24756" xr:uid="{13C94D10-414E-4B7F-A93D-9802E7890147}"/>
    <cellStyle name="Normal 3 108 3" xfId="38674" xr:uid="{EA404B63-0988-4256-9079-10278A888541}"/>
    <cellStyle name="Normal 3 108 4" xfId="24755" xr:uid="{0CC60C0E-4F4B-46AC-87CD-42189937A992}"/>
    <cellStyle name="Normal 3 109" xfId="4431" xr:uid="{0C8F73C6-F7FD-47A1-AF80-8A587CBF6BD7}"/>
    <cellStyle name="Normal 3 109 2" xfId="24758" xr:uid="{C6C9CEDD-4882-45C3-AD3C-D6898F0DF5C3}"/>
    <cellStyle name="Normal 3 109 3" xfId="38664" xr:uid="{F507F782-9A6E-4455-8951-9CA185562887}"/>
    <cellStyle name="Normal 3 109 4" xfId="24757" xr:uid="{E8D549F8-54EA-46D1-BC83-585C7F3A4923}"/>
    <cellStyle name="Normal 3 11" xfId="4442" xr:uid="{4C4E2E2D-4306-4D40-9409-8A7ACF11D200}"/>
    <cellStyle name="Normal 3 11 2" xfId="16556" xr:uid="{F787D1E3-4EFC-454E-BD80-3F6F4A375E3F}"/>
    <cellStyle name="Normal 3 11 2 2" xfId="36701" xr:uid="{1A826164-6C97-4019-9E37-C8AD5AF188C5}"/>
    <cellStyle name="Normal 3 11 2 3" xfId="24760" xr:uid="{CF112C2E-EC85-4DDE-AF49-1525178B8360}"/>
    <cellStyle name="Normal 3 11 3" xfId="18021" xr:uid="{B6012C40-2BE9-4BEF-8238-462B0DFEE8D4}"/>
    <cellStyle name="Normal 3 11 3 2" xfId="38675" xr:uid="{45347165-CD6E-4EDA-B0E2-446F86F600DB}"/>
    <cellStyle name="Normal 3 11 3 3" xfId="24761" xr:uid="{24071FB4-EAE7-4236-9CED-A92DF66DD550}"/>
    <cellStyle name="Normal 3 11 4" xfId="24762" xr:uid="{51365CF3-FBEC-43FC-A55A-29861D345A3C}"/>
    <cellStyle name="Normal 3 11 5" xfId="34935" xr:uid="{7A4E8AB8-6BBE-4165-87A6-12B3B87F9B01}"/>
    <cellStyle name="Normal 3 11 6" xfId="24759" xr:uid="{97CD6CE1-2645-4020-9C8D-84A1935E0729}"/>
    <cellStyle name="Normal 3 11 7" xfId="14486" xr:uid="{C34006D9-F860-4196-84EB-1E1246C7D259}"/>
    <cellStyle name="Normal 3 110" xfId="7748" xr:uid="{25D5589B-E124-4FAB-BEB8-CB7D257B6B12}"/>
    <cellStyle name="Normal 3 110 2" xfId="24764" xr:uid="{D13AD585-9547-4D91-9EED-7F5FB6FB2EAC}"/>
    <cellStyle name="Normal 3 110 3" xfId="40824" xr:uid="{7A379749-C4BE-483D-8EC4-2F1AF960D803}"/>
    <cellStyle name="Normal 3 110 4" xfId="24763" xr:uid="{0FF71106-1BCF-4DE9-887C-DFCC5D6D34B3}"/>
    <cellStyle name="Normal 3 111" xfId="7749" xr:uid="{87144A34-DC35-40FC-8432-6E79866E8155}"/>
    <cellStyle name="Normal 3 111 2" xfId="24766" xr:uid="{CBCAD634-24E5-49B2-95AE-98A43F7A3D70}"/>
    <cellStyle name="Normal 3 111 3" xfId="40825" xr:uid="{B83B5273-8E83-49AB-AA30-4D38836B3051}"/>
    <cellStyle name="Normal 3 111 4" xfId="24765" xr:uid="{22BEDD8C-F04C-405F-BF84-53F7A3EDB60C}"/>
    <cellStyle name="Normal 3 112" xfId="2734" xr:uid="{30DA4FA5-7E02-4D86-81A4-F0B9D28CF075}"/>
    <cellStyle name="Normal 3 112 2" xfId="24768" xr:uid="{76EE1698-587F-4D6B-B19F-A98F846EF0F5}"/>
    <cellStyle name="Normal 3 112 3" xfId="37731" xr:uid="{ABCFD06F-8651-40AD-9979-A1BFD94D5141}"/>
    <cellStyle name="Normal 3 112 4" xfId="24767" xr:uid="{32E2C415-56EF-4965-B6D9-0CD72C8DA4EA}"/>
    <cellStyle name="Normal 3 113" xfId="24769" xr:uid="{5E59E405-54A0-414B-986D-82D41479416A}"/>
    <cellStyle name="Normal 3 114" xfId="31210" xr:uid="{7E7F1A4E-ED92-435F-8192-0E2ED253FE28}"/>
    <cellStyle name="Normal 3 115" xfId="24734" xr:uid="{32ADCAE9-C875-437B-B314-BB6AED6F8FBB}"/>
    <cellStyle name="Normal 3 12" xfId="4443" xr:uid="{58A223C6-4517-43FD-86F6-1BA8609FE56A}"/>
    <cellStyle name="Normal 3 12 2" xfId="18022" xr:uid="{41649BD3-ACFF-4E73-9E2B-34034C5F542B}"/>
    <cellStyle name="Normal 3 12 2 2" xfId="38676" xr:uid="{1FF91929-EC10-4E83-8BC0-D7488B0DF297}"/>
    <cellStyle name="Normal 3 12 2 3" xfId="24771" xr:uid="{938220EF-C9BE-4189-98BA-A7B7BAA0261A}"/>
    <cellStyle name="Normal 3 12 3" xfId="24772" xr:uid="{7E2F25DD-3017-41B6-BF18-8ABCCF287573}"/>
    <cellStyle name="Normal 3 12 4" xfId="35566" xr:uid="{4C5DC9FC-43D1-433B-AC97-D3BE64E44624}"/>
    <cellStyle name="Normal 3 12 5" xfId="24770" xr:uid="{C95904F6-5C35-4E47-8626-BA4B88D2F2EB}"/>
    <cellStyle name="Normal 3 12 6" xfId="15263" xr:uid="{47AA6B31-EC71-487F-9AFC-59A4D64FA64B}"/>
    <cellStyle name="Normal 3 13" xfId="4444" xr:uid="{E0E0A184-97AF-4FB5-A2E3-12E0E28E1242}"/>
    <cellStyle name="Normal 3 13 2" xfId="18023" xr:uid="{8CEF89AA-548E-4571-A6CE-DA80B0CF4551}"/>
    <cellStyle name="Normal 3 13 2 2" xfId="38677" xr:uid="{14FBCEFE-BB26-4E0B-96F0-80BC2E9CEF67}"/>
    <cellStyle name="Normal 3 13 2 3" xfId="24774" xr:uid="{27CA716D-DC90-4FDA-98A2-D6CBDC04ABF6}"/>
    <cellStyle name="Normal 3 13 3" xfId="24775" xr:uid="{6DC39004-6741-47E4-BAB6-F279901437AB}"/>
    <cellStyle name="Normal 3 13 4" xfId="36851" xr:uid="{4B6AC4EF-BF77-43BC-AD6E-9B1C4AB0876E}"/>
    <cellStyle name="Normal 3 13 5" xfId="24773" xr:uid="{7FCF5867-636B-4081-8D4F-4ACAAC1F9FD8}"/>
    <cellStyle name="Normal 3 13 6" xfId="16712" xr:uid="{03E7AEA0-A318-4983-9883-8B65CAAD7004}"/>
    <cellStyle name="Normal 3 14" xfId="4445" xr:uid="{8ED6CE1D-C70E-4F24-8EAC-7B74617D27CD}"/>
    <cellStyle name="Normal 3 14 2" xfId="18024" xr:uid="{5244824E-2583-4294-94B3-D2740A0831A7}"/>
    <cellStyle name="Normal 3 14 2 2" xfId="38678" xr:uid="{92265FE4-6D7F-498A-9BA8-FFE3ABF2183B}"/>
    <cellStyle name="Normal 3 14 2 3" xfId="24777" xr:uid="{8FCCA500-D925-4181-B443-71336B18DF64}"/>
    <cellStyle name="Normal 3 14 3" xfId="24778" xr:uid="{BBBF85BD-C52F-4DA8-ABC3-DC01EF92F292}"/>
    <cellStyle name="Normal 3 14 4" xfId="35160" xr:uid="{E257F906-2434-4720-9880-AABFA45C572B}"/>
    <cellStyle name="Normal 3 14 5" xfId="24776" xr:uid="{2BA76A66-BB62-41DD-92B2-0CCE1E4644ED}"/>
    <cellStyle name="Normal 3 14 6" xfId="14798" xr:uid="{CF1847E3-CBB0-4AA8-80DE-C43AF109C905}"/>
    <cellStyle name="Normal 3 15" xfId="4446" xr:uid="{1808CCB3-158B-4254-8417-F849C363BA4F}"/>
    <cellStyle name="Normal 3 15 2" xfId="18025" xr:uid="{A17C6ACE-87FC-424C-B575-5C1580AF6E1C}"/>
    <cellStyle name="Normal 3 15 2 2" xfId="38679" xr:uid="{4E89DEA5-3B02-4DD1-942B-8B119A866946}"/>
    <cellStyle name="Normal 3 15 2 3" xfId="24780" xr:uid="{2181F904-EFED-427E-80EB-F4A685CFA658}"/>
    <cellStyle name="Normal 3 15 3" xfId="24781" xr:uid="{FCFE744B-FA0E-4D7F-84D3-14211E765C9F}"/>
    <cellStyle name="Normal 3 15 4" xfId="37120" xr:uid="{0D3F706C-3EDA-41BD-95B8-9DDC5F2C48F4}"/>
    <cellStyle name="Normal 3 15 5" xfId="24779" xr:uid="{1C808F5F-5B99-4DA5-AFAB-3A04C75457B4}"/>
    <cellStyle name="Normal 3 15 6" xfId="17001" xr:uid="{13262065-A2F9-4B71-8D8C-E988581448A5}"/>
    <cellStyle name="Normal 3 16" xfId="4447" xr:uid="{6803F183-5F03-4FC9-AD34-727FA5BBE0BB}"/>
    <cellStyle name="Normal 3 16 2" xfId="18026" xr:uid="{ABC79520-02F0-483E-BECC-F3200C26ABD3}"/>
    <cellStyle name="Normal 3 16 2 2" xfId="38680" xr:uid="{D11FF587-38CE-43F3-9AE3-B5A46507422F}"/>
    <cellStyle name="Normal 3 16 2 3" xfId="24783" xr:uid="{18898815-92F7-4891-B096-B0DC876AE27C}"/>
    <cellStyle name="Normal 3 16 3" xfId="24784" xr:uid="{F4B2CC66-AA29-4870-96A3-E94D9387A969}"/>
    <cellStyle name="Normal 3 16 4" xfId="33568" xr:uid="{A7824ADD-6382-45C5-A35A-4F8F72CEE657}"/>
    <cellStyle name="Normal 3 16 5" xfId="24782" xr:uid="{32BFB2B0-2F57-4599-9072-BD1248DA913A}"/>
    <cellStyle name="Normal 3 16 6" xfId="12894" xr:uid="{0BECD0F8-C1C5-4E81-AEC8-8C0B56C43439}"/>
    <cellStyle name="Normal 3 17" xfId="4448" xr:uid="{BF2FEA81-3E9A-47E5-9680-F8F6174D6FD6}"/>
    <cellStyle name="Normal 3 17 2" xfId="24786" xr:uid="{EAF67692-1A6A-4B01-BD9C-5B899FBF9C9D}"/>
    <cellStyle name="Normal 3 17 3" xfId="38681" xr:uid="{2EEDBDAA-E045-4454-B0BF-BE3F24C73135}"/>
    <cellStyle name="Normal 3 17 4" xfId="24785" xr:uid="{C3041EAA-7B0B-4A1A-B807-38A085356B7B}"/>
    <cellStyle name="Normal 3 18" xfId="4449" xr:uid="{6A08B1A8-10B8-4B7A-820E-9AC732D78142}"/>
    <cellStyle name="Normal 3 18 2" xfId="24788" xr:uid="{F34DC850-81E8-4A59-A39C-F84E5CE078DC}"/>
    <cellStyle name="Normal 3 18 3" xfId="38682" xr:uid="{D80FC537-7018-4480-8A7A-C79FA276277A}"/>
    <cellStyle name="Normal 3 18 4" xfId="24787" xr:uid="{1BB87705-5DD0-4B73-B0F4-285111905469}"/>
    <cellStyle name="Normal 3 19" xfId="4450" xr:uid="{EDD119A6-2CF9-4C1E-BF8A-02AC963B0222}"/>
    <cellStyle name="Normal 3 19 2" xfId="24790" xr:uid="{BE3BE86E-A726-4864-B9EE-2E57418368F7}"/>
    <cellStyle name="Normal 3 19 3" xfId="38683" xr:uid="{A6A66F8B-D056-41C3-9F4B-855EFE4D8462}"/>
    <cellStyle name="Normal 3 19 4" xfId="24789" xr:uid="{CE34093A-AB21-4B07-88C3-13893275B6AE}"/>
    <cellStyle name="Normal 3 2" xfId="51" xr:uid="{B4A4624C-377E-4297-B2C5-167AF05D1EBB}"/>
    <cellStyle name="Normal 3 2 10" xfId="4451" xr:uid="{64059EA6-B737-4088-AB9B-0BF5CD323492}"/>
    <cellStyle name="Normal 3 2 10 2" xfId="24793" xr:uid="{3535BB73-B90C-4BF3-BC1E-5FF87D3A78AD}"/>
    <cellStyle name="Normal 3 2 10 3" xfId="38684" xr:uid="{BB85DF89-F473-45DC-9234-57012FC2683A}"/>
    <cellStyle name="Normal 3 2 10 4" xfId="24792" xr:uid="{071A9A85-76B7-4470-87D5-7CFF2A3436F8}"/>
    <cellStyle name="Normal 3 2 11" xfId="4452" xr:uid="{C7E2D9D3-B135-4A42-881F-0C77004D559F}"/>
    <cellStyle name="Normal 3 2 11 2" xfId="24795" xr:uid="{9CE9D633-4E52-4EBB-816D-383FAABEBF0F}"/>
    <cellStyle name="Normal 3 2 11 3" xfId="38685" xr:uid="{F64FA8C6-25A2-45B3-896F-8672947C79D4}"/>
    <cellStyle name="Normal 3 2 11 4" xfId="24794" xr:uid="{4DA5A7FC-361F-408F-BB0D-1AFA5B48835D}"/>
    <cellStyle name="Normal 3 2 12" xfId="4453" xr:uid="{205A4802-B184-4E83-9027-B05502B7C909}"/>
    <cellStyle name="Normal 3 2 12 2" xfId="24797" xr:uid="{E24B6E2B-C283-437F-AF52-698B4651EC73}"/>
    <cellStyle name="Normal 3 2 12 3" xfId="38686" xr:uid="{9FBB03FC-49D4-4FAE-B92A-3E7DDDE0308A}"/>
    <cellStyle name="Normal 3 2 12 4" xfId="24796" xr:uid="{3806BCA8-AFC6-4F86-9AA7-D6552E794A81}"/>
    <cellStyle name="Normal 3 2 13" xfId="4454" xr:uid="{438B26AB-4CA9-4BC0-A02D-15967B668101}"/>
    <cellStyle name="Normal 3 2 13 2" xfId="24799" xr:uid="{5CFDA0FD-6A94-4890-BCE2-4E40BC0288EF}"/>
    <cellStyle name="Normal 3 2 13 3" xfId="38687" xr:uid="{7487BE41-EB6E-4286-AD15-603C0EAFAFDD}"/>
    <cellStyle name="Normal 3 2 13 4" xfId="24798" xr:uid="{44F25F58-9AED-4D66-97E6-22F641F7BAF9}"/>
    <cellStyle name="Normal 3 2 14" xfId="4455" xr:uid="{F65E3371-CC20-4DFD-8001-572164F4E40B}"/>
    <cellStyle name="Normal 3 2 14 2" xfId="24801" xr:uid="{5EF1A0AD-4595-4720-B9CD-453B04267ABF}"/>
    <cellStyle name="Normal 3 2 14 3" xfId="38688" xr:uid="{A1CDBAE1-4984-428D-92FB-7DF00682D306}"/>
    <cellStyle name="Normal 3 2 14 4" xfId="24800" xr:uid="{9D2560B2-8049-4DD0-BE29-EF64DE99DA81}"/>
    <cellStyle name="Normal 3 2 15" xfId="4456" xr:uid="{82D302FF-DE4B-4C3D-A358-BE0CDF921923}"/>
    <cellStyle name="Normal 3 2 15 2" xfId="24803" xr:uid="{7DF7B004-95E9-4E00-9400-568B8195D849}"/>
    <cellStyle name="Normal 3 2 15 3" xfId="38689" xr:uid="{97BE08ED-7CBA-4EDC-A8F1-700F6CB3AF0C}"/>
    <cellStyle name="Normal 3 2 15 4" xfId="24802" xr:uid="{02067702-CBBF-4F79-B726-D062C1861295}"/>
    <cellStyle name="Normal 3 2 16" xfId="4457" xr:uid="{D1509FC8-9D6A-467C-B282-801C64AF03E5}"/>
    <cellStyle name="Normal 3 2 16 2" xfId="24805" xr:uid="{29728CB9-C139-4EC2-A9AE-9D0DE5BF317D}"/>
    <cellStyle name="Normal 3 2 16 3" xfId="38690" xr:uid="{4A61E1F5-67DC-4C4D-B47A-A8EDF9CDD832}"/>
    <cellStyle name="Normal 3 2 16 4" xfId="24804" xr:uid="{1698019E-ADCB-459A-8B5C-38B681D70716}"/>
    <cellStyle name="Normal 3 2 17" xfId="4458" xr:uid="{F4FB7926-0B37-49E2-87D9-CC020C380AB9}"/>
    <cellStyle name="Normal 3 2 17 2" xfId="24807" xr:uid="{D30E752A-2343-4612-BD15-E771D7C16C20}"/>
    <cellStyle name="Normal 3 2 17 3" xfId="38691" xr:uid="{51B0EB29-919E-4A7A-A42B-A61A809FA2CD}"/>
    <cellStyle name="Normal 3 2 17 4" xfId="24806" xr:uid="{8298EA29-57BA-4D2E-8DC4-F2BEFFC386DB}"/>
    <cellStyle name="Normal 3 2 18" xfId="4459" xr:uid="{FDFD203B-0544-4E10-BF1E-2E42A670B631}"/>
    <cellStyle name="Normal 3 2 18 2" xfId="24809" xr:uid="{542B1A30-3ADA-408B-85BD-BE9C48551A5D}"/>
    <cellStyle name="Normal 3 2 18 3" xfId="38692" xr:uid="{858AA96E-F2F8-4182-9A57-ACC49F0D26D6}"/>
    <cellStyle name="Normal 3 2 18 4" xfId="24808" xr:uid="{A415D581-9666-4F04-A90D-2B015BFCFECB}"/>
    <cellStyle name="Normal 3 2 19" xfId="4460" xr:uid="{9C8C778E-3E62-405D-B0CD-A837A4FFD317}"/>
    <cellStyle name="Normal 3 2 19 2" xfId="24811" xr:uid="{928C40F6-3E6B-4927-AC58-42311225FA65}"/>
    <cellStyle name="Normal 3 2 19 3" xfId="38693" xr:uid="{D90AB96B-6CFD-4AB2-B8A2-0FC0FFD7057E}"/>
    <cellStyle name="Normal 3 2 19 4" xfId="24810" xr:uid="{BC3B7CED-FCC6-485C-B468-56678A805983}"/>
    <cellStyle name="Normal 3 2 2" xfId="110" xr:uid="{42F6693D-09A5-43E5-A727-ACA16FCBD090}"/>
    <cellStyle name="Normal 3 2 2 10" xfId="24812" xr:uid="{8EA099C3-7F70-493E-B522-39D61B4B1F5D}"/>
    <cellStyle name="Normal 3 2 2 11" xfId="1208" xr:uid="{11FA0AD4-7695-478D-8443-C27318B33B90}"/>
    <cellStyle name="Normal 3 2 2 2" xfId="4461" xr:uid="{4DCB71FB-CE90-461B-AF69-BF393207D1C4}"/>
    <cellStyle name="Normal 3 2 2 2 2" xfId="7750" xr:uid="{D326BEB0-9847-44B7-8DAA-BBEB52BD804C}"/>
    <cellStyle name="Normal 3 2 2 2 2 2" xfId="40826" xr:uid="{8A68C5B4-AC70-434F-8E22-3889D81C319B}"/>
    <cellStyle name="Normal 3 2 2 2 2 3" xfId="24814" xr:uid="{3F57A4F0-4ADC-4B0A-A229-4A02F4D2C18F}"/>
    <cellStyle name="Normal 3 2 2 2 3" xfId="18027" xr:uid="{CA8FF812-B48B-4D61-A5C9-84F17154D187}"/>
    <cellStyle name="Normal 3 2 2 2 3 2" xfId="38694" xr:uid="{9423C40F-FDFC-4708-BDC6-B8C1DACFC1AF}"/>
    <cellStyle name="Normal 3 2 2 2 3 3" xfId="24815" xr:uid="{40D0FA4C-939D-4FC9-BCB8-1836B02F1DE9}"/>
    <cellStyle name="Normal 3 2 2 2 4" xfId="34119" xr:uid="{D8783AAF-BB61-4077-8EE3-ADCAEE482D30}"/>
    <cellStyle name="Normal 3 2 2 2 5" xfId="24813" xr:uid="{A0AECEC5-BEE8-484E-A1E4-8820B8672FE1}"/>
    <cellStyle name="Normal 3 2 2 3" xfId="2821" xr:uid="{6435D60D-F2D0-4D9C-8EF6-60E0D3D55D67}"/>
    <cellStyle name="Normal 3 2 2 3 2" xfId="34278" xr:uid="{6D468A40-FD9A-4B24-A103-F3C7CF7BDD68}"/>
    <cellStyle name="Normal 3 2 2 3 3" xfId="24816" xr:uid="{2EB7262C-CC8E-4867-903A-BD97D4408540}"/>
    <cellStyle name="Normal 3 2 2 4" xfId="13916" xr:uid="{30410906-B5ED-45FE-A0BB-D132087FFDD3}"/>
    <cellStyle name="Normal 3 2 2 4 2" xfId="34496" xr:uid="{8D9CB213-53A4-4EA5-BCEB-B4D9672695B6}"/>
    <cellStyle name="Normal 3 2 2 4 3" xfId="24817" xr:uid="{9A47E682-7CA5-4063-BC06-CB155E788484}"/>
    <cellStyle name="Normal 3 2 2 5" xfId="15490" xr:uid="{68358CAE-3999-43C5-8272-4CF9DC3C7F0A}"/>
    <cellStyle name="Normal 3 2 2 5 2" xfId="35733" xr:uid="{18D01F79-5784-48E3-BF26-AB7785073D6E}"/>
    <cellStyle name="Normal 3 2 2 5 3" xfId="24818" xr:uid="{157AC78B-EE73-47FA-B079-5E7CEB2EC89C}"/>
    <cellStyle name="Normal 3 2 2 6" xfId="16809" xr:uid="{24AACB34-F851-4774-8A51-7876AC11E604}"/>
    <cellStyle name="Normal 3 2 2 6 2" xfId="36934" xr:uid="{11E75039-CCE6-483B-AFEB-A85895182261}"/>
    <cellStyle name="Normal 3 2 2 6 3" xfId="24819" xr:uid="{DD64AD87-D063-4A17-B17C-1AF282336330}"/>
    <cellStyle name="Normal 3 2 2 7" xfId="12967" xr:uid="{4E86AE8F-9E68-475E-9B21-64BBFCAA5B61}"/>
    <cellStyle name="Normal 3 2 2 7 2" xfId="33631" xr:uid="{F7BC1BD3-A185-40DA-AA81-235038FA5C42}"/>
    <cellStyle name="Normal 3 2 2 7 3" xfId="24820" xr:uid="{F5BC6F9A-7FD1-4A6E-98B9-0F23212C782C}"/>
    <cellStyle name="Normal 3 2 2 8" xfId="24821" xr:uid="{90D957FE-9923-4BEC-9242-65469E5FD879}"/>
    <cellStyle name="Normal 3 2 2 9" xfId="32081" xr:uid="{A5FA65C2-FF19-461A-B311-7FA398B187ED}"/>
    <cellStyle name="Normal 3 2 20" xfId="4462" xr:uid="{53CDB7B1-A637-454D-B8F5-8E743E88C7FF}"/>
    <cellStyle name="Normal 3 2 20 2" xfId="24823" xr:uid="{7E6720E2-6DB4-4407-9F83-AE159CAF5336}"/>
    <cellStyle name="Normal 3 2 20 3" xfId="38695" xr:uid="{8B3BA1D7-C37A-4516-9E75-91A4E5F3845B}"/>
    <cellStyle name="Normal 3 2 20 4" xfId="24822" xr:uid="{9B5503D9-2ECC-412C-B046-DFB7E8E52556}"/>
    <cellStyle name="Normal 3 2 21" xfId="4463" xr:uid="{8D99D25B-D158-4841-8A9B-FE4F995C51B8}"/>
    <cellStyle name="Normal 3 2 21 2" xfId="24825" xr:uid="{46D4859A-017E-41EC-B97C-0DFF7FD3DF43}"/>
    <cellStyle name="Normal 3 2 21 3" xfId="38696" xr:uid="{E61C9575-5F62-4321-8663-379B29883000}"/>
    <cellStyle name="Normal 3 2 21 4" xfId="24824" xr:uid="{A236EDB5-8DCE-4F4F-B974-D92777A82992}"/>
    <cellStyle name="Normal 3 2 22" xfId="4464" xr:uid="{1F03D0C7-1958-4C28-9262-02442E1B3269}"/>
    <cellStyle name="Normal 3 2 22 2" xfId="24827" xr:uid="{31EC7404-5BC4-411F-AE98-EC861371896E}"/>
    <cellStyle name="Normal 3 2 22 3" xfId="38697" xr:uid="{A50758B8-C100-4004-8A06-981E96A42281}"/>
    <cellStyle name="Normal 3 2 22 4" xfId="24826" xr:uid="{7F0E9926-EA3F-47E2-901B-CA2C707E336F}"/>
    <cellStyle name="Normal 3 2 23" xfId="4465" xr:uid="{09D659DE-638D-4395-AA27-F1BDEF92BF43}"/>
    <cellStyle name="Normal 3 2 23 2" xfId="24829" xr:uid="{348219ED-3EBF-40A9-B062-B15B1EE33608}"/>
    <cellStyle name="Normal 3 2 23 3" xfId="38698" xr:uid="{8DF5FEF4-89BD-4EB1-B589-537F7F3D4DA5}"/>
    <cellStyle name="Normal 3 2 23 4" xfId="24828" xr:uid="{A3D5796E-26D6-4969-AE10-6EF8E5AA6938}"/>
    <cellStyle name="Normal 3 2 24" xfId="4466" xr:uid="{92F81302-92FF-4EFB-BB44-7493298090F2}"/>
    <cellStyle name="Normal 3 2 24 2" xfId="24831" xr:uid="{29B5DBCC-440C-4B6D-ADA0-45613F7A3150}"/>
    <cellStyle name="Normal 3 2 24 3" xfId="38699" xr:uid="{C9795966-82E9-4314-BF9C-3FABBA5D08F6}"/>
    <cellStyle name="Normal 3 2 24 4" xfId="24830" xr:uid="{11CB54A4-0FA2-4D4B-B57B-C07CA33E97E9}"/>
    <cellStyle name="Normal 3 2 25" xfId="4467" xr:uid="{2AAD3DEF-75D4-4856-AE6C-9D50F1F729CA}"/>
    <cellStyle name="Normal 3 2 25 2" xfId="24833" xr:uid="{F2DDB7BB-E48B-4355-9383-C7B9EB240B68}"/>
    <cellStyle name="Normal 3 2 25 3" xfId="38700" xr:uid="{05F0D8F7-56A2-4E8B-822F-C9456D1A6319}"/>
    <cellStyle name="Normal 3 2 25 4" xfId="24832" xr:uid="{925D222C-BF2A-4119-9A11-1BB57DDDEC8E}"/>
    <cellStyle name="Normal 3 2 26" xfId="4468" xr:uid="{5D193F6C-E614-4855-96E2-2B92EB7B1513}"/>
    <cellStyle name="Normal 3 2 26 2" xfId="24835" xr:uid="{B8BFFBF9-FA40-44F1-95F0-D05D8F036CEA}"/>
    <cellStyle name="Normal 3 2 26 3" xfId="38701" xr:uid="{67DF9EAD-79C4-49F2-AE00-480C48829470}"/>
    <cellStyle name="Normal 3 2 26 4" xfId="24834" xr:uid="{E43A0932-4335-4A4E-8586-7900AD912E8C}"/>
    <cellStyle name="Normal 3 2 27" xfId="4469" xr:uid="{3A614055-160A-4A49-A7FA-B49C9B6739C2}"/>
    <cellStyle name="Normal 3 2 27 2" xfId="24837" xr:uid="{FAE11092-314A-422D-97C0-BFE3DC21A817}"/>
    <cellStyle name="Normal 3 2 27 3" xfId="38702" xr:uid="{8F8D04F0-4CAB-4B40-840F-ECDBF6869D5D}"/>
    <cellStyle name="Normal 3 2 27 4" xfId="24836" xr:uid="{15907F0E-B43B-4C4F-999C-8B76773277BB}"/>
    <cellStyle name="Normal 3 2 28" xfId="4470" xr:uid="{7B406311-5CC8-4F85-9710-3D6ED598033D}"/>
    <cellStyle name="Normal 3 2 28 2" xfId="24839" xr:uid="{151A3FE8-FFBA-4002-B488-34BAB8A5DF8D}"/>
    <cellStyle name="Normal 3 2 28 3" xfId="38703" xr:uid="{6495FEBC-E2F2-4D25-98AC-B15F9C113B42}"/>
    <cellStyle name="Normal 3 2 28 4" xfId="24838" xr:uid="{A0E648CC-ABFC-4A71-8557-D920CAAD5B77}"/>
    <cellStyle name="Normal 3 2 29" xfId="4471" xr:uid="{B9BE5A05-ECA1-4F58-A93A-7C027F2CE04B}"/>
    <cellStyle name="Normal 3 2 29 2" xfId="24841" xr:uid="{605270C3-7F83-4B39-9DAA-85C779CC1B8F}"/>
    <cellStyle name="Normal 3 2 29 3" xfId="38704" xr:uid="{BA435368-482A-433A-980F-5AE89A715260}"/>
    <cellStyle name="Normal 3 2 29 4" xfId="24840" xr:uid="{9DA9E316-5194-4C5C-983C-0701427CDAA6}"/>
    <cellStyle name="Normal 3 2 3" xfId="1209" xr:uid="{C5361A5A-BAD1-4634-A7B1-70FF499E6CF8}"/>
    <cellStyle name="Normal 3 2 3 2" xfId="4473" xr:uid="{050FBE6C-A8A0-4A27-8839-13022B825EF2}"/>
    <cellStyle name="Normal 3 2 3 2 2" xfId="18028" xr:uid="{25EA294A-5EAD-43CA-920A-83F3328B590C}"/>
    <cellStyle name="Normal 3 2 3 2 2 2" xfId="38706" xr:uid="{64B6746F-4C1E-45C4-818C-BB84EFFA5B62}"/>
    <cellStyle name="Normal 3 2 3 2 2 3" xfId="24844" xr:uid="{D3C75866-4152-4A40-90E0-A2A081EDC70B}"/>
    <cellStyle name="Normal 3 2 3 2 3" xfId="24845" xr:uid="{9B004705-01E8-40EC-AF52-4FC1A4BBDCED}"/>
    <cellStyle name="Normal 3 2 3 2 4" xfId="34497" xr:uid="{795C5923-4FC6-4A65-9CAA-81F70F4C720D}"/>
    <cellStyle name="Normal 3 2 3 2 5" xfId="24843" xr:uid="{67DC935D-B140-4EBB-B792-B8CE1729F089}"/>
    <cellStyle name="Normal 3 2 3 2 6" xfId="13917" xr:uid="{133B4291-10B7-4A8D-B007-5FCC8BF956C6}"/>
    <cellStyle name="Normal 3 2 3 3" xfId="4474" xr:uid="{A05D386E-E2B9-4B61-BD19-00A4A4320FC9}"/>
    <cellStyle name="Normal 3 2 3 3 2" xfId="24847" xr:uid="{B980D1F5-7557-4CA1-9B57-4402FDF985D4}"/>
    <cellStyle name="Normal 3 2 3 3 3" xfId="38707" xr:uid="{E1B2CDA0-F3CD-408A-BEE8-ABCCE5E4EC3F}"/>
    <cellStyle name="Normal 3 2 3 3 4" xfId="24846" xr:uid="{62CA6430-4106-4BE3-8EC0-51E26FA7A93C}"/>
    <cellStyle name="Normal 3 2 3 4" xfId="4472" xr:uid="{C2D748D8-CA7F-4B27-9D95-2A97BB25224F}"/>
    <cellStyle name="Normal 3 2 3 4 2" xfId="24849" xr:uid="{F95E3FE2-3778-4FB1-AF0A-5135FB0FB1CA}"/>
    <cellStyle name="Normal 3 2 3 4 3" xfId="38705" xr:uid="{7174044A-BAFA-4B93-8837-215E6CA6D5BD}"/>
    <cellStyle name="Normal 3 2 3 4 4" xfId="24848" xr:uid="{ADBACAB5-1144-40EB-8D35-4FFE6A85FE3A}"/>
    <cellStyle name="Normal 3 2 3 5" xfId="32082" xr:uid="{18A45E96-DCAB-4953-9E64-65A6D2F364B4}"/>
    <cellStyle name="Normal 3 2 3 6" xfId="24842" xr:uid="{31D0F545-F143-4EAB-85CC-4C11506A82CF}"/>
    <cellStyle name="Normal 3 2 30" xfId="4475" xr:uid="{B67EE290-7965-4439-BC24-26E8C3F7126E}"/>
    <cellStyle name="Normal 3 2 30 2" xfId="24851" xr:uid="{B2AB0510-8653-4C41-8928-37F084A670D7}"/>
    <cellStyle name="Normal 3 2 30 3" xfId="38708" xr:uid="{8272A5AD-6670-4230-8298-A1BD75ADD6A5}"/>
    <cellStyle name="Normal 3 2 30 4" xfId="24850" xr:uid="{DB0002E4-D312-4D2B-9B09-9ED9204DA081}"/>
    <cellStyle name="Normal 3 2 31" xfId="4476" xr:uid="{629FECA8-4748-47F4-90E6-C816E4F85B0E}"/>
    <cellStyle name="Normal 3 2 31 2" xfId="24853" xr:uid="{3D655C3A-2E9B-4784-BD6F-E271CEC50801}"/>
    <cellStyle name="Normal 3 2 31 3" xfId="38709" xr:uid="{7CB01DC7-945D-4048-BD4C-4DB1D851E5F3}"/>
    <cellStyle name="Normal 3 2 31 4" xfId="24852" xr:uid="{13987ADB-DB6A-47E9-8F32-AAD06B9DB4B8}"/>
    <cellStyle name="Normal 3 2 32" xfId="4477" xr:uid="{6F39ABB7-3DA2-4AC1-A4B9-73525E461F6E}"/>
    <cellStyle name="Normal 3 2 32 2" xfId="24855" xr:uid="{EBEEBC23-F67F-49ED-B309-B12A581043C1}"/>
    <cellStyle name="Normal 3 2 32 3" xfId="38710" xr:uid="{476DDEE0-1D3F-400C-87D6-0E1247910F1F}"/>
    <cellStyle name="Normal 3 2 32 4" xfId="24854" xr:uid="{10AF2833-821C-4AD1-8F6A-694ECDB857ED}"/>
    <cellStyle name="Normal 3 2 33" xfId="4478" xr:uid="{2D67B1E2-19E2-4508-A328-AC1A0B7AA778}"/>
    <cellStyle name="Normal 3 2 33 2" xfId="24857" xr:uid="{048CA6A6-5544-4511-B4B2-3AF2252E8B14}"/>
    <cellStyle name="Normal 3 2 33 3" xfId="38711" xr:uid="{25AF0C2B-DC05-4947-A871-F0814CBD1528}"/>
    <cellStyle name="Normal 3 2 33 4" xfId="24856" xr:uid="{DC93C0BF-A60A-409A-9C7B-5C475ED1669A}"/>
    <cellStyle name="Normal 3 2 34" xfId="4479" xr:uid="{AF9655EC-C0BB-4B0C-A9AC-031A0212D7E1}"/>
    <cellStyle name="Normal 3 2 34 2" xfId="24859" xr:uid="{39CD6B8A-5A94-4635-BD03-752C7607F75F}"/>
    <cellStyle name="Normal 3 2 34 3" xfId="38712" xr:uid="{63588D85-8B50-4F0A-BC55-F907C21732BC}"/>
    <cellStyle name="Normal 3 2 34 4" xfId="24858" xr:uid="{23D5AECD-B6C8-4F45-B189-8B78362BA1F9}"/>
    <cellStyle name="Normal 3 2 35" xfId="4480" xr:uid="{584D7A3A-3FC7-45EF-9C42-DC39D885DEF4}"/>
    <cellStyle name="Normal 3 2 35 2" xfId="24861" xr:uid="{CF90A44C-F37D-459E-B30B-4B0CA554481D}"/>
    <cellStyle name="Normal 3 2 35 3" xfId="38713" xr:uid="{6B02A065-5302-4653-A3C7-DA030D817502}"/>
    <cellStyle name="Normal 3 2 35 4" xfId="24860" xr:uid="{C9DE804A-F043-4EA2-9638-ED0641BA34AC}"/>
    <cellStyle name="Normal 3 2 36" xfId="4481" xr:uid="{25E03EB3-4B6C-45AE-B40E-205CC48A7C50}"/>
    <cellStyle name="Normal 3 2 36 2" xfId="24863" xr:uid="{D93DD477-6007-4FFE-8582-910CFB164572}"/>
    <cellStyle name="Normal 3 2 36 3" xfId="38714" xr:uid="{10C002FF-9918-4B59-B47C-CA8EF39852FC}"/>
    <cellStyle name="Normal 3 2 36 4" xfId="24862" xr:uid="{F2ABAE70-B09C-4F4E-BD34-B3A31AA9B463}"/>
    <cellStyle name="Normal 3 2 37" xfId="4482" xr:uid="{7892A8A7-F36A-4F74-9A36-D4CEB30F3226}"/>
    <cellStyle name="Normal 3 2 37 2" xfId="24865" xr:uid="{3EF6B45F-F91D-485D-8818-330C60F04BCF}"/>
    <cellStyle name="Normal 3 2 37 3" xfId="38715" xr:uid="{2B6BA764-B775-4775-98C6-7689D29241BD}"/>
    <cellStyle name="Normal 3 2 37 4" xfId="24864" xr:uid="{2C42CDB1-E1C5-43D6-A961-E31DE2BD962A}"/>
    <cellStyle name="Normal 3 2 38" xfId="4483" xr:uid="{FD638E49-14E2-4701-B2E5-4C001EB4FCD0}"/>
    <cellStyle name="Normal 3 2 38 2" xfId="24867" xr:uid="{A17462CF-2197-4EA2-8FA7-60859B4BC775}"/>
    <cellStyle name="Normal 3 2 38 3" xfId="38716" xr:uid="{F9A644BE-25A3-40E0-83A6-0A4A722AA189}"/>
    <cellStyle name="Normal 3 2 38 4" xfId="24866" xr:uid="{0D0F3B29-6EF8-4419-A21C-8F6433CF5572}"/>
    <cellStyle name="Normal 3 2 39" xfId="4484" xr:uid="{4465C043-E880-4589-9C54-8682E324FD52}"/>
    <cellStyle name="Normal 3 2 39 2" xfId="24869" xr:uid="{D050C16D-D9BC-4AF2-8345-AAED9FE1D2B5}"/>
    <cellStyle name="Normal 3 2 39 3" xfId="38717" xr:uid="{C840A983-A6A8-401D-B95B-13479F4E8520}"/>
    <cellStyle name="Normal 3 2 39 4" xfId="24868" xr:uid="{20778498-B648-404F-B5D7-38F8AB00447C}"/>
    <cellStyle name="Normal 3 2 4" xfId="2292" xr:uid="{FD10E061-2B87-4632-ABE6-DCD14FD12591}"/>
    <cellStyle name="Normal 3 2 4 2" xfId="7751" xr:uid="{722EE4A9-9566-4D38-AA6E-4EFFE3B6F246}"/>
    <cellStyle name="Normal 3 2 4 2 2" xfId="24872" xr:uid="{A48DC58A-944F-4815-BDA3-F69E1E562ED5}"/>
    <cellStyle name="Normal 3 2 4 2 3" xfId="40827" xr:uid="{871B666B-175C-403E-A192-BF9A3212B8A9}"/>
    <cellStyle name="Normal 3 2 4 2 4" xfId="24871" xr:uid="{47618009-90FD-42FC-976D-4F9825C6BDF5}"/>
    <cellStyle name="Normal 3 2 4 3" xfId="4485" xr:uid="{D04AD90B-6CEE-41BB-9942-6B1EECC2BF1C}"/>
    <cellStyle name="Normal 3 2 4 3 2" xfId="24874" xr:uid="{E071B68B-4B85-4319-B403-7B514D7E99DA}"/>
    <cellStyle name="Normal 3 2 4 3 3" xfId="38718" xr:uid="{05407F44-D350-4244-8FB8-7C2EB80C6065}"/>
    <cellStyle name="Normal 3 2 4 3 4" xfId="24873" xr:uid="{41CAFBBC-8D16-4331-A54D-813952844574}"/>
    <cellStyle name="Normal 3 2 4 4" xfId="17378" xr:uid="{32B3D00A-83F1-46FA-9D49-61FDDC0F8E92}"/>
    <cellStyle name="Normal 3 2 4 4 2" xfId="37472" xr:uid="{950ED637-08F4-4B46-86C7-605EDBF7684E}"/>
    <cellStyle name="Normal 3 2 4 4 3" xfId="24875" xr:uid="{5D100F33-5450-4901-8CC5-F6750C4D73D4}"/>
    <cellStyle name="Normal 3 2 4 5" xfId="24876" xr:uid="{DF0BC402-1549-408E-BB83-13C457172DC6}"/>
    <cellStyle name="Normal 3 2 4 6" xfId="32083" xr:uid="{8AD38DBD-CD16-4046-A00D-7F1412E1BEE7}"/>
    <cellStyle name="Normal 3 2 4 7" xfId="24870" xr:uid="{BE2B371D-E3A9-42BC-B655-1447B5ABCF3B}"/>
    <cellStyle name="Normal 3 2 40" xfId="4486" xr:uid="{DE3FC359-90BE-4A1A-9B65-0ACCEAD20E22}"/>
    <cellStyle name="Normal 3 2 40 2" xfId="24878" xr:uid="{36B83E4D-CC8D-456B-AE7B-2EC8B3B9444A}"/>
    <cellStyle name="Normal 3 2 40 3" xfId="38719" xr:uid="{A13E326D-1998-41CB-B4E3-21ED79AA9E72}"/>
    <cellStyle name="Normal 3 2 40 4" xfId="24877" xr:uid="{C227D08C-29DA-46C7-B901-E0107A08CD25}"/>
    <cellStyle name="Normal 3 2 41" xfId="4487" xr:uid="{99B7254D-79B9-4015-AC90-AF99A64ED4B9}"/>
    <cellStyle name="Normal 3 2 41 2" xfId="24880" xr:uid="{E5ADAE41-ABAF-438B-B18A-1A9CE4082199}"/>
    <cellStyle name="Normal 3 2 41 3" xfId="38720" xr:uid="{601DE4BA-FEED-4FA5-8DB9-5DB4DBE7E7FF}"/>
    <cellStyle name="Normal 3 2 41 4" xfId="24879" xr:uid="{0E948007-BA26-438B-90A3-3ACD81404F77}"/>
    <cellStyle name="Normal 3 2 42" xfId="4488" xr:uid="{220C9E51-B481-432F-9FE8-A8D512A66293}"/>
    <cellStyle name="Normal 3 2 42 2" xfId="24882" xr:uid="{785B1C9D-355E-4704-86A8-9E782771B08C}"/>
    <cellStyle name="Normal 3 2 42 3" xfId="38721" xr:uid="{50307998-8E2B-44C0-B422-434700A36796}"/>
    <cellStyle name="Normal 3 2 42 4" xfId="24881" xr:uid="{24C3E6EC-1185-4FA8-B5A0-8434DC12FBC1}"/>
    <cellStyle name="Normal 3 2 43" xfId="4489" xr:uid="{714FF6C0-C2E6-49D1-BB4B-C33C316F7F38}"/>
    <cellStyle name="Normal 3 2 43 2" xfId="24884" xr:uid="{3799D064-B2AD-474B-AFCD-7E0B3BB1AEE0}"/>
    <cellStyle name="Normal 3 2 43 3" xfId="38722" xr:uid="{59E69A9C-1D4D-4BF8-A6CF-66EC7232D9C9}"/>
    <cellStyle name="Normal 3 2 43 4" xfId="24883" xr:uid="{693D5D89-1421-4159-AB26-EB56F71470AC}"/>
    <cellStyle name="Normal 3 2 44" xfId="4490" xr:uid="{FE31C6D6-2C4F-4ACB-B575-53A69D6ACC91}"/>
    <cellStyle name="Normal 3 2 44 2" xfId="24886" xr:uid="{8FE1633E-0DB1-4395-A91E-EC311F9FDDED}"/>
    <cellStyle name="Normal 3 2 44 3" xfId="38723" xr:uid="{21ACF7B4-C641-41B0-9329-83A3D65FE2E9}"/>
    <cellStyle name="Normal 3 2 44 4" xfId="24885" xr:uid="{F0B58411-ADCA-41F7-BD57-48F9385B1FCF}"/>
    <cellStyle name="Normal 3 2 45" xfId="4491" xr:uid="{A6A32B2D-5611-4B5B-BF62-AE7301024BB9}"/>
    <cellStyle name="Normal 3 2 45 2" xfId="24888" xr:uid="{767FA8D4-E3E1-405A-8F96-06D06FCBB185}"/>
    <cellStyle name="Normal 3 2 45 3" xfId="38724" xr:uid="{1435A4AE-D18A-4AEB-ABBF-5D72ADA298BD}"/>
    <cellStyle name="Normal 3 2 45 4" xfId="24887" xr:uid="{6E5FB90E-54C5-4B52-8AAE-2F157FFB0161}"/>
    <cellStyle name="Normal 3 2 46" xfId="4492" xr:uid="{92356BF6-AE38-45E3-8FD8-CC28B634C2B9}"/>
    <cellStyle name="Normal 3 2 46 2" xfId="24890" xr:uid="{15738EF2-33F3-4085-BC21-56F39CB832E9}"/>
    <cellStyle name="Normal 3 2 46 3" xfId="38725" xr:uid="{C579E977-4E24-45A2-A286-F5181824EC51}"/>
    <cellStyle name="Normal 3 2 46 4" xfId="24889" xr:uid="{C15B4196-DF54-47F5-97EB-D93D8F067155}"/>
    <cellStyle name="Normal 3 2 47" xfId="4493" xr:uid="{3FC2CA82-9F02-4285-8672-7FF7A2013276}"/>
    <cellStyle name="Normal 3 2 47 2" xfId="24892" xr:uid="{06431D9B-4F68-41A7-B925-B5DEBA596529}"/>
    <cellStyle name="Normal 3 2 47 3" xfId="38726" xr:uid="{74F6A006-4F5D-4CA8-9FFD-67FF73CDB2C7}"/>
    <cellStyle name="Normal 3 2 47 4" xfId="24891" xr:uid="{89A73AE9-E083-4157-A4A4-AEF46F7517C5}"/>
    <cellStyle name="Normal 3 2 48" xfId="4494" xr:uid="{C3EDB36A-3EA1-41E7-8812-5C2F5A300196}"/>
    <cellStyle name="Normal 3 2 48 2" xfId="24894" xr:uid="{A37288D1-AE31-486C-BF2B-840C34790095}"/>
    <cellStyle name="Normal 3 2 48 3" xfId="38727" xr:uid="{A987F6B6-440E-4826-A212-B3214A18DFCA}"/>
    <cellStyle name="Normal 3 2 48 4" xfId="24893" xr:uid="{D8113BF3-B18E-4394-A76B-665607825AA3}"/>
    <cellStyle name="Normal 3 2 49" xfId="4495" xr:uid="{56086213-13AC-4EC7-A359-8A91DD3E6C44}"/>
    <cellStyle name="Normal 3 2 49 2" xfId="24896" xr:uid="{53988558-C717-49A8-9D5D-6D35CF474121}"/>
    <cellStyle name="Normal 3 2 49 3" xfId="38728" xr:uid="{06F84322-AC83-4F73-9070-373728E43AC5}"/>
    <cellStyle name="Normal 3 2 49 4" xfId="24895" xr:uid="{945BB20C-C628-4C0D-A44B-153C3F2B9A1A}"/>
    <cellStyle name="Normal 3 2 5" xfId="2516" xr:uid="{107B5256-6139-449E-8F06-C21F37D9FF3F}"/>
    <cellStyle name="Normal 3 2 5 2" xfId="4496" xr:uid="{06FEB451-C04E-4721-8572-5731EEE42426}"/>
    <cellStyle name="Normal 3 2 5 2 2" xfId="24899" xr:uid="{DE47374C-C708-4791-96AB-A5538A820CC2}"/>
    <cellStyle name="Normal 3 2 5 2 3" xfId="38729" xr:uid="{C653035D-B4CA-4CEA-BD5C-ABA2359A9FE0}"/>
    <cellStyle name="Normal 3 2 5 2 4" xfId="24898" xr:uid="{A1090B44-907B-46FF-9BBC-C1D4FF887666}"/>
    <cellStyle name="Normal 3 2 5 3" xfId="17526" xr:uid="{F27C69EF-32AD-4F14-81F6-BFE2531009C3}"/>
    <cellStyle name="Normal 3 2 5 3 2" xfId="37608" xr:uid="{8FF34B68-AF8B-4450-8A28-BA6245B72D65}"/>
    <cellStyle name="Normal 3 2 5 3 3" xfId="24900" xr:uid="{98649796-B1C1-488F-845F-AC07F0DF0B66}"/>
    <cellStyle name="Normal 3 2 5 4" xfId="24901" xr:uid="{C398C9F8-EAEA-405F-A611-C0BBC7D9B6D0}"/>
    <cellStyle name="Normal 3 2 5 5" xfId="24902" xr:uid="{9ED7D0F4-9181-4FC0-ACB0-66FFE88CD4CE}"/>
    <cellStyle name="Normal 3 2 5 6" xfId="32080" xr:uid="{BE89A235-E8F8-4AC4-BF3B-76AB4A21E99D}"/>
    <cellStyle name="Normal 3 2 5 7" xfId="24897" xr:uid="{0B9F4E85-2480-43BF-BCA3-31935C34631E}"/>
    <cellStyle name="Normal 3 2 5 8" xfId="11424" xr:uid="{17950581-F573-4143-8F00-D2BCF7E64949}"/>
    <cellStyle name="Normal 3 2 50" xfId="4497" xr:uid="{21A5520D-90A1-4E4C-9915-A7326DBADAB9}"/>
    <cellStyle name="Normal 3 2 50 2" xfId="24904" xr:uid="{C8D7A8CC-684B-4421-9E97-6216681BFF28}"/>
    <cellStyle name="Normal 3 2 50 3" xfId="38730" xr:uid="{BEF30021-B3C8-4208-9DAE-033C96075A98}"/>
    <cellStyle name="Normal 3 2 50 4" xfId="24903" xr:uid="{9741DC45-DD07-4F2D-B6F4-77F20A8D0642}"/>
    <cellStyle name="Normal 3 2 51" xfId="4498" xr:uid="{083B6EC5-932B-497E-8553-25DC1CBD93CE}"/>
    <cellStyle name="Normal 3 2 51 2" xfId="24906" xr:uid="{BC192965-2CD7-497E-852D-B5B9DA637396}"/>
    <cellStyle name="Normal 3 2 51 3" xfId="38731" xr:uid="{B7F5DE10-5ADD-4FE0-B5F9-18DD13F0B19A}"/>
    <cellStyle name="Normal 3 2 51 4" xfId="24905" xr:uid="{6AB3B05D-DF06-4982-92AE-9A6AEE3164AB}"/>
    <cellStyle name="Normal 3 2 52" xfId="4499" xr:uid="{3F7D8974-3FCB-48D9-A440-4FD97699B9C5}"/>
    <cellStyle name="Normal 3 2 52 2" xfId="24908" xr:uid="{D0783182-9562-4143-9D75-03A91C12CD95}"/>
    <cellStyle name="Normal 3 2 52 3" xfId="38732" xr:uid="{B72181B6-5186-4B4B-8ED0-48EA114BEFB9}"/>
    <cellStyle name="Normal 3 2 52 4" xfId="24907" xr:uid="{E4318300-EAD2-4206-AA61-7CD7EB2E1989}"/>
    <cellStyle name="Normal 3 2 53" xfId="4500" xr:uid="{7EE5EF7D-FA4D-490A-9555-F2172AD93239}"/>
    <cellStyle name="Normal 3 2 53 2" xfId="24910" xr:uid="{5535E7C0-74FE-4A6E-AF46-188563C64622}"/>
    <cellStyle name="Normal 3 2 53 3" xfId="38733" xr:uid="{8B918C3D-1D4A-46E1-80D8-B5684469DBD9}"/>
    <cellStyle name="Normal 3 2 53 4" xfId="24909" xr:uid="{6603550C-9B67-4950-AC97-747E1C939EB7}"/>
    <cellStyle name="Normal 3 2 54" xfId="4501" xr:uid="{6C76F44D-A99F-46B0-9F67-6CC2720FD6EF}"/>
    <cellStyle name="Normal 3 2 54 2" xfId="24912" xr:uid="{95C202C4-CD4A-435F-A324-38AE02DCD299}"/>
    <cellStyle name="Normal 3 2 54 3" xfId="38734" xr:uid="{7A357ABA-D669-449D-A044-DEE5BBCABDEA}"/>
    <cellStyle name="Normal 3 2 54 4" xfId="24911" xr:uid="{748EA3B2-CECB-411A-9702-295BDC7817BB}"/>
    <cellStyle name="Normal 3 2 55" xfId="4502" xr:uid="{801F3D11-9067-41DF-827A-3B35A67D7323}"/>
    <cellStyle name="Normal 3 2 55 2" xfId="24914" xr:uid="{47CC7A18-EA50-4F7C-9B1E-FBBB5C58922B}"/>
    <cellStyle name="Normal 3 2 55 3" xfId="38735" xr:uid="{28BDEE4B-C8B8-4957-B7E1-087FBA83055B}"/>
    <cellStyle name="Normal 3 2 55 4" xfId="24913" xr:uid="{760E5624-466F-4E3B-9518-1E687A63D87E}"/>
    <cellStyle name="Normal 3 2 56" xfId="4503" xr:uid="{0BE4CC2F-F46C-4737-90D8-384DF541B6F4}"/>
    <cellStyle name="Normal 3 2 56 2" xfId="24916" xr:uid="{76D64AFB-5CAE-46CD-8BAB-639F47B3CC52}"/>
    <cellStyle name="Normal 3 2 56 3" xfId="38736" xr:uid="{6EACD48C-19E8-4277-AF39-FB3A22A6B609}"/>
    <cellStyle name="Normal 3 2 56 4" xfId="24915" xr:uid="{138788DC-03DF-48B3-B207-00239E14E0A5}"/>
    <cellStyle name="Normal 3 2 57" xfId="4504" xr:uid="{8F5229E0-26E8-4CB4-9D4B-3C6EDE0BF0DA}"/>
    <cellStyle name="Normal 3 2 57 2" xfId="24918" xr:uid="{A11A41BF-83FF-442E-8679-D0EA404E151D}"/>
    <cellStyle name="Normal 3 2 57 3" xfId="38737" xr:uid="{F7B60BF9-6817-4211-B0B3-2110C2CEC28E}"/>
    <cellStyle name="Normal 3 2 57 4" xfId="24917" xr:uid="{8D9F7D5F-2305-491C-9C77-16437CA9E799}"/>
    <cellStyle name="Normal 3 2 58" xfId="4505" xr:uid="{2CEA5961-A822-464B-81B9-0B100B3B678E}"/>
    <cellStyle name="Normal 3 2 58 2" xfId="24920" xr:uid="{E49F96D5-2EC6-4D74-91A5-0AA823E5D8AA}"/>
    <cellStyle name="Normal 3 2 58 3" xfId="38738" xr:uid="{C8BE8F46-8208-445C-8FE7-776C51DB927A}"/>
    <cellStyle name="Normal 3 2 58 4" xfId="24919" xr:uid="{CA7B8D4E-E57A-4CF5-9F21-6151BC9B766C}"/>
    <cellStyle name="Normal 3 2 59" xfId="4506" xr:uid="{3BD8D4F8-4246-4A4F-9D1F-996652523EBC}"/>
    <cellStyle name="Normal 3 2 59 2" xfId="24922" xr:uid="{E5A1F422-9CFE-4F48-B18E-DA103D8974FC}"/>
    <cellStyle name="Normal 3 2 59 3" xfId="38739" xr:uid="{D6BBC686-9CF5-4FF0-BE1E-DCBF769F9AE5}"/>
    <cellStyle name="Normal 3 2 59 4" xfId="24921" xr:uid="{9A878335-463D-471E-815E-47DF4D77C46E}"/>
    <cellStyle name="Normal 3 2 6" xfId="4507" xr:uid="{8616A979-E815-47AF-A386-78E451583DD7}"/>
    <cellStyle name="Normal 3 2 6 2" xfId="18029" xr:uid="{3EA98F30-F981-4674-ACA5-1B523565ECE4}"/>
    <cellStyle name="Normal 3 2 6 2 2" xfId="38740" xr:uid="{6CB76FBC-487A-49AE-A4A6-A75CCEE4D9CE}"/>
    <cellStyle name="Normal 3 2 6 2 3" xfId="24924" xr:uid="{C7818D2D-25AC-446C-AADB-E5080F66EC19}"/>
    <cellStyle name="Normal 3 2 6 3" xfId="24925" xr:uid="{547210E9-752C-44CD-8E81-1D395079BE2A}"/>
    <cellStyle name="Normal 3 2 6 4" xfId="35645" xr:uid="{75FD93E2-1EB4-435E-92B7-A5B39FA79335}"/>
    <cellStyle name="Normal 3 2 6 5" xfId="24923" xr:uid="{5A538B18-4B49-4D0D-833F-2C9DA58BE627}"/>
    <cellStyle name="Normal 3 2 6 6" xfId="15390" xr:uid="{D3379D03-7821-4D76-9449-38633A3A2634}"/>
    <cellStyle name="Normal 3 2 60" xfId="4508" xr:uid="{AFC73F90-7079-4EF9-A2D2-A6BD3CB78529}"/>
    <cellStyle name="Normal 3 2 60 2" xfId="24927" xr:uid="{3FCD2D92-BAAF-422D-85E6-9E0397A12139}"/>
    <cellStyle name="Normal 3 2 60 3" xfId="38741" xr:uid="{2D7381F5-9242-4800-997A-6E4147E2C36A}"/>
    <cellStyle name="Normal 3 2 60 4" xfId="24926" xr:uid="{17BD2A8C-E267-4CEE-B471-B72ED4106844}"/>
    <cellStyle name="Normal 3 2 61" xfId="4509" xr:uid="{54AD04D7-DFE9-49AE-9E0A-9D16D838D007}"/>
    <cellStyle name="Normal 3 2 61 2" xfId="24929" xr:uid="{87B49D07-8F53-483C-8982-908C6FB66DFF}"/>
    <cellStyle name="Normal 3 2 61 3" xfId="38742" xr:uid="{C0356635-14EB-4BF5-A407-04932A9476CF}"/>
    <cellStyle name="Normal 3 2 61 4" xfId="24928" xr:uid="{B8A0B2BE-4046-47BD-982B-2767BFC63DF5}"/>
    <cellStyle name="Normal 3 2 62" xfId="4510" xr:uid="{F407D4C2-1815-45F4-B15A-DA71BDD764C6}"/>
    <cellStyle name="Normal 3 2 62 2" xfId="24931" xr:uid="{40667D09-8774-4CAB-8EB3-079125E513FF}"/>
    <cellStyle name="Normal 3 2 62 3" xfId="38743" xr:uid="{A544EFA9-A696-4129-8488-4A95E1234371}"/>
    <cellStyle name="Normal 3 2 62 4" xfId="24930" xr:uid="{9B384BBD-F24B-4164-B791-B3C84F40A47D}"/>
    <cellStyle name="Normal 3 2 63" xfId="4511" xr:uid="{92236985-EE76-4D3A-ADF2-2400802A9FAF}"/>
    <cellStyle name="Normal 3 2 63 2" xfId="24933" xr:uid="{EC44F31F-8B39-48BF-ACCC-E7B506A4A742}"/>
    <cellStyle name="Normal 3 2 63 3" xfId="38744" xr:uid="{DF3173D1-9C92-425E-A028-AE6DB7B47C82}"/>
    <cellStyle name="Normal 3 2 63 4" xfId="24932" xr:uid="{E1E97D8F-F566-452C-8DBA-42EEFF6A8D93}"/>
    <cellStyle name="Normal 3 2 64" xfId="4512" xr:uid="{5E8D1FC2-B130-44BC-AC27-3AD0871BBB03}"/>
    <cellStyle name="Normal 3 2 64 2" xfId="24935" xr:uid="{314D6D77-E42B-4BF4-900C-751848D38A76}"/>
    <cellStyle name="Normal 3 2 64 3" xfId="38745" xr:uid="{B5AC6998-5E85-4841-A9B3-ECB76F050DB4}"/>
    <cellStyle name="Normal 3 2 64 4" xfId="24934" xr:uid="{5FF05498-B2E4-4525-9910-91CE0D7EDE10}"/>
    <cellStyle name="Normal 3 2 65" xfId="4513" xr:uid="{1F22A03A-D555-42F6-BFD2-DBE7FED6900C}"/>
    <cellStyle name="Normal 3 2 65 2" xfId="24937" xr:uid="{8FA16AD4-584F-49C4-A82A-ED3B37D31C9A}"/>
    <cellStyle name="Normal 3 2 65 3" xfId="38746" xr:uid="{C5361DD7-2A89-4D95-86B1-A060A8214CE0}"/>
    <cellStyle name="Normal 3 2 65 4" xfId="24936" xr:uid="{02442EBC-78BE-4A43-A051-7753BD3D8E03}"/>
    <cellStyle name="Normal 3 2 66" xfId="4514" xr:uid="{FCC65E40-96C3-43EE-AFB9-CAD96D3A4DA1}"/>
    <cellStyle name="Normal 3 2 66 2" xfId="24939" xr:uid="{FC71D693-9640-4954-B9A8-0888CCC695C3}"/>
    <cellStyle name="Normal 3 2 66 3" xfId="38747" xr:uid="{DE620054-DA3A-49DB-8B20-EA2CB3A0EF9D}"/>
    <cellStyle name="Normal 3 2 66 4" xfId="24938" xr:uid="{29E44310-9D37-4227-BE9D-910DA0759C29}"/>
    <cellStyle name="Normal 3 2 67" xfId="7752" xr:uid="{D4482D63-6C66-4A4D-AA18-10E87048CA92}"/>
    <cellStyle name="Normal 3 2 67 2" xfId="24941" xr:uid="{CD4C84F9-525F-4A73-BF86-543784B79D38}"/>
    <cellStyle name="Normal 3 2 67 3" xfId="40828" xr:uid="{A766E210-32BE-43E1-84B1-C588CBA3BE46}"/>
    <cellStyle name="Normal 3 2 67 4" xfId="24940" xr:uid="{7A3D3181-49CD-450C-BA73-43502801C492}"/>
    <cellStyle name="Normal 3 2 68" xfId="24942" xr:uid="{2901598F-D70B-498D-A557-A6D7AC6826A5}"/>
    <cellStyle name="Normal 3 2 69" xfId="24943" xr:uid="{CEF45CB5-6F85-4FA2-BBF7-F0FADBE22EDB}"/>
    <cellStyle name="Normal 3 2 7" xfId="4515" xr:uid="{92AA52B5-1C7D-4888-9D0D-BD5CA6933C4F}"/>
    <cellStyle name="Normal 3 2 7 2" xfId="18030" xr:uid="{0BFE03DA-E8B2-4926-9129-D2B7C0ED418A}"/>
    <cellStyle name="Normal 3 2 7 2 2" xfId="38748" xr:uid="{4976B55A-5659-4DD4-BB49-F00645C43568}"/>
    <cellStyle name="Normal 3 2 7 2 3" xfId="24945" xr:uid="{265E00AD-31CA-4BBD-A910-EE60885F83AD}"/>
    <cellStyle name="Normal 3 2 7 3" xfId="24946" xr:uid="{76A678E4-F995-419D-8238-0570D8E7A628}"/>
    <cellStyle name="Normal 3 2 7 4" xfId="36601" xr:uid="{366E5D21-6315-4BCA-BE32-3554E7C026D4}"/>
    <cellStyle name="Normal 3 2 7 5" xfId="24944" xr:uid="{221FBCAF-5A43-4BE4-9F61-B32F78F9735C}"/>
    <cellStyle name="Normal 3 2 7 6" xfId="16449" xr:uid="{4AB581AE-7047-41EB-B647-112492C8490A}"/>
    <cellStyle name="Normal 3 2 70" xfId="31211" xr:uid="{1D63AF05-57E3-49EF-A65D-E8B31879C29B}"/>
    <cellStyle name="Normal 3 2 71" xfId="24791" xr:uid="{AD5CA579-1826-45F5-8FD7-ED9C5F77828F}"/>
    <cellStyle name="Normal 3 2 72" xfId="43471" xr:uid="{1609A841-F82D-47B4-B9B6-0BAE69BEC643}"/>
    <cellStyle name="Normal 3 2 73" xfId="1207" xr:uid="{12578634-9096-4A7A-B0DD-D3EE8F04D03C}"/>
    <cellStyle name="Normal 3 2 8" xfId="4516" xr:uid="{EE305CA1-920C-4B56-B15B-CBEDDC638BF1}"/>
    <cellStyle name="Normal 3 2 8 2" xfId="24948" xr:uid="{A3E44894-38F5-43D9-990A-C073C4515E90}"/>
    <cellStyle name="Normal 3 2 8 3" xfId="38749" xr:uid="{1CA764E8-5B5B-42A6-8411-8408CE324458}"/>
    <cellStyle name="Normal 3 2 8 4" xfId="24947" xr:uid="{EA931709-54EB-447F-A39E-CE399CC1E356}"/>
    <cellStyle name="Normal 3 2 9" xfId="4517" xr:uid="{A447EF63-F8B9-490B-9C7B-FB88605A23C3}"/>
    <cellStyle name="Normal 3 2 9 2" xfId="24950" xr:uid="{B3994CB8-30A3-4E38-8D1E-6A9488412D3D}"/>
    <cellStyle name="Normal 3 2 9 3" xfId="38750" xr:uid="{BF0D2E44-7016-44FA-858E-CC8B2B658004}"/>
    <cellStyle name="Normal 3 2 9 4" xfId="24949" xr:uid="{3120243C-01A2-46A6-81DE-E333BC74E1E8}"/>
    <cellStyle name="Normal 3 2_【決算集計】11年4Q BSPL（アジア）_20120502" xfId="4518" xr:uid="{400C6DEA-CB90-40A8-9F37-AAFF2AB409AC}"/>
    <cellStyle name="Normal 3 20" xfId="4519" xr:uid="{45184FE8-934B-4D77-9C32-E8983F3AAED6}"/>
    <cellStyle name="Normal 3 20 2" xfId="24952" xr:uid="{EADA0882-A7F8-46DF-AF68-EE596DDE5F28}"/>
    <cellStyle name="Normal 3 20 3" xfId="38751" xr:uid="{9CA46345-93FE-4B26-A762-26202686F9A4}"/>
    <cellStyle name="Normal 3 20 4" xfId="24951" xr:uid="{3F92CF09-0FFE-4A8D-9446-4CBB1D60A73D}"/>
    <cellStyle name="Normal 3 21" xfId="4520" xr:uid="{DE9C49A3-8378-47A8-81F6-6844EC352013}"/>
    <cellStyle name="Normal 3 21 2" xfId="24954" xr:uid="{488274D8-190D-4850-8C65-29E36A3D1614}"/>
    <cellStyle name="Normal 3 21 3" xfId="38752" xr:uid="{D3D3B91D-0997-48B8-9DAE-FFDCE16A7E9E}"/>
    <cellStyle name="Normal 3 21 4" xfId="24953" xr:uid="{B91DD241-E521-4DE7-B7FD-2A1D22CAAD0B}"/>
    <cellStyle name="Normal 3 22" xfId="4521" xr:uid="{E4353AB3-BA60-4E56-8363-8A5C05122C9C}"/>
    <cellStyle name="Normal 3 22 2" xfId="24956" xr:uid="{F3559BAA-7033-4EDA-95F7-5F5883C2340F}"/>
    <cellStyle name="Normal 3 22 3" xfId="38753" xr:uid="{85594D0C-C847-40AA-BE24-C974057125E5}"/>
    <cellStyle name="Normal 3 22 4" xfId="24955" xr:uid="{29382279-6604-4786-B2CA-5DD0546CDF94}"/>
    <cellStyle name="Normal 3 23" xfId="4522" xr:uid="{50D4BFB1-1FCF-4A3F-8E7F-2EB719E770A4}"/>
    <cellStyle name="Normal 3 23 2" xfId="24958" xr:uid="{A5D9A2D0-0273-41CE-9678-36666113E114}"/>
    <cellStyle name="Normal 3 23 3" xfId="38754" xr:uid="{7AD390EF-72DC-4818-BACE-A6B25FFF7D12}"/>
    <cellStyle name="Normal 3 23 4" xfId="24957" xr:uid="{46B21019-31F4-46DC-A57D-5D58B253B2EE}"/>
    <cellStyle name="Normal 3 24" xfId="4523" xr:uid="{39C75556-3B08-4FBC-9283-945904593D6F}"/>
    <cellStyle name="Normal 3 24 2" xfId="24960" xr:uid="{64BF5387-91D8-4239-9A54-5E0744A2EBCA}"/>
    <cellStyle name="Normal 3 24 3" xfId="38755" xr:uid="{8D08DF5D-29C7-4B71-81D5-A8837A92BEA3}"/>
    <cellStyle name="Normal 3 24 4" xfId="24959" xr:uid="{322678D6-A005-414F-BDD5-FCA83798BBE0}"/>
    <cellStyle name="Normal 3 25" xfId="4524" xr:uid="{974F2A5A-5A87-4EED-8FBB-2D851B233433}"/>
    <cellStyle name="Normal 3 25 2" xfId="24962" xr:uid="{62A6919F-A4A2-406A-A736-3DF4D99E59BE}"/>
    <cellStyle name="Normal 3 25 3" xfId="38756" xr:uid="{1AD6A579-8F08-46FA-8C96-C90B059A07A7}"/>
    <cellStyle name="Normal 3 25 4" xfId="24961" xr:uid="{45C37894-F490-45C0-BBF1-11BE01756EF6}"/>
    <cellStyle name="Normal 3 26" xfId="4525" xr:uid="{50BEC69B-731F-496F-8ACD-B31A48582DEF}"/>
    <cellStyle name="Normal 3 26 2" xfId="24964" xr:uid="{72C17A8F-B028-47A0-8B85-7D3F7B8BF0E5}"/>
    <cellStyle name="Normal 3 26 3" xfId="38757" xr:uid="{29168503-831C-4A46-B62B-7ED1EC75F1A2}"/>
    <cellStyle name="Normal 3 26 4" xfId="24963" xr:uid="{6B19CFEF-8A79-49E0-8E3F-92A833DB54C5}"/>
    <cellStyle name="Normal 3 27" xfId="4526" xr:uid="{B9A6DA69-DD5B-4EE5-A73A-6E91C747E8E1}"/>
    <cellStyle name="Normal 3 27 2" xfId="24966" xr:uid="{EC23ABA7-3FCC-4EE5-923E-C398FC5FEA06}"/>
    <cellStyle name="Normal 3 27 3" xfId="38758" xr:uid="{FF7FB17A-C87D-481C-B6F7-59951F67D414}"/>
    <cellStyle name="Normal 3 27 4" xfId="24965" xr:uid="{E7DB358D-ADB7-4372-A7D5-8B693891F667}"/>
    <cellStyle name="Normal 3 28" xfId="4527" xr:uid="{EC6E84E2-721E-440F-A470-FBE55045A137}"/>
    <cellStyle name="Normal 3 28 2" xfId="24968" xr:uid="{EBC5342C-84B1-4E0E-9FA8-CE0A91E144A0}"/>
    <cellStyle name="Normal 3 28 3" xfId="38759" xr:uid="{F3D91D1E-3B4F-4DD5-B71D-F8640C4D3B70}"/>
    <cellStyle name="Normal 3 28 4" xfId="24967" xr:uid="{FFBA805A-AEE6-462F-93EC-DF36B0FD5767}"/>
    <cellStyle name="Normal 3 29" xfId="4528" xr:uid="{566A2353-1E9E-4CF6-B256-0011CD6EABA1}"/>
    <cellStyle name="Normal 3 29 2" xfId="24970" xr:uid="{C7399E4D-7DB3-4F13-A9D5-B7AE56DF2BF0}"/>
    <cellStyle name="Normal 3 29 3" xfId="38760" xr:uid="{A048408A-3C00-49A4-A4B8-F85AF77EB56B}"/>
    <cellStyle name="Normal 3 29 4" xfId="24969" xr:uid="{7F51747D-4660-45C5-96AB-24C737A0C63E}"/>
    <cellStyle name="Normal 3 3" xfId="253" xr:uid="{5D72F82C-CEB5-40E4-996B-F22CE46BC4AE}"/>
    <cellStyle name="Normal 3 3 2" xfId="4529" xr:uid="{6C67F133-761F-423D-8EF1-3CD967DE8B34}"/>
    <cellStyle name="Normal 3 3 2 10" xfId="12813" xr:uid="{EA5B17B3-58C6-4A7D-B63E-516859C9F7C1}"/>
    <cellStyle name="Normal 3 3 2 2" xfId="14710" xr:uid="{75548CD0-A29A-43F8-9FA8-8FBCD58A868A}"/>
    <cellStyle name="Normal 3 3 2 2 2" xfId="35101" xr:uid="{F995F8EC-06AC-4D42-840F-73B1889F1B8F}"/>
    <cellStyle name="Normal 3 3 2 2 3" xfId="24973" xr:uid="{0ABC4FD0-0F03-41FC-9BC4-C9C03144C2C4}"/>
    <cellStyle name="Normal 3 3 2 3" xfId="16282" xr:uid="{97DB6D70-DE9D-4FCD-A07D-E9957999477B}"/>
    <cellStyle name="Normal 3 3 2 3 2" xfId="36446" xr:uid="{6BD91C4F-EE3D-4C16-8E48-D700219A5B0E}"/>
    <cellStyle name="Normal 3 3 2 3 3" xfId="24974" xr:uid="{EF7C524F-155C-4F13-8687-37AACC991A23}"/>
    <cellStyle name="Normal 3 3 2 4" xfId="17005" xr:uid="{74688138-BE90-4D5F-A368-B1EC8B2DF6B0}"/>
    <cellStyle name="Normal 3 3 2 4 2" xfId="37124" xr:uid="{D6C9277B-4BC6-469E-89E2-B00F2AB81AE7}"/>
    <cellStyle name="Normal 3 3 2 4 3" xfId="24975" xr:uid="{9E371670-7B11-45B1-BA44-7A63866B857F}"/>
    <cellStyle name="Normal 3 3 2 5" xfId="13729" xr:uid="{AC47ACDD-08E2-4542-B664-CF95053477F3}"/>
    <cellStyle name="Normal 3 3 2 5 2" xfId="34365" xr:uid="{22010837-663E-47AA-B154-77A44208F4BB}"/>
    <cellStyle name="Normal 3 3 2 5 3" xfId="24976" xr:uid="{44CB2EDF-CCDA-41F5-99B3-ADD10B30AA31}"/>
    <cellStyle name="Normal 3 3 2 6" xfId="18031" xr:uid="{07C1DC42-FD5A-403E-9C31-255D438AA7C3}"/>
    <cellStyle name="Normal 3 3 2 6 2" xfId="38761" xr:uid="{6461C6B8-8381-4319-AFC1-5227D504F1D7}"/>
    <cellStyle name="Normal 3 3 2 6 3" xfId="24977" xr:uid="{7C2E4A22-5678-4FF3-B254-C2C7C88A66A0}"/>
    <cellStyle name="Normal 3 3 2 7" xfId="24978" xr:uid="{82F23A57-6030-41B7-BF22-CEFC9072F8CE}"/>
    <cellStyle name="Normal 3 3 2 8" xfId="33489" xr:uid="{15E7E261-C629-411B-99A1-0BDBFD379A7D}"/>
    <cellStyle name="Normal 3 3 2 9" xfId="24972" xr:uid="{DFEC9792-1B52-468E-A3AF-91D20702EA0F}"/>
    <cellStyle name="Normal 3 3 3" xfId="7753" xr:uid="{0A8D4B0F-9222-4D46-9CDB-BEDC47069CB1}"/>
    <cellStyle name="Normal 3 3 3 2" xfId="18619" xr:uid="{F3A70DAD-A331-419A-AE98-79928C31B1F4}"/>
    <cellStyle name="Normal 3 3 3 2 2" xfId="40829" xr:uid="{6AE659AC-2D61-4F4F-8E2E-C98C67863AD4}"/>
    <cellStyle name="Normal 3 3 3 2 3" xfId="24980" xr:uid="{E05820E3-7A52-4A37-93DB-17FCFD82726C}"/>
    <cellStyle name="Normal 3 3 3 3" xfId="24981" xr:uid="{6AE1E9A5-9862-4AE1-874C-6FBFF02A84B3}"/>
    <cellStyle name="Normal 3 3 3 4" xfId="34498" xr:uid="{3BB685E8-2557-4A8F-BBB8-988B3057E776}"/>
    <cellStyle name="Normal 3 3 3 5" xfId="24979" xr:uid="{EFDBBC06-0F6C-4BBC-948B-451F995A1A1F}"/>
    <cellStyle name="Normal 3 3 3 6" xfId="13918" xr:uid="{D01EBFBD-9528-4714-B882-62DAC839CF98}"/>
    <cellStyle name="Normal 3 3 4" xfId="7754" xr:uid="{8F1067EC-3C08-43AD-9846-1BC64174035E}"/>
    <cellStyle name="Normal 3 3 4 2" xfId="24983" xr:uid="{9A8577CA-7317-4152-9859-85E4BDFE270D}"/>
    <cellStyle name="Normal 3 3 4 3" xfId="40830" xr:uid="{DC2F298F-22EB-42B3-9BB1-47FB6AEF0692}"/>
    <cellStyle name="Normal 3 3 4 4" xfId="24982" xr:uid="{D77C68AA-5041-4345-9419-DD72C3D7FC8A}"/>
    <cellStyle name="Normal 3 3 5" xfId="2757" xr:uid="{EBC0EAC3-52A6-41D5-B2A7-397BD769D5EB}"/>
    <cellStyle name="Normal 3 3 5 2" xfId="24985" xr:uid="{6DDCB1E4-D543-4F2F-BDD8-16D2FB8DB854}"/>
    <cellStyle name="Normal 3 3 5 3" xfId="37748" xr:uid="{01AF4F16-D8DE-4279-BFC6-C6CEB7F7E5F5}"/>
    <cellStyle name="Normal 3 3 5 4" xfId="24984" xr:uid="{9AD0A617-A96D-490B-8E14-31F0D74E7D6C}"/>
    <cellStyle name="Normal 3 3 6" xfId="31212" xr:uid="{9FEA6F63-2A8E-4028-90DC-F84B93239A55}"/>
    <cellStyle name="Normal 3 3 7" xfId="24971" xr:uid="{BFC1309C-CD21-4AD6-910C-1C57B24BBF8A}"/>
    <cellStyle name="Normal 3 3 8" xfId="1210" xr:uid="{A6531C4D-1064-46C0-9300-BD6E9897A4B1}"/>
    <cellStyle name="Normal 3 30" xfId="4530" xr:uid="{E477E166-6A1C-4DC1-BC74-F7D1C9D04E6A}"/>
    <cellStyle name="Normal 3 30 2" xfId="24987" xr:uid="{01CD85C2-112C-4A15-A677-C639B98D8A30}"/>
    <cellStyle name="Normal 3 30 3" xfId="38762" xr:uid="{0CECBD60-BB21-4FA3-8413-7C1024FF5137}"/>
    <cellStyle name="Normal 3 30 4" xfId="24986" xr:uid="{13664A30-88F4-4328-B660-E9CD71CE6F6F}"/>
    <cellStyle name="Normal 3 31" xfId="4531" xr:uid="{6543A100-AEDE-434C-A6A5-7428F31F32EC}"/>
    <cellStyle name="Normal 3 31 2" xfId="24989" xr:uid="{D56F36A8-0EB2-4CB9-8A24-4159F19FC5BA}"/>
    <cellStyle name="Normal 3 31 3" xfId="38763" xr:uid="{ED022B92-7FE0-4781-BFC5-CA0DC7A56860}"/>
    <cellStyle name="Normal 3 31 4" xfId="24988" xr:uid="{6B10EAD5-750E-471A-9417-283BEB597757}"/>
    <cellStyle name="Normal 3 32" xfId="4532" xr:uid="{619F75CA-2E97-4D33-90DA-23D0668A8E5C}"/>
    <cellStyle name="Normal 3 32 2" xfId="24991" xr:uid="{4B2BFDAE-5062-4225-B0EA-6A9F7DE667CC}"/>
    <cellStyle name="Normal 3 32 3" xfId="38764" xr:uid="{7C9B18F6-A25A-4FDD-BB50-807BEEAC5BDA}"/>
    <cellStyle name="Normal 3 32 4" xfId="24990" xr:uid="{1446A3AF-189E-4308-86A0-512C48EE87DD}"/>
    <cellStyle name="Normal 3 33" xfId="4533" xr:uid="{AFD41AD2-2BAF-45DA-974D-E7A8E8364F08}"/>
    <cellStyle name="Normal 3 33 2" xfId="24993" xr:uid="{4AB69C35-8BFD-4F4B-AA8E-9FC5B24A1104}"/>
    <cellStyle name="Normal 3 33 3" xfId="38765" xr:uid="{5E6CD3A9-1D40-439F-B8A8-3395BD41AC1B}"/>
    <cellStyle name="Normal 3 33 4" xfId="24992" xr:uid="{514F5CE0-5586-47B7-BB05-8034D08F8F6A}"/>
    <cellStyle name="Normal 3 34" xfId="4534" xr:uid="{03DB5F90-BE20-4CE0-AA47-A8C17F5DDAA4}"/>
    <cellStyle name="Normal 3 34 2" xfId="24995" xr:uid="{7E3843AE-FB68-4B70-AF6F-870990A90655}"/>
    <cellStyle name="Normal 3 34 3" xfId="38766" xr:uid="{E4C4AE64-DCC4-450D-A811-326D9DFD05FB}"/>
    <cellStyle name="Normal 3 34 4" xfId="24994" xr:uid="{3669F078-7F9D-48CE-9C6D-36F17B8C00DF}"/>
    <cellStyle name="Normal 3 35" xfId="4535" xr:uid="{1BAC2C83-1C97-4DAD-B910-2534F2316DBD}"/>
    <cellStyle name="Normal 3 35 2" xfId="24997" xr:uid="{3EC2FE5C-BE1C-4731-8035-5CB035442E69}"/>
    <cellStyle name="Normal 3 35 3" xfId="38767" xr:uid="{7067CE17-E962-48CC-A8F3-291C09CF05F1}"/>
    <cellStyle name="Normal 3 35 4" xfId="24996" xr:uid="{B01BB907-9BF9-4590-8258-8ADB735F7B74}"/>
    <cellStyle name="Normal 3 36" xfId="4536" xr:uid="{70031C62-FD8A-490F-9719-CEB15238FE47}"/>
    <cellStyle name="Normal 3 36 2" xfId="24999" xr:uid="{B225B4E5-81BB-4B5A-A3C2-9297DFE2D220}"/>
    <cellStyle name="Normal 3 36 3" xfId="38768" xr:uid="{7AC972F9-C74D-479B-A264-D263BAEA2D21}"/>
    <cellStyle name="Normal 3 36 4" xfId="24998" xr:uid="{ECCE157C-811A-4245-94F6-32F61053E857}"/>
    <cellStyle name="Normal 3 37" xfId="4537" xr:uid="{F2AD3B48-BFED-49BF-8FE9-E9C3BD91AE65}"/>
    <cellStyle name="Normal 3 37 2" xfId="25001" xr:uid="{8504FD0E-710B-41CF-AADE-8F1F511D16A8}"/>
    <cellStyle name="Normal 3 37 3" xfId="38769" xr:uid="{A069432A-C588-4BB3-A00D-FE4D94130572}"/>
    <cellStyle name="Normal 3 37 4" xfId="25000" xr:uid="{5F9E91BC-A559-4055-82BC-085B6B757E8D}"/>
    <cellStyle name="Normal 3 38" xfId="4538" xr:uid="{5C244249-C349-48CB-9AD5-713955CE2DBE}"/>
    <cellStyle name="Normal 3 38 2" xfId="25003" xr:uid="{E7A8F1CD-08C4-42CB-814A-9049C14259EC}"/>
    <cellStyle name="Normal 3 38 3" xfId="38770" xr:uid="{7784CE0D-6895-403D-B35E-6662ECD688BB}"/>
    <cellStyle name="Normal 3 38 4" xfId="25002" xr:uid="{BF53696F-4B52-4677-B129-B4C1B21CF8D6}"/>
    <cellStyle name="Normal 3 39" xfId="4539" xr:uid="{FF7191CA-4CDE-49A8-A10B-3CB4394A4CDD}"/>
    <cellStyle name="Normal 3 39 2" xfId="25005" xr:uid="{CEEE34F7-BCEA-4414-8507-F0FC6589CD03}"/>
    <cellStyle name="Normal 3 39 3" xfId="38771" xr:uid="{C29CBAD6-7976-4800-A089-A59980D1C8B9}"/>
    <cellStyle name="Normal 3 39 4" xfId="25004" xr:uid="{115AF31A-7D8E-4D56-AAF1-03BE80222787}"/>
    <cellStyle name="Normal 3 4" xfId="257" xr:uid="{6B7D28CA-3D13-4848-8A6E-94938B676144}"/>
    <cellStyle name="Normal 3 4 10" xfId="7756" xr:uid="{B22F3E22-47E5-4A30-A988-5AE6484E6F01}"/>
    <cellStyle name="Normal 3 4 10 2" xfId="25008" xr:uid="{E7824666-242B-4381-BD61-08BE9C120C93}"/>
    <cellStyle name="Normal 3 4 10 3" xfId="40832" xr:uid="{BA32FDDE-1D52-4448-B88A-F914A1410857}"/>
    <cellStyle name="Normal 3 4 10 4" xfId="25007" xr:uid="{AA189C8D-2F1C-473F-9447-DDAD29376CFB}"/>
    <cellStyle name="Normal 3 4 11" xfId="7755" xr:uid="{BA6E0EED-DEDB-4203-8157-2E970C378AC2}"/>
    <cellStyle name="Normal 3 4 11 2" xfId="25010" xr:uid="{035966C6-4B3F-40C6-9D18-ADA6CA78AF3D}"/>
    <cellStyle name="Normal 3 4 11 3" xfId="40831" xr:uid="{030DFE60-3D6E-4E17-A5FF-8D0FE13BDB3B}"/>
    <cellStyle name="Normal 3 4 11 4" xfId="25009" xr:uid="{88D751C7-BE57-4494-B783-29E5B7F7A2AF}"/>
    <cellStyle name="Normal 3 4 12" xfId="4540" xr:uid="{15ECE6C2-DD64-46B4-8BA8-19857357E93D}"/>
    <cellStyle name="Normal 3 4 12 2" xfId="38772" xr:uid="{30BC8646-045F-4214-90E0-399C85C7DFD2}"/>
    <cellStyle name="Normal 3 4 12 3" xfId="25011" xr:uid="{A27E3270-855F-4BBB-B0AB-70A2589E607F}"/>
    <cellStyle name="Normal 3 4 13" xfId="31213" xr:uid="{B09A9C0A-CDFB-436C-ABB2-6B02F5C36F9D}"/>
    <cellStyle name="Normal 3 4 14" xfId="25006" xr:uid="{B9C29A84-16B6-43BC-A347-3FAA34C00ACC}"/>
    <cellStyle name="Normal 3 4 15" xfId="1211" xr:uid="{E6DCB627-184C-4DB3-AC78-A755865D865A}"/>
    <cellStyle name="Normal 3 4 2" xfId="291" xr:uid="{028B862A-4179-4D35-9390-C10C4C155181}"/>
    <cellStyle name="Normal 3 4 2 10" xfId="12814" xr:uid="{4CFF79F9-AE63-4FB2-93D9-B77A0AD6BE62}"/>
    <cellStyle name="Normal 3 4 2 11" xfId="4541" xr:uid="{44738C1F-8CCC-4198-80A3-B6BEFF6C9308}"/>
    <cellStyle name="Normal 3 4 2 2" xfId="15228" xr:uid="{8377FC52-A155-4A12-936A-210B9F675E1D}"/>
    <cellStyle name="Normal 3 4 2 2 2" xfId="35545" xr:uid="{1DD2C271-261C-46F8-8B0D-E2FFE29734AD}"/>
    <cellStyle name="Normal 3 4 2 2 3" xfId="25013" xr:uid="{B40C6264-5CCB-4CE8-ABC0-63E5F03150F0}"/>
    <cellStyle name="Normal 3 4 2 3" xfId="16686" xr:uid="{AA183632-34BA-4014-A8B2-7FEB591F7085}"/>
    <cellStyle name="Normal 3 4 2 3 2" xfId="36826" xr:uid="{08930313-A4A9-48D1-98FB-6DFA830262E1}"/>
    <cellStyle name="Normal 3 4 2 3 3" xfId="25014" xr:uid="{6122D6E5-2F86-4629-97C0-D08AF2F035F3}"/>
    <cellStyle name="Normal 3 4 2 4" xfId="17019" xr:uid="{8D074F5C-F83C-4822-B709-3195950EEEA1}"/>
    <cellStyle name="Normal 3 4 2 4 2" xfId="37135" xr:uid="{5C4B45C0-1E5F-480A-B5AA-701C60353649}"/>
    <cellStyle name="Normal 3 4 2 4 3" xfId="25015" xr:uid="{5A77CE8B-5C57-4333-8DC8-E96F816F4751}"/>
    <cellStyle name="Normal 3 4 2 5" xfId="14711" xr:uid="{3458CA4E-F78E-4E58-970B-10E789ED3DD1}"/>
    <cellStyle name="Normal 3 4 2 5 2" xfId="35102" xr:uid="{52A34B0F-613E-4094-86FA-C947A25A1A76}"/>
    <cellStyle name="Normal 3 4 2 5 3" xfId="25016" xr:uid="{5D25ADAD-EF56-4D7E-9D51-CB31A165EEA7}"/>
    <cellStyle name="Normal 3 4 2 6" xfId="18032" xr:uid="{768521C8-3DB9-4D9E-9709-9FDD89AFDDD0}"/>
    <cellStyle name="Normal 3 4 2 6 2" xfId="38773" xr:uid="{3DD8F6E8-C0A5-4E3F-8189-DAC944D39A34}"/>
    <cellStyle name="Normal 3 4 2 6 3" xfId="25017" xr:uid="{2CFFCBD8-30C7-4EFB-A4E7-22CC397D91D3}"/>
    <cellStyle name="Normal 3 4 2 7" xfId="25018" xr:uid="{47481E92-B73D-4826-A949-DCBE6F251906}"/>
    <cellStyle name="Normal 3 4 2 8" xfId="33490" xr:uid="{0AE3FFFC-B2EA-43EA-96E9-3BEC17DF9580}"/>
    <cellStyle name="Normal 3 4 2 9" xfId="25012" xr:uid="{9E6B3F29-5A90-4DE4-89F4-7D70D41A7200}"/>
    <cellStyle name="Normal 3 4 3" xfId="4542" xr:uid="{D579FDF3-68E0-4965-8741-D881B637D668}"/>
    <cellStyle name="Normal 3 4 3 2" xfId="25020" xr:uid="{1E9F45F0-4E7F-492C-8FF9-BD9B14CFEEA2}"/>
    <cellStyle name="Normal 3 4 3 3" xfId="38774" xr:uid="{53F6C106-9F76-45BD-9EA3-6182F5A6CB37}"/>
    <cellStyle name="Normal 3 4 3 4" xfId="25019" xr:uid="{A6C976CA-7CBC-4364-ABDD-315A662093A8}"/>
    <cellStyle name="Normal 3 4 4" xfId="4543" xr:uid="{C679C553-196E-4A09-9A5F-7469A094BDD1}"/>
    <cellStyle name="Normal 3 4 4 2" xfId="25022" xr:uid="{0576F259-9A9A-436D-BD3D-8A516ACD8373}"/>
    <cellStyle name="Normal 3 4 4 3" xfId="38775" xr:uid="{4ADF49BA-1EA0-4A8C-9F2A-427C82E2A148}"/>
    <cellStyle name="Normal 3 4 4 4" xfId="25021" xr:uid="{A04245D1-4D32-491B-8983-6A91C02D5E04}"/>
    <cellStyle name="Normal 3 4 5" xfId="4544" xr:uid="{96160726-7FD2-4BE4-B4E7-BF37CD56ECD3}"/>
    <cellStyle name="Normal 3 4 5 2" xfId="25024" xr:uid="{375CFF41-3738-4520-8F18-C6F753490DA8}"/>
    <cellStyle name="Normal 3 4 5 3" xfId="38776" xr:uid="{748C0B30-118A-421F-8656-06A232467994}"/>
    <cellStyle name="Normal 3 4 5 4" xfId="25023" xr:uid="{322B8CCA-93CA-47B9-ADE2-7044BC87C461}"/>
    <cellStyle name="Normal 3 4 6" xfId="4545" xr:uid="{1B1A75CC-443E-46C7-A716-1CB398BB25EE}"/>
    <cellStyle name="Normal 3 4 6 2" xfId="25026" xr:uid="{896EA9F6-3CC5-456E-8CB9-F42505F5CC1F}"/>
    <cellStyle name="Normal 3 4 6 3" xfId="38777" xr:uid="{0929380B-8C28-4CA5-9E35-C1373F444CA1}"/>
    <cellStyle name="Normal 3 4 6 4" xfId="25025" xr:uid="{8198DF59-DD76-4CFE-903E-22F6DB04490A}"/>
    <cellStyle name="Normal 3 4 7" xfId="4546" xr:uid="{403FD136-72BB-4520-AF9F-A0685A569156}"/>
    <cellStyle name="Normal 3 4 7 2" xfId="25028" xr:uid="{3C861AB2-D926-4D53-8D72-D6D2E04CEC22}"/>
    <cellStyle name="Normal 3 4 7 3" xfId="38778" xr:uid="{EB3232EB-8096-4611-9FF5-4E42E11AA596}"/>
    <cellStyle name="Normal 3 4 7 4" xfId="25027" xr:uid="{6AE94265-3B81-48AF-8E3E-308C9789BF9A}"/>
    <cellStyle name="Normal 3 4 8" xfId="4547" xr:uid="{B4150343-6AEB-404C-808C-B77AC6CE40B1}"/>
    <cellStyle name="Normal 3 4 8 2" xfId="25030" xr:uid="{7C9C47E7-A5BF-48E2-8E13-8131BA40B52D}"/>
    <cellStyle name="Normal 3 4 8 3" xfId="38779" xr:uid="{FE466C5C-A6CD-490E-996E-211948A7BC12}"/>
    <cellStyle name="Normal 3 4 8 4" xfId="25029" xr:uid="{2CF30965-F5F2-4C6D-BC59-A425B82460B2}"/>
    <cellStyle name="Normal 3 4 9" xfId="7757" xr:uid="{8A7585C3-DCFF-4F0F-BD03-B06F74EA3964}"/>
    <cellStyle name="Normal 3 4 9 2" xfId="25032" xr:uid="{63F170FD-495B-46A1-8547-2A81E1C21D6F}"/>
    <cellStyle name="Normal 3 4 9 3" xfId="40833" xr:uid="{AB81E771-42E6-43E6-9808-89F837507081}"/>
    <cellStyle name="Normal 3 4 9 4" xfId="25031" xr:uid="{BF2D4913-79E1-4EB2-8A70-86CF4541A942}"/>
    <cellStyle name="Normal 3 40" xfId="4548" xr:uid="{BBE8AD5C-24B8-462E-B2C6-8F240F5D85A4}"/>
    <cellStyle name="Normal 3 40 2" xfId="25034" xr:uid="{E3264536-D88B-4651-85E8-E6C1D1F6F135}"/>
    <cellStyle name="Normal 3 40 3" xfId="38780" xr:uid="{730595F1-38C1-4E28-BFC1-A61221A5409E}"/>
    <cellStyle name="Normal 3 40 4" xfId="25033" xr:uid="{1544A027-5759-413F-AD99-DEDD33651460}"/>
    <cellStyle name="Normal 3 41" xfId="4549" xr:uid="{26A84D37-9F2D-42FA-B50B-7E46C9CA9587}"/>
    <cellStyle name="Normal 3 41 2" xfId="25036" xr:uid="{5C8865E5-F39D-496C-AC33-FB5551712DB0}"/>
    <cellStyle name="Normal 3 41 3" xfId="38781" xr:uid="{3AF83D2E-6D1F-491F-A9F5-A5F08E048E7A}"/>
    <cellStyle name="Normal 3 41 4" xfId="25035" xr:uid="{1513811C-F07B-421E-A57D-A5F142059DF9}"/>
    <cellStyle name="Normal 3 42" xfId="4550" xr:uid="{B7E85655-3A41-45AA-AC76-D737F9E5828C}"/>
    <cellStyle name="Normal 3 42 2" xfId="25038" xr:uid="{DEA7A8EC-831A-45E6-8742-E3054BC6F38F}"/>
    <cellStyle name="Normal 3 42 3" xfId="38782" xr:uid="{97E2D4ED-4D0F-44CF-8C5A-F80D6B39F0A6}"/>
    <cellStyle name="Normal 3 42 4" xfId="25037" xr:uid="{B9A19B1D-2943-4FAF-BCAD-0EF4B9F3EA88}"/>
    <cellStyle name="Normal 3 43" xfId="4551" xr:uid="{AB847A58-91BA-4F03-95BB-2EE71949FFD6}"/>
    <cellStyle name="Normal 3 43 2" xfId="4552" xr:uid="{355B1AA3-0ED5-4393-B2E1-BAB48AF6B3A2}"/>
    <cellStyle name="Normal 3 43 2 2" xfId="4553" xr:uid="{099405CD-8BE0-4A61-935F-828B2B0FBFEA}"/>
    <cellStyle name="Normal 3 43 2 2 2" xfId="25042" xr:uid="{19E3F296-9BBB-4649-B7B8-D0B2207B5504}"/>
    <cellStyle name="Normal 3 43 2 2 3" xfId="38785" xr:uid="{A5C8781A-6258-4E99-8AB2-DEFEAAF226BD}"/>
    <cellStyle name="Normal 3 43 2 2 4" xfId="25041" xr:uid="{87EF79A2-8A85-4060-BB76-44688060E626}"/>
    <cellStyle name="Normal 3 43 2 3" xfId="25043" xr:uid="{BE7A1FCA-D919-415C-AA79-DF13F16F3C2A}"/>
    <cellStyle name="Normal 3 43 2 4" xfId="38784" xr:uid="{5D3C425D-3451-413B-AFDF-666DCD3DA56B}"/>
    <cellStyle name="Normal 3 43 2 5" xfId="25040" xr:uid="{B4DEFAC7-AE10-4171-B302-7A72B1BA8984}"/>
    <cellStyle name="Normal 3 43 3" xfId="4554" xr:uid="{5C58B334-75C3-4E4E-BE55-758B7D960693}"/>
    <cellStyle name="Normal 3 43 3 2" xfId="25045" xr:uid="{DA04CF78-FB2D-4640-9060-1445E452F34F}"/>
    <cellStyle name="Normal 3 43 3 3" xfId="38786" xr:uid="{773E22F9-3AA8-4BDA-921F-9428B19BD6C5}"/>
    <cellStyle name="Normal 3 43 3 4" xfId="25044" xr:uid="{300EB92D-226B-4396-82DB-5620C549D55D}"/>
    <cellStyle name="Normal 3 43 4" xfId="4555" xr:uid="{D58CECE2-8BB7-4D04-AE96-AF7CAE3A65A9}"/>
    <cellStyle name="Normal 3 43 4 2" xfId="25047" xr:uid="{5B52EF0B-844A-4C3C-9141-8CBD1BE99D91}"/>
    <cellStyle name="Normal 3 43 4 3" xfId="38787" xr:uid="{1C956118-0B22-4CC1-B2FA-93B41F557A07}"/>
    <cellStyle name="Normal 3 43 4 4" xfId="25046" xr:uid="{4A78AB2D-28EC-4D1A-8D37-B3D27D70971E}"/>
    <cellStyle name="Normal 3 43 5" xfId="4556" xr:uid="{E5EBB67F-B260-49A9-BEED-6A2234BB4928}"/>
    <cellStyle name="Normal 3 43 5 2" xfId="25049" xr:uid="{A29E8754-4C1D-494A-B2B2-3DB953BE173D}"/>
    <cellStyle name="Normal 3 43 5 3" xfId="38788" xr:uid="{1D147B9D-15F7-44F9-BC6E-B093305DF65B}"/>
    <cellStyle name="Normal 3 43 5 4" xfId="25048" xr:uid="{26F85FFA-56B4-41B5-9A83-0C828D71C9B8}"/>
    <cellStyle name="Normal 3 43 6" xfId="4557" xr:uid="{779CF8DA-E9A7-48B4-B9DB-23AB5FE0F8B8}"/>
    <cellStyle name="Normal 3 43 6 2" xfId="25051" xr:uid="{8AAFFF2E-3866-4E76-BB21-D6147BFC1C54}"/>
    <cellStyle name="Normal 3 43 6 3" xfId="38789" xr:uid="{29918057-6D60-4E1F-8995-E3519E0106E9}"/>
    <cellStyle name="Normal 3 43 6 4" xfId="25050" xr:uid="{40C94118-9CA8-4564-AB66-5504E0DD95B1}"/>
    <cellStyle name="Normal 3 43 7" xfId="25052" xr:uid="{5C335161-4C89-4616-BB8E-384A2DDE43DA}"/>
    <cellStyle name="Normal 3 43 8" xfId="38783" xr:uid="{108157DA-E262-4E28-8D82-9E7A09D3AAD8}"/>
    <cellStyle name="Normal 3 43 9" xfId="25039" xr:uid="{5F2FE6F9-6465-48DF-BF6E-C29BCE905C2B}"/>
    <cellStyle name="Normal 3 44" xfId="4558" xr:uid="{96837AEB-F6AC-4AD6-BF57-775BD36DE0BD}"/>
    <cellStyle name="Normal 3 44 2" xfId="4559" xr:uid="{3FE9F334-9E33-4F42-AA46-D20AF56665A0}"/>
    <cellStyle name="Normal 3 44 2 2" xfId="4560" xr:uid="{C45C83AA-0139-4B9C-984B-57CE0210B15F}"/>
    <cellStyle name="Normal 3 44 2 2 2" xfId="25056" xr:uid="{3EBE3F43-B93E-4181-A50C-B6617468723A}"/>
    <cellStyle name="Normal 3 44 2 2 3" xfId="38792" xr:uid="{8AFED42B-6C38-4A00-83FF-BC17F20DCAE5}"/>
    <cellStyle name="Normal 3 44 2 2 4" xfId="25055" xr:uid="{270FC3F1-3E67-4FE3-82E1-6D94BCAEEE0F}"/>
    <cellStyle name="Normal 3 44 2 3" xfId="25057" xr:uid="{247CF4E3-C80A-44B3-A59D-90D5BDA075CE}"/>
    <cellStyle name="Normal 3 44 2 4" xfId="38791" xr:uid="{9239D10A-1F91-487D-9AD1-72631C41F59E}"/>
    <cellStyle name="Normal 3 44 2 5" xfId="25054" xr:uid="{CD1B0FFC-0643-4FF7-80E6-388F0F4B0C47}"/>
    <cellStyle name="Normal 3 44 3" xfId="4561" xr:uid="{85D1E459-8923-41F1-8AFF-1BD66EFAC527}"/>
    <cellStyle name="Normal 3 44 3 2" xfId="25059" xr:uid="{3EB8768D-0B85-4089-8225-015B924AAF2F}"/>
    <cellStyle name="Normal 3 44 3 3" xfId="38793" xr:uid="{947A3A84-125F-4016-B894-F28664CE298D}"/>
    <cellStyle name="Normal 3 44 3 4" xfId="25058" xr:uid="{4D09F7FE-9C66-41F3-84E0-B302208BE18E}"/>
    <cellStyle name="Normal 3 44 4" xfId="4562" xr:uid="{017573DE-122A-4C23-988C-F652E8843BBC}"/>
    <cellStyle name="Normal 3 44 4 2" xfId="25061" xr:uid="{131E8E9A-6A5D-4616-8F01-156965B41B75}"/>
    <cellStyle name="Normal 3 44 4 3" xfId="38794" xr:uid="{0A7E7026-DCB7-4766-B585-3E85C3CD10F7}"/>
    <cellStyle name="Normal 3 44 4 4" xfId="25060" xr:uid="{41C18AB5-982F-44B1-9DCA-47D69E15E1D5}"/>
    <cellStyle name="Normal 3 44 5" xfId="4563" xr:uid="{5E05B8E1-10DD-412B-8DF3-2FAE4F02FCD1}"/>
    <cellStyle name="Normal 3 44 5 2" xfId="25063" xr:uid="{C29C9454-6BDA-46F7-BD01-70F27B8B17C1}"/>
    <cellStyle name="Normal 3 44 5 3" xfId="38795" xr:uid="{DAB9FA82-EAEF-40F2-BA57-AE5D1134CD84}"/>
    <cellStyle name="Normal 3 44 5 4" xfId="25062" xr:uid="{B1ADC183-33F4-4564-8442-129069685447}"/>
    <cellStyle name="Normal 3 44 6" xfId="4564" xr:uid="{58BCF89D-2753-4647-BE27-28E308090485}"/>
    <cellStyle name="Normal 3 44 6 2" xfId="25065" xr:uid="{930CED22-9B1B-47E0-BC63-45DBACF28ED6}"/>
    <cellStyle name="Normal 3 44 6 3" xfId="38796" xr:uid="{D3F24D34-D394-4064-9A51-9375532239F8}"/>
    <cellStyle name="Normal 3 44 6 4" xfId="25064" xr:uid="{6E131C43-40C1-4ABF-94D3-E0A553BB28A4}"/>
    <cellStyle name="Normal 3 44 7" xfId="25066" xr:uid="{ACEB6C2C-1131-4AD6-9346-6022DD613AF1}"/>
    <cellStyle name="Normal 3 44 8" xfId="38790" xr:uid="{35CAA193-F732-41E0-86E2-AA2C57B153F1}"/>
    <cellStyle name="Normal 3 44 9" xfId="25053" xr:uid="{97437002-48F2-4224-A208-5CA9895F7207}"/>
    <cellStyle name="Normal 3 45" xfId="4565" xr:uid="{E52365FC-2A53-4F9F-B0E2-4638C3269FD5}"/>
    <cellStyle name="Normal 3 45 2" xfId="4566" xr:uid="{42B7FC40-D04D-438E-B3B5-C1942509D0E5}"/>
    <cellStyle name="Normal 3 45 2 2" xfId="4567" xr:uid="{760CE71E-AA26-426E-8F96-6BCAE775BC95}"/>
    <cellStyle name="Normal 3 45 2 2 2" xfId="25070" xr:uid="{12AEECCD-3159-4B8F-9193-0F7450B77B19}"/>
    <cellStyle name="Normal 3 45 2 2 3" xfId="38799" xr:uid="{09BC5A9A-0710-4204-9982-3CBB9D52BE49}"/>
    <cellStyle name="Normal 3 45 2 2 4" xfId="25069" xr:uid="{84CB3948-E574-45A8-8CE9-973B5614880B}"/>
    <cellStyle name="Normal 3 45 2 3" xfId="25071" xr:uid="{BDB5B99B-7AEA-49C2-AFA7-203E647E1596}"/>
    <cellStyle name="Normal 3 45 2 4" xfId="38798" xr:uid="{5E25FF7C-9666-4E22-A207-79E8D193A843}"/>
    <cellStyle name="Normal 3 45 2 5" xfId="25068" xr:uid="{406B7AE5-E658-4E72-8627-F868689175A6}"/>
    <cellStyle name="Normal 3 45 3" xfId="4568" xr:uid="{6A028F78-56AF-4D8F-8F83-FACEE7067C49}"/>
    <cellStyle name="Normal 3 45 3 2" xfId="25073" xr:uid="{A7E5F3FF-0630-45E0-8987-408C302953C6}"/>
    <cellStyle name="Normal 3 45 3 3" xfId="38800" xr:uid="{3CDDD490-708A-4C6A-8D77-D3045AD31B3D}"/>
    <cellStyle name="Normal 3 45 3 4" xfId="25072" xr:uid="{CCD37FE6-4F34-485A-87BA-6C71288EB3B5}"/>
    <cellStyle name="Normal 3 45 4" xfId="4569" xr:uid="{8D7F1C2B-627C-45CE-B7B9-579A2781C6C6}"/>
    <cellStyle name="Normal 3 45 4 2" xfId="25075" xr:uid="{DA402F17-DC1B-4319-9A46-B351452049D4}"/>
    <cellStyle name="Normal 3 45 4 3" xfId="38801" xr:uid="{613101EB-71A9-4EC5-BD3C-206F19EB9997}"/>
    <cellStyle name="Normal 3 45 4 4" xfId="25074" xr:uid="{2A7FDA73-27CA-46F3-A3D8-773F239CF515}"/>
    <cellStyle name="Normal 3 45 5" xfId="4570" xr:uid="{1EE0CBC5-37E0-45B6-ABAF-94B1AEF59CF2}"/>
    <cellStyle name="Normal 3 45 5 2" xfId="25077" xr:uid="{E4F693EF-5298-4DE5-AF5F-2F7FF6FFDDDD}"/>
    <cellStyle name="Normal 3 45 5 3" xfId="38802" xr:uid="{1954BF0B-3258-4EE7-B5D9-6C4B6288D817}"/>
    <cellStyle name="Normal 3 45 5 4" xfId="25076" xr:uid="{446308CF-127E-4752-981B-322DA2BC193A}"/>
    <cellStyle name="Normal 3 45 6" xfId="4571" xr:uid="{9596079E-0532-4874-A613-3E80B64B0AA5}"/>
    <cellStyle name="Normal 3 45 6 2" xfId="25079" xr:uid="{7C4C51E9-DDDE-4D71-A898-2F605E69B23A}"/>
    <cellStyle name="Normal 3 45 6 3" xfId="38803" xr:uid="{E4AD7505-A439-47F8-9A6F-7BECDE336361}"/>
    <cellStyle name="Normal 3 45 6 4" xfId="25078" xr:uid="{CB9F9D42-C5F4-4879-BD30-3D97C5B6BE12}"/>
    <cellStyle name="Normal 3 45 7" xfId="25080" xr:uid="{A693A319-EF15-4EF5-961A-9DE372F02C13}"/>
    <cellStyle name="Normal 3 45 8" xfId="38797" xr:uid="{33255485-A37D-49BC-827C-470FB7027954}"/>
    <cellStyle name="Normal 3 45 9" xfId="25067" xr:uid="{322F2372-A25D-4DFF-97D7-22BA8A4B25C4}"/>
    <cellStyle name="Normal 3 46" xfId="4572" xr:uid="{C57EB05A-7348-47F6-8473-24653E2801BD}"/>
    <cellStyle name="Normal 3 46 2" xfId="4573" xr:uid="{AE62CF9A-B968-4211-AC0C-1A5D0871CF38}"/>
    <cellStyle name="Normal 3 46 2 2" xfId="4574" xr:uid="{E2F55C06-46A4-4525-A27C-8A0E3091EB8C}"/>
    <cellStyle name="Normal 3 46 2 2 2" xfId="25084" xr:uid="{043D39E3-9D4A-4969-8C76-DBBC7426155A}"/>
    <cellStyle name="Normal 3 46 2 2 3" xfId="38806" xr:uid="{51909A3F-55B1-446D-9DFF-95018C5E01F1}"/>
    <cellStyle name="Normal 3 46 2 2 4" xfId="25083" xr:uid="{B6D743D0-1B82-4F10-BDCC-331763432629}"/>
    <cellStyle name="Normal 3 46 2 3" xfId="25085" xr:uid="{28AC8F40-A696-401E-A15B-E9B5636CB511}"/>
    <cellStyle name="Normal 3 46 2 4" xfId="38805" xr:uid="{13DF6670-F121-47E7-A453-9A120AA1BEA5}"/>
    <cellStyle name="Normal 3 46 2 5" xfId="25082" xr:uid="{61683884-8DEA-4106-AB70-5695376B766B}"/>
    <cellStyle name="Normal 3 46 3" xfId="4575" xr:uid="{9C5BDE27-6DC2-4D88-875A-5591E7EFDB80}"/>
    <cellStyle name="Normal 3 46 3 2" xfId="25087" xr:uid="{AD69E801-7526-4793-B4A2-6BB36F16A19A}"/>
    <cellStyle name="Normal 3 46 3 3" xfId="38807" xr:uid="{84F87710-270D-46E9-AD03-37C8CC218337}"/>
    <cellStyle name="Normal 3 46 3 4" xfId="25086" xr:uid="{74A612A6-DFC1-4619-AB88-3B8CD1289CBD}"/>
    <cellStyle name="Normal 3 46 4" xfId="4576" xr:uid="{3760E11F-F2B5-4EB0-B011-9A23DEA95B4B}"/>
    <cellStyle name="Normal 3 46 4 2" xfId="25089" xr:uid="{D3C4EB3F-499B-4F0C-AA52-12D23A0ED98E}"/>
    <cellStyle name="Normal 3 46 4 3" xfId="38808" xr:uid="{25306DC2-8C6A-413F-BF35-911F8F39881E}"/>
    <cellStyle name="Normal 3 46 4 4" xfId="25088" xr:uid="{79083191-42CA-452E-A755-1E4BFD221880}"/>
    <cellStyle name="Normal 3 46 5" xfId="4577" xr:uid="{37EBDE3F-ECD0-42B6-B113-E07E6F01573B}"/>
    <cellStyle name="Normal 3 46 5 2" xfId="25091" xr:uid="{61DD9C2A-16E7-4188-AACE-CD1EFD1D4EB6}"/>
    <cellStyle name="Normal 3 46 5 3" xfId="38809" xr:uid="{386E1D1D-AAA6-4447-B0C4-4E925AD1C8CD}"/>
    <cellStyle name="Normal 3 46 5 4" xfId="25090" xr:uid="{147C377D-00F1-4FE7-998E-6231CA149D94}"/>
    <cellStyle name="Normal 3 46 6" xfId="4578" xr:uid="{1DA63268-8DA3-469D-B108-4E5A5EB87EDB}"/>
    <cellStyle name="Normal 3 46 6 2" xfId="25093" xr:uid="{FE051186-1A09-4E0E-8D3C-42455708AE8F}"/>
    <cellStyle name="Normal 3 46 6 3" xfId="38810" xr:uid="{D4DCF45E-605B-46F3-AE80-D79E020472F5}"/>
    <cellStyle name="Normal 3 46 6 4" xfId="25092" xr:uid="{063E4D9C-D521-4097-B7A2-577B7A7472AA}"/>
    <cellStyle name="Normal 3 46 7" xfId="25094" xr:uid="{8A6C7453-392C-44CA-8996-836CDDD7B450}"/>
    <cellStyle name="Normal 3 46 8" xfId="38804" xr:uid="{C5BBC589-140E-4195-A18A-2811E656D629}"/>
    <cellStyle name="Normal 3 46 9" xfId="25081" xr:uid="{7B11647E-08B3-4407-8525-E9A7984873B3}"/>
    <cellStyle name="Normal 3 47" xfId="4579" xr:uid="{1C2E2A8F-140B-4C34-8210-3EA37DD14A8C}"/>
    <cellStyle name="Normal 3 47 2" xfId="4580" xr:uid="{831049C1-4606-43B3-A889-B427AA1EC845}"/>
    <cellStyle name="Normal 3 47 2 2" xfId="4581" xr:uid="{227DE8C4-096C-4166-B718-DA15EB1E96B5}"/>
    <cellStyle name="Normal 3 47 2 2 2" xfId="25098" xr:uid="{5652C517-78B1-4DED-8005-89EE908A2D55}"/>
    <cellStyle name="Normal 3 47 2 2 3" xfId="38813" xr:uid="{2F8AA1B8-2576-408C-A43B-D49AE355829D}"/>
    <cellStyle name="Normal 3 47 2 2 4" xfId="25097" xr:uid="{2EABD7D6-7ADA-4DDD-B16E-A2ED34EAB29C}"/>
    <cellStyle name="Normal 3 47 2 3" xfId="25099" xr:uid="{9D92A027-5CA3-4EBF-B72E-E3F5D974461A}"/>
    <cellStyle name="Normal 3 47 2 4" xfId="38812" xr:uid="{A2E25B7E-3452-48AE-BEDF-7F5922059EDA}"/>
    <cellStyle name="Normal 3 47 2 5" xfId="25096" xr:uid="{77DADC16-507B-4441-B391-B64FDD8DF7AD}"/>
    <cellStyle name="Normal 3 47 3" xfId="4582" xr:uid="{56A3DEC1-4226-4F70-A319-3DB1E56C19C6}"/>
    <cellStyle name="Normal 3 47 3 2" xfId="25101" xr:uid="{42D63375-F166-4C24-91DA-F048E259CA17}"/>
    <cellStyle name="Normal 3 47 3 3" xfId="38814" xr:uid="{94215482-8059-4067-8BCC-57E5776769E0}"/>
    <cellStyle name="Normal 3 47 3 4" xfId="25100" xr:uid="{50DBB319-FF2D-496E-A336-1E993C404F02}"/>
    <cellStyle name="Normal 3 47 4" xfId="4583" xr:uid="{4365ABB4-66D1-4F72-8C34-8E56D4AFF5DC}"/>
    <cellStyle name="Normal 3 47 4 2" xfId="25103" xr:uid="{F6C2C2D8-A279-4078-92E1-D33D7EB34ABC}"/>
    <cellStyle name="Normal 3 47 4 3" xfId="38815" xr:uid="{58B10074-FDB1-47E5-97E2-16BF5D58F65A}"/>
    <cellStyle name="Normal 3 47 4 4" xfId="25102" xr:uid="{BC3C2B68-4299-4A36-AA2F-1701D0D7D140}"/>
    <cellStyle name="Normal 3 47 5" xfId="4584" xr:uid="{96190D23-C281-4DA5-BDCE-AA900B2EB72D}"/>
    <cellStyle name="Normal 3 47 5 2" xfId="25105" xr:uid="{36B6E53B-FD48-4081-919B-1E81385E963F}"/>
    <cellStyle name="Normal 3 47 5 3" xfId="38816" xr:uid="{CEBA7FEF-6ACC-4087-B7DA-7F98343F7D5C}"/>
    <cellStyle name="Normal 3 47 5 4" xfId="25104" xr:uid="{B2EC8486-ADF0-4E83-B097-CCC429CBAAA4}"/>
    <cellStyle name="Normal 3 47 6" xfId="4585" xr:uid="{4FC6D637-5FFB-462A-9B3B-431F7AB67394}"/>
    <cellStyle name="Normal 3 47 6 2" xfId="25107" xr:uid="{72ABDB7A-18BD-46AA-912E-4EDF87E95573}"/>
    <cellStyle name="Normal 3 47 6 3" xfId="38817" xr:uid="{FF7F20F4-8260-4E18-9A7D-5B3A2C7FE6B0}"/>
    <cellStyle name="Normal 3 47 6 4" xfId="25106" xr:uid="{FF995381-5B81-4068-A2F1-12105F014D08}"/>
    <cellStyle name="Normal 3 47 7" xfId="25108" xr:uid="{D14A670E-9EFB-4257-9CF0-00B287AAC0DB}"/>
    <cellStyle name="Normal 3 47 8" xfId="38811" xr:uid="{1A59B4E8-AE81-417D-B32A-E5058F2360E0}"/>
    <cellStyle name="Normal 3 47 9" xfId="25095" xr:uid="{DC9FB637-0B3A-404B-93FA-CEDDDD526A0B}"/>
    <cellStyle name="Normal 3 48" xfId="4586" xr:uid="{3406152E-5A2A-4CA9-BBCB-8968C9F58C21}"/>
    <cellStyle name="Normal 3 48 2" xfId="4587" xr:uid="{4839B933-37F1-4F66-9325-A4ED2A80DE3B}"/>
    <cellStyle name="Normal 3 48 2 2" xfId="4588" xr:uid="{29BE8182-CBCF-410C-9E76-C4D81D15BB9E}"/>
    <cellStyle name="Normal 3 48 2 2 2" xfId="25112" xr:uid="{E32D69BC-9B13-4D8A-84AF-471257D3F277}"/>
    <cellStyle name="Normal 3 48 2 2 3" xfId="38820" xr:uid="{2CB0C980-DE3C-4FC1-92A7-67A80C238389}"/>
    <cellStyle name="Normal 3 48 2 2 4" xfId="25111" xr:uid="{40C1E6BA-2E4E-4DDC-9760-3D0E105A6FAC}"/>
    <cellStyle name="Normal 3 48 2 3" xfId="25113" xr:uid="{85700C61-6A98-43EE-9C89-B30A896D73F0}"/>
    <cellStyle name="Normal 3 48 2 4" xfId="38819" xr:uid="{14C7CC20-C83B-4F86-9CB2-37D05D7BF5C2}"/>
    <cellStyle name="Normal 3 48 2 5" xfId="25110" xr:uid="{ABE35446-DEA7-4E63-BA81-09B9290BE6BB}"/>
    <cellStyle name="Normal 3 48 3" xfId="4589" xr:uid="{1BDFCBD3-5D23-4AF5-B80E-A75B868771B4}"/>
    <cellStyle name="Normal 3 48 3 2" xfId="25115" xr:uid="{69C58690-9407-4C04-B09B-E69D85E06868}"/>
    <cellStyle name="Normal 3 48 3 3" xfId="38821" xr:uid="{2D739AA5-F8F2-4F59-ABCA-D28A7EEB7B98}"/>
    <cellStyle name="Normal 3 48 3 4" xfId="25114" xr:uid="{592E18BB-BB0B-4449-B45D-B371A51FBF7D}"/>
    <cellStyle name="Normal 3 48 4" xfId="4590" xr:uid="{E3F7A097-A277-490B-A91E-A8901560B699}"/>
    <cellStyle name="Normal 3 48 4 2" xfId="25117" xr:uid="{9D0F02CF-6577-4D98-8B43-3D4379505629}"/>
    <cellStyle name="Normal 3 48 4 3" xfId="38822" xr:uid="{14FD9A49-B061-464B-9B8E-3C4266C09949}"/>
    <cellStyle name="Normal 3 48 4 4" xfId="25116" xr:uid="{F6207D7A-0AAF-4DA2-BC63-21B12ED8A666}"/>
    <cellStyle name="Normal 3 48 5" xfId="4591" xr:uid="{B0D1BD27-68B2-48D0-8A92-1A351C1AADBB}"/>
    <cellStyle name="Normal 3 48 5 2" xfId="25119" xr:uid="{C1A40247-A3F1-48A8-BC43-706F1EC13E9C}"/>
    <cellStyle name="Normal 3 48 5 3" xfId="38823" xr:uid="{C02DA616-33E1-4C80-82DD-4A598B138C28}"/>
    <cellStyle name="Normal 3 48 5 4" xfId="25118" xr:uid="{8E163DA5-1EFD-4212-84D8-E3E33AFD4B18}"/>
    <cellStyle name="Normal 3 48 6" xfId="4592" xr:uid="{A3856A80-FEA4-4503-99FD-E44BD7F0B9FE}"/>
    <cellStyle name="Normal 3 48 6 2" xfId="25121" xr:uid="{D6C46E75-5324-469E-9EBB-4DD9E487B835}"/>
    <cellStyle name="Normal 3 48 6 3" xfId="38824" xr:uid="{30845160-763E-4B28-88E5-41ED9F577161}"/>
    <cellStyle name="Normal 3 48 6 4" xfId="25120" xr:uid="{2463D093-6A2E-426C-B693-76159E941074}"/>
    <cellStyle name="Normal 3 48 7" xfId="25122" xr:uid="{BC78C0C1-78F3-450D-AC28-F8CAC9AFD36A}"/>
    <cellStyle name="Normal 3 48 8" xfId="38818" xr:uid="{8815398A-37EB-4DE4-895D-473253B1E79D}"/>
    <cellStyle name="Normal 3 48 9" xfId="25109" xr:uid="{8DD42400-9560-426F-A60E-2A159E750B67}"/>
    <cellStyle name="Normal 3 49" xfId="4593" xr:uid="{C557F574-B4AA-4290-BDD7-75A8454EF656}"/>
    <cellStyle name="Normal 3 49 2" xfId="4594" xr:uid="{3F5A1CD1-E2B8-492B-BBC0-7631FA8273E1}"/>
    <cellStyle name="Normal 3 49 2 2" xfId="4595" xr:uid="{B5E38F64-071B-41BD-933C-B794EA1E9358}"/>
    <cellStyle name="Normal 3 49 2 2 2" xfId="25126" xr:uid="{56D69100-5C71-47A2-B81A-E196307CB082}"/>
    <cellStyle name="Normal 3 49 2 2 3" xfId="38827" xr:uid="{6DE12497-6766-476F-8CD1-52B41DCFE351}"/>
    <cellStyle name="Normal 3 49 2 2 4" xfId="25125" xr:uid="{3D415078-7DFB-4868-A2E4-88986714912F}"/>
    <cellStyle name="Normal 3 49 2 3" xfId="25127" xr:uid="{948AB1B6-2813-4A05-A62E-62A5FE7D979D}"/>
    <cellStyle name="Normal 3 49 2 4" xfId="38826" xr:uid="{391987A1-E69F-4844-B2CB-0920529B719D}"/>
    <cellStyle name="Normal 3 49 2 5" xfId="25124" xr:uid="{6B0AF26C-734F-443D-8DB1-F2A8DC9BA522}"/>
    <cellStyle name="Normal 3 49 3" xfId="4596" xr:uid="{ED82FD83-1187-4AA2-888B-2BE493924EED}"/>
    <cellStyle name="Normal 3 49 3 2" xfId="25129" xr:uid="{83CFD9AA-0A35-47F3-80D7-7C5C212EE9FA}"/>
    <cellStyle name="Normal 3 49 3 3" xfId="38828" xr:uid="{1C28BAE0-1A2E-49CF-98D4-5305D9B15EA2}"/>
    <cellStyle name="Normal 3 49 3 4" xfId="25128" xr:uid="{D66B95F6-069D-412A-AEB8-D83091CAF007}"/>
    <cellStyle name="Normal 3 49 4" xfId="4597" xr:uid="{CEF7EA7A-1A44-4143-BEEA-E46ADD79A3A1}"/>
    <cellStyle name="Normal 3 49 4 2" xfId="25131" xr:uid="{749CAEAB-23C2-4DC4-A415-6EBAAE2603AD}"/>
    <cellStyle name="Normal 3 49 4 3" xfId="38829" xr:uid="{993867E5-AFFE-4B1D-9320-4FBE642A94CB}"/>
    <cellStyle name="Normal 3 49 4 4" xfId="25130" xr:uid="{CFED4A09-0968-4517-9E42-62F8C2326979}"/>
    <cellStyle name="Normal 3 49 5" xfId="4598" xr:uid="{932832BA-D59C-433F-972A-0DE506A70291}"/>
    <cellStyle name="Normal 3 49 5 2" xfId="25133" xr:uid="{68317001-B810-4AEB-97F4-B1C32EBDECB5}"/>
    <cellStyle name="Normal 3 49 5 3" xfId="38830" xr:uid="{924C581D-F119-4AFB-9D80-8D5392AE365C}"/>
    <cellStyle name="Normal 3 49 5 4" xfId="25132" xr:uid="{8B098858-85CB-4548-98AA-874D672FF4FA}"/>
    <cellStyle name="Normal 3 49 6" xfId="4599" xr:uid="{B4BD8833-0A60-47B3-A957-C3EE9B2D14BC}"/>
    <cellStyle name="Normal 3 49 6 2" xfId="25135" xr:uid="{06D7176B-89E6-4D9B-971C-140916EDB029}"/>
    <cellStyle name="Normal 3 49 6 3" xfId="38831" xr:uid="{4DDA218E-72DE-4CB1-A076-295427E61956}"/>
    <cellStyle name="Normal 3 49 6 4" xfId="25134" xr:uid="{4E66EFA0-EC68-41EC-AFEF-B6197B0ED9ED}"/>
    <cellStyle name="Normal 3 49 7" xfId="25136" xr:uid="{C3F43968-864F-41FA-B8E7-B82D64CE1747}"/>
    <cellStyle name="Normal 3 49 8" xfId="38825" xr:uid="{D9CB049F-414B-4644-8139-1E95CE69F168}"/>
    <cellStyle name="Normal 3 49 9" xfId="25123" xr:uid="{135DD14A-7E8F-4D8F-A76C-5B20037BD985}"/>
    <cellStyle name="Normal 3 5" xfId="1212" xr:uid="{B1DAC35D-64A4-4EFF-A0C9-E2536A2761F4}"/>
    <cellStyle name="Normal 3 5 10" xfId="25137" xr:uid="{034B47B5-6053-4FFF-85A8-03709768CF31}"/>
    <cellStyle name="Normal 3 5 2" xfId="2650" xr:uid="{57CEF348-5B9B-43BA-B656-ECC1FB051396}"/>
    <cellStyle name="Normal 3 5 2 2" xfId="16128" xr:uid="{04884322-15C1-4FB0-8821-7A2F66DCDE4D}"/>
    <cellStyle name="Normal 3 5 2 2 2" xfId="36296" xr:uid="{C6EE6ACE-91CA-426C-823F-B2429FF1328F}"/>
    <cellStyle name="Normal 3 5 2 2 3" xfId="25139" xr:uid="{D4035FBC-B0B1-4CBA-BEB7-21718EAC2CCA}"/>
    <cellStyle name="Normal 3 5 2 3" xfId="13461" xr:uid="{759DBA52-BF95-4067-B671-93DF3836FDE1}"/>
    <cellStyle name="Normal 3 5 2 3 2" xfId="34120" xr:uid="{E21F0816-AF0D-4352-AAA1-FAE9DD5897BC}"/>
    <cellStyle name="Normal 3 5 2 3 3" xfId="25140" xr:uid="{13D3F76B-2412-445B-B6D3-D8D52E9E9E53}"/>
    <cellStyle name="Normal 3 5 2 4" xfId="17601" xr:uid="{4E4FC09D-B376-4194-8DB7-AD108E175FA8}"/>
    <cellStyle name="Normal 3 5 2 4 2" xfId="37679" xr:uid="{08235FD7-B9BD-44D9-80FC-05157787AC57}"/>
    <cellStyle name="Normal 3 5 2 4 3" xfId="25141" xr:uid="{2DE95C82-D70A-44D8-9330-A1B071CD1602}"/>
    <cellStyle name="Normal 3 5 2 5" xfId="25142" xr:uid="{BD4F754D-B162-48EE-A017-1E40D2DBF0D4}"/>
    <cellStyle name="Normal 3 5 2 6" xfId="33409" xr:uid="{8AB44CAD-01A6-42B7-AAB7-69B31F1DD6AB}"/>
    <cellStyle name="Normal 3 5 2 7" xfId="25138" xr:uid="{9D225E9A-27A5-41BA-AC9F-3D646D6301B5}"/>
    <cellStyle name="Normal 3 5 2 8" xfId="12688" xr:uid="{17BE83E6-9BA2-4592-8457-6F6913F87AB4}"/>
    <cellStyle name="Normal 3 5 3" xfId="7759" xr:uid="{B8189852-5E48-42A2-9FE6-A854912E39AF}"/>
    <cellStyle name="Normal 3 5 3 2" xfId="16662" xr:uid="{CFA1BDA0-124F-438F-8260-62D80D1BAC1C}"/>
    <cellStyle name="Normal 3 5 3 2 2" xfId="36807" xr:uid="{A1508AF7-8AFC-405D-A8ED-748C81F2FBAE}"/>
    <cellStyle name="Normal 3 5 3 2 3" xfId="25144" xr:uid="{49D0CAB7-01F5-448A-87E8-7812FCDA7A20}"/>
    <cellStyle name="Normal 3 5 3 3" xfId="18621" xr:uid="{AC58ADB1-6CBC-416C-8C19-833FE0F9E91F}"/>
    <cellStyle name="Normal 3 5 3 3 2" xfId="40835" xr:uid="{3BC31506-608C-4A01-BF28-B38BA62B3824}"/>
    <cellStyle name="Normal 3 5 3 3 3" xfId="25145" xr:uid="{D9526E30-2896-4039-B293-17E16C3129F4}"/>
    <cellStyle name="Normal 3 5 3 4" xfId="35049" xr:uid="{F544EAA8-08F2-4F19-AC75-622DFFE3FD5C}"/>
    <cellStyle name="Normal 3 5 3 5" xfId="25143" xr:uid="{2D590F98-B523-476B-8F64-A2DC78F68FDF}"/>
    <cellStyle name="Normal 3 5 4" xfId="7758" xr:uid="{24DF4CEA-EFD6-472E-871C-575A36F7B5DB}"/>
    <cellStyle name="Normal 3 5 4 2" xfId="18620" xr:uid="{CAA1C898-A2E1-450B-8381-FB60114E43DE}"/>
    <cellStyle name="Normal 3 5 4 2 2" xfId="40834" xr:uid="{0C7C5A0D-36C4-4CED-9B6F-A2D13749AB43}"/>
    <cellStyle name="Normal 3 5 4 2 3" xfId="25147" xr:uid="{EDE9095F-5668-4474-9247-C6FB16A594BC}"/>
    <cellStyle name="Normal 3 5 4 3" xfId="35492" xr:uid="{983899B8-4766-47B1-B8F3-CAD27874080F}"/>
    <cellStyle name="Normal 3 5 4 4" xfId="25146" xr:uid="{0E3E9626-71B3-476C-9257-E710F952812E}"/>
    <cellStyle name="Normal 3 5 4 5" xfId="15165" xr:uid="{6CBE0203-A33D-4D3D-8F80-EC67EBB6AB03}"/>
    <cellStyle name="Normal 3 5 5" xfId="15489" xr:uid="{3EAF04EF-C3D6-4C83-8DC8-E1F262E9DDF9}"/>
    <cellStyle name="Normal 3 5 5 2" xfId="35732" xr:uid="{EBAF359C-712A-40B8-AD1D-472CF5659035}"/>
    <cellStyle name="Normal 3 5 5 3" xfId="25148" xr:uid="{BF6F05B3-2DF4-4E40-8673-399947B8CD78}"/>
    <cellStyle name="Normal 3 5 6" xfId="16774" xr:uid="{1784F60C-6631-43F2-9F0B-98FC85919227}"/>
    <cellStyle name="Normal 3 5 6 2" xfId="36906" xr:uid="{20A16794-397E-4FF4-B990-951C309AAE19}"/>
    <cellStyle name="Normal 3 5 6 3" xfId="25149" xr:uid="{C64DFA95-0358-42C4-B12F-395BEE0D7F3E}"/>
    <cellStyle name="Normal 3 5 7" xfId="12966" xr:uid="{9C83F605-93C5-4C0B-8B7E-DB89343B5074}"/>
    <cellStyle name="Normal 3 5 7 2" xfId="33630" xr:uid="{74C63985-980A-41C3-B44B-E91DCF052D25}"/>
    <cellStyle name="Normal 3 5 7 3" xfId="25150" xr:uid="{E3B2F3A4-FF40-40C3-84C0-B2FC6010A632}"/>
    <cellStyle name="Normal 3 5 8" xfId="17161" xr:uid="{1D4E64A9-E1D6-4FA9-8E00-4459CBAA1580}"/>
    <cellStyle name="Normal 3 5 8 2" xfId="37270" xr:uid="{35487B77-B01F-4766-8C1C-A57ABFD4C4B4}"/>
    <cellStyle name="Normal 3 5 8 3" xfId="25151" xr:uid="{EB03F257-C13E-4469-A39B-A45AF1163626}"/>
    <cellStyle name="Normal 3 5 9" xfId="32084" xr:uid="{E9FE6DBA-ABD7-4EBE-B819-FA57026545D0}"/>
    <cellStyle name="Normal 3 50" xfId="4600" xr:uid="{700481B2-7C0B-4483-A24E-42756301E68A}"/>
    <cellStyle name="Normal 3 50 2" xfId="4601" xr:uid="{0EA60C98-D08D-4ED1-8A97-14BE1E2166E9}"/>
    <cellStyle name="Normal 3 50 2 2" xfId="4602" xr:uid="{4A8BC595-CDAE-463B-8869-40F1688ACE6E}"/>
    <cellStyle name="Normal 3 50 2 2 2" xfId="25155" xr:uid="{B139AB73-3A65-40CB-9A02-E9EB934495DC}"/>
    <cellStyle name="Normal 3 50 2 2 3" xfId="38834" xr:uid="{BCAEB846-11A3-4BA9-BE59-BF7185132218}"/>
    <cellStyle name="Normal 3 50 2 2 4" xfId="25154" xr:uid="{969E91E9-1366-451D-A933-A101BC077BAF}"/>
    <cellStyle name="Normal 3 50 2 3" xfId="25156" xr:uid="{642D6907-9027-477E-B27F-585A874E6DCD}"/>
    <cellStyle name="Normal 3 50 2 4" xfId="38833" xr:uid="{4B966286-16DB-4B9A-894C-5A3DDD63E5EA}"/>
    <cellStyle name="Normal 3 50 2 5" xfId="25153" xr:uid="{EBAF0E97-13D5-439B-BA18-8D767BA35064}"/>
    <cellStyle name="Normal 3 50 3" xfId="4603" xr:uid="{EC9F9897-8DF0-4059-A621-FC97B05B304E}"/>
    <cellStyle name="Normal 3 50 3 2" xfId="25158" xr:uid="{5E2FB8FE-BC57-4275-AB37-5423F53630BE}"/>
    <cellStyle name="Normal 3 50 3 3" xfId="38835" xr:uid="{3DC669D9-C701-4571-AA77-38A9B4E60CE6}"/>
    <cellStyle name="Normal 3 50 3 4" xfId="25157" xr:uid="{D39622E9-7243-48D5-9667-C96998395AC3}"/>
    <cellStyle name="Normal 3 50 4" xfId="4604" xr:uid="{B5C2425C-CC37-4508-82F5-0FF3832D22CB}"/>
    <cellStyle name="Normal 3 50 4 2" xfId="25160" xr:uid="{6BA4F301-4E0C-491F-9278-BB04541E2F9E}"/>
    <cellStyle name="Normal 3 50 4 3" xfId="38836" xr:uid="{7B75D17C-F9B0-4B9C-9966-0E864C7213DD}"/>
    <cellStyle name="Normal 3 50 4 4" xfId="25159" xr:uid="{B506ADCA-CCE4-431F-90DB-F0B33A96D32D}"/>
    <cellStyle name="Normal 3 50 5" xfId="4605" xr:uid="{8C2E1DC5-ED44-47A8-9A83-2CAEE3E2248A}"/>
    <cellStyle name="Normal 3 50 5 2" xfId="25162" xr:uid="{4787FE48-6C2E-472D-823E-C084E71406B4}"/>
    <cellStyle name="Normal 3 50 5 3" xfId="38837" xr:uid="{C8BD4546-FA40-4BCF-AABD-E17C3C2CE9A5}"/>
    <cellStyle name="Normal 3 50 5 4" xfId="25161" xr:uid="{33273EBA-73FF-45BA-B41E-5B4C9C1B3168}"/>
    <cellStyle name="Normal 3 50 6" xfId="4606" xr:uid="{084BF605-F2C1-4282-B81E-07DF438BBF8D}"/>
    <cellStyle name="Normal 3 50 6 2" xfId="25164" xr:uid="{945CFD8B-24DA-4931-9B54-57F5AE8E9AC7}"/>
    <cellStyle name="Normal 3 50 6 3" xfId="38838" xr:uid="{278E288F-F4D6-4F96-BE6E-5F3316D9BB10}"/>
    <cellStyle name="Normal 3 50 6 4" xfId="25163" xr:uid="{074E34BC-1264-40ED-A794-C0B05483B6EB}"/>
    <cellStyle name="Normal 3 50 7" xfId="25165" xr:uid="{08A02E1D-5BEA-48ED-9E22-BCFA042AC244}"/>
    <cellStyle name="Normal 3 50 8" xfId="38832" xr:uid="{39B72B36-24C8-4C2F-A0B6-1918DA7667A3}"/>
    <cellStyle name="Normal 3 50 9" xfId="25152" xr:uid="{53BBCB15-65E7-4399-A555-264DDFDC41A9}"/>
    <cellStyle name="Normal 3 51" xfId="4607" xr:uid="{496F68AD-3894-41F5-99DF-5CBCE1BEC73E}"/>
    <cellStyle name="Normal 3 51 2" xfId="4608" xr:uid="{B2A60C7C-C2C8-42F0-8B68-51A0331D9BAC}"/>
    <cellStyle name="Normal 3 51 2 2" xfId="4609" xr:uid="{321F2718-0542-41CB-85F6-5AE839143CBA}"/>
    <cellStyle name="Normal 3 51 2 2 2" xfId="25169" xr:uid="{D6F0FA2D-AE69-4353-BED6-BE00D9AEB731}"/>
    <cellStyle name="Normal 3 51 2 2 3" xfId="38841" xr:uid="{0B93AAF5-A812-4D66-87C9-756AF6D96CAB}"/>
    <cellStyle name="Normal 3 51 2 2 4" xfId="25168" xr:uid="{EDD5F91F-D1C1-4F83-ADCC-FE99C3EFA980}"/>
    <cellStyle name="Normal 3 51 2 3" xfId="25170" xr:uid="{52FF8CDC-E8CB-445F-A821-7E9A8196BF97}"/>
    <cellStyle name="Normal 3 51 2 4" xfId="38840" xr:uid="{9EDF8CC6-2901-430B-9115-F2B8A9B21D7E}"/>
    <cellStyle name="Normal 3 51 2 5" xfId="25167" xr:uid="{3009BAF3-222A-46C5-8F0E-AD4327F9D37C}"/>
    <cellStyle name="Normal 3 51 3" xfId="4610" xr:uid="{D694817D-6226-4C6A-892F-D8D9BD923B70}"/>
    <cellStyle name="Normal 3 51 3 2" xfId="25172" xr:uid="{00F63B03-7530-4FD1-8313-AC1E5703C8CB}"/>
    <cellStyle name="Normal 3 51 3 3" xfId="38842" xr:uid="{DDF3252D-F1CA-4CDA-AA8A-04CEBA5620B9}"/>
    <cellStyle name="Normal 3 51 3 4" xfId="25171" xr:uid="{3B915BEF-C5DA-45D6-BA14-671111CDBA8D}"/>
    <cellStyle name="Normal 3 51 4" xfId="4611" xr:uid="{A0225FA1-F98A-47C0-AB02-46192DE6F6E7}"/>
    <cellStyle name="Normal 3 51 4 2" xfId="25174" xr:uid="{45027C92-0F0F-461D-B69C-14CE94FBA33F}"/>
    <cellStyle name="Normal 3 51 4 3" xfId="38843" xr:uid="{B7122949-7E9D-48A0-83F6-0859FCDA7736}"/>
    <cellStyle name="Normal 3 51 4 4" xfId="25173" xr:uid="{EB382C58-60D8-43A2-8681-A92C8F59A0FA}"/>
    <cellStyle name="Normal 3 51 5" xfId="4612" xr:uid="{95D73AA7-C750-46FE-9153-CE1ABA0D69DE}"/>
    <cellStyle name="Normal 3 51 5 2" xfId="25176" xr:uid="{C0377C92-D2F9-42EA-8DCD-B373B0F399FE}"/>
    <cellStyle name="Normal 3 51 5 3" xfId="38844" xr:uid="{F617263E-C5EE-4279-A3FB-E5A93E20E968}"/>
    <cellStyle name="Normal 3 51 5 4" xfId="25175" xr:uid="{E5A9F5CB-17F0-4652-A63D-8FD3D109EAAE}"/>
    <cellStyle name="Normal 3 51 6" xfId="4613" xr:uid="{0D395A2A-1DCB-4109-B67A-595179EC4D6E}"/>
    <cellStyle name="Normal 3 51 6 2" xfId="25178" xr:uid="{8748D8A9-6F4E-431A-9E7C-97C929B857E5}"/>
    <cellStyle name="Normal 3 51 6 3" xfId="38845" xr:uid="{4751D48C-369B-4FA8-A923-9C3713DB34FF}"/>
    <cellStyle name="Normal 3 51 6 4" xfId="25177" xr:uid="{A3DF9D68-860F-48E9-A309-186981EBE1BF}"/>
    <cellStyle name="Normal 3 51 7" xfId="25179" xr:uid="{9FF7A85E-2E60-4ED9-85FA-96E0F8F8F4D5}"/>
    <cellStyle name="Normal 3 51 8" xfId="38839" xr:uid="{F91F71FC-317D-489D-BE60-A1CA37F281A2}"/>
    <cellStyle name="Normal 3 51 9" xfId="25166" xr:uid="{8C44A7C4-2A41-4176-9FD4-82929A8677E0}"/>
    <cellStyle name="Normal 3 52" xfId="4614" xr:uid="{BE43DC57-2F5E-4B8E-B82A-00C159415EC3}"/>
    <cellStyle name="Normal 3 52 2" xfId="4615" xr:uid="{C244B4C5-736A-410B-89B9-18C6C6775C8A}"/>
    <cellStyle name="Normal 3 52 2 2" xfId="4616" xr:uid="{F408FB6C-96A6-4F93-A964-3F8D905A25CB}"/>
    <cellStyle name="Normal 3 52 2 2 2" xfId="25183" xr:uid="{EDFA145C-1909-4DE0-8CB4-7A0074D804C0}"/>
    <cellStyle name="Normal 3 52 2 2 3" xfId="38848" xr:uid="{C007F14C-204D-4D1F-B52B-D2F1DDF3E426}"/>
    <cellStyle name="Normal 3 52 2 2 4" xfId="25182" xr:uid="{0C405520-D423-4FDF-8964-B7205750BD9D}"/>
    <cellStyle name="Normal 3 52 2 3" xfId="25184" xr:uid="{EF0F5EDC-8906-42A7-87A6-D770D1BDD867}"/>
    <cellStyle name="Normal 3 52 2 4" xfId="38847" xr:uid="{A3CBC71D-1BBB-48DE-ADDE-AB1E783F1CCB}"/>
    <cellStyle name="Normal 3 52 2 5" xfId="25181" xr:uid="{BC9054CA-A247-48C3-9EB5-2D759834ECB7}"/>
    <cellStyle name="Normal 3 52 3" xfId="4617" xr:uid="{CF45DB12-A1FF-4270-BCB2-CEAF71CA43D2}"/>
    <cellStyle name="Normal 3 52 3 2" xfId="25186" xr:uid="{08138E0A-C7C2-49EE-A42B-5BEF7F914D7C}"/>
    <cellStyle name="Normal 3 52 3 3" xfId="38849" xr:uid="{94672219-15D9-4F5C-8B6E-1C7B9002A930}"/>
    <cellStyle name="Normal 3 52 3 4" xfId="25185" xr:uid="{3D23998F-B348-433A-B946-76CEEC87D3C5}"/>
    <cellStyle name="Normal 3 52 4" xfId="4618" xr:uid="{74D9B1E4-D155-41B4-AC02-9AA45DA64218}"/>
    <cellStyle name="Normal 3 52 4 2" xfId="25188" xr:uid="{0E9BA7FF-2B11-4621-A3B6-F0B2551BE97F}"/>
    <cellStyle name="Normal 3 52 4 3" xfId="38850" xr:uid="{A4FB7BAB-2086-4B70-8196-D76A41013408}"/>
    <cellStyle name="Normal 3 52 4 4" xfId="25187" xr:uid="{EF85C214-EDD8-41BD-8FBB-C366CB24E21E}"/>
    <cellStyle name="Normal 3 52 5" xfId="4619" xr:uid="{B6941241-F707-4FB5-9B81-B1A9C909C557}"/>
    <cellStyle name="Normal 3 52 5 2" xfId="25190" xr:uid="{BCC0765F-3F28-4C36-9D67-6F219DD7E773}"/>
    <cellStyle name="Normal 3 52 5 3" xfId="38851" xr:uid="{948756E1-FF06-4122-8AB7-8BBA6000B720}"/>
    <cellStyle name="Normal 3 52 5 4" xfId="25189" xr:uid="{2F4A7805-CDC8-4BA3-AFDC-3C1B2E8426FB}"/>
    <cellStyle name="Normal 3 52 6" xfId="4620" xr:uid="{8171FE8F-1ADD-4E00-BA36-98751AC0693F}"/>
    <cellStyle name="Normal 3 52 6 2" xfId="25192" xr:uid="{59B4D79D-3AFE-4C9C-B022-EC3D636D45D1}"/>
    <cellStyle name="Normal 3 52 6 3" xfId="38852" xr:uid="{9E9D4DCB-E8B8-4F15-9D8B-5950CD4618FB}"/>
    <cellStyle name="Normal 3 52 6 4" xfId="25191" xr:uid="{30DDDE35-018B-4701-80B2-EFBE79B31B10}"/>
    <cellStyle name="Normal 3 52 7" xfId="25193" xr:uid="{0979466B-59FD-40AB-B025-5178A0A936A7}"/>
    <cellStyle name="Normal 3 52 8" xfId="38846" xr:uid="{1C0AB6D2-2595-4BF3-BB95-03C16A558AD2}"/>
    <cellStyle name="Normal 3 52 9" xfId="25180" xr:uid="{E5E92EBB-C316-4AFF-B2A8-F781965167BE}"/>
    <cellStyle name="Normal 3 53" xfId="4621" xr:uid="{953A9B4A-D0EF-47BE-B989-E7EDEDA5BD18}"/>
    <cellStyle name="Normal 3 53 2" xfId="4622" xr:uid="{927B6236-630D-4D77-B386-E3C73C3E0C84}"/>
    <cellStyle name="Normal 3 53 2 2" xfId="4623" xr:uid="{F2CB5D20-F266-48AB-BF54-C103AF98EE32}"/>
    <cellStyle name="Normal 3 53 2 2 2" xfId="25197" xr:uid="{F1BA853E-6BC5-494B-B3C5-5EA37D726622}"/>
    <cellStyle name="Normal 3 53 2 2 3" xfId="38855" xr:uid="{550A9D16-9B05-40E0-9505-830B82366729}"/>
    <cellStyle name="Normal 3 53 2 2 4" xfId="25196" xr:uid="{16E2A26E-F8DF-4344-8742-C2B61B28E441}"/>
    <cellStyle name="Normal 3 53 2 3" xfId="25198" xr:uid="{C4949DBB-2BD9-46CC-B5C6-253BBD2E0D2E}"/>
    <cellStyle name="Normal 3 53 2 4" xfId="38854" xr:uid="{B9FFE2B3-00EF-4314-BA73-470ED20FE08C}"/>
    <cellStyle name="Normal 3 53 2 5" xfId="25195" xr:uid="{D9135B2D-566A-4DF3-92F6-F68C3FF7320B}"/>
    <cellStyle name="Normal 3 53 3" xfId="4624" xr:uid="{2EDC46AE-DD00-4E71-8224-E2BF07894C16}"/>
    <cellStyle name="Normal 3 53 3 2" xfId="25200" xr:uid="{BEDFE977-BB01-477E-871D-82B4795B22F1}"/>
    <cellStyle name="Normal 3 53 3 3" xfId="38856" xr:uid="{A11C9191-1163-4B7F-8688-8942AD7CFE47}"/>
    <cellStyle name="Normal 3 53 3 4" xfId="25199" xr:uid="{A143FFC3-922A-44A2-AF0F-D974E9A4C3B9}"/>
    <cellStyle name="Normal 3 53 4" xfId="4625" xr:uid="{2442CD2B-9C8F-45A2-B840-DB684898ACA9}"/>
    <cellStyle name="Normal 3 53 4 2" xfId="25202" xr:uid="{241900A2-22CC-4B87-B576-66B8B0A3E8E5}"/>
    <cellStyle name="Normal 3 53 4 3" xfId="38857" xr:uid="{61E5E3EB-76CD-42F6-A23A-986D7628259D}"/>
    <cellStyle name="Normal 3 53 4 4" xfId="25201" xr:uid="{D6B0F34D-8E0B-4C33-A6CA-036CA57751DE}"/>
    <cellStyle name="Normal 3 53 5" xfId="4626" xr:uid="{C46FD7D5-3F9C-44AA-8AD1-6353ADAB548F}"/>
    <cellStyle name="Normal 3 53 5 2" xfId="25204" xr:uid="{04C8C230-4F0F-4FB6-9353-9CBB3FFD1ACF}"/>
    <cellStyle name="Normal 3 53 5 3" xfId="38858" xr:uid="{B720E7FD-750A-4872-8B31-1E4ADD0B207D}"/>
    <cellStyle name="Normal 3 53 5 4" xfId="25203" xr:uid="{7A5816C0-EBD6-49B4-8778-1BEDFAEBB9EF}"/>
    <cellStyle name="Normal 3 53 6" xfId="4627" xr:uid="{AEA96674-2D86-4F99-A599-8A98A446ABF3}"/>
    <cellStyle name="Normal 3 53 6 2" xfId="25206" xr:uid="{61EBDDC4-9091-4C8C-B634-AA7C172F99CE}"/>
    <cellStyle name="Normal 3 53 6 3" xfId="38859" xr:uid="{A8AEE0A6-5BDE-4BAC-AC27-DAAD6E2FD982}"/>
    <cellStyle name="Normal 3 53 6 4" xfId="25205" xr:uid="{4A23C5FC-0493-45F3-9B2F-E67FF5088E17}"/>
    <cellStyle name="Normal 3 53 7" xfId="25207" xr:uid="{BC88F4F5-FC38-42DC-B4E6-CCD850A0107A}"/>
    <cellStyle name="Normal 3 53 8" xfId="38853" xr:uid="{99BE39D0-697B-41AB-9B8C-53F57FE617A8}"/>
    <cellStyle name="Normal 3 53 9" xfId="25194" xr:uid="{0816B413-62CD-4B98-9C41-73D9B52DF8BD}"/>
    <cellStyle name="Normal 3 54" xfId="4628" xr:uid="{E8356E9B-CE7F-4C13-B26A-A62DC6C60CD1}"/>
    <cellStyle name="Normal 3 54 2" xfId="4629" xr:uid="{817BA627-E2B4-4A51-9B2B-0D84E3F46F48}"/>
    <cellStyle name="Normal 3 54 2 2" xfId="4630" xr:uid="{63F13C7A-C76F-4783-B7C3-70A721178717}"/>
    <cellStyle name="Normal 3 54 2 2 2" xfId="25211" xr:uid="{FAEC690A-1A68-4E9D-B238-700755B53CF0}"/>
    <cellStyle name="Normal 3 54 2 2 3" xfId="38862" xr:uid="{1195EBC2-5883-4162-9F46-D878CE2CA628}"/>
    <cellStyle name="Normal 3 54 2 2 4" xfId="25210" xr:uid="{DE15CA1C-B2CF-450A-8D7E-27031B4AB9E3}"/>
    <cellStyle name="Normal 3 54 2 3" xfId="25212" xr:uid="{FE45FF2B-2BE1-42D7-80DF-A2873D6EC148}"/>
    <cellStyle name="Normal 3 54 2 4" xfId="38861" xr:uid="{6DBA471E-2FCF-45BF-89A9-5932C3C105EE}"/>
    <cellStyle name="Normal 3 54 2 5" xfId="25209" xr:uid="{EB8F6898-0972-4D02-915B-6D6D92CDF73B}"/>
    <cellStyle name="Normal 3 54 3" xfId="4631" xr:uid="{8837EF8B-9EBF-4AA5-9691-76ECE9AB4034}"/>
    <cellStyle name="Normal 3 54 3 2" xfId="25214" xr:uid="{2FD03E7A-21CB-46FE-9295-B414C8F947EF}"/>
    <cellStyle name="Normal 3 54 3 3" xfId="38863" xr:uid="{358E9CA8-3E7C-4CB1-B9A8-61F3AC930CD6}"/>
    <cellStyle name="Normal 3 54 3 4" xfId="25213" xr:uid="{B0B25E88-12EB-49E8-88DB-27E567EE3603}"/>
    <cellStyle name="Normal 3 54 4" xfId="4632" xr:uid="{06AF123A-EA1B-4262-A966-CAD156A6D7CB}"/>
    <cellStyle name="Normal 3 54 4 2" xfId="25216" xr:uid="{927B8965-D88A-41A7-9099-635AB17F8F31}"/>
    <cellStyle name="Normal 3 54 4 3" xfId="38864" xr:uid="{2302F858-E4D8-4298-A9E5-2BF93C02DE7B}"/>
    <cellStyle name="Normal 3 54 4 4" xfId="25215" xr:uid="{4DD06CDF-2ACA-47A8-BC54-F041711C843F}"/>
    <cellStyle name="Normal 3 54 5" xfId="4633" xr:uid="{413C794F-C3E7-4CC9-B422-9712591B334B}"/>
    <cellStyle name="Normal 3 54 5 2" xfId="25218" xr:uid="{847CE598-7E3E-4590-B75F-EEEBA2D6D46B}"/>
    <cellStyle name="Normal 3 54 5 3" xfId="38865" xr:uid="{DB4AFA42-2EB1-4E80-BD69-97B42EB44005}"/>
    <cellStyle name="Normal 3 54 5 4" xfId="25217" xr:uid="{28BF5B4C-D0BB-4867-9101-0F46CF616265}"/>
    <cellStyle name="Normal 3 54 6" xfId="4634" xr:uid="{818EAAFD-AFF3-4228-9574-FE598E97B497}"/>
    <cellStyle name="Normal 3 54 6 2" xfId="25220" xr:uid="{97ABAD31-606B-43DA-829C-858CB4F59230}"/>
    <cellStyle name="Normal 3 54 6 3" xfId="38866" xr:uid="{7EC1F73B-8708-4B43-9DC3-C9B55BAEE54F}"/>
    <cellStyle name="Normal 3 54 6 4" xfId="25219" xr:uid="{EBDADA0B-C9CB-48FE-A81E-1EA0B6C43D6D}"/>
    <cellStyle name="Normal 3 54 7" xfId="25221" xr:uid="{31EC37F4-4BD0-4D5D-9321-EB3BA4EF3DE2}"/>
    <cellStyle name="Normal 3 54 8" xfId="38860" xr:uid="{79D49653-AC48-4D00-8D67-ECCB76076E06}"/>
    <cellStyle name="Normal 3 54 9" xfId="25208" xr:uid="{2C9CBD9F-B685-4DBE-BB03-9B5A2E902D84}"/>
    <cellStyle name="Normal 3 55" xfId="4635" xr:uid="{C9FF24E1-FB2C-4C06-AEE7-2CF4F2FE0205}"/>
    <cellStyle name="Normal 3 55 2" xfId="4636" xr:uid="{6F270996-439B-4F4C-8024-E86252EB2382}"/>
    <cellStyle name="Normal 3 55 2 2" xfId="4637" xr:uid="{237CAA0E-6A2E-46A0-A115-AC5D684D9774}"/>
    <cellStyle name="Normal 3 55 2 2 2" xfId="25225" xr:uid="{024C171F-058F-461B-82EB-7FE5A52A51E0}"/>
    <cellStyle name="Normal 3 55 2 2 3" xfId="38869" xr:uid="{1D462E02-7364-42E8-AD9F-901EE82DDCE4}"/>
    <cellStyle name="Normal 3 55 2 2 4" xfId="25224" xr:uid="{CB7122F6-9026-4105-A62D-78ECF7448E01}"/>
    <cellStyle name="Normal 3 55 2 3" xfId="25226" xr:uid="{953EA115-B40A-48EB-9C1A-7CC9DC5C62F2}"/>
    <cellStyle name="Normal 3 55 2 4" xfId="38868" xr:uid="{13A64E09-7237-4975-9C3A-41FB41E7932E}"/>
    <cellStyle name="Normal 3 55 2 5" xfId="25223" xr:uid="{0715E2AE-BFA6-4268-8F43-56003839C5D5}"/>
    <cellStyle name="Normal 3 55 3" xfId="4638" xr:uid="{32A18AAC-D25D-48C1-9A75-08386E71EAEC}"/>
    <cellStyle name="Normal 3 55 3 2" xfId="25228" xr:uid="{3AA46C9E-2B09-40DF-8514-E1ED8B5EFAE9}"/>
    <cellStyle name="Normal 3 55 3 3" xfId="38870" xr:uid="{20F7DFDB-CFE4-400F-95E5-2026A9D0995E}"/>
    <cellStyle name="Normal 3 55 3 4" xfId="25227" xr:uid="{21775D27-2AFD-413F-ACA8-EB3B99C6D518}"/>
    <cellStyle name="Normal 3 55 4" xfId="4639" xr:uid="{30B1E3E9-7E41-4679-834A-5D4437E31A92}"/>
    <cellStyle name="Normal 3 55 4 2" xfId="25230" xr:uid="{FBF54B08-58D4-48BF-9539-63EB98A83E8C}"/>
    <cellStyle name="Normal 3 55 4 3" xfId="38871" xr:uid="{D6BCD049-7826-46B2-8031-752C02731B82}"/>
    <cellStyle name="Normal 3 55 4 4" xfId="25229" xr:uid="{A6335C46-6EE6-4882-AF04-813BBB51AFDD}"/>
    <cellStyle name="Normal 3 55 5" xfId="4640" xr:uid="{E70B7E85-5022-478F-A2B1-14D1ECA8DC91}"/>
    <cellStyle name="Normal 3 55 5 2" xfId="25232" xr:uid="{D86D5891-7EBA-4946-B8CD-A01DEE079AE7}"/>
    <cellStyle name="Normal 3 55 5 3" xfId="38872" xr:uid="{3A0EEDF3-8986-401B-9E38-02449EDBF87D}"/>
    <cellStyle name="Normal 3 55 5 4" xfId="25231" xr:uid="{88395FD6-507E-4E29-B8D9-FFA2CF491997}"/>
    <cellStyle name="Normal 3 55 6" xfId="4641" xr:uid="{7E14D4EA-8908-4473-8391-65F76A23E681}"/>
    <cellStyle name="Normal 3 55 6 2" xfId="25234" xr:uid="{6A078C27-6C0A-42BD-92AD-2CDD188E78AA}"/>
    <cellStyle name="Normal 3 55 6 3" xfId="38873" xr:uid="{FE2D0F95-6B35-4DEE-85E2-3236287EEC30}"/>
    <cellStyle name="Normal 3 55 6 4" xfId="25233" xr:uid="{D4252FB7-AEDE-4F48-BB05-A2C7AB81C2CB}"/>
    <cellStyle name="Normal 3 55 7" xfId="25235" xr:uid="{37CAEB8D-B931-4832-BBF4-4E914E65C3D7}"/>
    <cellStyle name="Normal 3 55 8" xfId="38867" xr:uid="{8081437D-11C0-4E48-A049-7159C9265228}"/>
    <cellStyle name="Normal 3 55 9" xfId="25222" xr:uid="{84CECBE6-CCFA-4C69-AC45-CC0DAEEA3F53}"/>
    <cellStyle name="Normal 3 56" xfId="4642" xr:uid="{C0D777E0-0AA7-4A69-BAD9-7F6B19D574C5}"/>
    <cellStyle name="Normal 3 56 2" xfId="4643" xr:uid="{EC2EC54F-7A6D-4C1C-909B-646D13D29DF5}"/>
    <cellStyle name="Normal 3 56 2 2" xfId="4644" xr:uid="{39DB24D8-5D75-4828-9D58-8CF27E2A95CE}"/>
    <cellStyle name="Normal 3 56 2 2 2" xfId="25238" xr:uid="{B1B15190-609B-423E-970F-E2D1126BA23E}"/>
    <cellStyle name="Normal 3 56 2 2 3" xfId="38876" xr:uid="{C964F38A-628B-4358-8621-96A5B78A6890}"/>
    <cellStyle name="Normal 3 56 2 2 4" xfId="25237" xr:uid="{A09E798D-98DD-4B9B-AE25-678C48728930}"/>
    <cellStyle name="Normal 3 56 2 3" xfId="25239" xr:uid="{C1208DA9-33F3-4ECE-B8F2-2A0B41B0030C}"/>
    <cellStyle name="Normal 3 56 2 4" xfId="38875" xr:uid="{5601736B-AABA-4906-A2E6-4D79E1738A0A}"/>
    <cellStyle name="Normal 3 56 2 5" xfId="25236" xr:uid="{A302BB27-B44A-4851-AE12-F617F7E2251A}"/>
    <cellStyle name="Normal 3 56 3" xfId="4645" xr:uid="{B76D971E-6561-4BDF-B62F-B4E8EDD75325}"/>
    <cellStyle name="Normal 3 56 3 2" xfId="25241" xr:uid="{344ACDD0-28EB-4840-B17C-6B3A7455FD59}"/>
    <cellStyle name="Normal 3 56 3 3" xfId="38877" xr:uid="{0686014F-DF2C-4C2B-AC0D-145ACB701432}"/>
    <cellStyle name="Normal 3 56 3 4" xfId="25240" xr:uid="{4E3CCA25-D0F1-445A-B3E0-10C440C7652D}"/>
    <cellStyle name="Normal 3 56 4" xfId="4646" xr:uid="{631BC2FB-34F4-46C9-A708-46A11353502F}"/>
    <cellStyle name="Normal 3 56 4 2" xfId="25243" xr:uid="{68DF2D4B-DEA2-4C02-A21F-C96C740E0BA2}"/>
    <cellStyle name="Normal 3 56 4 3" xfId="38878" xr:uid="{0740434F-6BA1-47CD-91A3-2EBEBC0FAE71}"/>
    <cellStyle name="Normal 3 56 4 4" xfId="25242" xr:uid="{6EBF220B-2446-443F-9CFF-EEFE0CC6DD98}"/>
    <cellStyle name="Normal 3 56 5" xfId="4647" xr:uid="{EC8A7068-3B75-4067-BAAF-AFB4A5763381}"/>
    <cellStyle name="Normal 3 56 5 2" xfId="7760" xr:uid="{651716FF-4ACF-4EA3-93F8-D120FC4D7C75}"/>
    <cellStyle name="Normal 3 56 5 2 2" xfId="40836" xr:uid="{FCC70547-0792-434F-B0BB-392F599F3152}"/>
    <cellStyle name="Normal 3 56 5 3" xfId="25244" xr:uid="{9335EFCC-0164-4FD7-ADCA-89EEBA187435}"/>
    <cellStyle name="Normal 3 56 5 4" xfId="38879" xr:uid="{F110B4E0-30BA-40A0-A1CD-31ACCF093D04}"/>
    <cellStyle name="Normal 3 56 6" xfId="4648" xr:uid="{0540C4FD-DD14-4657-8257-F2111C1D50F1}"/>
    <cellStyle name="Normal 3 56 6 2" xfId="7761" xr:uid="{0EDED054-169D-47B0-B935-1969EDAC550D}"/>
    <cellStyle name="Normal 3 56 6 2 2" xfId="40837" xr:uid="{402D7BC5-04E6-4BE6-A706-B42E996E9A55}"/>
    <cellStyle name="Normal 3 56 6 3" xfId="25245" xr:uid="{51498EE5-D363-46A6-801A-113904A6C67A}"/>
    <cellStyle name="Normal 3 56 6 4" xfId="38880" xr:uid="{00652A0E-8D38-48EF-982E-D8D3A7F40294}"/>
    <cellStyle name="Normal 3 56 7" xfId="25246" xr:uid="{F5BD639F-76EE-4A5C-96CB-BE6945B6F610}"/>
    <cellStyle name="Normal 3 56 8" xfId="38874" xr:uid="{D61849FB-AA52-4C30-B326-F06BA27EEFDA}"/>
    <cellStyle name="Normal 3 57" xfId="4649" xr:uid="{A23FAD48-54A4-4A19-8F26-F812053F3906}"/>
    <cellStyle name="Normal 3 57 2" xfId="4650" xr:uid="{2E5FED18-C5F9-4F11-A79F-9524C2D88D34}"/>
    <cellStyle name="Normal 3 57 2 2" xfId="4651" xr:uid="{033EC550-B99B-44FA-A358-4E1A09EC046F}"/>
    <cellStyle name="Normal 3 57 2 2 2" xfId="7764" xr:uid="{A227FE2D-FC22-45BD-9FF7-D8C9C8512A98}"/>
    <cellStyle name="Normal 3 57 2 2 2 2" xfId="40840" xr:uid="{9D253FE4-3081-4D2D-9D96-5B5074026937}"/>
    <cellStyle name="Normal 3 57 2 2 3" xfId="25247" xr:uid="{6D6DA2E5-272C-4724-BEBF-1F7F2742284E}"/>
    <cellStyle name="Normal 3 57 2 2 4" xfId="38883" xr:uid="{8B4322A9-532F-4EB6-874E-7B22FD8E5DF8}"/>
    <cellStyle name="Normal 3 57 2 3" xfId="7763" xr:uid="{016AC08A-72AA-48B3-B6B8-A08057003DA2}"/>
    <cellStyle name="Normal 3 57 2 3 2" xfId="40839" xr:uid="{A16C450E-2A41-4839-AD47-7AC6B4D59037}"/>
    <cellStyle name="Normal 3 57 2 4" xfId="25248" xr:uid="{87C59CB3-1782-4078-BA0A-9F6D1109BE55}"/>
    <cellStyle name="Normal 3 57 2 5" xfId="38882" xr:uid="{42EF8687-6544-48C3-9589-D49345131874}"/>
    <cellStyle name="Normal 3 57 3" xfId="4652" xr:uid="{EB31D3EA-4B86-441F-AC78-D1CC2308C49D}"/>
    <cellStyle name="Normal 3 57 3 2" xfId="7765" xr:uid="{B0355095-0C0D-4903-9B5F-59BE2954DDF5}"/>
    <cellStyle name="Normal 3 57 3 2 2" xfId="40841" xr:uid="{E66EF5E7-B5D8-4AD0-A3C5-ED00CEED965B}"/>
    <cellStyle name="Normal 3 57 3 3" xfId="25249" xr:uid="{BF959A6F-F4B6-4435-AEAE-EAB4481D6EEE}"/>
    <cellStyle name="Normal 3 57 3 4" xfId="38884" xr:uid="{A4738028-976F-48F4-98A1-2157DA47D759}"/>
    <cellStyle name="Normal 3 57 4" xfId="4653" xr:uid="{DC129D3C-AA88-4D7C-8499-4FED3999CB31}"/>
    <cellStyle name="Normal 3 57 4 2" xfId="7766" xr:uid="{A141A4C5-B30A-4F3A-80F0-1692AAD713D5}"/>
    <cellStyle name="Normal 3 57 4 2 2" xfId="40842" xr:uid="{62DDA502-9F5E-4C8F-9840-82036CF41889}"/>
    <cellStyle name="Normal 3 57 4 3" xfId="25250" xr:uid="{AC27DDDE-1345-4B64-AC1D-83FD23D0B209}"/>
    <cellStyle name="Normal 3 57 4 4" xfId="38885" xr:uid="{03CC99FB-E588-4B38-8CAA-E7AC80EBA299}"/>
    <cellStyle name="Normal 3 57 5" xfId="4654" xr:uid="{29D93618-9A32-4550-851A-123127E1EE61}"/>
    <cellStyle name="Normal 3 57 5 2" xfId="7767" xr:uid="{D55F1EB3-D54E-4657-86A0-081F1F027076}"/>
    <cellStyle name="Normal 3 57 5 2 2" xfId="40843" xr:uid="{A85DD34C-8B81-49B0-B6D3-000FA2713093}"/>
    <cellStyle name="Normal 3 57 5 3" xfId="25251" xr:uid="{AD3FD8A1-0921-42B6-B93F-A69D882D7EF6}"/>
    <cellStyle name="Normal 3 57 5 4" xfId="38886" xr:uid="{A5997B1F-C8EB-4D3B-BC4B-F09BEF0F1B14}"/>
    <cellStyle name="Normal 3 57 6" xfId="4655" xr:uid="{B2C3F2BB-CB90-4C6D-9DC5-C08E10B37BF1}"/>
    <cellStyle name="Normal 3 57 6 2" xfId="7768" xr:uid="{B41AE946-789E-4D4F-8BF4-432B3DACBA6B}"/>
    <cellStyle name="Normal 3 57 6 2 2" xfId="40844" xr:uid="{81CBB9E4-E4B3-4DAB-AB91-AA4C2D273BD3}"/>
    <cellStyle name="Normal 3 57 6 3" xfId="25252" xr:uid="{6D42C309-3485-425E-8EAD-EFCE82473012}"/>
    <cellStyle name="Normal 3 57 6 4" xfId="38887" xr:uid="{BC5635F2-713B-4874-8DE4-FC85C9DA229C}"/>
    <cellStyle name="Normal 3 57 7" xfId="7762" xr:uid="{85C7B9A0-9417-4A75-9DFB-B9B64CF8BD3B}"/>
    <cellStyle name="Normal 3 57 7 2" xfId="40838" xr:uid="{2D1DC471-CEC5-495B-A292-EF9206EB63DB}"/>
    <cellStyle name="Normal 3 57 8" xfId="25253" xr:uid="{89FCB629-1F43-4E77-9091-3AFBB1D496A0}"/>
    <cellStyle name="Normal 3 57 9" xfId="38881" xr:uid="{C5FA0EA2-8A5B-4BB3-90C3-41061B6EC969}"/>
    <cellStyle name="Normal 3 58" xfId="4656" xr:uid="{0A715E4C-29D5-4546-BA49-1799AB4E960B}"/>
    <cellStyle name="Normal 3 58 2" xfId="4657" xr:uid="{352CC540-E17E-467A-AAA6-FF189A34780C}"/>
    <cellStyle name="Normal 3 58 2 2" xfId="4658" xr:uid="{B7FBBE80-AA0E-4105-8BF5-0E2A8E762C56}"/>
    <cellStyle name="Normal 3 58 2 2 2" xfId="7771" xr:uid="{A5BDEA0F-100D-4193-842A-E25693D577BC}"/>
    <cellStyle name="Normal 3 58 2 2 2 2" xfId="40847" xr:uid="{468DC8C1-5E91-4070-94E0-AC7632865758}"/>
    <cellStyle name="Normal 3 58 2 2 3" xfId="25254" xr:uid="{EFBBEEBD-845B-405A-AA84-8CE7EC817EF8}"/>
    <cellStyle name="Normal 3 58 2 2 4" xfId="38890" xr:uid="{A53805A7-C253-46CF-99E1-FB1B543CAE8C}"/>
    <cellStyle name="Normal 3 58 2 3" xfId="7770" xr:uid="{0EC840B0-B04E-4389-A357-84F0F44FBBA1}"/>
    <cellStyle name="Normal 3 58 2 3 2" xfId="40846" xr:uid="{92391569-B269-4787-9271-DDA927364CF7}"/>
    <cellStyle name="Normal 3 58 2 4" xfId="25255" xr:uid="{81DBAED3-0B73-47F5-993B-E7D88E038F63}"/>
    <cellStyle name="Normal 3 58 2 5" xfId="38889" xr:uid="{E546DE3D-2FF4-42D7-94A6-143A338407E6}"/>
    <cellStyle name="Normal 3 58 3" xfId="4659" xr:uid="{D93E4B42-DA64-457E-91E0-18F2834E6C06}"/>
    <cellStyle name="Normal 3 58 3 2" xfId="7772" xr:uid="{05A59A9E-C690-4C01-964F-9FE29A1ED1DE}"/>
    <cellStyle name="Normal 3 58 3 2 2" xfId="40848" xr:uid="{EDD84318-2261-47A5-9702-E5EC558C7D51}"/>
    <cellStyle name="Normal 3 58 3 3" xfId="25256" xr:uid="{5FD2714B-5DC9-4109-B5C0-7C86767BEB1C}"/>
    <cellStyle name="Normal 3 58 3 4" xfId="38891" xr:uid="{AB7B47FF-87A5-49FE-9622-4DD8F6379407}"/>
    <cellStyle name="Normal 3 58 4" xfId="4660" xr:uid="{29400C61-5D09-4A8F-A472-872524D66D71}"/>
    <cellStyle name="Normal 3 58 4 2" xfId="7773" xr:uid="{C27A1543-5C87-469B-9E44-7CD111229E11}"/>
    <cellStyle name="Normal 3 58 4 2 2" xfId="40849" xr:uid="{48665FD5-B8F0-4587-A780-3D2EFE68F368}"/>
    <cellStyle name="Normal 3 58 4 3" xfId="25257" xr:uid="{61062FBC-CFFF-4F74-A533-53381931CA46}"/>
    <cellStyle name="Normal 3 58 4 4" xfId="38892" xr:uid="{0307A439-21BD-4BDE-A4F0-DE9F2876C27B}"/>
    <cellStyle name="Normal 3 58 5" xfId="4661" xr:uid="{75AC347F-4266-4D38-85EC-A8D31B6A91B6}"/>
    <cellStyle name="Normal 3 58 5 2" xfId="7774" xr:uid="{2633D2A4-8CC3-43C4-B08B-F901652331EB}"/>
    <cellStyle name="Normal 3 58 5 2 2" xfId="40850" xr:uid="{E4FEE10A-CFD3-4EA9-90C8-D29113137010}"/>
    <cellStyle name="Normal 3 58 5 3" xfId="25258" xr:uid="{B8545FF5-0EE7-4528-B486-5D95560A7AA5}"/>
    <cellStyle name="Normal 3 58 5 4" xfId="38893" xr:uid="{113882A3-A31F-43BF-8BC0-FC6E2A06DF11}"/>
    <cellStyle name="Normal 3 58 6" xfId="4662" xr:uid="{CE0CE360-77D1-4C32-853B-51A49555C182}"/>
    <cellStyle name="Normal 3 58 6 2" xfId="7775" xr:uid="{9ECC7A99-35E9-4C7D-A408-30E40AC4BCE6}"/>
    <cellStyle name="Normal 3 58 6 2 2" xfId="40851" xr:uid="{B263B5E8-2CA3-482C-82D0-B20B04281616}"/>
    <cellStyle name="Normal 3 58 6 3" xfId="25259" xr:uid="{C2D72E63-2E0C-4100-B3ED-C0B1310C6684}"/>
    <cellStyle name="Normal 3 58 6 4" xfId="38894" xr:uid="{6727A90B-4CF0-4700-AFF2-ABAD1BA9C79E}"/>
    <cellStyle name="Normal 3 58 7" xfId="7769" xr:uid="{1C1383AA-360B-4AC4-9B48-AD5578004E67}"/>
    <cellStyle name="Normal 3 58 7 2" xfId="40845" xr:uid="{61E133CE-97E0-4A81-B486-A839109CE010}"/>
    <cellStyle name="Normal 3 58 8" xfId="25260" xr:uid="{95E9664F-0D4C-429E-B0C3-A568A5E64AAE}"/>
    <cellStyle name="Normal 3 58 9" xfId="38888" xr:uid="{FADD4CC7-1F7A-44A9-921D-D0BC8E144F03}"/>
    <cellStyle name="Normal 3 59" xfId="4663" xr:uid="{616E1EE8-BB70-4559-99D3-1E2AE3DB4E4C}"/>
    <cellStyle name="Normal 3 59 2" xfId="4664" xr:uid="{E702B231-6F5E-426B-9E53-10131BA8DE6B}"/>
    <cellStyle name="Normal 3 59 2 2" xfId="4665" xr:uid="{6440D346-23F8-4570-AD7D-5636DF20FB05}"/>
    <cellStyle name="Normal 3 59 2 2 2" xfId="7778" xr:uid="{A0640BFD-65B2-4E00-BCEE-DDEE121D8A7C}"/>
    <cellStyle name="Normal 3 59 2 2 2 2" xfId="40854" xr:uid="{3DE9F58B-D491-4EEF-A3B5-9AB353E80E1D}"/>
    <cellStyle name="Normal 3 59 2 2 3" xfId="25261" xr:uid="{69EC4AC5-4DB1-49BB-AF3D-D4FD71263610}"/>
    <cellStyle name="Normal 3 59 2 2 4" xfId="38897" xr:uid="{3F8A33BB-518C-4635-86D6-C95B2A747415}"/>
    <cellStyle name="Normal 3 59 2 3" xfId="7777" xr:uid="{44C52F36-B2AC-4BC7-A460-CD0E583A6C89}"/>
    <cellStyle name="Normal 3 59 2 3 2" xfId="40853" xr:uid="{D05A0C24-FB74-4494-AE02-EE21781DB6A9}"/>
    <cellStyle name="Normal 3 59 2 4" xfId="25262" xr:uid="{D93EAED4-6B39-403E-93D5-6791FE02B0AB}"/>
    <cellStyle name="Normal 3 59 2 5" xfId="38896" xr:uid="{0C2E03F5-4EC7-4947-8928-F0C491F90BCB}"/>
    <cellStyle name="Normal 3 59 3" xfId="4666" xr:uid="{FF453BF1-6B46-4FA4-9107-86CA3D643B20}"/>
    <cellStyle name="Normal 3 59 3 2" xfId="7779" xr:uid="{A1FB6E63-2CA4-458B-89F8-802738BFF45F}"/>
    <cellStyle name="Normal 3 59 3 2 2" xfId="40855" xr:uid="{225CA1C8-9452-4455-A809-8E46CF17BC9B}"/>
    <cellStyle name="Normal 3 59 3 3" xfId="25263" xr:uid="{DEC03DC8-921A-452B-AFED-42F0CB715535}"/>
    <cellStyle name="Normal 3 59 3 4" xfId="38898" xr:uid="{16BBB21F-FDE3-4AB1-8C4B-4730B8D1D2CB}"/>
    <cellStyle name="Normal 3 59 4" xfId="4667" xr:uid="{6E5F37BF-695F-499A-86E9-584D77160D3F}"/>
    <cellStyle name="Normal 3 59 4 2" xfId="7780" xr:uid="{AAF460D8-995C-4698-8CA1-6FE93B2E0802}"/>
    <cellStyle name="Normal 3 59 4 2 2" xfId="40856" xr:uid="{49C0D9B9-A33F-4491-95A0-9479722E805D}"/>
    <cellStyle name="Normal 3 59 4 3" xfId="25264" xr:uid="{D8C04499-BF94-45A2-BFF4-DC53A4C94728}"/>
    <cellStyle name="Normal 3 59 4 4" xfId="38899" xr:uid="{69AB28E5-A00D-457C-AB38-8760F5C12289}"/>
    <cellStyle name="Normal 3 59 5" xfId="4668" xr:uid="{6ED87501-6358-464F-8C7D-56CC63F44359}"/>
    <cellStyle name="Normal 3 59 5 2" xfId="7781" xr:uid="{896F8B5E-637A-49C5-BA8F-FCA92561224A}"/>
    <cellStyle name="Normal 3 59 5 2 2" xfId="40857" xr:uid="{8E02A83F-3458-4DEF-8AB1-55B4B0F589AC}"/>
    <cellStyle name="Normal 3 59 5 3" xfId="25265" xr:uid="{5F7732F7-F307-4E51-9E4A-6895BEFEA1A2}"/>
    <cellStyle name="Normal 3 59 5 4" xfId="38900" xr:uid="{736E767E-7550-4FAD-AB8F-C05C2112F388}"/>
    <cellStyle name="Normal 3 59 6" xfId="4669" xr:uid="{6073344B-6922-4AE1-B937-3C7FFE4CBF90}"/>
    <cellStyle name="Normal 3 59 6 2" xfId="7782" xr:uid="{620BF029-8C0D-4AEE-97F7-78CB35563330}"/>
    <cellStyle name="Normal 3 59 6 2 2" xfId="40858" xr:uid="{EA7D4A88-8745-4102-8DBD-49E6E7FE6F35}"/>
    <cellStyle name="Normal 3 59 6 3" xfId="25266" xr:uid="{C8F77DC4-8976-40C7-958A-1BF3BB3A21F6}"/>
    <cellStyle name="Normal 3 59 6 4" xfId="38901" xr:uid="{8154E8F3-D95A-48FF-B7E7-441A75717F84}"/>
    <cellStyle name="Normal 3 59 7" xfId="7776" xr:uid="{1B70D9C1-C553-4D6D-8162-6C3946BDD7B5}"/>
    <cellStyle name="Normal 3 59 7 2" xfId="40852" xr:uid="{CF518441-074B-4543-BDA0-4004F3044985}"/>
    <cellStyle name="Normal 3 59 8" xfId="25267" xr:uid="{D497FABB-18FF-4B55-B664-22552C0268C6}"/>
    <cellStyle name="Normal 3 59 9" xfId="38895" xr:uid="{FF30882E-D6B5-4F9F-9EEC-BD6B238F22EA}"/>
    <cellStyle name="Normal 3 6" xfId="1213" xr:uid="{B1EB0418-FE04-4A02-9858-3BCE57AC80A9}"/>
    <cellStyle name="Normal 3 6 2" xfId="7784" xr:uid="{F7F6141B-BD3E-40DA-A510-0B645477EED4}"/>
    <cellStyle name="Normal 3 6 2 2" xfId="25268" xr:uid="{F5309CD2-C87B-49CF-82A3-CE70DB433E2B}"/>
    <cellStyle name="Normal 3 6 2 3" xfId="40860" xr:uid="{3E021D6B-F8FB-45FA-B657-D14CF53BF24D}"/>
    <cellStyle name="Normal 3 6 3" xfId="7785" xr:uid="{CC4DBE79-5AEF-4543-B508-A90A5E5E2CFD}"/>
    <cellStyle name="Normal 3 6 3 2" xfId="25269" xr:uid="{E57F71A4-0615-4919-9348-48EC74E4E345}"/>
    <cellStyle name="Normal 3 6 3 3" xfId="40861" xr:uid="{F921BDAB-D96A-465C-A3DB-EAC8B8C0FCD8}"/>
    <cellStyle name="Normal 3 6 4" xfId="7783" xr:uid="{F27788FA-9F8B-453F-8DA4-1DD1B6FE5D97}"/>
    <cellStyle name="Normal 3 6 4 2" xfId="25270" xr:uid="{50979529-A64B-4A92-A30F-708FA8E0306C}"/>
    <cellStyle name="Normal 3 6 4 3" xfId="40859" xr:uid="{CD76EDD7-CE44-4966-965E-4BD6EDA0F78A}"/>
    <cellStyle name="Normal 3 6 5" xfId="4670" xr:uid="{12F7F874-B74D-4388-AA19-102687BD8A77}"/>
    <cellStyle name="Normal 3 6 5 2" xfId="25272" xr:uid="{729E48DD-D51B-4963-B86F-0E725EFFBADE}"/>
    <cellStyle name="Normal 3 6 5 3" xfId="38902" xr:uid="{076EC51D-CA53-4805-BC5C-E69EEBF8252A}"/>
    <cellStyle name="Normal 3 6 5 4" xfId="25271" xr:uid="{9DF8EA93-E90F-4F82-BF8E-F414C3779627}"/>
    <cellStyle name="Normal 3 6 6" xfId="32085" xr:uid="{52235EFA-109F-4997-87C0-0B24A03D445C}"/>
    <cellStyle name="Normal 3 6 7" xfId="11425" xr:uid="{F93D5B57-AE59-47AF-9556-58CEBD5B8F70}"/>
    <cellStyle name="Normal 3 60" xfId="4671" xr:uid="{489AEB3F-DAD4-47AB-97B2-CB68C87C1859}"/>
    <cellStyle name="Normal 3 60 2" xfId="4672" xr:uid="{B15DE24B-5F09-476E-BE4C-B17289629565}"/>
    <cellStyle name="Normal 3 60 2 2" xfId="4673" xr:uid="{B54E1595-20CD-48BD-9220-45C3044D389A}"/>
    <cellStyle name="Normal 3 60 2 2 2" xfId="7788" xr:uid="{8B0A491B-F4D2-4BCF-B108-0DAFF9B558E1}"/>
    <cellStyle name="Normal 3 60 2 2 2 2" xfId="40864" xr:uid="{63D99067-9A33-409E-8964-E1195F32FCD7}"/>
    <cellStyle name="Normal 3 60 2 2 3" xfId="25273" xr:uid="{4E01583F-2CC6-4E97-AAAF-6B45A614FA00}"/>
    <cellStyle name="Normal 3 60 2 2 4" xfId="38905" xr:uid="{CC486060-D8D9-4E00-9A96-4E6DAC2F450F}"/>
    <cellStyle name="Normal 3 60 2 3" xfId="7787" xr:uid="{49277316-DA1F-4D8C-BEEA-41D9DDADC749}"/>
    <cellStyle name="Normal 3 60 2 3 2" xfId="40863" xr:uid="{D6D3B8A4-FCE0-45D2-BEF6-C889FF95CADD}"/>
    <cellStyle name="Normal 3 60 2 4" xfId="25274" xr:uid="{C90D4262-C046-4AD6-B270-9B719C116BC3}"/>
    <cellStyle name="Normal 3 60 2 5" xfId="38904" xr:uid="{B956DA80-BAFE-4C16-A3CC-B21BA0F36699}"/>
    <cellStyle name="Normal 3 60 3" xfId="4674" xr:uid="{9C2E9315-CB8F-40E7-9332-95E8599D182D}"/>
    <cellStyle name="Normal 3 60 3 2" xfId="7789" xr:uid="{EA0354F4-3F95-48E2-9ECB-A155275FB701}"/>
    <cellStyle name="Normal 3 60 3 2 2" xfId="40865" xr:uid="{32801815-157E-401D-AD6B-5B0F22424F8F}"/>
    <cellStyle name="Normal 3 60 3 3" xfId="25275" xr:uid="{4A057FFA-9EF5-4848-9138-113057DF4442}"/>
    <cellStyle name="Normal 3 60 3 4" xfId="38906" xr:uid="{2538F62D-7338-4B8A-8307-8D647F445D67}"/>
    <cellStyle name="Normal 3 60 4" xfId="4675" xr:uid="{EFBB33AA-3178-439D-AC43-EAA093B5953B}"/>
    <cellStyle name="Normal 3 60 4 2" xfId="7790" xr:uid="{042ABC05-9B3E-4C9A-8C4C-48E36879275B}"/>
    <cellStyle name="Normal 3 60 4 2 2" xfId="40866" xr:uid="{04ACD599-DAF2-4B64-871D-97321A575FCA}"/>
    <cellStyle name="Normal 3 60 4 3" xfId="25276" xr:uid="{DF19904B-7FB6-4FE4-8AED-18C9B028E078}"/>
    <cellStyle name="Normal 3 60 4 4" xfId="38907" xr:uid="{AE38A134-A58A-4390-9FBD-9BE4DBF68A10}"/>
    <cellStyle name="Normal 3 60 5" xfId="4676" xr:uid="{04CE0707-F0DD-4ECA-9909-C1ADD9E33372}"/>
    <cellStyle name="Normal 3 60 5 2" xfId="7791" xr:uid="{06E220E5-6651-4A33-A801-46A02DF64C1D}"/>
    <cellStyle name="Normal 3 60 5 2 2" xfId="40867" xr:uid="{89D926B3-ACC1-4451-BE2E-41C26B50FFAD}"/>
    <cellStyle name="Normal 3 60 5 3" xfId="25277" xr:uid="{9F813406-C63B-44A9-9E3E-D2FE96D41926}"/>
    <cellStyle name="Normal 3 60 5 4" xfId="38908" xr:uid="{2E539ECC-E24D-45F2-B8B5-5633B7EFE2FC}"/>
    <cellStyle name="Normal 3 60 6" xfId="4677" xr:uid="{CBB5F191-24F5-4D52-9D85-8AF3E294E247}"/>
    <cellStyle name="Normal 3 60 6 2" xfId="7792" xr:uid="{5E265175-4A06-425E-8469-BA16F46C83DE}"/>
    <cellStyle name="Normal 3 60 6 2 2" xfId="40868" xr:uid="{CD3E05BB-5386-47DA-A105-26E55E04B0C9}"/>
    <cellStyle name="Normal 3 60 6 3" xfId="25278" xr:uid="{D9AF5645-03B1-4E90-9BF8-6A74A3C632F5}"/>
    <cellStyle name="Normal 3 60 6 4" xfId="38909" xr:uid="{6BD624B7-FDB9-477A-9C69-3D518B4EB598}"/>
    <cellStyle name="Normal 3 60 7" xfId="7786" xr:uid="{02C64F74-5DFE-4B27-92F3-B74AAA2C6661}"/>
    <cellStyle name="Normal 3 60 7 2" xfId="40862" xr:uid="{843C1C32-9C81-45A6-9604-C830C5039C18}"/>
    <cellStyle name="Normal 3 60 8" xfId="25279" xr:uid="{6A76CDCF-9FCC-4863-B6CF-A9CEC10A0CDD}"/>
    <cellStyle name="Normal 3 60 9" xfId="38903" xr:uid="{F17B9593-1737-4D8B-969C-B55EB961FB15}"/>
    <cellStyle name="Normal 3 61" xfId="4678" xr:uid="{9A6EFF20-D46E-410A-8139-2E1511E9ADFC}"/>
    <cellStyle name="Normal 3 61 2" xfId="4679" xr:uid="{9141E343-D942-4A9E-BE40-D92126167D2E}"/>
    <cellStyle name="Normal 3 61 2 2" xfId="7794" xr:uid="{F7286F76-510E-4668-AA87-8FF32A9F086E}"/>
    <cellStyle name="Normal 3 61 2 2 2" xfId="40870" xr:uid="{DC708128-931C-4553-9655-13398EE7803C}"/>
    <cellStyle name="Normal 3 61 2 3" xfId="25280" xr:uid="{EB0AA785-A27B-44AB-B8A7-391D1EB4AB1F}"/>
    <cellStyle name="Normal 3 61 2 4" xfId="38911" xr:uid="{3F793FEA-5120-4300-8DF1-61CB31FF6C20}"/>
    <cellStyle name="Normal 3 61 3" xfId="4680" xr:uid="{F9BFB1E0-3B03-4F81-95FC-C776A38EB323}"/>
    <cellStyle name="Normal 3 61 3 2" xfId="7795" xr:uid="{4CC3AA1D-63DF-45D3-8154-324E17E6047D}"/>
    <cellStyle name="Normal 3 61 3 2 2" xfId="40871" xr:uid="{F04386DC-D6B9-4920-AA79-82A78855B92C}"/>
    <cellStyle name="Normal 3 61 3 3" xfId="25281" xr:uid="{7B9B2B50-9831-4954-9D65-E495DC848C4A}"/>
    <cellStyle name="Normal 3 61 3 4" xfId="38912" xr:uid="{735C88C3-D668-463E-BE19-87A90B335271}"/>
    <cellStyle name="Normal 3 61 4" xfId="4681" xr:uid="{3D2A44C2-D3B3-462B-85B6-88C7EC3E796C}"/>
    <cellStyle name="Normal 3 61 4 2" xfId="7796" xr:uid="{2A01FF30-4F61-4A8B-AB37-F0B3576D91BA}"/>
    <cellStyle name="Normal 3 61 4 2 2" xfId="40872" xr:uid="{95EAEC46-7E9C-4E6D-9EC4-50B680A727F3}"/>
    <cellStyle name="Normal 3 61 4 3" xfId="25282" xr:uid="{6F088FA0-6751-4885-83FA-D1EA61AA0D22}"/>
    <cellStyle name="Normal 3 61 4 4" xfId="38913" xr:uid="{BB33F01F-476C-4AA6-B584-75D3F1B97094}"/>
    <cellStyle name="Normal 3 61 5" xfId="4682" xr:uid="{DBD77A46-340C-42AA-84C7-5FF2D32F0C29}"/>
    <cellStyle name="Normal 3 61 5 2" xfId="7797" xr:uid="{C2F8D8C7-4441-439B-9153-84F2ED833E28}"/>
    <cellStyle name="Normal 3 61 5 2 2" xfId="40873" xr:uid="{963E94CA-7731-43C5-BFA7-A14425FEE03D}"/>
    <cellStyle name="Normal 3 61 5 3" xfId="25283" xr:uid="{3DF15F47-F544-4688-AD9F-0F856CAF957E}"/>
    <cellStyle name="Normal 3 61 5 4" xfId="38914" xr:uid="{2F305AAD-0219-4717-9930-FC67D948836E}"/>
    <cellStyle name="Normal 3 61 6" xfId="4683" xr:uid="{54B33FF5-3DE9-466B-A734-F96185028148}"/>
    <cellStyle name="Normal 3 61 6 2" xfId="7798" xr:uid="{DF590D31-C3D7-436E-A4C7-8B96921D7D23}"/>
    <cellStyle name="Normal 3 61 6 2 2" xfId="40874" xr:uid="{95B4A3D2-A767-4719-A251-FD021184C836}"/>
    <cellStyle name="Normal 3 61 6 3" xfId="25284" xr:uid="{F89DF61A-EF28-4B8B-AD39-A45EADFEF610}"/>
    <cellStyle name="Normal 3 61 6 4" xfId="38915" xr:uid="{28C3D1A6-D1DA-46F7-8F76-AD869DAE9C0D}"/>
    <cellStyle name="Normal 3 61 7" xfId="7793" xr:uid="{24345882-E771-4A4F-A908-E6F7ED31B04F}"/>
    <cellStyle name="Normal 3 61 7 2" xfId="40869" xr:uid="{A13B8AB9-D20E-46BE-BE9F-353811B50F6D}"/>
    <cellStyle name="Normal 3 61 8" xfId="25285" xr:uid="{A80B4C4A-E25D-48BC-BC0F-4EBE533296EA}"/>
    <cellStyle name="Normal 3 61 9" xfId="38910" xr:uid="{DDD53C7A-2802-41A3-8E58-2BFD94B9CD7C}"/>
    <cellStyle name="Normal 3 62" xfId="4684" xr:uid="{75045146-4ACE-4480-9160-B6ED79E09F0B}"/>
    <cellStyle name="Normal 3 62 2" xfId="4685" xr:uid="{1A977ED7-CB57-4B15-9130-E7CE5424B706}"/>
    <cellStyle name="Normal 3 62 2 2" xfId="7800" xr:uid="{DCC25E5D-B7C9-4768-8743-63ACF52E4FAF}"/>
    <cellStyle name="Normal 3 62 2 2 2" xfId="40876" xr:uid="{E343BA8A-337B-4698-8B6F-6D32D112251B}"/>
    <cellStyle name="Normal 3 62 2 3" xfId="25286" xr:uid="{E94E946B-FD53-429E-B102-1B4F08625015}"/>
    <cellStyle name="Normal 3 62 2 4" xfId="38917" xr:uid="{9794B636-C38B-4F32-B829-9B25669C92B5}"/>
    <cellStyle name="Normal 3 62 3" xfId="4686" xr:uid="{A93888CE-D598-4FD7-B959-6AC3434AC3BA}"/>
    <cellStyle name="Normal 3 62 3 2" xfId="7801" xr:uid="{542312D7-89E1-462D-808D-7D226971F7CF}"/>
    <cellStyle name="Normal 3 62 3 2 2" xfId="40877" xr:uid="{BC2B865F-4691-45E5-A526-698F6B399385}"/>
    <cellStyle name="Normal 3 62 3 3" xfId="25287" xr:uid="{A9D5BC7D-BFDC-4709-94C2-1A9CFF670286}"/>
    <cellStyle name="Normal 3 62 3 4" xfId="38918" xr:uid="{485026DA-4073-4768-8886-58EA65E43D69}"/>
    <cellStyle name="Normal 3 62 4" xfId="4687" xr:uid="{0735AC1E-107C-44B3-8C53-1B960987EB6E}"/>
    <cellStyle name="Normal 3 62 4 2" xfId="7802" xr:uid="{99A3BE1D-91B9-4FA0-9F60-F0BD613B50A6}"/>
    <cellStyle name="Normal 3 62 4 2 2" xfId="40878" xr:uid="{6D91FECB-86BE-4182-8537-270E4D827CF7}"/>
    <cellStyle name="Normal 3 62 4 3" xfId="25288" xr:uid="{A9EA2A6B-AA63-4F90-B2DB-9C3B70DC322B}"/>
    <cellStyle name="Normal 3 62 4 4" xfId="38919" xr:uid="{521FB036-A430-42F1-BB95-7417B7F3A861}"/>
    <cellStyle name="Normal 3 62 5" xfId="4688" xr:uid="{68BE0C58-2814-4EEF-A08B-876F6CF5A70A}"/>
    <cellStyle name="Normal 3 62 5 2" xfId="7803" xr:uid="{B0D384DF-CF16-4299-BCFD-11C0D8A5225D}"/>
    <cellStyle name="Normal 3 62 5 2 2" xfId="40879" xr:uid="{27D02403-4943-4BAB-A6FA-7903AB2F181B}"/>
    <cellStyle name="Normal 3 62 5 3" xfId="25289" xr:uid="{4E4106B5-9692-443C-81DD-9C76356E1B4B}"/>
    <cellStyle name="Normal 3 62 5 4" xfId="38920" xr:uid="{6FDBE2E2-4032-4639-B786-C0E0B2F746C6}"/>
    <cellStyle name="Normal 3 62 6" xfId="4689" xr:uid="{B8B973D9-6594-4F99-B227-2EF7C5AFEB31}"/>
    <cellStyle name="Normal 3 62 6 2" xfId="7804" xr:uid="{F4859BFE-42E8-446B-A5F1-BE117067B6A1}"/>
    <cellStyle name="Normal 3 62 6 2 2" xfId="40880" xr:uid="{8B67F431-6792-45FE-B739-C7DD995A7B17}"/>
    <cellStyle name="Normal 3 62 6 3" xfId="25290" xr:uid="{4C719460-6286-4F22-B1CD-AB79403994C0}"/>
    <cellStyle name="Normal 3 62 6 4" xfId="38921" xr:uid="{831CDCD8-BD04-45AF-9EFC-DF0D4F0B74A0}"/>
    <cellStyle name="Normal 3 62 7" xfId="7799" xr:uid="{1702DF02-5FEA-4D64-8087-65F45D153C07}"/>
    <cellStyle name="Normal 3 62 7 2" xfId="40875" xr:uid="{FDC667C0-5322-4267-9029-E24AE2A71050}"/>
    <cellStyle name="Normal 3 62 8" xfId="25291" xr:uid="{15F47E50-57F8-4108-8696-D1367F9E7E3A}"/>
    <cellStyle name="Normal 3 62 9" xfId="38916" xr:uid="{16CC2A89-3054-4D30-BFD6-4CE4A1ABEB69}"/>
    <cellStyle name="Normal 3 63" xfId="4690" xr:uid="{EF02FF37-5789-488E-8EB5-0C498EAC02D9}"/>
    <cellStyle name="Normal 3 63 2" xfId="4691" xr:uid="{A0DDF16F-325E-4B4F-A291-EB0DA0A3EBE8}"/>
    <cellStyle name="Normal 3 63 2 2" xfId="7806" xr:uid="{0DEF923A-4554-4CF7-9959-5CD90B0A18CC}"/>
    <cellStyle name="Normal 3 63 2 2 2" xfId="40882" xr:uid="{7081CA6D-A505-4169-88F8-B9E6C9FC560F}"/>
    <cellStyle name="Normal 3 63 2 3" xfId="25292" xr:uid="{5C5F21BA-CA4A-4963-87E7-38E09609B9E5}"/>
    <cellStyle name="Normal 3 63 2 4" xfId="38923" xr:uid="{F7D126E3-62F4-4B4E-B87C-3ADD2FD8C189}"/>
    <cellStyle name="Normal 3 63 3" xfId="4692" xr:uid="{CA473291-503E-4CD8-B3D3-C0A1EA1B70FF}"/>
    <cellStyle name="Normal 3 63 3 2" xfId="7807" xr:uid="{2516621D-3155-4144-9D46-4E672F61ACBB}"/>
    <cellStyle name="Normal 3 63 3 2 2" xfId="40883" xr:uid="{C7CC6B84-DE9E-49A3-A69A-367FBB746544}"/>
    <cellStyle name="Normal 3 63 3 3" xfId="25293" xr:uid="{3A825667-7DB8-4986-9F62-BCF23AA5E903}"/>
    <cellStyle name="Normal 3 63 3 4" xfId="38924" xr:uid="{C62BA99D-2FC4-45B2-B742-EC841128A901}"/>
    <cellStyle name="Normal 3 63 4" xfId="4693" xr:uid="{D3638373-E5C4-44D0-B09E-753B0A0CD884}"/>
    <cellStyle name="Normal 3 63 4 2" xfId="7808" xr:uid="{C3DEBB0F-5ACA-4C41-ACC2-B4AF85373A5D}"/>
    <cellStyle name="Normal 3 63 4 2 2" xfId="40884" xr:uid="{CAD4BFBD-7861-42F8-AB89-3B1DD5B217A4}"/>
    <cellStyle name="Normal 3 63 4 3" xfId="25294" xr:uid="{959BB15F-D75D-4C97-AA31-8A7067993CE6}"/>
    <cellStyle name="Normal 3 63 4 4" xfId="38925" xr:uid="{445A4CFB-E6F3-4A42-A91D-648EF7EE52E5}"/>
    <cellStyle name="Normal 3 63 5" xfId="4694" xr:uid="{BF83F304-676A-4402-B34F-578F14F46374}"/>
    <cellStyle name="Normal 3 63 5 2" xfId="7809" xr:uid="{0C3AF40A-374C-4AF8-A07F-7544B086DD42}"/>
    <cellStyle name="Normal 3 63 5 2 2" xfId="40885" xr:uid="{CE88A456-F573-4D23-98B2-ABE5945B7FF7}"/>
    <cellStyle name="Normal 3 63 5 3" xfId="25295" xr:uid="{5BFF046B-1313-43F1-A3A7-22DA13B4E4E5}"/>
    <cellStyle name="Normal 3 63 5 4" xfId="38926" xr:uid="{D909CDC0-34B0-4464-A535-D2A33265430B}"/>
    <cellStyle name="Normal 3 63 6" xfId="4695" xr:uid="{2AF1CB60-6A3D-4D38-8BE7-AC574D6175C7}"/>
    <cellStyle name="Normal 3 63 6 2" xfId="7810" xr:uid="{8F800863-15D9-4235-B94D-C882E43208F0}"/>
    <cellStyle name="Normal 3 63 6 2 2" xfId="40886" xr:uid="{F6AEFA7A-EEA6-42A9-9BAE-48F943BEDF0D}"/>
    <cellStyle name="Normal 3 63 6 3" xfId="25296" xr:uid="{79BA4010-2947-4EF2-9FD0-1ABDEB1A9526}"/>
    <cellStyle name="Normal 3 63 6 4" xfId="38927" xr:uid="{BFE333C2-4CD0-40C9-AD70-34D911B63AB7}"/>
    <cellStyle name="Normal 3 63 7" xfId="7805" xr:uid="{0CA79726-148A-429D-80E3-2F29865397BA}"/>
    <cellStyle name="Normal 3 63 7 2" xfId="40881" xr:uid="{2A85495D-23EF-4591-ADA0-39F119D118E9}"/>
    <cellStyle name="Normal 3 63 8" xfId="25297" xr:uid="{57CAE6BF-6A59-44AF-A395-4641A0EAB9E2}"/>
    <cellStyle name="Normal 3 63 9" xfId="38922" xr:uid="{1239859D-08A5-4158-B905-8926D9345943}"/>
    <cellStyle name="Normal 3 64" xfId="4696" xr:uid="{5FB87027-0461-4B79-BE54-9251552E4C5C}"/>
    <cellStyle name="Normal 3 64 2" xfId="4697" xr:uid="{E598A182-71D4-4A92-860B-D53D70A00561}"/>
    <cellStyle name="Normal 3 64 2 2" xfId="7812" xr:uid="{0C048CFD-388B-4FAD-B478-CD2DAC8734FD}"/>
    <cellStyle name="Normal 3 64 2 2 2" xfId="40888" xr:uid="{ED927BB1-C4FC-4F01-8A34-F7D7866E5BF2}"/>
    <cellStyle name="Normal 3 64 2 3" xfId="25298" xr:uid="{99D52838-93CF-4525-B6C1-8D49E69389AD}"/>
    <cellStyle name="Normal 3 64 2 4" xfId="38929" xr:uid="{3867308E-8754-4799-8777-0269C05BE52C}"/>
    <cellStyle name="Normal 3 64 3" xfId="4698" xr:uid="{8046D7B8-33F7-44D0-9B8D-5106B70BBB40}"/>
    <cellStyle name="Normal 3 64 3 2" xfId="7813" xr:uid="{1FA9CDF0-A816-4D3E-B96A-854983765C96}"/>
    <cellStyle name="Normal 3 64 3 2 2" xfId="40889" xr:uid="{CC932BC5-9742-4A8B-8B75-8A68FAFD8154}"/>
    <cellStyle name="Normal 3 64 3 3" xfId="25299" xr:uid="{028D8F53-5637-4AF6-8160-032A370A013A}"/>
    <cellStyle name="Normal 3 64 3 4" xfId="38930" xr:uid="{64315702-8723-4C08-A070-0DFAA59765F7}"/>
    <cellStyle name="Normal 3 64 4" xfId="4699" xr:uid="{AA5B92F3-A198-4C47-9D1F-12572F47515A}"/>
    <cellStyle name="Normal 3 64 4 2" xfId="7814" xr:uid="{2E39C938-32AA-4581-80BD-D4921DC0D57B}"/>
    <cellStyle name="Normal 3 64 4 2 2" xfId="40890" xr:uid="{9875ED9A-422F-4E83-8EFD-04CA839601B5}"/>
    <cellStyle name="Normal 3 64 4 3" xfId="25300" xr:uid="{1E7793D0-1907-41B2-BFFF-0A69E555DD48}"/>
    <cellStyle name="Normal 3 64 4 4" xfId="38931" xr:uid="{27EC9955-7B30-4F08-BA37-1A2E57F9768B}"/>
    <cellStyle name="Normal 3 64 5" xfId="4700" xr:uid="{BD495E47-C7BC-4954-84AE-DBC03CFCF91E}"/>
    <cellStyle name="Normal 3 64 5 2" xfId="7815" xr:uid="{228A9678-9CF2-4599-8F0D-635615C824E5}"/>
    <cellStyle name="Normal 3 64 5 2 2" xfId="40891" xr:uid="{34D2CE33-031E-499F-B93D-30F4E42A94E7}"/>
    <cellStyle name="Normal 3 64 5 3" xfId="25301" xr:uid="{BFE8B9EA-7ABC-4F81-A986-FB63C227E4D4}"/>
    <cellStyle name="Normal 3 64 5 4" xfId="38932" xr:uid="{69FE9AD0-8DBB-4749-B7A2-C86A08A2F11C}"/>
    <cellStyle name="Normal 3 64 6" xfId="4701" xr:uid="{88C6C3DF-3595-4AED-AEA8-5D8BAE90006B}"/>
    <cellStyle name="Normal 3 64 6 2" xfId="7816" xr:uid="{1C8F96DD-3617-4BF8-BEDB-587F3FC6B7D3}"/>
    <cellStyle name="Normal 3 64 6 2 2" xfId="40892" xr:uid="{C4FD73FF-AA17-41D1-95CD-BE3A829BA737}"/>
    <cellStyle name="Normal 3 64 6 3" xfId="25302" xr:uid="{32F7315E-C0F6-47F6-AB75-678D659A12AD}"/>
    <cellStyle name="Normal 3 64 6 4" xfId="38933" xr:uid="{C2D9AF10-50BC-4CB6-82ED-40FB98ED6349}"/>
    <cellStyle name="Normal 3 64 7" xfId="7811" xr:uid="{42D6E589-6AEC-44F5-88D0-A1908E2A4E08}"/>
    <cellStyle name="Normal 3 64 7 2" xfId="40887" xr:uid="{C9350053-C0A8-404E-BAE5-A3D6D99A5691}"/>
    <cellStyle name="Normal 3 64 8" xfId="25303" xr:uid="{FBC1E41E-AA4A-4D94-B8F0-0970D6F6B7B7}"/>
    <cellStyle name="Normal 3 64 9" xfId="38928" xr:uid="{E43DD763-DBF1-4C24-8999-EC4826E5B8F3}"/>
    <cellStyle name="Normal 3 65" xfId="4702" xr:uid="{741E648B-5B17-410F-A8CB-83464D9BAE39}"/>
    <cellStyle name="Normal 3 65 2" xfId="4703" xr:uid="{637F5882-5AA9-4909-8030-B8508D87270D}"/>
    <cellStyle name="Normal 3 65 2 2" xfId="7818" xr:uid="{3F31596B-5B7B-4C6B-A8DE-4293D3AE9CC5}"/>
    <cellStyle name="Normal 3 65 2 2 2" xfId="40894" xr:uid="{36F4C122-D24B-4131-AB4A-8C66355C8B06}"/>
    <cellStyle name="Normal 3 65 2 3" xfId="25304" xr:uid="{76468695-7ABE-403E-83E9-63352C2840B3}"/>
    <cellStyle name="Normal 3 65 2 4" xfId="38935" xr:uid="{8B2130A6-7C68-4A13-9D74-C166D4361D1B}"/>
    <cellStyle name="Normal 3 65 3" xfId="4704" xr:uid="{477D9CBB-52F3-4B58-A9A5-24D48368745E}"/>
    <cellStyle name="Normal 3 65 3 2" xfId="7819" xr:uid="{B4A19037-E8F9-41BC-B959-89E6C34D2237}"/>
    <cellStyle name="Normal 3 65 3 2 2" xfId="40895" xr:uid="{A6440510-2092-4045-947C-CE3A96088B58}"/>
    <cellStyle name="Normal 3 65 3 3" xfId="25305" xr:uid="{3BE34FCB-DD89-4DC0-8C97-B306F628EB26}"/>
    <cellStyle name="Normal 3 65 3 4" xfId="38936" xr:uid="{0656FD97-3B2E-413E-BDC6-4C4CAB4BB0E4}"/>
    <cellStyle name="Normal 3 65 4" xfId="4705" xr:uid="{4A90D126-6E85-485D-B47B-F34C2B5F0B10}"/>
    <cellStyle name="Normal 3 65 4 2" xfId="7820" xr:uid="{3DD30E96-7C0D-45B7-8E09-28C3FAD6409F}"/>
    <cellStyle name="Normal 3 65 4 2 2" xfId="40896" xr:uid="{26B4C2CA-EE65-4FE6-82A4-BB323E46F552}"/>
    <cellStyle name="Normal 3 65 4 3" xfId="25306" xr:uid="{BFC4A3D1-2969-4249-BE9C-02ECB4D5BA55}"/>
    <cellStyle name="Normal 3 65 4 4" xfId="38937" xr:uid="{2B308ADE-5C17-43C6-B607-880192EC074D}"/>
    <cellStyle name="Normal 3 65 5" xfId="4706" xr:uid="{92051F56-8678-41AD-B3AA-299A12925A12}"/>
    <cellStyle name="Normal 3 65 5 2" xfId="7821" xr:uid="{73B71FBC-50F3-4526-A85D-3A6B035FBD41}"/>
    <cellStyle name="Normal 3 65 5 2 2" xfId="40897" xr:uid="{1A4CC1AB-78FC-4361-A73E-72B6CB5F6CCC}"/>
    <cellStyle name="Normal 3 65 5 3" xfId="25307" xr:uid="{9371E46A-7111-447A-9238-3A63F85E751C}"/>
    <cellStyle name="Normal 3 65 5 4" xfId="38938" xr:uid="{6FADEC66-2561-41CE-83C6-4A4438BD45EA}"/>
    <cellStyle name="Normal 3 65 6" xfId="4707" xr:uid="{60CA71D5-03CF-46D8-9908-136AE1DF9281}"/>
    <cellStyle name="Normal 3 65 6 2" xfId="7822" xr:uid="{6EB33B00-12D1-42EE-A70F-AA45C356F5E8}"/>
    <cellStyle name="Normal 3 65 6 2 2" xfId="40898" xr:uid="{D8998DA4-4E42-427F-A7FB-75B13955CFD7}"/>
    <cellStyle name="Normal 3 65 6 3" xfId="25308" xr:uid="{1C54CBB5-4B24-405A-B21A-BF5CBAB082AF}"/>
    <cellStyle name="Normal 3 65 6 4" xfId="38939" xr:uid="{22C4F415-E232-4FB6-B38C-90B209DDD1A3}"/>
    <cellStyle name="Normal 3 65 7" xfId="7817" xr:uid="{7994D172-C38D-405D-82A2-44FD3FE270CA}"/>
    <cellStyle name="Normal 3 65 7 2" xfId="40893" xr:uid="{09A837BE-8C27-4F3B-B211-9D2B04A10285}"/>
    <cellStyle name="Normal 3 65 8" xfId="25309" xr:uid="{504B919D-A13A-4BB9-9F57-299BBEA2EB17}"/>
    <cellStyle name="Normal 3 65 9" xfId="38934" xr:uid="{7A1D93A8-1D7E-4E34-B38B-BBB573629742}"/>
    <cellStyle name="Normal 3 66" xfId="4708" xr:uid="{7176A00F-FA70-41A3-B3C2-7F77C5D61427}"/>
    <cellStyle name="Normal 3 66 2" xfId="4709" xr:uid="{947DA033-72A8-4D93-99E2-056830A270E9}"/>
    <cellStyle name="Normal 3 66 2 2" xfId="7824" xr:uid="{9B9DCD46-61A7-492D-89B7-DB75180B29E7}"/>
    <cellStyle name="Normal 3 66 2 2 2" xfId="40900" xr:uid="{9FD67F29-FFF6-452A-8A0E-000E5A19D3BB}"/>
    <cellStyle name="Normal 3 66 2 3" xfId="25310" xr:uid="{53BDA201-151C-4481-8201-8685F958864B}"/>
    <cellStyle name="Normal 3 66 2 4" xfId="38941" xr:uid="{0F25A35B-CAC1-43BB-AFD9-DDF47E9F433E}"/>
    <cellStyle name="Normal 3 66 3" xfId="4710" xr:uid="{FA0043DE-7C69-47E9-92A9-B10ECD2D3C84}"/>
    <cellStyle name="Normal 3 66 3 2" xfId="7825" xr:uid="{757775D6-CB32-487B-8028-73BF926D73B2}"/>
    <cellStyle name="Normal 3 66 3 2 2" xfId="40901" xr:uid="{627393E0-B795-497C-AE4C-C7442212F085}"/>
    <cellStyle name="Normal 3 66 3 3" xfId="25311" xr:uid="{68EB7776-CDEE-47C4-8A5F-75B04EF75987}"/>
    <cellStyle name="Normal 3 66 3 4" xfId="38942" xr:uid="{39BDB23C-3236-4184-94FD-B3E9B267A0BA}"/>
    <cellStyle name="Normal 3 66 4" xfId="4711" xr:uid="{19CEEF6F-280F-4EEF-A15D-693D552D4AAA}"/>
    <cellStyle name="Normal 3 66 4 2" xfId="7826" xr:uid="{A4BD5BB1-E862-41D9-B878-4F0224F187D5}"/>
    <cellStyle name="Normal 3 66 4 2 2" xfId="40902" xr:uid="{E02BB2B1-7E4F-4B08-9936-474462AEFDE9}"/>
    <cellStyle name="Normal 3 66 4 3" xfId="25312" xr:uid="{FB75046E-A68B-49E1-8FE0-03E291F09331}"/>
    <cellStyle name="Normal 3 66 4 4" xfId="38943" xr:uid="{B50461A0-DF46-4FBC-BB38-1BC5D26BC322}"/>
    <cellStyle name="Normal 3 66 5" xfId="4712" xr:uid="{4D54769E-BDE2-455E-B232-D506627050BE}"/>
    <cellStyle name="Normal 3 66 5 2" xfId="7827" xr:uid="{8501E4AD-5959-437F-84C3-2D247B2DDC28}"/>
    <cellStyle name="Normal 3 66 5 2 2" xfId="40903" xr:uid="{D975E326-E851-4A6D-8AA8-BE2CF63A6F2C}"/>
    <cellStyle name="Normal 3 66 5 3" xfId="25313" xr:uid="{0AD5A6CB-18A1-48E9-97CF-F1F0205C4481}"/>
    <cellStyle name="Normal 3 66 5 4" xfId="38944" xr:uid="{2F26B58B-4ACE-4934-AC95-653240F96616}"/>
    <cellStyle name="Normal 3 66 6" xfId="4713" xr:uid="{41810F1B-F170-42A0-8FD5-4FF2D7325994}"/>
    <cellStyle name="Normal 3 66 6 2" xfId="7828" xr:uid="{567C3BE7-891C-486C-85D6-7094BB7CBFBD}"/>
    <cellStyle name="Normal 3 66 6 2 2" xfId="40904" xr:uid="{423AF8E8-327D-4F77-A366-F24B2B37A9F5}"/>
    <cellStyle name="Normal 3 66 6 3" xfId="25314" xr:uid="{D8909EDC-8355-49A1-8351-FE0EBE223A8D}"/>
    <cellStyle name="Normal 3 66 6 4" xfId="38945" xr:uid="{7F4877F3-459C-4CD2-BABD-D5E598284E6A}"/>
    <cellStyle name="Normal 3 66 7" xfId="7823" xr:uid="{107AE70A-00D2-49D2-8689-8BF8F1536E33}"/>
    <cellStyle name="Normal 3 66 7 2" xfId="40899" xr:uid="{236BE56D-8626-48B2-9E99-8B0A276112B8}"/>
    <cellStyle name="Normal 3 66 8" xfId="25315" xr:uid="{19FCA0ED-4492-4597-832E-A49F71F353AA}"/>
    <cellStyle name="Normal 3 66 9" xfId="38940" xr:uid="{2AEFA7AC-0B28-49D3-8B24-5408DC728B54}"/>
    <cellStyle name="Normal 3 67" xfId="4714" xr:uid="{717359C0-6DD5-482A-A483-ECBC3FB2098A}"/>
    <cellStyle name="Normal 3 67 2" xfId="4715" xr:uid="{086A5D45-E692-4420-ABAF-8BFFCE7E3DF2}"/>
    <cellStyle name="Normal 3 67 2 2" xfId="7830" xr:uid="{359FB176-2045-48D0-BF4A-1549A38CCD6F}"/>
    <cellStyle name="Normal 3 67 2 2 2" xfId="40906" xr:uid="{95B0AAC5-69B3-48E7-A63C-1A4AC9C439C8}"/>
    <cellStyle name="Normal 3 67 2 3" xfId="25316" xr:uid="{7B9399B3-CFF3-4E52-917D-FF79B23295FE}"/>
    <cellStyle name="Normal 3 67 2 4" xfId="38947" xr:uid="{D42385A5-6C8E-49B5-8CD9-C69CA9B7DFA4}"/>
    <cellStyle name="Normal 3 67 3" xfId="4716" xr:uid="{F9550118-E9A6-4974-A118-A5439233197E}"/>
    <cellStyle name="Normal 3 67 3 2" xfId="7831" xr:uid="{0C82227F-3998-40C0-B556-109A10DC52A4}"/>
    <cellStyle name="Normal 3 67 3 2 2" xfId="40907" xr:uid="{7F9B181D-81AD-4959-8ADC-5575868F6D29}"/>
    <cellStyle name="Normal 3 67 3 3" xfId="25317" xr:uid="{05C9517F-8639-424A-B5EA-74E49EBFF0D7}"/>
    <cellStyle name="Normal 3 67 3 4" xfId="38948" xr:uid="{B45C18D2-CCEE-40C4-BEB0-0C7F3C0E64F5}"/>
    <cellStyle name="Normal 3 67 4" xfId="4717" xr:uid="{B4A1E6FB-864A-4745-BBD0-2C78F1364619}"/>
    <cellStyle name="Normal 3 67 4 2" xfId="7832" xr:uid="{84AE51D0-B790-4AC3-AE9D-5EAD58A47C8B}"/>
    <cellStyle name="Normal 3 67 4 2 2" xfId="40908" xr:uid="{E82335AD-3176-46CA-9067-6498D7D1F952}"/>
    <cellStyle name="Normal 3 67 4 3" xfId="25318" xr:uid="{C2799840-B7C7-4619-B836-72C4D76C2D71}"/>
    <cellStyle name="Normal 3 67 4 4" xfId="38949" xr:uid="{357E0622-FF97-4C48-8FE4-EACFA488B396}"/>
    <cellStyle name="Normal 3 67 5" xfId="4718" xr:uid="{4505F5C8-8A8D-4C5D-8EB5-AE173D845464}"/>
    <cellStyle name="Normal 3 67 5 2" xfId="7833" xr:uid="{577DAE33-0CB9-415B-ACAE-F65BB96BDDC9}"/>
    <cellStyle name="Normal 3 67 5 2 2" xfId="40909" xr:uid="{324A1EE2-12DB-42BF-B2D6-3365C9842B9F}"/>
    <cellStyle name="Normal 3 67 5 3" xfId="25319" xr:uid="{64315704-859C-409E-A3EB-1C7CB93384AF}"/>
    <cellStyle name="Normal 3 67 5 4" xfId="38950" xr:uid="{0014034A-0319-4D8C-B491-2B8620DE5858}"/>
    <cellStyle name="Normal 3 67 6" xfId="4719" xr:uid="{258FF0EF-8FA9-4828-8895-9724CCD44527}"/>
    <cellStyle name="Normal 3 67 6 2" xfId="7834" xr:uid="{8FA7AC06-B89F-462A-8741-C4F5A5919890}"/>
    <cellStyle name="Normal 3 67 6 2 2" xfId="40910" xr:uid="{BB78CD73-B5D1-48A0-B7B2-6A31A4AB510B}"/>
    <cellStyle name="Normal 3 67 6 3" xfId="25320" xr:uid="{DD146FED-55BD-47F6-BBA6-4FDDCD019EC6}"/>
    <cellStyle name="Normal 3 67 6 4" xfId="38951" xr:uid="{277DB018-4305-4FCC-B8BB-AA1ADAC6ABD7}"/>
    <cellStyle name="Normal 3 67 7" xfId="7829" xr:uid="{E2122210-568B-4A97-A6B3-B598806A894A}"/>
    <cellStyle name="Normal 3 67 7 2" xfId="40905" xr:uid="{C0CF13C2-F0FF-4A9C-8ED3-E7ADB68319AD}"/>
    <cellStyle name="Normal 3 67 8" xfId="25321" xr:uid="{DAAD3EC7-479A-498C-8FF1-6DF3093BEAF7}"/>
    <cellStyle name="Normal 3 67 9" xfId="38946" xr:uid="{0FE97645-7EB7-4D8D-80F5-87E5CD483E3D}"/>
    <cellStyle name="Normal 3 68" xfId="4720" xr:uid="{0A819624-BE9B-4F7D-8760-009FE3CB9AE5}"/>
    <cellStyle name="Normal 3 68 2" xfId="4721" xr:uid="{9C1708A2-7509-4745-B764-C89459C689C3}"/>
    <cellStyle name="Normal 3 68 2 2" xfId="7836" xr:uid="{A4158D35-5425-45BD-9B22-783201680DFC}"/>
    <cellStyle name="Normal 3 68 2 2 2" xfId="40912" xr:uid="{21B73611-A3A6-457B-B81B-696B01EDAB9D}"/>
    <cellStyle name="Normal 3 68 2 3" xfId="25322" xr:uid="{E2167B3F-2C58-4928-8B2D-C5EFE3B08076}"/>
    <cellStyle name="Normal 3 68 2 4" xfId="38953" xr:uid="{F9A497AB-F1BC-4F5F-B976-4125B2653672}"/>
    <cellStyle name="Normal 3 68 3" xfId="4722" xr:uid="{20A669E9-09C2-43DC-9829-81B7E40F032C}"/>
    <cellStyle name="Normal 3 68 3 2" xfId="7837" xr:uid="{EC5B8781-BF32-4843-BF00-39D347DA2924}"/>
    <cellStyle name="Normal 3 68 3 2 2" xfId="40913" xr:uid="{BD908AB9-EB2C-4138-9320-A6A851854A51}"/>
    <cellStyle name="Normal 3 68 3 3" xfId="25323" xr:uid="{9906857A-951D-49E6-A26A-51F15FFEDE91}"/>
    <cellStyle name="Normal 3 68 3 4" xfId="38954" xr:uid="{9D7BF911-32A2-4B31-95A4-BE91EA08DC53}"/>
    <cellStyle name="Normal 3 68 4" xfId="4723" xr:uid="{8F66DBF5-59C7-44EC-BB73-F659FBEB9F21}"/>
    <cellStyle name="Normal 3 68 4 2" xfId="7838" xr:uid="{F8E7EDF9-AEC8-4D45-B6F4-08E60B64EC9F}"/>
    <cellStyle name="Normal 3 68 4 2 2" xfId="40914" xr:uid="{FB089DA4-E888-4420-8F4E-1475696FE835}"/>
    <cellStyle name="Normal 3 68 4 3" xfId="25324" xr:uid="{B5BFA07E-39A0-4855-BA2A-0818DDDF7B02}"/>
    <cellStyle name="Normal 3 68 4 4" xfId="38955" xr:uid="{781BBC8C-AD20-49E8-9765-A9FD2835896B}"/>
    <cellStyle name="Normal 3 68 5" xfId="4724" xr:uid="{FA37A694-24DB-41A5-A094-FA28BBC8509B}"/>
    <cellStyle name="Normal 3 68 5 2" xfId="7839" xr:uid="{BFA1F3B2-B5A7-48C8-A8B8-A5E4918625DB}"/>
    <cellStyle name="Normal 3 68 5 2 2" xfId="40915" xr:uid="{C8DC98F3-454A-4E82-9B12-6B271BBB3BD9}"/>
    <cellStyle name="Normal 3 68 5 3" xfId="25325" xr:uid="{8CDCFC5E-8728-4527-82C4-F69CC8272F0B}"/>
    <cellStyle name="Normal 3 68 5 4" xfId="38956" xr:uid="{CA198E28-0777-4DBA-BDFA-DDC7778BF90F}"/>
    <cellStyle name="Normal 3 68 6" xfId="4725" xr:uid="{1F39F810-D7D3-40FC-9872-9E4B702D0025}"/>
    <cellStyle name="Normal 3 68 6 2" xfId="7840" xr:uid="{83D08DE0-FE73-4782-9D45-893AF3777957}"/>
    <cellStyle name="Normal 3 68 6 2 2" xfId="40916" xr:uid="{495D275B-82F5-4A9E-B84E-FC83E529047B}"/>
    <cellStyle name="Normal 3 68 6 3" xfId="25326" xr:uid="{638200CC-4070-41B8-97BF-7D2F0B66DDF1}"/>
    <cellStyle name="Normal 3 68 6 4" xfId="38957" xr:uid="{3333C1ED-9A31-49D4-9C1C-081FC40F1AC4}"/>
    <cellStyle name="Normal 3 68 7" xfId="7835" xr:uid="{F932E6C2-FD65-46A5-BC4E-B76FD1584A62}"/>
    <cellStyle name="Normal 3 68 7 2" xfId="40911" xr:uid="{EDA81347-294B-4B0C-BE2D-0986ABA79EDE}"/>
    <cellStyle name="Normal 3 68 8" xfId="25327" xr:uid="{8D0581B9-64C3-4A5D-B68C-B319FFC664FD}"/>
    <cellStyle name="Normal 3 68 9" xfId="38952" xr:uid="{88BB765F-32A7-4091-A261-E280D182EFDC}"/>
    <cellStyle name="Normal 3 69" xfId="4726" xr:uid="{51D2B552-9E6D-473E-9650-DA1650803526}"/>
    <cellStyle name="Normal 3 69 2" xfId="4727" xr:uid="{BBE918DA-3B78-4CA9-91CB-E28BAC79D823}"/>
    <cellStyle name="Normal 3 69 2 2" xfId="7842" xr:uid="{427F0E47-4066-487B-9440-034F39657A9C}"/>
    <cellStyle name="Normal 3 69 2 2 2" xfId="40918" xr:uid="{4D533EAB-0D27-4E23-92B7-6048DB397F4E}"/>
    <cellStyle name="Normal 3 69 2 3" xfId="25328" xr:uid="{D540E465-9F4F-488F-BC2E-563560CCD495}"/>
    <cellStyle name="Normal 3 69 2 4" xfId="38959" xr:uid="{124E2E4E-8CE5-419B-8B80-A510DB1028C5}"/>
    <cellStyle name="Normal 3 69 3" xfId="4728" xr:uid="{CFC51D73-88C1-446F-8DD3-7F697D6B9E43}"/>
    <cellStyle name="Normal 3 69 3 2" xfId="7843" xr:uid="{ED5FA6F3-564D-4BD9-BC0D-BC3F3D7AD503}"/>
    <cellStyle name="Normal 3 69 3 2 2" xfId="40919" xr:uid="{D2D2DF1A-5A13-499C-9F49-3A6C61FC0D99}"/>
    <cellStyle name="Normal 3 69 3 3" xfId="25329" xr:uid="{C9FF0C14-6535-4062-B796-2523C97C4EA1}"/>
    <cellStyle name="Normal 3 69 3 4" xfId="38960" xr:uid="{7E17C350-C26F-4369-9456-E5B22EAD53EC}"/>
    <cellStyle name="Normal 3 69 4" xfId="4729" xr:uid="{16024C76-2DEC-4F7B-8A68-E86F421891D5}"/>
    <cellStyle name="Normal 3 69 4 2" xfId="7844" xr:uid="{FFD06B2C-59D0-4252-AEC2-85767F5AAF3D}"/>
    <cellStyle name="Normal 3 69 4 2 2" xfId="40920" xr:uid="{F9A075AA-D074-43D5-8480-B261B3065F87}"/>
    <cellStyle name="Normal 3 69 4 3" xfId="25330" xr:uid="{2D87246A-B9C4-4ADD-A56B-BDB62B764429}"/>
    <cellStyle name="Normal 3 69 4 4" xfId="38961" xr:uid="{03FE61C2-CA69-4ACB-872B-76F5E609782A}"/>
    <cellStyle name="Normal 3 69 5" xfId="4730" xr:uid="{F4900819-CF1C-42AC-8174-3398B60D1C9F}"/>
    <cellStyle name="Normal 3 69 5 2" xfId="7845" xr:uid="{90175EA0-B57A-4941-B375-C637D86D77D6}"/>
    <cellStyle name="Normal 3 69 5 2 2" xfId="40921" xr:uid="{3A18589E-D346-49F0-BAE0-684B6FD00744}"/>
    <cellStyle name="Normal 3 69 5 3" xfId="25331" xr:uid="{9CD9170C-710A-4E52-8429-8A1975F086CB}"/>
    <cellStyle name="Normal 3 69 5 4" xfId="38962" xr:uid="{034F2336-EECB-4207-BDE5-AA679493C796}"/>
    <cellStyle name="Normal 3 69 6" xfId="4731" xr:uid="{6795D8BB-5BB1-48AC-A76E-8553C524058E}"/>
    <cellStyle name="Normal 3 69 6 2" xfId="7846" xr:uid="{04C95437-4A5D-4C04-9793-125399DFE048}"/>
    <cellStyle name="Normal 3 69 6 2 2" xfId="40922" xr:uid="{3C14CA7B-C095-4966-A484-4D2D69AF1974}"/>
    <cellStyle name="Normal 3 69 6 3" xfId="25332" xr:uid="{B4077FC8-2E22-42D3-A8F6-A07D4DB5222B}"/>
    <cellStyle name="Normal 3 69 6 4" xfId="38963" xr:uid="{76D078D6-0945-46AD-B08C-86BBE02416A0}"/>
    <cellStyle name="Normal 3 69 7" xfId="7841" xr:uid="{8EFA4240-C240-451D-9063-24AA2FA325A8}"/>
    <cellStyle name="Normal 3 69 7 2" xfId="40917" xr:uid="{FD28DBFC-F481-4733-BC48-AF5425746E0D}"/>
    <cellStyle name="Normal 3 69 8" xfId="25333" xr:uid="{D48B812E-2292-4BAE-BABF-B1E9BB2C75C6}"/>
    <cellStyle name="Normal 3 69 9" xfId="38958" xr:uid="{0243ADF8-85EE-4BF9-83AD-3CB31AA3DF64}"/>
    <cellStyle name="Normal 3 7" xfId="1214" xr:uid="{1FEABE7D-4CEF-463E-AA9B-2892078A9E99}"/>
    <cellStyle name="Normal 3 7 2" xfId="7848" xr:uid="{CF9819C1-17EA-4967-A18B-0F9D3798EE4B}"/>
    <cellStyle name="Normal 3 7 2 2" xfId="25334" xr:uid="{EC6CBB7B-28B4-42A9-8A9D-C9BE6DFFAF3B}"/>
    <cellStyle name="Normal 3 7 2 3" xfId="40924" xr:uid="{04721385-1337-413D-A88C-99022B25640B}"/>
    <cellStyle name="Normal 3 7 3" xfId="7847" xr:uid="{76A9EE95-3124-4462-862D-14016C643248}"/>
    <cellStyle name="Normal 3 7 3 2" xfId="25335" xr:uid="{4AE5BFFB-FF64-4A8D-A259-1C076610D577}"/>
    <cellStyle name="Normal 3 7 3 3" xfId="40923" xr:uid="{ABAA4A63-762E-443D-A309-FD8B976F91FF}"/>
    <cellStyle name="Normal 3 7 4" xfId="4732" xr:uid="{E10F2D29-4FE0-42E6-9026-C9A756CB05B4}"/>
    <cellStyle name="Normal 3 7 4 2" xfId="25337" xr:uid="{BF4DBC70-075F-4FEC-8C4F-014A6592C1C6}"/>
    <cellStyle name="Normal 3 7 4 3" xfId="38964" xr:uid="{044F87D3-1973-4646-8BE9-88B6928FB28A}"/>
    <cellStyle name="Normal 3 7 4 4" xfId="25336" xr:uid="{5654698D-F9D8-400E-A5FB-F2E4769E4880}"/>
    <cellStyle name="Normal 3 7 5" xfId="32086" xr:uid="{B3D45F4A-1283-459E-95B1-2BBBFE516C32}"/>
    <cellStyle name="Normal 3 7 6" xfId="11426" xr:uid="{12A4FC90-D656-4423-9358-0EA038168E10}"/>
    <cellStyle name="Normal 3 70" xfId="4733" xr:uid="{4F4B468C-A2DA-4F75-A3C4-44753E04045B}"/>
    <cellStyle name="Normal 3 70 2" xfId="4734" xr:uid="{22BF140C-98B3-4D60-B8F6-98E08743AA58}"/>
    <cellStyle name="Normal 3 70 2 2" xfId="7850" xr:uid="{63B2C17E-ECAD-4599-9662-0215F7235746}"/>
    <cellStyle name="Normal 3 70 2 2 2" xfId="40926" xr:uid="{0F5B9DFB-6C6C-452D-A10B-E05A73BF80F9}"/>
    <cellStyle name="Normal 3 70 2 3" xfId="25338" xr:uid="{42A29A6E-5826-49C8-B7F7-131DAF40C095}"/>
    <cellStyle name="Normal 3 70 2 4" xfId="38966" xr:uid="{819CF01A-4336-4BF1-96F2-170DA2E3C7B7}"/>
    <cellStyle name="Normal 3 70 3" xfId="4735" xr:uid="{916FC7DE-B72F-45A8-8C6F-5DBD58EE3C14}"/>
    <cellStyle name="Normal 3 70 3 2" xfId="7851" xr:uid="{9157813A-BA73-45A9-B2F1-46EAD8247437}"/>
    <cellStyle name="Normal 3 70 3 2 2" xfId="40927" xr:uid="{A1A444E5-68C0-42F5-8F7C-19F0CC0C7547}"/>
    <cellStyle name="Normal 3 70 3 3" xfId="25339" xr:uid="{CA891C69-6DEA-4D72-B1DC-DFA0A8488C08}"/>
    <cellStyle name="Normal 3 70 3 4" xfId="38967" xr:uid="{BA8E0A8B-B2A3-425E-BAD8-16F635FA2CE7}"/>
    <cellStyle name="Normal 3 70 4" xfId="4736" xr:uid="{8F4E6806-CDD5-43B9-BE4E-FAE8ADC089E9}"/>
    <cellStyle name="Normal 3 70 4 2" xfId="7852" xr:uid="{B266ADD7-5323-4C89-BDDB-77B0B0E79895}"/>
    <cellStyle name="Normal 3 70 4 2 2" xfId="40928" xr:uid="{1A3C78D6-C374-410B-BD53-4F37480C4E65}"/>
    <cellStyle name="Normal 3 70 4 3" xfId="25340" xr:uid="{3EFDEA4B-1E7F-43E6-9F9B-976FDA12A511}"/>
    <cellStyle name="Normal 3 70 4 4" xfId="38968" xr:uid="{0D09763B-4EB3-45DA-AE9A-9CDB6A42D6BA}"/>
    <cellStyle name="Normal 3 70 5" xfId="4737" xr:uid="{B71EBB59-A060-4E4F-A8BB-10A3D8485C4F}"/>
    <cellStyle name="Normal 3 70 5 2" xfId="7853" xr:uid="{26FE1EDC-3029-4588-94B0-DA600548BA34}"/>
    <cellStyle name="Normal 3 70 5 2 2" xfId="40929" xr:uid="{39CE4426-844C-49CB-B21E-E448F3F016FE}"/>
    <cellStyle name="Normal 3 70 5 3" xfId="25341" xr:uid="{3823411B-9C74-4F41-8D09-1F913958F0BC}"/>
    <cellStyle name="Normal 3 70 5 4" xfId="38969" xr:uid="{919260D2-9119-4938-88B1-174E2FC259CB}"/>
    <cellStyle name="Normal 3 70 6" xfId="4738" xr:uid="{85FBAB34-A5F1-408E-8437-902BA2C66895}"/>
    <cellStyle name="Normal 3 70 6 2" xfId="7854" xr:uid="{CE682740-D9B2-41A5-985C-FC212D0AE5E6}"/>
    <cellStyle name="Normal 3 70 6 2 2" xfId="40930" xr:uid="{CBEC49C3-C1EE-48F9-823C-35E2586A9507}"/>
    <cellStyle name="Normal 3 70 6 3" xfId="25342" xr:uid="{4644567D-6B01-4446-BF06-F6B9F28E43FD}"/>
    <cellStyle name="Normal 3 70 6 4" xfId="38970" xr:uid="{EED87433-F461-47B3-BC32-D66C6B6C72FF}"/>
    <cellStyle name="Normal 3 70 7" xfId="7849" xr:uid="{BA4F9E6E-FA92-4FDA-9AA1-038F47306BA2}"/>
    <cellStyle name="Normal 3 70 7 2" xfId="40925" xr:uid="{5A382BF9-6880-4F99-A654-9F541715904C}"/>
    <cellStyle name="Normal 3 70 8" xfId="25343" xr:uid="{804C41BB-CDBD-40AC-B475-4769EF627054}"/>
    <cellStyle name="Normal 3 70 9" xfId="38965" xr:uid="{7205BEE2-BA5F-45D1-B74A-CF4D716940F9}"/>
    <cellStyle name="Normal 3 71" xfId="4739" xr:uid="{AC213B46-2664-4058-951B-6718B0DE3834}"/>
    <cellStyle name="Normal 3 71 2" xfId="4740" xr:uid="{5E9483B5-369C-408D-8F25-F234F5A96982}"/>
    <cellStyle name="Normal 3 71 2 2" xfId="7856" xr:uid="{FF0C6BF1-9994-4505-BBF9-664E5650432B}"/>
    <cellStyle name="Normal 3 71 2 2 2" xfId="40932" xr:uid="{955899EB-7EA0-48AF-9167-B474E2D5B9B8}"/>
    <cellStyle name="Normal 3 71 2 3" xfId="25344" xr:uid="{1EDD3669-BFC6-457A-BF9A-0634AC7E9BD5}"/>
    <cellStyle name="Normal 3 71 2 4" xfId="38972" xr:uid="{2BDDBCAE-06BB-4C06-A8B7-FD8A0E32C250}"/>
    <cellStyle name="Normal 3 71 3" xfId="4741" xr:uid="{1309BCBA-2EB3-478C-A5DB-ABA42A85ECD9}"/>
    <cellStyle name="Normal 3 71 3 2" xfId="7857" xr:uid="{C0FCE448-96B6-44C7-949A-FDADCA192635}"/>
    <cellStyle name="Normal 3 71 3 2 2" xfId="40933" xr:uid="{4883CB1E-92FB-481B-BF48-F8CEC9BD6939}"/>
    <cellStyle name="Normal 3 71 3 3" xfId="25345" xr:uid="{913107F6-4B60-49CA-B98C-41D86FF35F10}"/>
    <cellStyle name="Normal 3 71 3 4" xfId="38973" xr:uid="{8F153806-5804-40F5-A4FF-94A73A10D21B}"/>
    <cellStyle name="Normal 3 71 4" xfId="4742" xr:uid="{A3E341B3-1861-4FDB-AD46-EB56026BF105}"/>
    <cellStyle name="Normal 3 71 4 2" xfId="7858" xr:uid="{AC12D985-F4BB-453F-A841-8492E9A1051A}"/>
    <cellStyle name="Normal 3 71 4 2 2" xfId="40934" xr:uid="{281B78F1-7776-4246-85E3-E79861FEAF45}"/>
    <cellStyle name="Normal 3 71 4 3" xfId="25346" xr:uid="{24EFDA75-10D8-40F9-9AEE-55B20187D2AF}"/>
    <cellStyle name="Normal 3 71 4 4" xfId="38974" xr:uid="{01C1405F-C908-478E-B9F9-7C7A275C334F}"/>
    <cellStyle name="Normal 3 71 5" xfId="4743" xr:uid="{8A1AC9BC-9BC3-49A1-9E80-926A4BA54405}"/>
    <cellStyle name="Normal 3 71 5 2" xfId="7859" xr:uid="{F95510D0-76DD-422D-91A0-72916BBD1130}"/>
    <cellStyle name="Normal 3 71 5 2 2" xfId="40935" xr:uid="{F4BAF605-ADD8-46EC-A0D9-B43CD29A27D0}"/>
    <cellStyle name="Normal 3 71 5 3" xfId="25347" xr:uid="{0751E1D1-E0F8-42D3-B7E7-453DE8915C19}"/>
    <cellStyle name="Normal 3 71 5 4" xfId="38975" xr:uid="{08868C77-FAFE-4D2F-8C97-7BB93C45BE45}"/>
    <cellStyle name="Normal 3 71 6" xfId="4744" xr:uid="{D7859972-9883-4702-84C6-0FE7A8B52812}"/>
    <cellStyle name="Normal 3 71 6 2" xfId="7860" xr:uid="{A37F49C9-C7EB-4AD2-ADBC-392E48F36F55}"/>
    <cellStyle name="Normal 3 71 6 2 2" xfId="40936" xr:uid="{409FA62B-CFE9-472D-BB70-B19383EAEDDF}"/>
    <cellStyle name="Normal 3 71 6 3" xfId="25348" xr:uid="{B0055E00-6448-4D6B-8389-4691A2357360}"/>
    <cellStyle name="Normal 3 71 6 4" xfId="38976" xr:uid="{D2FC8E37-7182-43F8-BFFB-A3CC91E36661}"/>
    <cellStyle name="Normal 3 71 7" xfId="7855" xr:uid="{D8055FE5-041F-4548-94DB-F166493334A8}"/>
    <cellStyle name="Normal 3 71 7 2" xfId="40931" xr:uid="{76E2F4CE-75C8-4664-BA79-78AC703A2B7F}"/>
    <cellStyle name="Normal 3 71 8" xfId="25349" xr:uid="{29AA2339-905E-43E2-9943-0BC24C8049A4}"/>
    <cellStyle name="Normal 3 71 9" xfId="38971" xr:uid="{463804D4-498E-4FE2-B179-9760371F64DE}"/>
    <cellStyle name="Normal 3 72" xfId="4745" xr:uid="{497B7937-8AD4-4CB6-AB99-0E7B29E368ED}"/>
    <cellStyle name="Normal 3 72 2" xfId="4746" xr:uid="{07815225-BBB3-4481-A69B-EE2892F6D915}"/>
    <cellStyle name="Normal 3 72 2 2" xfId="7862" xr:uid="{47422B0F-A1BC-468F-87E7-B23B08E814EE}"/>
    <cellStyle name="Normal 3 72 2 2 2" xfId="40938" xr:uid="{BBB98011-2F53-43DD-9F14-35F01302F3C4}"/>
    <cellStyle name="Normal 3 72 2 3" xfId="25350" xr:uid="{FECB1A7E-0414-427E-8AFB-8ED81390250B}"/>
    <cellStyle name="Normal 3 72 2 4" xfId="38978" xr:uid="{2E366FE8-07AE-46C8-8791-FC9BD55432C9}"/>
    <cellStyle name="Normal 3 72 3" xfId="4747" xr:uid="{844E5613-0341-4F3E-8A77-FC3453237B6A}"/>
    <cellStyle name="Normal 3 72 3 2" xfId="7863" xr:uid="{CF80161C-6BAF-4EDA-97A4-938F0348D8A7}"/>
    <cellStyle name="Normal 3 72 3 2 2" xfId="40939" xr:uid="{75511C69-6845-49EC-91E1-07C3D06CA4B1}"/>
    <cellStyle name="Normal 3 72 3 3" xfId="25351" xr:uid="{6AC50B55-6628-4CEE-9BE0-B996A704A9D3}"/>
    <cellStyle name="Normal 3 72 3 4" xfId="38979" xr:uid="{3D270A3F-E2F3-4A78-A55D-C571DA389302}"/>
    <cellStyle name="Normal 3 72 4" xfId="4748" xr:uid="{03095097-7FC1-4CB5-BB57-398767C829ED}"/>
    <cellStyle name="Normal 3 72 4 2" xfId="7864" xr:uid="{ECACCDC4-FCF4-459B-893A-BD6203843B3D}"/>
    <cellStyle name="Normal 3 72 4 2 2" xfId="40940" xr:uid="{0D01832F-D684-44DF-A0C0-389DDBE2CA43}"/>
    <cellStyle name="Normal 3 72 4 3" xfId="25352" xr:uid="{21987B71-2EA0-439D-8731-7B71E3A58F1E}"/>
    <cellStyle name="Normal 3 72 4 4" xfId="38980" xr:uid="{9BFB9B0F-F631-4AE3-9497-BB07BAD39A73}"/>
    <cellStyle name="Normal 3 72 5" xfId="4749" xr:uid="{1D523D2D-29AF-4E6A-AF3A-AD0C25B8990C}"/>
    <cellStyle name="Normal 3 72 5 2" xfId="7865" xr:uid="{15272D7F-877B-4A42-BE21-7DA692F08B6D}"/>
    <cellStyle name="Normal 3 72 5 2 2" xfId="40941" xr:uid="{0D944A75-DBD7-41B8-8970-2EC9C79E17E9}"/>
    <cellStyle name="Normal 3 72 5 3" xfId="25353" xr:uid="{BA7C8A7C-4C70-47DD-95F8-27D63C986284}"/>
    <cellStyle name="Normal 3 72 5 4" xfId="38981" xr:uid="{703F36EE-4D66-4AAF-93B1-EBD576206E5E}"/>
    <cellStyle name="Normal 3 72 6" xfId="4750" xr:uid="{C3F9F158-23BE-4F7B-B94D-E1B66801CA5F}"/>
    <cellStyle name="Normal 3 72 6 2" xfId="7866" xr:uid="{99A9A391-56D1-45E9-9C84-AF10CF0F3527}"/>
    <cellStyle name="Normal 3 72 6 2 2" xfId="40942" xr:uid="{34E0CC5D-CF56-4253-A223-78EF0078CE02}"/>
    <cellStyle name="Normal 3 72 6 3" xfId="25354" xr:uid="{27974875-5AA5-4347-A413-6DB21021CED6}"/>
    <cellStyle name="Normal 3 72 6 4" xfId="38982" xr:uid="{9D97FCC1-9EC7-4F88-84AA-F2C4DEEA83E8}"/>
    <cellStyle name="Normal 3 72 7" xfId="7861" xr:uid="{2CDC77E7-954F-4C9D-AE11-3FA86289D312}"/>
    <cellStyle name="Normal 3 72 7 2" xfId="40937" xr:uid="{C22CF2F6-A964-4EDC-8489-788D71D824B3}"/>
    <cellStyle name="Normal 3 72 8" xfId="25355" xr:uid="{2CF5B6E0-FB64-419D-B8AE-6CF0D036C5E0}"/>
    <cellStyle name="Normal 3 72 9" xfId="38977" xr:uid="{138B8207-480D-4F0C-AA02-1E8A6794AC07}"/>
    <cellStyle name="Normal 3 73" xfId="4751" xr:uid="{3FA83A42-6429-4F74-A96A-D16B9C196F7B}"/>
    <cellStyle name="Normal 3 73 2" xfId="4752" xr:uid="{DCF0B041-C226-49C0-932B-CC321216D0EF}"/>
    <cellStyle name="Normal 3 73 2 2" xfId="7868" xr:uid="{FD03CE50-E4AD-4242-B992-E3C0A0D112B5}"/>
    <cellStyle name="Normal 3 73 2 2 2" xfId="40944" xr:uid="{0AABCFD8-3E56-44B5-A778-FA5F73BA6A3D}"/>
    <cellStyle name="Normal 3 73 2 3" xfId="25356" xr:uid="{46683BA6-229C-4D34-A43A-573CADDA9365}"/>
    <cellStyle name="Normal 3 73 2 4" xfId="38984" xr:uid="{8116BDB6-5E01-40C3-8415-0DB08BE2B5D9}"/>
    <cellStyle name="Normal 3 73 3" xfId="4753" xr:uid="{44D3D249-95F0-42E9-B3A0-E1A6E8218904}"/>
    <cellStyle name="Normal 3 73 3 2" xfId="7869" xr:uid="{694B8D1D-4168-4B89-B2EE-5B31C15C4759}"/>
    <cellStyle name="Normal 3 73 3 2 2" xfId="40945" xr:uid="{FD2EC902-03CD-4137-90E8-C4B7479222FD}"/>
    <cellStyle name="Normal 3 73 3 3" xfId="25357" xr:uid="{AF45DFFF-27EF-4280-BB75-53D015A2D9C8}"/>
    <cellStyle name="Normal 3 73 3 4" xfId="38985" xr:uid="{5DA1724D-441D-499C-9E89-7FDF7D9C8A0B}"/>
    <cellStyle name="Normal 3 73 4" xfId="4754" xr:uid="{CE671199-DF9C-4952-8DED-E67F378EB5BC}"/>
    <cellStyle name="Normal 3 73 4 2" xfId="7870" xr:uid="{D9ED9676-2FEC-4650-885C-5796EE8077DD}"/>
    <cellStyle name="Normal 3 73 4 2 2" xfId="40946" xr:uid="{CEBC6D20-58D4-43AE-ACAF-01772738F63F}"/>
    <cellStyle name="Normal 3 73 4 3" xfId="25358" xr:uid="{F3233B03-EF82-45C4-BE94-2D913CBD2FEC}"/>
    <cellStyle name="Normal 3 73 4 4" xfId="38986" xr:uid="{5332131F-0931-4392-87A5-E8871E0C4DEC}"/>
    <cellStyle name="Normal 3 73 5" xfId="4755" xr:uid="{45F57757-1AAF-4DBE-961D-6E8DEA794E9D}"/>
    <cellStyle name="Normal 3 73 5 2" xfId="7871" xr:uid="{ECA8F2E6-C408-4AE1-A2B1-B99E3A22B49A}"/>
    <cellStyle name="Normal 3 73 5 2 2" xfId="40947" xr:uid="{9DF6D4AB-168C-4ECD-A4A4-E1B98FEFA7FB}"/>
    <cellStyle name="Normal 3 73 5 3" xfId="25359" xr:uid="{6790912E-F624-4790-8BAB-60B19CB1D22A}"/>
    <cellStyle name="Normal 3 73 5 4" xfId="38987" xr:uid="{D6BD38CF-7A92-40B2-8E25-D3E1D7CEC32E}"/>
    <cellStyle name="Normal 3 73 6" xfId="4756" xr:uid="{C10EF4CB-F8D5-4F79-859B-0FB82492AFC3}"/>
    <cellStyle name="Normal 3 73 6 2" xfId="7872" xr:uid="{71398B81-A596-4795-914D-20788A60DA82}"/>
    <cellStyle name="Normal 3 73 6 2 2" xfId="40948" xr:uid="{976C745A-957B-4133-8481-BB29ABF4B93D}"/>
    <cellStyle name="Normal 3 73 6 3" xfId="25360" xr:uid="{873B611B-2AF2-499B-B64E-C81AFDDDD8D8}"/>
    <cellStyle name="Normal 3 73 6 4" xfId="38988" xr:uid="{3FF25048-6FFE-4BED-BDE9-8145478207AE}"/>
    <cellStyle name="Normal 3 73 7" xfId="7867" xr:uid="{EF0FE2C6-9A69-4C46-91A0-48DB608635CB}"/>
    <cellStyle name="Normal 3 73 7 2" xfId="40943" xr:uid="{2AD8BF74-EA7A-48F7-8281-634A3C3A0BBB}"/>
    <cellStyle name="Normal 3 73 8" xfId="25361" xr:uid="{BA5FFB1A-012F-43B7-AB9B-508B4F4216B8}"/>
    <cellStyle name="Normal 3 73 9" xfId="38983" xr:uid="{1369833A-3B20-42E1-86E3-EEDD78BF7B86}"/>
    <cellStyle name="Normal 3 74" xfId="4757" xr:uid="{F77E9E26-952D-4A0F-96B1-76B1DD7FE81E}"/>
    <cellStyle name="Normal 3 74 2" xfId="4758" xr:uid="{761AAD78-372B-4929-AEE8-1A63DDC61C81}"/>
    <cellStyle name="Normal 3 74 2 2" xfId="7874" xr:uid="{F5F6881D-0BC5-4245-94B3-FAC0390BA9DE}"/>
    <cellStyle name="Normal 3 74 2 2 2" xfId="40950" xr:uid="{8E095D82-1D9D-4206-AF92-02CB5F424EF9}"/>
    <cellStyle name="Normal 3 74 2 3" xfId="25362" xr:uid="{4EE0C12C-7186-4191-83E1-E93699AC4926}"/>
    <cellStyle name="Normal 3 74 2 4" xfId="38990" xr:uid="{28D1CBB4-0960-4E23-BE5E-11E7CBEAD995}"/>
    <cellStyle name="Normal 3 74 3" xfId="4759" xr:uid="{79B8E018-CFF9-4EE3-ADCA-F33B0DB64789}"/>
    <cellStyle name="Normal 3 74 3 2" xfId="7875" xr:uid="{BAD1F940-31DB-4DED-A8E3-4DBB4BC0D16D}"/>
    <cellStyle name="Normal 3 74 3 2 2" xfId="40951" xr:uid="{B3354E3D-0EAB-476E-A84F-94515E9AF5B0}"/>
    <cellStyle name="Normal 3 74 3 3" xfId="25363" xr:uid="{5AB27298-4EC1-467E-A37D-0D197A44D0FB}"/>
    <cellStyle name="Normal 3 74 3 4" xfId="38991" xr:uid="{1BD6A364-1665-46DF-8BFC-729A1D43E4F2}"/>
    <cellStyle name="Normal 3 74 4" xfId="4760" xr:uid="{47565921-0463-4921-9E12-46E5EA615DDF}"/>
    <cellStyle name="Normal 3 74 4 2" xfId="7876" xr:uid="{7A0B7BEF-BE60-47F2-BE75-27CD66BF315B}"/>
    <cellStyle name="Normal 3 74 4 2 2" xfId="40952" xr:uid="{26530BBE-E67E-496E-A4E6-7EEC88183091}"/>
    <cellStyle name="Normal 3 74 4 3" xfId="25364" xr:uid="{6A210569-E4AC-4444-8FBA-06CBB0B42B96}"/>
    <cellStyle name="Normal 3 74 4 4" xfId="38992" xr:uid="{65B91465-8413-4B1F-9376-BF07B945B654}"/>
    <cellStyle name="Normal 3 74 5" xfId="4761" xr:uid="{CA09ABBA-1F5B-4F83-89CD-61EA30BE778E}"/>
    <cellStyle name="Normal 3 74 5 2" xfId="7877" xr:uid="{516E4528-9491-45F0-B264-D5FC74535AA5}"/>
    <cellStyle name="Normal 3 74 5 2 2" xfId="40953" xr:uid="{8E7CD4E5-65CC-4FB5-88A1-12514B800D48}"/>
    <cellStyle name="Normal 3 74 5 3" xfId="25365" xr:uid="{D793C0EC-54AA-46EB-BAD5-0E911AD0D346}"/>
    <cellStyle name="Normal 3 74 5 4" xfId="38993" xr:uid="{35E4B8A8-79C7-4B5B-A6CC-CC968F464DC8}"/>
    <cellStyle name="Normal 3 74 6" xfId="4762" xr:uid="{B068D707-7EEA-42C5-8FA2-28498B1FC253}"/>
    <cellStyle name="Normal 3 74 6 2" xfId="7878" xr:uid="{3F28EFAF-BE2A-4FA0-931C-D991EB0579FF}"/>
    <cellStyle name="Normal 3 74 6 2 2" xfId="40954" xr:uid="{B9627707-E8C1-4829-ADEE-09D13D37A3B1}"/>
    <cellStyle name="Normal 3 74 6 3" xfId="25366" xr:uid="{4E86E701-8862-4A60-9916-5F2DC57789EA}"/>
    <cellStyle name="Normal 3 74 6 4" xfId="38994" xr:uid="{C273EDC3-89FD-47C0-8F5B-FB93F526243B}"/>
    <cellStyle name="Normal 3 74 7" xfId="7873" xr:uid="{5523FF86-93F0-4541-828F-573565127B92}"/>
    <cellStyle name="Normal 3 74 7 2" xfId="40949" xr:uid="{438029ED-B228-442E-83A2-280214D355C7}"/>
    <cellStyle name="Normal 3 74 8" xfId="25367" xr:uid="{8FCA88CF-A9DF-4949-A772-4B67631A325B}"/>
    <cellStyle name="Normal 3 74 9" xfId="38989" xr:uid="{F2732462-4E7B-4D1D-9F6B-5B0024616092}"/>
    <cellStyle name="Normal 3 75" xfId="4763" xr:uid="{5D6648B7-9E41-458C-AA36-1694EEA0D905}"/>
    <cellStyle name="Normal 3 75 2" xfId="4764" xr:uid="{580C5D8B-98FD-44DB-9F22-2B5062D8D769}"/>
    <cellStyle name="Normal 3 75 2 2" xfId="7880" xr:uid="{42C0881E-389E-42E0-8889-19CE6854FFD6}"/>
    <cellStyle name="Normal 3 75 2 2 2" xfId="40956" xr:uid="{507484BF-8AA2-4A5A-A717-2C525F5864D0}"/>
    <cellStyle name="Normal 3 75 2 3" xfId="25368" xr:uid="{7BBC4883-DF9F-4403-9FA2-7201BE1FD366}"/>
    <cellStyle name="Normal 3 75 2 4" xfId="38996" xr:uid="{62C6794F-0AFD-404E-865E-BD82E306FFDF}"/>
    <cellStyle name="Normal 3 75 3" xfId="4765" xr:uid="{5F2D80E7-6783-44F7-8ECD-09AEF6C62097}"/>
    <cellStyle name="Normal 3 75 3 2" xfId="7881" xr:uid="{E0379F7C-DAAA-48AB-9DA9-42E3749C0E86}"/>
    <cellStyle name="Normal 3 75 3 2 2" xfId="40957" xr:uid="{BCEABDF7-4B59-4080-B96A-9FC214686C4A}"/>
    <cellStyle name="Normal 3 75 3 3" xfId="25369" xr:uid="{27F7B51E-AC98-4544-B637-E96A8C92F7DF}"/>
    <cellStyle name="Normal 3 75 3 4" xfId="38997" xr:uid="{665E87A2-39F2-488E-8513-B89B41BAB1CF}"/>
    <cellStyle name="Normal 3 75 4" xfId="4766" xr:uid="{3A3864E6-5D87-4E74-B0E4-D01B5501512F}"/>
    <cellStyle name="Normal 3 75 4 2" xfId="7882" xr:uid="{6418A167-D841-4755-AA24-FBA31DE7EAEA}"/>
    <cellStyle name="Normal 3 75 4 2 2" xfId="40958" xr:uid="{289FCEBF-D20C-45AF-9063-F4F96A8A492A}"/>
    <cellStyle name="Normal 3 75 4 3" xfId="25370" xr:uid="{DDBDC0CB-F5BE-4C53-B533-3A069A67AC2F}"/>
    <cellStyle name="Normal 3 75 4 4" xfId="38998" xr:uid="{5AF0CEE0-C7C4-4051-AFE0-2B4051493CB0}"/>
    <cellStyle name="Normal 3 75 5" xfId="4767" xr:uid="{1191AB27-6A97-46F2-AED3-3D2C38458012}"/>
    <cellStyle name="Normal 3 75 5 2" xfId="7883" xr:uid="{17EF7640-7E1C-44B1-B92B-D8C8D4DEC200}"/>
    <cellStyle name="Normal 3 75 5 2 2" xfId="40959" xr:uid="{678C8D83-26C9-4F18-8906-7D0CD746A57B}"/>
    <cellStyle name="Normal 3 75 5 3" xfId="25371" xr:uid="{2B0C8B5B-7C68-4A22-B87C-C0CD0F1DA514}"/>
    <cellStyle name="Normal 3 75 5 4" xfId="38999" xr:uid="{C50B2714-8755-4C8A-9E03-CB0B9DBF35EC}"/>
    <cellStyle name="Normal 3 75 6" xfId="4768" xr:uid="{639FF346-7DC7-4581-811C-CE2AAB8FE423}"/>
    <cellStyle name="Normal 3 75 6 2" xfId="7884" xr:uid="{1374AACB-1746-43BF-A708-6C181D091740}"/>
    <cellStyle name="Normal 3 75 6 2 2" xfId="40960" xr:uid="{C70FDC1B-BAE6-433E-AB04-3EF563DC8EA1}"/>
    <cellStyle name="Normal 3 75 6 3" xfId="25372" xr:uid="{57FBD260-CC68-4CB6-A51F-9D9C2522E049}"/>
    <cellStyle name="Normal 3 75 6 4" xfId="39000" xr:uid="{2C27BDB1-A6A3-47E7-90E9-37C74C40840A}"/>
    <cellStyle name="Normal 3 75 7" xfId="7879" xr:uid="{75FE2A1D-2573-4823-89F8-AF2C0341335D}"/>
    <cellStyle name="Normal 3 75 7 2" xfId="40955" xr:uid="{C26926D2-2E47-40E9-A6A6-6FC9E2B71973}"/>
    <cellStyle name="Normal 3 75 8" xfId="25373" xr:uid="{2968D5EA-09B2-4651-AB27-7BF1F5D1F867}"/>
    <cellStyle name="Normal 3 75 9" xfId="38995" xr:uid="{EBBCD41D-4E85-471A-9939-4197959D90EE}"/>
    <cellStyle name="Normal 3 76" xfId="4769" xr:uid="{CCABB402-AF72-4557-AB6A-D3B6039864DB}"/>
    <cellStyle name="Normal 3 76 2" xfId="4770" xr:uid="{704A2996-5038-4506-ADFC-A64CEFF1AC26}"/>
    <cellStyle name="Normal 3 76 2 2" xfId="7886" xr:uid="{A9EE6C0A-C2C1-49F1-BFF8-49E3E7C50A63}"/>
    <cellStyle name="Normal 3 76 2 2 2" xfId="40962" xr:uid="{AC054CD0-0542-4ABF-914E-1F2AE97EE3C8}"/>
    <cellStyle name="Normal 3 76 2 3" xfId="25374" xr:uid="{0EB7B7CC-DCD6-4934-96AF-18304BFA5A63}"/>
    <cellStyle name="Normal 3 76 2 4" xfId="39002" xr:uid="{35EDA52D-6F96-44E9-8E8A-B94318BA2E6F}"/>
    <cellStyle name="Normal 3 76 3" xfId="4771" xr:uid="{9CD47C3E-7584-46A2-AC0B-092B1DB3447D}"/>
    <cellStyle name="Normal 3 76 3 2" xfId="7887" xr:uid="{93F87AC4-F309-4B13-BF05-10BA6F19E904}"/>
    <cellStyle name="Normal 3 76 3 2 2" xfId="40963" xr:uid="{1322594B-0874-4730-8AC3-91DF6A78C5B8}"/>
    <cellStyle name="Normal 3 76 3 3" xfId="25375" xr:uid="{87AEFB7E-1D6A-4D1C-8006-4C6D85718EF4}"/>
    <cellStyle name="Normal 3 76 3 4" xfId="39003" xr:uid="{8CA66CA5-B524-43A6-ACF5-2A108C4EBB10}"/>
    <cellStyle name="Normal 3 76 4" xfId="4772" xr:uid="{2623BFBE-42FB-4434-97D4-B02B879751AB}"/>
    <cellStyle name="Normal 3 76 4 2" xfId="7888" xr:uid="{D8CFA551-2BA6-4D7D-8AC9-E091539FA587}"/>
    <cellStyle name="Normal 3 76 4 2 2" xfId="40964" xr:uid="{EC58D687-D211-4AAE-88EF-FAB590CB9CAC}"/>
    <cellStyle name="Normal 3 76 4 3" xfId="25376" xr:uid="{9B6B1BC5-9799-4C62-B826-A997CEC3A391}"/>
    <cellStyle name="Normal 3 76 4 4" xfId="39004" xr:uid="{C147818D-8BF0-401E-913B-EE113CBAD225}"/>
    <cellStyle name="Normal 3 76 5" xfId="4773" xr:uid="{7758B996-6FD3-499C-ABAB-571E6170B2E8}"/>
    <cellStyle name="Normal 3 76 5 2" xfId="7889" xr:uid="{9F2BD466-2893-4AC0-B5B0-39734524998F}"/>
    <cellStyle name="Normal 3 76 5 2 2" xfId="40965" xr:uid="{1F70D811-AEFF-4461-B27A-D567CEC98A18}"/>
    <cellStyle name="Normal 3 76 5 3" xfId="25377" xr:uid="{26A823FC-BB55-4F57-879A-50B177AA2E52}"/>
    <cellStyle name="Normal 3 76 5 4" xfId="39005" xr:uid="{5FA4A4BE-42A4-46E4-8351-556CC1AE6232}"/>
    <cellStyle name="Normal 3 76 6" xfId="4774" xr:uid="{422A56DF-642F-448B-8705-AFD9737102E0}"/>
    <cellStyle name="Normal 3 76 6 2" xfId="7890" xr:uid="{0242C969-980E-4996-BD32-FC34019901E1}"/>
    <cellStyle name="Normal 3 76 6 2 2" xfId="40966" xr:uid="{549BE698-659C-4A63-80F3-53C558953163}"/>
    <cellStyle name="Normal 3 76 6 3" xfId="25378" xr:uid="{52ABF0F4-879B-4354-9AB0-53F19ED5E6D6}"/>
    <cellStyle name="Normal 3 76 6 4" xfId="39006" xr:uid="{A270C065-9332-4DAB-9A19-27853742EAA2}"/>
    <cellStyle name="Normal 3 76 7" xfId="7885" xr:uid="{5C03F821-7854-421A-AD77-0127C85445E1}"/>
    <cellStyle name="Normal 3 76 7 2" xfId="40961" xr:uid="{B9CEE400-6AAD-461D-8FE2-D3D91AC4DD31}"/>
    <cellStyle name="Normal 3 76 8" xfId="25379" xr:uid="{D8DA4BE5-50BD-4178-991B-0FD6D53A30D9}"/>
    <cellStyle name="Normal 3 76 9" xfId="39001" xr:uid="{F213316F-46C3-49B5-B98B-FB3CB0731B6B}"/>
    <cellStyle name="Normal 3 77" xfId="4775" xr:uid="{6C7159CD-BA4B-4C3C-B3AF-6A063DD2FD9F}"/>
    <cellStyle name="Normal 3 77 2" xfId="4776" xr:uid="{E6DA7673-587F-4EED-B142-877D64188033}"/>
    <cellStyle name="Normal 3 77 2 2" xfId="7892" xr:uid="{6500B672-146E-4356-BD5A-682339976689}"/>
    <cellStyle name="Normal 3 77 2 2 2" xfId="40968" xr:uid="{48E7FC3B-0EB9-4D17-8C9E-1A6BD5181EFF}"/>
    <cellStyle name="Normal 3 77 2 3" xfId="25380" xr:uid="{0392590F-6E37-4D65-856D-5A567819FF90}"/>
    <cellStyle name="Normal 3 77 2 4" xfId="39008" xr:uid="{D067A854-4ED4-404F-A834-FAE28A694EFE}"/>
    <cellStyle name="Normal 3 77 3" xfId="4777" xr:uid="{FE20A9F1-9AA3-4B2B-A822-BE47231373BC}"/>
    <cellStyle name="Normal 3 77 3 2" xfId="7893" xr:uid="{131EF76C-347E-4884-B3FA-98B281A74ED8}"/>
    <cellStyle name="Normal 3 77 3 2 2" xfId="40969" xr:uid="{81F49ABB-038B-4788-90D5-57C2829A33AB}"/>
    <cellStyle name="Normal 3 77 3 3" xfId="25381" xr:uid="{9D1A8BBA-96A6-49D1-939B-50844783BD96}"/>
    <cellStyle name="Normal 3 77 3 4" xfId="39009" xr:uid="{EDCE8982-3BBD-4F04-87CF-BAFC78641FA4}"/>
    <cellStyle name="Normal 3 77 4" xfId="4778" xr:uid="{27E88D5D-846A-46A5-99EB-8C59EB8E2F57}"/>
    <cellStyle name="Normal 3 77 4 2" xfId="7894" xr:uid="{5B46D958-37F0-4A0A-8DC5-9BB3E057B33F}"/>
    <cellStyle name="Normal 3 77 4 2 2" xfId="40970" xr:uid="{FE257FB6-79FE-4686-B889-7EE7946721C2}"/>
    <cellStyle name="Normal 3 77 4 3" xfId="25382" xr:uid="{53E99D50-ACE2-4A52-8497-D6E017CD66B1}"/>
    <cellStyle name="Normal 3 77 4 4" xfId="39010" xr:uid="{211A1D7D-1D54-4705-85E6-F0D06FD6678C}"/>
    <cellStyle name="Normal 3 77 5" xfId="4779" xr:uid="{ACA104B6-6161-4F35-B841-99E7E3074DD7}"/>
    <cellStyle name="Normal 3 77 5 2" xfId="7895" xr:uid="{7AA5C22D-5AA5-4740-9AF4-9EB495355C5E}"/>
    <cellStyle name="Normal 3 77 5 2 2" xfId="40971" xr:uid="{C6A4266A-B48C-42F0-A7D8-A31059A47876}"/>
    <cellStyle name="Normal 3 77 5 3" xfId="25383" xr:uid="{E52CB2EC-874B-4734-9C9A-D9DAF6CFCF35}"/>
    <cellStyle name="Normal 3 77 5 4" xfId="39011" xr:uid="{D8408E4C-84F7-44F7-9CE6-C7A083D7A7B6}"/>
    <cellStyle name="Normal 3 77 6" xfId="4780" xr:uid="{18E17D26-BECB-4869-997B-1290540C67D6}"/>
    <cellStyle name="Normal 3 77 6 2" xfId="7896" xr:uid="{5AE268F5-A251-467E-8245-7AD9E75B38F6}"/>
    <cellStyle name="Normal 3 77 6 2 2" xfId="40972" xr:uid="{2D36821F-A7C2-49EB-8BA1-C71B2ACCB691}"/>
    <cellStyle name="Normal 3 77 6 3" xfId="25384" xr:uid="{60DF5A65-DA23-40A0-9C03-9A840C1FD2D9}"/>
    <cellStyle name="Normal 3 77 6 4" xfId="39012" xr:uid="{2868258B-841E-4385-BA20-0998E880AEC6}"/>
    <cellStyle name="Normal 3 77 7" xfId="7891" xr:uid="{E8858777-E98B-46E5-812D-BE02E54673FA}"/>
    <cellStyle name="Normal 3 77 7 2" xfId="40967" xr:uid="{6B3F3D97-0C78-4193-A082-0261E3C32824}"/>
    <cellStyle name="Normal 3 77 8" xfId="25385" xr:uid="{489B4721-A11A-4256-8249-0CD6F746B272}"/>
    <cellStyle name="Normal 3 77 9" xfId="39007" xr:uid="{9D40198E-8C11-49A2-B795-532618E83195}"/>
    <cellStyle name="Normal 3 78" xfId="4781" xr:uid="{02BD841A-50E2-459A-B715-DCF081EBE4E8}"/>
    <cellStyle name="Normal 3 78 2" xfId="4782" xr:uid="{ACC5DD30-F064-4962-B57C-4F2E8E43C0EE}"/>
    <cellStyle name="Normal 3 78 2 2" xfId="7898" xr:uid="{B509123E-6BD0-4B34-8D8A-5F82CEFC93FB}"/>
    <cellStyle name="Normal 3 78 2 2 2" xfId="40974" xr:uid="{F67037BB-8791-4FBC-97F8-04C6030BCFE6}"/>
    <cellStyle name="Normal 3 78 2 3" xfId="25386" xr:uid="{5EB20736-ED4F-45BF-AEBB-86FA0C2235C3}"/>
    <cellStyle name="Normal 3 78 2 4" xfId="39014" xr:uid="{94BF5302-BED3-4337-B17A-7A9794BC3EDB}"/>
    <cellStyle name="Normal 3 78 3" xfId="4783" xr:uid="{858E552D-2AF0-4F53-8298-DC98D836970D}"/>
    <cellStyle name="Normal 3 78 3 2" xfId="7899" xr:uid="{0B36FD91-D1AD-4E18-A6E5-76B1CBDF3388}"/>
    <cellStyle name="Normal 3 78 3 2 2" xfId="40975" xr:uid="{EB349619-FBE3-4395-ABB4-4838E007AD1D}"/>
    <cellStyle name="Normal 3 78 3 3" xfId="25387" xr:uid="{DC308AF0-27E9-4AD9-9EFB-12D3C84E7A8A}"/>
    <cellStyle name="Normal 3 78 3 4" xfId="39015" xr:uid="{4D719041-0FBD-4D61-ADAA-335521DE7330}"/>
    <cellStyle name="Normal 3 78 4" xfId="4784" xr:uid="{6F791BBA-2DF6-4FD3-93A2-F2E8EE0115D7}"/>
    <cellStyle name="Normal 3 78 4 2" xfId="7900" xr:uid="{4F5C4464-9237-4D20-90C9-7562775324DC}"/>
    <cellStyle name="Normal 3 78 4 2 2" xfId="40976" xr:uid="{DA146C6E-3ACD-42FF-B928-33A8DA8170BA}"/>
    <cellStyle name="Normal 3 78 4 3" xfId="25388" xr:uid="{0B6DF4ED-A700-427E-BA5B-243EF36D5B9C}"/>
    <cellStyle name="Normal 3 78 4 4" xfId="39016" xr:uid="{9BF42705-614A-44F9-B52D-66F0EEBC8A99}"/>
    <cellStyle name="Normal 3 78 5" xfId="4785" xr:uid="{3FBB7AB8-9DA7-41A9-BB61-817CEE28872E}"/>
    <cellStyle name="Normal 3 78 5 2" xfId="7901" xr:uid="{4DF57595-9C3A-4ECA-969C-93B45761FFC5}"/>
    <cellStyle name="Normal 3 78 5 2 2" xfId="40977" xr:uid="{213486BD-F0FB-42FE-A829-BC0F8E444F17}"/>
    <cellStyle name="Normal 3 78 5 3" xfId="25389" xr:uid="{FF548FE0-D471-46F8-8CAC-2A0F41F7365A}"/>
    <cellStyle name="Normal 3 78 5 4" xfId="39017" xr:uid="{65BD8BC0-625A-4DFD-928E-494734011F05}"/>
    <cellStyle name="Normal 3 78 6" xfId="4786" xr:uid="{05088CE0-D0FB-45B8-9BDA-2EE94F62EE20}"/>
    <cellStyle name="Normal 3 78 6 2" xfId="7902" xr:uid="{AB28036E-B16A-4D0B-9749-C278F3D5288E}"/>
    <cellStyle name="Normal 3 78 6 2 2" xfId="40978" xr:uid="{A49CA2CC-0115-4A1E-8411-EEB598416921}"/>
    <cellStyle name="Normal 3 78 6 3" xfId="25390" xr:uid="{D31E1817-D681-4B86-B238-3B67BE564DE1}"/>
    <cellStyle name="Normal 3 78 6 4" xfId="39018" xr:uid="{7DBAB2D5-64D3-4952-BDF0-06CE25A78B73}"/>
    <cellStyle name="Normal 3 78 7" xfId="7897" xr:uid="{A02F9A6B-B7C5-498D-B0F0-C0785D9B2AA1}"/>
    <cellStyle name="Normal 3 78 7 2" xfId="40973" xr:uid="{A4561E65-7DB0-42E7-84D7-C781CCB5339F}"/>
    <cellStyle name="Normal 3 78 8" xfId="25391" xr:uid="{011DAB74-0A55-4258-9B3E-9E73858FAE3E}"/>
    <cellStyle name="Normal 3 78 9" xfId="39013" xr:uid="{6D6B0D98-0490-441E-9FC5-08AAA534419C}"/>
    <cellStyle name="Normal 3 79" xfId="4787" xr:uid="{D2CC5D7C-83D9-43D7-AFD3-65CB7BFF8B7C}"/>
    <cellStyle name="Normal 3 79 2" xfId="4788" xr:uid="{79799D95-F983-47FE-A5E8-6F4D3BFB287F}"/>
    <cellStyle name="Normal 3 79 2 2" xfId="7904" xr:uid="{E7CFF310-3877-4890-BA34-493A06DA8413}"/>
    <cellStyle name="Normal 3 79 2 2 2" xfId="40980" xr:uid="{330670C6-18DB-4975-8F5B-202E850A2358}"/>
    <cellStyle name="Normal 3 79 2 3" xfId="25392" xr:uid="{FBC58155-CC05-4838-B5FB-1DD4740D2DFB}"/>
    <cellStyle name="Normal 3 79 2 4" xfId="39020" xr:uid="{58A4C46B-351C-4D0C-A57E-38DE077C0D3E}"/>
    <cellStyle name="Normal 3 79 3" xfId="4789" xr:uid="{865CF1DE-55AF-4159-9781-0D09993E1C71}"/>
    <cellStyle name="Normal 3 79 3 2" xfId="7905" xr:uid="{B7C19848-F6DF-4372-B545-13DA2B68C40E}"/>
    <cellStyle name="Normal 3 79 3 2 2" xfId="40981" xr:uid="{EB7FAD8B-4312-4232-BDEA-28BF88C82D13}"/>
    <cellStyle name="Normal 3 79 3 3" xfId="25393" xr:uid="{07169A98-B518-4D09-B9B0-A59E3EB3A169}"/>
    <cellStyle name="Normal 3 79 3 4" xfId="39021" xr:uid="{7893F518-F92F-42E5-9395-43AD5E8C1942}"/>
    <cellStyle name="Normal 3 79 4" xfId="4790" xr:uid="{C58CAA74-77C3-4BD4-9BFF-61378A7808A7}"/>
    <cellStyle name="Normal 3 79 4 2" xfId="7906" xr:uid="{2BD22862-D74F-4F16-9BB5-0967B44FEC7E}"/>
    <cellStyle name="Normal 3 79 4 2 2" xfId="40982" xr:uid="{C18D1D52-08F5-418B-B5AC-AE11D0B036E1}"/>
    <cellStyle name="Normal 3 79 4 3" xfId="25394" xr:uid="{BB4D9CE3-880E-4EAC-AD4C-B187A7C036A1}"/>
    <cellStyle name="Normal 3 79 4 4" xfId="39022" xr:uid="{038FB139-8A11-4E96-86D0-E4E8FF0467DE}"/>
    <cellStyle name="Normal 3 79 5" xfId="4791" xr:uid="{960F1AEE-ECE0-47BF-BD9E-F76A58F63DCF}"/>
    <cellStyle name="Normal 3 79 5 2" xfId="7907" xr:uid="{9C22D648-2297-4C74-9EE7-1A771EF26833}"/>
    <cellStyle name="Normal 3 79 5 2 2" xfId="40983" xr:uid="{73575F85-2148-4CBC-91C5-A53AFBD50BA1}"/>
    <cellStyle name="Normal 3 79 5 3" xfId="25395" xr:uid="{8FAA97B8-ED14-4A7A-8224-78095F80136F}"/>
    <cellStyle name="Normal 3 79 5 4" xfId="39023" xr:uid="{8146B89E-97E2-4FC0-AB0A-86C3EFD9D41D}"/>
    <cellStyle name="Normal 3 79 6" xfId="4792" xr:uid="{8C9C511E-B51D-48E4-A682-D4296E25D6F6}"/>
    <cellStyle name="Normal 3 79 6 2" xfId="7908" xr:uid="{F0C1753C-68E5-4E35-A419-1FB8639B72DF}"/>
    <cellStyle name="Normal 3 79 6 2 2" xfId="40984" xr:uid="{1631FEF1-12E1-42AD-BA07-4DC89B6912D4}"/>
    <cellStyle name="Normal 3 79 6 3" xfId="25396" xr:uid="{0973EF41-E4FE-44B0-8AAB-98CFFE600683}"/>
    <cellStyle name="Normal 3 79 6 4" xfId="39024" xr:uid="{624207EB-3413-4FAE-A962-F8B1542725A1}"/>
    <cellStyle name="Normal 3 79 7" xfId="7903" xr:uid="{2E9C13B3-3961-428A-A69C-D8401FF0BF4D}"/>
    <cellStyle name="Normal 3 79 7 2" xfId="40979" xr:uid="{BDECCE5F-3E9A-47A9-BD67-2BCE89292A72}"/>
    <cellStyle name="Normal 3 79 8" xfId="25397" xr:uid="{12747711-7B16-4DFD-AB92-8984CC0DF1DF}"/>
    <cellStyle name="Normal 3 79 9" xfId="39019" xr:uid="{E4312D5E-CDCD-4DBE-AEAF-97712DC5D15C}"/>
    <cellStyle name="Normal 3 8" xfId="283" xr:uid="{90881FB1-41C6-43ED-9DCC-0A29EF2FB2EA}"/>
    <cellStyle name="Normal 3 8 2" xfId="2156" xr:uid="{38A8F6FD-F9A7-48E1-8560-4AA774AEE050}"/>
    <cellStyle name="Normal 3 8 2 2" xfId="7909" xr:uid="{EAC2891A-48BE-4AD5-898A-4B11286E349B}"/>
    <cellStyle name="Normal 3 8 2 2 2" xfId="40985" xr:uid="{AB16B574-A22E-4AAF-973E-FA38CA348270}"/>
    <cellStyle name="Normal 3 8 2 3" xfId="25398" xr:uid="{50B00916-FE65-4DC2-A87B-349A226F3860}"/>
    <cellStyle name="Normal 3 8 2 4" xfId="37385" xr:uid="{1CE94C1E-C741-4731-9D0A-30A5AC9B8603}"/>
    <cellStyle name="Normal 3 8 2 5" xfId="17283" xr:uid="{14545735-0FB6-4008-AFA3-35CBB81AA163}"/>
    <cellStyle name="Normal 3 8 3" xfId="4793" xr:uid="{2FB70AC3-6C1B-4025-84FB-3639476BEC3A}"/>
    <cellStyle name="Normal 3 8 3 2" xfId="25400" xr:uid="{142504F4-DEC5-4BAF-A927-14B9A0801A8D}"/>
    <cellStyle name="Normal 3 8 3 3" xfId="39025" xr:uid="{4C43F125-2DCF-4E8A-A59D-926ADB1C2EEB}"/>
    <cellStyle name="Normal 3 8 3 4" xfId="25399" xr:uid="{BCA287AB-32EB-422F-B5F7-E4A6A4F61606}"/>
    <cellStyle name="Normal 3 8 4" xfId="17281" xr:uid="{1ED292DE-069A-4408-B14A-03D1C21B7326}"/>
    <cellStyle name="Normal 3 8 4 2" xfId="37383" xr:uid="{7FF4F7B8-FC47-453E-8BF4-BC4518596D06}"/>
    <cellStyle name="Normal 3 8 4 3" xfId="25401" xr:uid="{9515A9E2-D350-45C6-9727-12BA0A3EBF61}"/>
    <cellStyle name="Normal 3 8 5" xfId="25402" xr:uid="{61B32930-C0CF-4EED-B49D-5CC38CF4DD13}"/>
    <cellStyle name="Normal 3 8 6" xfId="32079" xr:uid="{2899E2DC-266D-4E7B-95B1-706630CB9B12}"/>
    <cellStyle name="Normal 3 80" xfId="4794" xr:uid="{598F2A91-ADFD-45E7-9A5D-D12DF8A13526}"/>
    <cellStyle name="Normal 3 80 2" xfId="4795" xr:uid="{52D61E69-E41F-49A0-9F1D-90BCC8381665}"/>
    <cellStyle name="Normal 3 80 2 2" xfId="7911" xr:uid="{E4446EDE-882A-4ECE-B9B3-006AE45E6FC4}"/>
    <cellStyle name="Normal 3 80 2 2 2" xfId="40987" xr:uid="{17CA7E75-AE7A-4AE1-89A7-1F47340F4A91}"/>
    <cellStyle name="Normal 3 80 2 3" xfId="25403" xr:uid="{E7BFEA5E-6717-4408-9F7B-826B345FF549}"/>
    <cellStyle name="Normal 3 80 2 4" xfId="39027" xr:uid="{EBB866BE-C3E6-4795-971A-B0B3424E0915}"/>
    <cellStyle name="Normal 3 80 3" xfId="4796" xr:uid="{63EF37AD-295A-4D13-820F-97B568BB81E4}"/>
    <cellStyle name="Normal 3 80 3 2" xfId="7912" xr:uid="{C2269649-5C91-4D68-8465-49A8037E3B79}"/>
    <cellStyle name="Normal 3 80 3 2 2" xfId="40988" xr:uid="{A9DBF7DC-9FEB-4830-BCD0-E39CE9A5A94C}"/>
    <cellStyle name="Normal 3 80 3 3" xfId="25404" xr:uid="{8738723C-8CE1-453B-8692-9A073BE9144B}"/>
    <cellStyle name="Normal 3 80 3 4" xfId="39028" xr:uid="{EA99A391-2567-42FC-9CB3-C8EECF2B5CE9}"/>
    <cellStyle name="Normal 3 80 4" xfId="4797" xr:uid="{1F01A1FF-E676-4AAA-8C22-49FD2578CE9D}"/>
    <cellStyle name="Normal 3 80 4 2" xfId="7913" xr:uid="{310C977A-01FF-4254-9409-7897A7BDD5F6}"/>
    <cellStyle name="Normal 3 80 4 2 2" xfId="40989" xr:uid="{D765132C-F315-4043-808F-75EAE2F42D0F}"/>
    <cellStyle name="Normal 3 80 4 3" xfId="25405" xr:uid="{344ADA65-B905-43EB-A395-0E8702B1F51E}"/>
    <cellStyle name="Normal 3 80 4 4" xfId="39029" xr:uid="{12252092-4B1F-4040-8B45-19AA6E2E2CC0}"/>
    <cellStyle name="Normal 3 80 5" xfId="4798" xr:uid="{ADC26EAB-B5CD-42F2-A1CC-1F0087BE4F87}"/>
    <cellStyle name="Normal 3 80 5 2" xfId="7914" xr:uid="{14404E04-4AB0-424E-BE71-1C3D9BE9BE2E}"/>
    <cellStyle name="Normal 3 80 5 2 2" xfId="40990" xr:uid="{310FD87E-B919-4A89-A942-C11A393314F5}"/>
    <cellStyle name="Normal 3 80 5 3" xfId="25406" xr:uid="{9CF9FA41-F885-4A37-8863-51407B2A833C}"/>
    <cellStyle name="Normal 3 80 5 4" xfId="39030" xr:uid="{D30237F2-68E8-4050-B4AB-D681E4A927A0}"/>
    <cellStyle name="Normal 3 80 6" xfId="4799" xr:uid="{8A0D875C-E8FC-450F-95FA-DC212E40BE68}"/>
    <cellStyle name="Normal 3 80 6 2" xfId="7915" xr:uid="{40D2946A-413A-4859-BA4B-D1AB9DF5C060}"/>
    <cellStyle name="Normal 3 80 6 2 2" xfId="40991" xr:uid="{20C6DE3B-1C2B-42EE-83CC-5A7CEF91FDDB}"/>
    <cellStyle name="Normal 3 80 6 3" xfId="25407" xr:uid="{7A0C201E-F3CA-496E-A391-24BBBA737DE3}"/>
    <cellStyle name="Normal 3 80 6 4" xfId="39031" xr:uid="{8C72E911-D017-411E-8C4F-F73056C8F198}"/>
    <cellStyle name="Normal 3 80 7" xfId="7910" xr:uid="{8E528C72-CFD8-406E-8898-E55617AD4928}"/>
    <cellStyle name="Normal 3 80 7 2" xfId="40986" xr:uid="{32BBDC98-0A8E-4B54-A5C6-444182231188}"/>
    <cellStyle name="Normal 3 80 8" xfId="25408" xr:uid="{39F523D8-E199-4D4C-9207-7F126CD62FA1}"/>
    <cellStyle name="Normal 3 80 9" xfId="39026" xr:uid="{5861F6EA-0446-4A7E-AFBF-80F8458CC418}"/>
    <cellStyle name="Normal 3 81" xfId="4800" xr:uid="{96CA5296-B0BC-42A1-9A67-EF21B23FCA1C}"/>
    <cellStyle name="Normal 3 81 2" xfId="7916" xr:uid="{36DE6C2D-9706-4819-A174-F798F3A3CF74}"/>
    <cellStyle name="Normal 3 81 2 2" xfId="40992" xr:uid="{214279BB-5337-49F2-9584-A0EBE4094E7B}"/>
    <cellStyle name="Normal 3 81 3" xfId="25409" xr:uid="{EB7B5A8E-0064-4A95-9B36-E8E29AFB1FD2}"/>
    <cellStyle name="Normal 3 81 4" xfId="39032" xr:uid="{2AB4238E-DBA1-4D73-B125-005A4C0F5514}"/>
    <cellStyle name="Normal 3 82" xfId="4801" xr:uid="{29F19C92-8BE4-41C3-B0C8-ADEB40300986}"/>
    <cellStyle name="Normal 3 82 2" xfId="7917" xr:uid="{BCC92271-5BF2-42BD-943D-9ED472DA40EA}"/>
    <cellStyle name="Normal 3 82 2 2" xfId="40993" xr:uid="{5C999E1D-F102-4EAD-BAD3-7A46ED7D4175}"/>
    <cellStyle name="Normal 3 82 3" xfId="25410" xr:uid="{456895BA-C81D-4A04-BD70-739CB34A39A8}"/>
    <cellStyle name="Normal 3 82 4" xfId="39033" xr:uid="{20170A09-A822-4AF7-8EA6-D2CA6D9EE164}"/>
    <cellStyle name="Normal 3 83" xfId="4802" xr:uid="{81F28956-98FE-4686-A60A-E2A8DCAB7B2F}"/>
    <cellStyle name="Normal 3 83 2" xfId="7918" xr:uid="{3431515C-EDFC-49D4-B922-3B64B3E0258C}"/>
    <cellStyle name="Normal 3 83 2 2" xfId="40994" xr:uid="{3A955204-41D7-476E-B582-25B3E481D137}"/>
    <cellStyle name="Normal 3 83 3" xfId="25411" xr:uid="{773F4E7C-C400-4817-A3F5-B009D81FDA4F}"/>
    <cellStyle name="Normal 3 83 4" xfId="39034" xr:uid="{42EB395A-ECC5-40F0-88E9-5AA25ABF6DB4}"/>
    <cellStyle name="Normal 3 84" xfId="4803" xr:uid="{3907FC17-AB9A-482A-8D8B-B50362D6381B}"/>
    <cellStyle name="Normal 3 84 2" xfId="7919" xr:uid="{0975E5B9-7C39-4A6E-AEFC-3AAA64F2EC11}"/>
    <cellStyle name="Normal 3 84 2 2" xfId="40995" xr:uid="{881E70B3-E7A5-4674-B702-B5C7764A3698}"/>
    <cellStyle name="Normal 3 84 3" xfId="25412" xr:uid="{E6E5BEF5-B6F3-49B8-9CA1-9F25CCF06795}"/>
    <cellStyle name="Normal 3 84 4" xfId="39035" xr:uid="{351431FA-0BBD-4ECE-A3AB-CAAB89499C35}"/>
    <cellStyle name="Normal 3 85" xfId="4804" xr:uid="{91C43E16-4CEF-41CA-A0FD-5318733D552F}"/>
    <cellStyle name="Normal 3 85 2" xfId="7920" xr:uid="{27CC663E-101F-4A61-A196-1D5EECBB9D63}"/>
    <cellStyle name="Normal 3 85 2 2" xfId="40996" xr:uid="{E5C5179F-764C-43E3-B37E-A631F3E823ED}"/>
    <cellStyle name="Normal 3 85 3" xfId="25413" xr:uid="{6FD52AA9-69D0-4A3F-B8A6-12406942A699}"/>
    <cellStyle name="Normal 3 85 4" xfId="39036" xr:uid="{60B533ED-AAAE-4190-8ED4-9483ADE0434A}"/>
    <cellStyle name="Normal 3 86" xfId="4805" xr:uid="{CB59A34D-4BF8-428C-9854-E02F7200DB12}"/>
    <cellStyle name="Normal 3 86 2" xfId="7921" xr:uid="{5439CC50-9BBE-4CCA-A467-E3572C7692EA}"/>
    <cellStyle name="Normal 3 86 2 2" xfId="40997" xr:uid="{D5DC5518-B95E-4861-BCFC-98EED736FCC3}"/>
    <cellStyle name="Normal 3 86 3" xfId="25414" xr:uid="{1D0454DB-90DA-4D58-8837-8659943619F7}"/>
    <cellStyle name="Normal 3 86 4" xfId="39037" xr:uid="{12507E79-9E53-448D-ABD9-FD80986DA268}"/>
    <cellStyle name="Normal 3 87" xfId="4806" xr:uid="{8FFD25CE-ABEF-46C9-A4BD-D9C8AC45ED58}"/>
    <cellStyle name="Normal 3 87 2" xfId="7922" xr:uid="{8FB1B400-1CD2-48A9-A4FE-D7E9AA8DEA6C}"/>
    <cellStyle name="Normal 3 87 2 2" xfId="40998" xr:uid="{C9282FD2-3242-4DC7-B3CB-F2FF1B64A8C7}"/>
    <cellStyle name="Normal 3 87 3" xfId="25415" xr:uid="{04AEDEB8-038A-4981-A844-54AF6EF42B4E}"/>
    <cellStyle name="Normal 3 87 4" xfId="39038" xr:uid="{5D1A28C9-47AD-4A88-B524-24849681C861}"/>
    <cellStyle name="Normal 3 88" xfId="4807" xr:uid="{161E6CF8-32B6-40FA-9BFA-E5C6CC667087}"/>
    <cellStyle name="Normal 3 88 2" xfId="7923" xr:uid="{DEBA7472-941B-457F-89CD-B1A6B6DBA750}"/>
    <cellStyle name="Normal 3 88 2 2" xfId="40999" xr:uid="{64A4C659-30F2-4FBE-B931-6B56328AF3FE}"/>
    <cellStyle name="Normal 3 88 3" xfId="25416" xr:uid="{8856C176-C764-47F2-B30B-8696FD6B4752}"/>
    <cellStyle name="Normal 3 88 4" xfId="39039" xr:uid="{D81A95EC-F770-458A-B430-CE1550812167}"/>
    <cellStyle name="Normal 3 89" xfId="4808" xr:uid="{D3B573DC-ECDB-494D-BA51-3FDBCAA86282}"/>
    <cellStyle name="Normal 3 89 2" xfId="7924" xr:uid="{FDFB519B-8CA7-48B3-9F34-DC235F8A83CC}"/>
    <cellStyle name="Normal 3 89 2 2" xfId="41000" xr:uid="{B37A63C4-0812-4729-8C11-501D48E57AB1}"/>
    <cellStyle name="Normal 3 89 3" xfId="25417" xr:uid="{AB2D3BFA-A1AE-46AC-8313-22979C106904}"/>
    <cellStyle name="Normal 3 89 4" xfId="39040" xr:uid="{C4B07738-4516-4184-AEF6-51A42BED5707}"/>
    <cellStyle name="Normal 3 9" xfId="2291" xr:uid="{8ACDF2BF-5511-4C02-BC99-A4EA54CEDED3}"/>
    <cellStyle name="Normal 3 9 2" xfId="7925" xr:uid="{66D7918B-D56D-4EAB-AA88-6C135DF39D21}"/>
    <cellStyle name="Normal 3 9 2 2" xfId="25418" xr:uid="{08F3F9F2-34E8-4153-9E7D-9AD0D8829B3B}"/>
    <cellStyle name="Normal 3 9 2 3" xfId="41001" xr:uid="{4D9CD2CD-CD6A-4C37-9492-D1A5BB36C05F}"/>
    <cellStyle name="Normal 3 9 3" xfId="4809" xr:uid="{750A098C-EA11-40D4-AD21-53A83448CCE2}"/>
    <cellStyle name="Normal 3 9 3 2" xfId="25420" xr:uid="{703B9544-2E87-4A1A-AF79-C446482F7731}"/>
    <cellStyle name="Normal 3 9 3 3" xfId="39041" xr:uid="{A8ACDD16-1032-49C7-B2BF-F0CC4EF5494C}"/>
    <cellStyle name="Normal 3 9 3 4" xfId="25419" xr:uid="{981E1A94-8AAB-40E5-B1EC-F8DBC89C48CF}"/>
    <cellStyle name="Normal 3 9 4" xfId="17377" xr:uid="{10F390B5-E597-403E-ACD5-A265AAD1A6AE}"/>
    <cellStyle name="Normal 3 9 4 2" xfId="37471" xr:uid="{0AA1D057-78B5-44E4-B55B-62229DE5AFEF}"/>
    <cellStyle name="Normal 3 9 4 3" xfId="25421" xr:uid="{4AC246C1-CA75-48AF-B794-200AE5153CAC}"/>
    <cellStyle name="Normal 3 9 5" xfId="34495" xr:uid="{4DDDA5E9-952C-4A40-AB5E-C7455056A422}"/>
    <cellStyle name="Normal 3 9 6" xfId="13915" xr:uid="{24256D15-99BE-4028-BBE6-E2C05126103D}"/>
    <cellStyle name="Normal 3 90" xfId="4810" xr:uid="{DE578484-735B-4930-8925-19FCD9E72399}"/>
    <cellStyle name="Normal 3 90 2" xfId="7926" xr:uid="{D7B786FC-7F16-468F-8DC0-36A73FB1FA9E}"/>
    <cellStyle name="Normal 3 90 2 2" xfId="41002" xr:uid="{43DF7511-35CD-414C-8B8A-6AA2D0A71AE7}"/>
    <cellStyle name="Normal 3 90 3" xfId="25422" xr:uid="{DCFC2CE8-DD25-47F4-80CB-8D9728DF8B51}"/>
    <cellStyle name="Normal 3 90 4" xfId="39042" xr:uid="{861FE8FB-8BE2-4A4F-8196-773A0D6717A9}"/>
    <cellStyle name="Normal 3 91" xfId="4811" xr:uid="{DF259E7F-8AE9-4694-9439-91A7D67E9C6B}"/>
    <cellStyle name="Normal 3 91 2" xfId="7927" xr:uid="{C842DBF5-5D74-477A-9C0F-1D290C772968}"/>
    <cellStyle name="Normal 3 91 2 2" xfId="41003" xr:uid="{19518C13-DE19-4707-A5F2-578B4ADB5091}"/>
    <cellStyle name="Normal 3 91 3" xfId="25423" xr:uid="{375EDB5B-EF8D-4CE2-9CB6-A94E7A8445D5}"/>
    <cellStyle name="Normal 3 91 4" xfId="39043" xr:uid="{7E8B99AA-0E37-4E5D-9F90-D71DD7E6011C}"/>
    <cellStyle name="Normal 3 92" xfId="4812" xr:uid="{DFC20659-287E-46C7-A60D-497918178D32}"/>
    <cellStyle name="Normal 3 92 2" xfId="7928" xr:uid="{40479B2F-83F0-4AB5-8293-7C3FE029A2A7}"/>
    <cellStyle name="Normal 3 92 2 2" xfId="41004" xr:uid="{853F5436-EA7E-40A8-84B3-C86510C67DC9}"/>
    <cellStyle name="Normal 3 92 3" xfId="25424" xr:uid="{3FD671E4-4224-4E24-B605-B5282627DF14}"/>
    <cellStyle name="Normal 3 92 4" xfId="39044" xr:uid="{DFEAEB12-DA78-4FC6-A1D8-31E3DE42AF66}"/>
    <cellStyle name="Normal 3 93" xfId="4813" xr:uid="{D7D6319C-73C3-419C-853B-3F0BF55506D0}"/>
    <cellStyle name="Normal 3 93 2" xfId="7929" xr:uid="{B1BEE4B6-3443-4AD6-8A8D-3052DD582A18}"/>
    <cellStyle name="Normal 3 93 2 2" xfId="41005" xr:uid="{7A2E9B4C-C8E8-4624-8204-224E0A82F9C8}"/>
    <cellStyle name="Normal 3 93 3" xfId="25425" xr:uid="{1B909922-72C4-4099-A6D1-427C0CE75181}"/>
    <cellStyle name="Normal 3 93 4" xfId="39045" xr:uid="{B5374C4D-2694-4171-9AF2-5D9A33EE8277}"/>
    <cellStyle name="Normal 3 94" xfId="4814" xr:uid="{28D8FB4E-496F-4655-8671-50DFCC19852D}"/>
    <cellStyle name="Normal 3 94 2" xfId="7930" xr:uid="{718676D2-B414-4C60-8B98-6722EB18DC50}"/>
    <cellStyle name="Normal 3 94 2 2" xfId="41006" xr:uid="{531083E0-301B-4258-AB5D-CB431D33C989}"/>
    <cellStyle name="Normal 3 94 3" xfId="25426" xr:uid="{5B2F256C-D7C4-4D64-B4D4-F6427C7B8A05}"/>
    <cellStyle name="Normal 3 94 4" xfId="39046" xr:uid="{86138758-AF5A-4C2F-9F0E-A5A47F235E32}"/>
    <cellStyle name="Normal 3 95" xfId="4815" xr:uid="{611CFD57-E619-481A-A453-898AAC2322B0}"/>
    <cellStyle name="Normal 3 95 2" xfId="7931" xr:uid="{06B814DF-899D-4771-A959-5D513654E1C0}"/>
    <cellStyle name="Normal 3 95 2 2" xfId="41007" xr:uid="{3909182F-C0BB-4D39-973F-C71A2574EBEA}"/>
    <cellStyle name="Normal 3 95 3" xfId="25427" xr:uid="{F786A159-2C5E-4EF7-B5CF-1C92BCBC8895}"/>
    <cellStyle name="Normal 3 95 4" xfId="39047" xr:uid="{B2710743-34C2-410A-B3A3-D51C29FF75DD}"/>
    <cellStyle name="Normal 3 96" xfId="4816" xr:uid="{E80E5CAC-60A8-429E-A2C0-018EE1F71821}"/>
    <cellStyle name="Normal 3 96 2" xfId="7932" xr:uid="{0D9CCCF8-C615-4468-AE97-92FBF2EA023A}"/>
    <cellStyle name="Normal 3 96 2 2" xfId="41008" xr:uid="{874D15D1-E044-484C-AAE7-3C5BCC64E9A4}"/>
    <cellStyle name="Normal 3 96 3" xfId="25428" xr:uid="{7E50BB1B-0CCF-43BC-81DE-544A4267B187}"/>
    <cellStyle name="Normal 3 96 4" xfId="39048" xr:uid="{0348976B-8AB5-4A12-A57B-E8979C84CCD6}"/>
    <cellStyle name="Normal 3 97" xfId="4817" xr:uid="{2D158199-AF37-45E6-935F-75258684394C}"/>
    <cellStyle name="Normal 3 97 2" xfId="7933" xr:uid="{6B58CC6B-50FD-4C4F-9354-6600753623E3}"/>
    <cellStyle name="Normal 3 97 2 2" xfId="41009" xr:uid="{16C9DC18-EA73-4B41-8FEE-9A0AC325A7F6}"/>
    <cellStyle name="Normal 3 97 3" xfId="25429" xr:uid="{9B2D8E9E-544E-4367-A8D5-DFA52E10B68E}"/>
    <cellStyle name="Normal 3 97 4" xfId="39049" xr:uid="{0EE1B397-BE61-40C1-ABC2-7C9F962BB455}"/>
    <cellStyle name="Normal 3 98" xfId="4818" xr:uid="{F2047F5F-6A8E-411E-B214-4780A4D1D299}"/>
    <cellStyle name="Normal 3 98 2" xfId="7934" xr:uid="{8509E88A-E92E-44F0-97C9-D6DC26442102}"/>
    <cellStyle name="Normal 3 98 2 2" xfId="41010" xr:uid="{146B54B3-7BB2-471B-BDC5-4136B08446AB}"/>
    <cellStyle name="Normal 3 98 3" xfId="25430" xr:uid="{5ADC6F3D-094D-4719-818A-4DF5F5F1C074}"/>
    <cellStyle name="Normal 3 98 4" xfId="39050" xr:uid="{13450C28-CD59-4052-99EA-4E89067F59CB}"/>
    <cellStyle name="Normal 3 99" xfId="4819" xr:uid="{2EE57FB1-7A77-440B-A27F-F04EF97F3B72}"/>
    <cellStyle name="Normal 3 99 2" xfId="7935" xr:uid="{A874EFD9-59F4-455E-9FE0-E7FDC3E8BE4A}"/>
    <cellStyle name="Normal 3 99 2 2" xfId="41011" xr:uid="{E3BD9068-AB83-48DB-9735-0389A1323E59}"/>
    <cellStyle name="Normal 3 99 3" xfId="25431" xr:uid="{F1011B4D-F09D-4040-AEE5-88BE1E422073}"/>
    <cellStyle name="Normal 3 99 4" xfId="39051" xr:uid="{00CB7353-B09A-4F71-B809-3FCCA0522FD6}"/>
    <cellStyle name="Normal 3_【決算集計】11年4Q BSPL（アジア）_20120502" xfId="4820" xr:uid="{E3DA887C-9F71-4C43-B0E1-E8D18D66ED49}"/>
    <cellStyle name="Normal 30" xfId="1215" xr:uid="{9FC96D98-8B85-4278-9456-B2E20F5A09A0}"/>
    <cellStyle name="Normal 30 10" xfId="14858" xr:uid="{E9FD7D28-3071-4852-A496-217CB42B0710}"/>
    <cellStyle name="Normal 30 10 2" xfId="35201" xr:uid="{8E3E2D20-A145-42C2-8412-5DFD5B99E186}"/>
    <cellStyle name="Normal 30 10 3" xfId="25432" xr:uid="{8A584831-AF4A-4226-B0CD-8254E6288384}"/>
    <cellStyle name="Normal 30 11" xfId="15391" xr:uid="{40C932BB-2465-45F1-8030-C7CA50860824}"/>
    <cellStyle name="Normal 30 11 2" xfId="35646" xr:uid="{747B59A5-CF52-4971-8EA6-092C771493BF}"/>
    <cellStyle name="Normal 30 11 3" xfId="25433" xr:uid="{2ACEC2AF-B0A3-4B13-953D-93AE0D3B4112}"/>
    <cellStyle name="Normal 30 12" xfId="16827" xr:uid="{70771757-2F6C-4E68-B965-7769E0FD7CCC}"/>
    <cellStyle name="Normal 30 12 2" xfId="36951" xr:uid="{50FB87B3-201D-4D63-B48D-E534A59682B0}"/>
    <cellStyle name="Normal 30 12 3" xfId="25434" xr:uid="{E63FFAB8-C681-4486-BEB5-337958C13224}"/>
    <cellStyle name="Normal 30 13" xfId="16450" xr:uid="{1EFE948F-D6C9-41DF-B5EB-183E63D2A85A}"/>
    <cellStyle name="Normal 30 13 2" xfId="36602" xr:uid="{89C1025F-7331-4C65-ABB7-8F7DF65D0E3F}"/>
    <cellStyle name="Normal 30 13 3" xfId="25435" xr:uid="{4C3A20EA-949C-42F0-8780-68F8112D78E6}"/>
    <cellStyle name="Normal 30 14" xfId="12925" xr:uid="{C1E1181D-2601-4C73-858C-5F80DD7D8D8F}"/>
    <cellStyle name="Normal 30 14 2" xfId="33598" xr:uid="{519874B4-2A69-4834-98C9-3A9218AB1360}"/>
    <cellStyle name="Normal 30 14 3" xfId="25436" xr:uid="{A8C04B55-5F23-441D-B087-6A19D75EFD65}"/>
    <cellStyle name="Normal 30 15" xfId="17162" xr:uid="{AE513661-C5E5-4EE8-8A78-7C28215F17AA}"/>
    <cellStyle name="Normal 30 15 2" xfId="37271" xr:uid="{5867092A-1444-4CC6-B8B8-CFF2524A50E9}"/>
    <cellStyle name="Normal 30 15 3" xfId="25437" xr:uid="{F8F1008C-9776-415D-992D-E4490CC1732A}"/>
    <cellStyle name="Normal 30 16" xfId="31214" xr:uid="{9B380302-343D-4D61-9976-B0A2CC0C0A34}"/>
    <cellStyle name="Normal 30 17" xfId="10592" xr:uid="{8CFD874E-3BD9-4377-B96D-16F6565BDA48}"/>
    <cellStyle name="Normal 30 2" xfId="1216" xr:uid="{75CFD060-8DAC-4B18-80CC-C10EDEE0E77D}"/>
    <cellStyle name="Normal 30 2 10" xfId="17163" xr:uid="{C7232283-1C09-498E-8E85-9AAA74BB61CF}"/>
    <cellStyle name="Normal 30 2 10 2" xfId="37272" xr:uid="{D2FC39B0-E4D0-4B1B-94E4-0B09E1FA573B}"/>
    <cellStyle name="Normal 30 2 10 3" xfId="25438" xr:uid="{4CFD37EA-A521-4A16-A9FE-0DFE6ADD7D21}"/>
    <cellStyle name="Normal 30 2 11" xfId="32088" xr:uid="{051173F5-319A-43A7-A175-549A45155D20}"/>
    <cellStyle name="Normal 30 2 12" xfId="11428" xr:uid="{60DA924B-91B2-4D5F-A979-D35367DAB589}"/>
    <cellStyle name="Normal 30 2 2" xfId="1217" xr:uid="{04103C83-C38C-4F34-B7BC-818E24730E42}"/>
    <cellStyle name="Normal 30 2 2 10" xfId="32089" xr:uid="{38AE75B7-C050-4CE6-8205-3EBD6B3B0E0A}"/>
    <cellStyle name="Normal 30 2 2 11" xfId="11429" xr:uid="{B96A4244-F363-481C-B5D4-5516596C93D4}"/>
    <cellStyle name="Normal 30 2 2 2" xfId="7938" xr:uid="{262F9C46-DDFB-4B52-8C3A-53DE860E90F2}"/>
    <cellStyle name="Normal 30 2 2 2 10" xfId="11430" xr:uid="{7B06C39B-29AE-4C27-B101-1E0580B213A9}"/>
    <cellStyle name="Normal 30 2 2 2 2" xfId="12685" xr:uid="{1BFEC68A-634F-45EA-9F85-823F007FA18D}"/>
    <cellStyle name="Normal 30 2 2 2 2 2" xfId="16132" xr:uid="{9E183AAD-04BD-482C-A89D-2A87044FFC32}"/>
    <cellStyle name="Normal 30 2 2 2 2 2 2" xfId="36300" xr:uid="{D99CA469-82E5-43A2-87BD-7E44FB4AC10B}"/>
    <cellStyle name="Normal 30 2 2 2 2 2 3" xfId="25440" xr:uid="{50280051-29D6-4A81-B3BA-96703F5CCB35}"/>
    <cellStyle name="Normal 30 2 2 2 2 3" xfId="13465" xr:uid="{2FC33BFA-3AF5-455D-9CA6-710224132F00}"/>
    <cellStyle name="Normal 30 2 2 2 2 3 2" xfId="34124" xr:uid="{B24CD2DB-960D-42BE-8F43-2138948EBCC6}"/>
    <cellStyle name="Normal 30 2 2 2 2 3 3" xfId="25441" xr:uid="{152121D0-C14B-4F5D-BC6C-145E6E6676B8}"/>
    <cellStyle name="Normal 30 2 2 2 2 4" xfId="33406" xr:uid="{5B273A44-B6E5-4252-8475-600DB104BA07}"/>
    <cellStyle name="Normal 30 2 2 2 2 5" xfId="25439" xr:uid="{6B3AB89C-FA4D-4176-BC2B-C0ECEA8DE997}"/>
    <cellStyle name="Normal 30 2 2 2 3" xfId="14604" xr:uid="{EE1FEC96-6650-436C-8DDE-CF86E8BF5C78}"/>
    <cellStyle name="Normal 30 2 2 2 3 2" xfId="16659" xr:uid="{9ACD0472-13A4-42B5-AE9C-ABAFE84C92C2}"/>
    <cellStyle name="Normal 30 2 2 2 3 2 2" xfId="36804" xr:uid="{775CE80B-B943-4883-A34E-9B586CBA0ED5}"/>
    <cellStyle name="Normal 30 2 2 2 3 2 3" xfId="25443" xr:uid="{161769E3-0924-4BCC-A9E2-51AE6EFEF24A}"/>
    <cellStyle name="Normal 30 2 2 2 3 3" xfId="35043" xr:uid="{458A64FB-A443-4710-85A8-403984B443D1}"/>
    <cellStyle name="Normal 30 2 2 2 3 4" xfId="25442" xr:uid="{6FC9613C-65C5-4CBB-BDD7-E4F2F7A5B86E}"/>
    <cellStyle name="Normal 30 2 2 2 4" xfId="15152" xr:uid="{4EFB7011-10B6-44D0-8130-A86BF0165E03}"/>
    <cellStyle name="Normal 30 2 2 2 4 2" xfId="35484" xr:uid="{180527EF-4811-4ABD-B8FC-F94E0A65D928}"/>
    <cellStyle name="Normal 30 2 2 2 4 3" xfId="25444" xr:uid="{4F2B20A1-46CB-4A83-AE0A-E6AD8FE28E07}"/>
    <cellStyle name="Normal 30 2 2 2 5" xfId="15780" xr:uid="{41AD4ACD-AD69-4422-A94F-CE8E90872512}"/>
    <cellStyle name="Normal 30 2 2 2 5 2" xfId="35952" xr:uid="{1B3B2E2A-F5DF-4C5C-A2DB-1E62B19A49C0}"/>
    <cellStyle name="Normal 30 2 2 2 5 3" xfId="25445" xr:uid="{3E804A5E-6C2D-47B0-82BD-04F28C7A85FB}"/>
    <cellStyle name="Normal 30 2 2 2 6" xfId="16874" xr:uid="{742E2717-4899-4B93-86F5-D1414B228CDA}"/>
    <cellStyle name="Normal 30 2 2 2 6 2" xfId="36995" xr:uid="{882AF29D-9287-4D8F-93E8-840A8098F065}"/>
    <cellStyle name="Normal 30 2 2 2 6 3" xfId="25446" xr:uid="{D75A55D5-8815-4EED-8AA5-A14E158AAC11}"/>
    <cellStyle name="Normal 30 2 2 2 7" xfId="13148" xr:uid="{E66094BE-3C82-4499-AD62-0499BD0DBC68}"/>
    <cellStyle name="Normal 30 2 2 2 7 2" xfId="33813" xr:uid="{32B0C635-1D0B-4F99-9B98-2081EF6CFBD1}"/>
    <cellStyle name="Normal 30 2 2 2 7 3" xfId="25447" xr:uid="{F0586EAD-CB91-4805-BA3F-C8A0A16416B3}"/>
    <cellStyle name="Normal 30 2 2 2 8" xfId="18624" xr:uid="{64797A9B-2769-4DCC-B9AE-14B1163D0726}"/>
    <cellStyle name="Normal 30 2 2 2 9" xfId="32090" xr:uid="{BDE92C69-4F5A-4F03-8B92-B184E697D033}"/>
    <cellStyle name="Normal 30 2 2 3" xfId="12542" xr:uid="{701AD614-D71F-46B6-BB37-1C0784EDED4C}"/>
    <cellStyle name="Normal 30 2 2 3 2" xfId="16131" xr:uid="{C4ABF485-668B-4D74-B283-46D2AC5A08F7}"/>
    <cellStyle name="Normal 30 2 2 3 2 2" xfId="36299" xr:uid="{C0EC607E-BE25-4B99-88EB-CFA3D7C05DE7}"/>
    <cellStyle name="Normal 30 2 2 3 2 3" xfId="25449" xr:uid="{DB9AC254-2135-43CC-B90D-CE321E8E4059}"/>
    <cellStyle name="Normal 30 2 2 3 3" xfId="13464" xr:uid="{4377B683-B14D-46F2-85C3-DC2DC8E1C31F}"/>
    <cellStyle name="Normal 30 2 2 3 3 2" xfId="34123" xr:uid="{FC8BE3FC-D067-45B2-A425-2ADFF0674BF5}"/>
    <cellStyle name="Normal 30 2 2 3 3 3" xfId="25450" xr:uid="{4B46BD70-E670-49D1-9519-A23B1D95C79B}"/>
    <cellStyle name="Normal 30 2 2 3 4" xfId="25451" xr:uid="{800EFB78-9877-4ACE-93BC-AFF86E0E05D0}"/>
    <cellStyle name="Normal 30 2 2 3 5" xfId="33263" xr:uid="{5CEB2372-D277-4A7E-AC12-FD6D91F2881C}"/>
    <cellStyle name="Normal 30 2 2 3 6" xfId="25448" xr:uid="{9FC3795D-0563-4738-BA66-B287E0B6919A}"/>
    <cellStyle name="Normal 30 2 2 4" xfId="14087" xr:uid="{5AADCE6F-4FBA-4D14-BFBC-02A20136E750}"/>
    <cellStyle name="Normal 30 2 2 4 2" xfId="16415" xr:uid="{DE02FF3C-C109-47C6-99A4-465A3BF932A7}"/>
    <cellStyle name="Normal 30 2 2 4 2 2" xfId="36572" xr:uid="{484C649A-238A-4C3A-A6A1-F75EF8881157}"/>
    <cellStyle name="Normal 30 2 2 4 2 3" xfId="25453" xr:uid="{E44D024A-7AE2-4E5A-AA62-62EFE9089656}"/>
    <cellStyle name="Normal 30 2 2 4 3" xfId="34635" xr:uid="{D753192E-79B3-4A2D-83E7-10938CEBB28E}"/>
    <cellStyle name="Normal 30 2 2 4 4" xfId="25452" xr:uid="{57416D15-1669-44E8-AE64-85D70002F415}"/>
    <cellStyle name="Normal 30 2 2 5" xfId="15009" xr:uid="{DD5AFDE1-6494-4F1A-9EA5-1582AB363757}"/>
    <cellStyle name="Normal 30 2 2 5 2" xfId="35341" xr:uid="{6A52A8EF-51BE-42DD-9CB8-A1A316C29C5C}"/>
    <cellStyle name="Normal 30 2 2 5 3" xfId="25454" xr:uid="{3EB5B2A5-5323-4EF4-93DA-B76A115F4AAF}"/>
    <cellStyle name="Normal 30 2 2 6" xfId="15779" xr:uid="{B58403FA-2462-4174-9E0E-5C235B4CC5F6}"/>
    <cellStyle name="Normal 30 2 2 6 2" xfId="35951" xr:uid="{1CF0CD74-9D65-48CE-9BB8-43D5931C3A18}"/>
    <cellStyle name="Normal 30 2 2 6 3" xfId="25455" xr:uid="{96740357-EB7B-4224-B50D-5CA77CEA2B7A}"/>
    <cellStyle name="Normal 30 2 2 7" xfId="16873" xr:uid="{0813F94C-F7D3-45D1-BD23-42EB5F8B82F2}"/>
    <cellStyle name="Normal 30 2 2 7 2" xfId="36994" xr:uid="{4F420A61-B389-4F67-ACF7-EF63F6F2F98A}"/>
    <cellStyle name="Normal 30 2 2 7 3" xfId="25456" xr:uid="{E1C57F8D-073F-456C-9DF5-0DBCA854C48C}"/>
    <cellStyle name="Normal 30 2 2 8" xfId="13147" xr:uid="{E12C2A97-CFE3-4B81-83D4-E87D92C07FD9}"/>
    <cellStyle name="Normal 30 2 2 8 2" xfId="33812" xr:uid="{6BBF289F-FFB9-4271-AF3D-03E85C729371}"/>
    <cellStyle name="Normal 30 2 2 8 3" xfId="25457" xr:uid="{44833FC3-5237-414F-9F7B-E3B11E4E4D0A}"/>
    <cellStyle name="Normal 30 2 2 9" xfId="17164" xr:uid="{3A279C19-9BD6-4F50-927E-61A6F68584AC}"/>
    <cellStyle name="Normal 30 2 2 9 2" xfId="37273" xr:uid="{F4B5EA4A-C6B3-4B96-82D8-38E202478429}"/>
    <cellStyle name="Normal 30 2 2 9 3" xfId="25458" xr:uid="{AB3C8468-B26D-464A-B678-CC3D3BD7812E}"/>
    <cellStyle name="Normal 30 2 3" xfId="2651" xr:uid="{8581C82F-A564-41E7-AC51-424028B36715}"/>
    <cellStyle name="Normal 30 2 3 10" xfId="32091" xr:uid="{A4AFE7A1-6B84-4EC2-B994-397CA2616793}"/>
    <cellStyle name="Normal 30 2 3 11" xfId="11431" xr:uid="{110E24F6-A473-433E-8A4F-480F5DEFAC4C}"/>
    <cellStyle name="Normal 30 2 3 2" xfId="7939" xr:uid="{656BD3C7-2B0C-4B70-B414-84D12CBDB4E2}"/>
    <cellStyle name="Normal 30 2 3 2 2" xfId="16133" xr:uid="{5E8A0DD1-7AB7-4FCD-8C58-773F2650D92A}"/>
    <cellStyle name="Normal 30 2 3 2 2 2" xfId="36301" xr:uid="{B1390294-300D-4F19-8FC0-EAC696AB0951}"/>
    <cellStyle name="Normal 30 2 3 2 2 3" xfId="25459" xr:uid="{4B16A082-3F98-49A5-AB13-DFC885DF1161}"/>
    <cellStyle name="Normal 30 2 3 2 3" xfId="13466" xr:uid="{A34C4972-14EC-4A02-8F58-30C0A5AC4AF7}"/>
    <cellStyle name="Normal 30 2 3 2 3 2" xfId="34125" xr:uid="{C9525F33-697C-4FDF-AA15-B5BE457B2A8A}"/>
    <cellStyle name="Normal 30 2 3 2 3 3" xfId="25460" xr:uid="{F7B004EB-4A18-4F16-9184-08A970C67932}"/>
    <cellStyle name="Normal 30 2 3 2 4" xfId="18625" xr:uid="{83D4D1C6-7852-44ED-B49E-00447B5C8EA0}"/>
    <cellStyle name="Normal 30 2 3 2 5" xfId="33335" xr:uid="{E6237CF3-74CE-4564-AEAD-A90C9699F3C4}"/>
    <cellStyle name="Normal 30 2 3 2 6" xfId="12614" xr:uid="{88CFA067-9773-4D00-A26E-A112CBF92542}"/>
    <cellStyle name="Normal 30 2 3 3" xfId="14533" xr:uid="{1AB91072-1AB5-4709-9D6F-E196656E9E97}"/>
    <cellStyle name="Normal 30 2 3 3 2" xfId="16588" xr:uid="{B9DF7A6C-739C-48E3-824C-F64F527B9158}"/>
    <cellStyle name="Normal 30 2 3 3 2 2" xfId="36733" xr:uid="{23A46CFC-371E-426B-9F34-D911F69DB5F9}"/>
    <cellStyle name="Normal 30 2 3 3 2 3" xfId="25462" xr:uid="{9716DEF1-ED17-4F85-B37F-F6D93F06FAEF}"/>
    <cellStyle name="Normal 30 2 3 3 3" xfId="25463" xr:uid="{6B24AD42-3D10-412F-9BE5-8AF7826A4977}"/>
    <cellStyle name="Normal 30 2 3 3 4" xfId="34972" xr:uid="{6029E9AD-6886-4534-A07C-160F4193502F}"/>
    <cellStyle name="Normal 30 2 3 3 5" xfId="25461" xr:uid="{4336D690-B648-47D4-B96C-243CAC9366C1}"/>
    <cellStyle name="Normal 30 2 3 4" xfId="15081" xr:uid="{CDAA4EBD-DBF4-43E1-8200-E19F2ADDE554}"/>
    <cellStyle name="Normal 30 2 3 4 2" xfId="35413" xr:uid="{BCF1D8A5-0C4C-4B7F-B1DE-5DA8BED3ADBB}"/>
    <cellStyle name="Normal 30 2 3 4 3" xfId="25464" xr:uid="{68491DD9-B719-4271-B984-DAE3F51679A5}"/>
    <cellStyle name="Normal 30 2 3 5" xfId="15781" xr:uid="{0C8A0FE2-E1E0-4794-ACFA-C5D1B95E7973}"/>
    <cellStyle name="Normal 30 2 3 5 2" xfId="35953" xr:uid="{9855CC7C-4E00-4079-829A-93B59242243A}"/>
    <cellStyle name="Normal 30 2 3 5 3" xfId="25465" xr:uid="{7D638DD2-85D2-4C59-B22F-F772E01E48AA}"/>
    <cellStyle name="Normal 30 2 3 6" xfId="16875" xr:uid="{735537CB-4133-4A66-832A-3D37EBDB5325}"/>
    <cellStyle name="Normal 30 2 3 6 2" xfId="36996" xr:uid="{0DEC1825-3330-4527-8F6F-A22AF44E522C}"/>
    <cellStyle name="Normal 30 2 3 6 3" xfId="25466" xr:uid="{3BC65CD3-54D2-47E8-BCCF-0448BEA457C4}"/>
    <cellStyle name="Normal 30 2 3 7" xfId="13149" xr:uid="{77CE727F-719D-4637-851C-4EF59299A592}"/>
    <cellStyle name="Normal 30 2 3 7 2" xfId="33814" xr:uid="{FDB472A2-9098-498A-BEBA-DE7E51517AEA}"/>
    <cellStyle name="Normal 30 2 3 7 3" xfId="25467" xr:uid="{E084AEF7-EC34-49F8-A2A6-02487ECEFF74}"/>
    <cellStyle name="Normal 30 2 3 8" xfId="17602" xr:uid="{F1DF0DD0-E8ED-4F68-9112-4E2404862859}"/>
    <cellStyle name="Normal 30 2 3 8 2" xfId="37680" xr:uid="{7A110196-DA29-4A4E-AB1E-48717DB64A53}"/>
    <cellStyle name="Normal 30 2 3 8 3" xfId="25468" xr:uid="{42C00BE1-B17C-4050-8747-BCF85F25B195}"/>
    <cellStyle name="Normal 30 2 3 9" xfId="25469" xr:uid="{19B15447-C65D-416C-A2DF-9A8B67FD0892}"/>
    <cellStyle name="Normal 30 2 4" xfId="7940" xr:uid="{CCC01E2B-C336-4E25-8E3A-6C26ADE38778}"/>
    <cellStyle name="Normal 30 2 4 2" xfId="16130" xr:uid="{2A52CF71-EBE8-4E20-A6F4-927E91AF7EE8}"/>
    <cellStyle name="Normal 30 2 4 2 2" xfId="36298" xr:uid="{A49F1046-98CE-4BDF-BCE9-D097088292E2}"/>
    <cellStyle name="Normal 30 2 4 2 3" xfId="25470" xr:uid="{1C4F8447-0B00-4D3B-BF12-FE74275C5A9D}"/>
    <cellStyle name="Normal 30 2 4 3" xfId="13463" xr:uid="{6B94AC9B-0E89-432C-9E59-DCB844AD9869}"/>
    <cellStyle name="Normal 30 2 4 3 2" xfId="34122" xr:uid="{FBAE2BF1-008D-4AD5-923D-C0715C330C1D}"/>
    <cellStyle name="Normal 30 2 4 3 3" xfId="25471" xr:uid="{EF10032D-7F30-4515-AE06-03B8D1BA805D}"/>
    <cellStyle name="Normal 30 2 4 4" xfId="18626" xr:uid="{1F28292D-F69D-428D-BA5C-7C927C339E6E}"/>
    <cellStyle name="Normal 30 2 4 5" xfId="25472" xr:uid="{302722CE-36EF-480A-9239-28AC95421533}"/>
    <cellStyle name="Normal 30 2 4 6" xfId="33184" xr:uid="{93EDA437-F970-4551-92D0-9EE4FC0BA593}"/>
    <cellStyle name="Normal 30 2 4 7" xfId="12463" xr:uid="{7BD40961-1459-499F-8079-437498366E3C}"/>
    <cellStyle name="Normal 30 2 5" xfId="7937" xr:uid="{5B6F805D-B21F-4AD0-BC90-BEE12827DBE7}"/>
    <cellStyle name="Normal 30 2 5 2" xfId="16513" xr:uid="{3D6BDC60-B111-483B-90F1-9A535602FF82}"/>
    <cellStyle name="Normal 30 2 5 2 2" xfId="36658" xr:uid="{FDD361DF-718D-466B-B185-528E6C3F9865}"/>
    <cellStyle name="Normal 30 2 5 2 3" xfId="25473" xr:uid="{8BDA8629-CB88-44F9-9393-148A6FFF1181}"/>
    <cellStyle name="Normal 30 2 5 3" xfId="18623" xr:uid="{E2E7ABB4-9CC0-482D-88B1-73230429748A}"/>
    <cellStyle name="Normal 30 2 5 4" xfId="34875" xr:uid="{48153A7F-A209-4491-85F9-B7A92B93DBAD}"/>
    <cellStyle name="Normal 30 2 5 5" xfId="14407" xr:uid="{C5E0F637-5EDF-4B50-ABA7-F600176ABE73}"/>
    <cellStyle name="Normal 30 2 6" xfId="4821" xr:uid="{C6A4BB5A-DB77-4993-A076-A3958D7DD8BA}"/>
    <cellStyle name="Normal 30 2 6 2" xfId="18033" xr:uid="{A8207DFF-2F55-4198-B685-B437AD998036}"/>
    <cellStyle name="Normal 30 2 6 2 2" xfId="39052" xr:uid="{BD4CACA7-2048-4E95-8978-6BFCE22C01C9}"/>
    <cellStyle name="Normal 30 2 6 2 3" xfId="25475" xr:uid="{01EA4FCB-F588-448E-A70B-2552E7DF87B6}"/>
    <cellStyle name="Normal 30 2 6 3" xfId="35265" xr:uid="{211E08C6-6F40-4900-82ED-30C2BDB23955}"/>
    <cellStyle name="Normal 30 2 6 4" xfId="25474" xr:uid="{FF0F0CCD-2E1F-431A-B1B1-6FC4C97C2370}"/>
    <cellStyle name="Normal 30 2 6 5" xfId="14931" xr:uid="{06D8145A-1955-4C38-BC0F-775C5BB4C475}"/>
    <cellStyle name="Normal 30 2 7" xfId="15491" xr:uid="{FFCF3A87-BFE3-4DFA-AAA4-651926BE788F}"/>
    <cellStyle name="Normal 30 2 7 2" xfId="35734" xr:uid="{17A1C1B4-3F62-4A21-A986-31A44A7DDE00}"/>
    <cellStyle name="Normal 30 2 7 3" xfId="25476" xr:uid="{E0B83067-9B43-4973-B532-90814A7C9615}"/>
    <cellStyle name="Normal 30 2 8" xfId="16503" xr:uid="{B088698C-E68D-4810-8E82-AC8962197AFA}"/>
    <cellStyle name="Normal 30 2 8 2" xfId="36650" xr:uid="{009627EC-CC46-407E-93A5-707F0D058284}"/>
    <cellStyle name="Normal 30 2 8 3" xfId="25477" xr:uid="{7AFCF4D3-F176-4D22-A90F-3425A3EA399B}"/>
    <cellStyle name="Normal 30 2 9" xfId="12968" xr:uid="{A0C66D7A-3465-41A5-9B59-E097BC6C6EFB}"/>
    <cellStyle name="Normal 30 2 9 2" xfId="33632" xr:uid="{D80C1780-9A30-4D9B-98D7-6D4AF7B63150}"/>
    <cellStyle name="Normal 30 2 9 3" xfId="25478" xr:uid="{217EFB50-1EAB-4835-8F78-F6CE7B1CF0CF}"/>
    <cellStyle name="Normal 30 3" xfId="1218" xr:uid="{5FDFC7C1-35D5-4366-8E80-03D87024116E}"/>
    <cellStyle name="Normal 30 3 10" xfId="17165" xr:uid="{A4643FB9-3F1F-4067-9E5E-F8B674716616}"/>
    <cellStyle name="Normal 30 3 10 2" xfId="37274" xr:uid="{FE07F6BF-B21F-4DD4-9655-FFCF3329AE62}"/>
    <cellStyle name="Normal 30 3 10 3" xfId="25479" xr:uid="{802435C5-4A97-4B18-9681-8F42453EEE1B}"/>
    <cellStyle name="Normal 30 3 11" xfId="32092" xr:uid="{4A54F85E-AC73-4E8B-864F-29E31AD7263A}"/>
    <cellStyle name="Normal 30 3 12" xfId="11432" xr:uid="{B150A2FD-6FC6-43A5-ADC9-D686860CA6AF}"/>
    <cellStyle name="Normal 30 3 2" xfId="1219" xr:uid="{921B4611-6F16-4552-847F-EED20CE9537F}"/>
    <cellStyle name="Normal 30 3 2 10" xfId="32093" xr:uid="{61E23EA9-7B03-40CA-9924-A7BDB84AEBBE}"/>
    <cellStyle name="Normal 30 3 2 11" xfId="11433" xr:uid="{C9517F7D-3F6D-4A1B-BF34-878B3DDA4CC5}"/>
    <cellStyle name="Normal 30 3 2 2" xfId="7942" xr:uid="{BF2A7EA5-3203-4960-9FE3-1A0224691980}"/>
    <cellStyle name="Normal 30 3 2 2 10" xfId="11434" xr:uid="{8FF26101-75B5-40F5-B943-0ADB43E41AA8}"/>
    <cellStyle name="Normal 30 3 2 2 2" xfId="12661" xr:uid="{EE2EC6DE-27CD-419C-ADF2-FF8FC8E9A4FB}"/>
    <cellStyle name="Normal 30 3 2 2 2 2" xfId="16136" xr:uid="{31B03CB5-2E77-4F74-8244-2CD84C0AC346}"/>
    <cellStyle name="Normal 30 3 2 2 2 2 2" xfId="36304" xr:uid="{9845C0AF-784A-42D3-898D-BD4B02887505}"/>
    <cellStyle name="Normal 30 3 2 2 2 2 3" xfId="25481" xr:uid="{B8F4C769-FF43-4AFD-9DA9-5E07A1928C1A}"/>
    <cellStyle name="Normal 30 3 2 2 2 3" xfId="13469" xr:uid="{6A9B12A1-6DDF-4838-8D6E-AE3C24388FF4}"/>
    <cellStyle name="Normal 30 3 2 2 2 3 2" xfId="34128" xr:uid="{A394C20D-E720-4B56-A738-B672ADDCFE01}"/>
    <cellStyle name="Normal 30 3 2 2 2 3 3" xfId="25482" xr:uid="{32F2AAB9-8A43-4A7F-9584-7CDAB547D9F5}"/>
    <cellStyle name="Normal 30 3 2 2 2 4" xfId="33382" xr:uid="{10CA75C0-722E-44EB-AA7D-C325C301FB3B}"/>
    <cellStyle name="Normal 30 3 2 2 2 5" xfId="25480" xr:uid="{46E09D67-4055-4EB0-88F6-9D1A65BC08A5}"/>
    <cellStyle name="Normal 30 3 2 2 3" xfId="14580" xr:uid="{F739E69E-0BE4-4B45-8A56-B7EE7E7950C4}"/>
    <cellStyle name="Normal 30 3 2 2 3 2" xfId="16635" xr:uid="{E788BCDD-82A7-4EFC-8ADB-DCC49CAB0B2C}"/>
    <cellStyle name="Normal 30 3 2 2 3 2 2" xfId="36780" xr:uid="{65B3A3E2-3A23-4114-8864-877C5BC9353F}"/>
    <cellStyle name="Normal 30 3 2 2 3 2 3" xfId="25484" xr:uid="{EF02B5FF-723A-4E69-AF8B-EEB0F32C1434}"/>
    <cellStyle name="Normal 30 3 2 2 3 3" xfId="35019" xr:uid="{11BEDB49-8308-4863-9357-9B8CD28F85BE}"/>
    <cellStyle name="Normal 30 3 2 2 3 4" xfId="25483" xr:uid="{25D49DD8-8270-4546-B230-548E1CD50C90}"/>
    <cellStyle name="Normal 30 3 2 2 4" xfId="15128" xr:uid="{5326166F-A9F8-4291-B8B4-F5A3A34B5B0A}"/>
    <cellStyle name="Normal 30 3 2 2 4 2" xfId="35460" xr:uid="{7418880F-13A8-472F-AB46-7739DB6C922D}"/>
    <cellStyle name="Normal 30 3 2 2 4 3" xfId="25485" xr:uid="{B41F4A54-72FA-496C-804A-6F2959CFC831}"/>
    <cellStyle name="Normal 30 3 2 2 5" xfId="15784" xr:uid="{E56FC218-55ED-4841-9CB3-4C1F72C8590D}"/>
    <cellStyle name="Normal 30 3 2 2 5 2" xfId="35956" xr:uid="{CEE56D63-5B17-4C79-9EB9-4B2864FD3CCD}"/>
    <cellStyle name="Normal 30 3 2 2 5 3" xfId="25486" xr:uid="{B8432339-33E0-4F07-9FE6-51DA974B0C65}"/>
    <cellStyle name="Normal 30 3 2 2 6" xfId="16878" xr:uid="{C5E95B82-8C95-4936-868B-EC9F7E34F52F}"/>
    <cellStyle name="Normal 30 3 2 2 6 2" xfId="36999" xr:uid="{9D88B2FF-5485-4ADD-8CD0-ED97DDFFB7D4}"/>
    <cellStyle name="Normal 30 3 2 2 6 3" xfId="25487" xr:uid="{2428B3AB-A547-4A1B-BB04-A2AC4CEE8D63}"/>
    <cellStyle name="Normal 30 3 2 2 7" xfId="13152" xr:uid="{C2DD58A8-92DD-4761-9FD8-0B79AA793A29}"/>
    <cellStyle name="Normal 30 3 2 2 7 2" xfId="33817" xr:uid="{C594F211-0241-4EAB-939E-BD32010818C6}"/>
    <cellStyle name="Normal 30 3 2 2 7 3" xfId="25488" xr:uid="{26A5A658-C7FB-4597-80EB-6431A154EA18}"/>
    <cellStyle name="Normal 30 3 2 2 8" xfId="18628" xr:uid="{47FF26CD-5636-4397-BA05-743873D7AC4E}"/>
    <cellStyle name="Normal 30 3 2 2 9" xfId="32094" xr:uid="{6BD072D0-7F5F-421A-A2A0-A50E63B1F432}"/>
    <cellStyle name="Normal 30 3 2 3" xfId="12515" xr:uid="{4D5B7C64-65B2-4D45-9D6A-330A8CA8A52E}"/>
    <cellStyle name="Normal 30 3 2 3 2" xfId="16135" xr:uid="{10D84479-2AC0-4AD3-8D64-C58AC561A503}"/>
    <cellStyle name="Normal 30 3 2 3 2 2" xfId="36303" xr:uid="{0EC663E1-E77A-4625-8C46-2BED7606535B}"/>
    <cellStyle name="Normal 30 3 2 3 2 3" xfId="25490" xr:uid="{66362BE4-AAD4-4D7A-A3CB-40F48DB0C0AA}"/>
    <cellStyle name="Normal 30 3 2 3 3" xfId="13468" xr:uid="{D864BB2F-D28A-45C1-85E5-5ADA93BBCE6A}"/>
    <cellStyle name="Normal 30 3 2 3 3 2" xfId="34127" xr:uid="{C2E11A59-F5AE-45DC-834C-4BAFCDCF09AD}"/>
    <cellStyle name="Normal 30 3 2 3 3 3" xfId="25491" xr:uid="{3751679B-CDA8-444E-9F2F-B5D6CED47BAE}"/>
    <cellStyle name="Normal 30 3 2 3 4" xfId="25492" xr:uid="{A7DE0199-1736-4ECF-886B-C88B5F94ABCF}"/>
    <cellStyle name="Normal 30 3 2 3 5" xfId="33236" xr:uid="{81107CFD-8C8B-451A-A679-C44414A70BDF}"/>
    <cellStyle name="Normal 30 3 2 3 6" xfId="25489" xr:uid="{99623A2C-CAC2-4EEC-B6BB-9946579A2FF4}"/>
    <cellStyle name="Normal 30 3 2 4" xfId="13878" xr:uid="{9802B910-0C09-4601-8547-18E7169CAFFC}"/>
    <cellStyle name="Normal 30 3 2 4 2" xfId="16319" xr:uid="{A25E63A4-C754-4D2D-B518-30172D9E2632}"/>
    <cellStyle name="Normal 30 3 2 4 2 2" xfId="36478" xr:uid="{537260EE-B4F7-4AD9-8C99-52DE4C839F96}"/>
    <cellStyle name="Normal 30 3 2 4 2 3" xfId="25494" xr:uid="{756E433C-F195-449D-B78B-6651FA3234E8}"/>
    <cellStyle name="Normal 30 3 2 4 3" xfId="34461" xr:uid="{E71DCD42-7C84-4269-B232-79D5ED58247D}"/>
    <cellStyle name="Normal 30 3 2 4 4" xfId="25493" xr:uid="{4DDCF881-5D22-45F2-90AD-8500D861E405}"/>
    <cellStyle name="Normal 30 3 2 5" xfId="14984" xr:uid="{3F1E7C18-63D6-43A1-861C-2D3E8638994E}"/>
    <cellStyle name="Normal 30 3 2 5 2" xfId="35316" xr:uid="{19C5CAEE-4198-44C2-8C09-FD2B54D60A67}"/>
    <cellStyle name="Normal 30 3 2 5 3" xfId="25495" xr:uid="{D480807D-B098-475F-ACCD-5CB2A92C8132}"/>
    <cellStyle name="Normal 30 3 2 6" xfId="15783" xr:uid="{DA344A87-E226-463D-A8B3-785FC0150112}"/>
    <cellStyle name="Normal 30 3 2 6 2" xfId="35955" xr:uid="{9D274ECE-E294-41D0-BE33-368EFAE34B93}"/>
    <cellStyle name="Normal 30 3 2 6 3" xfId="25496" xr:uid="{C3017091-6063-48FF-8347-D5D4A130962F}"/>
    <cellStyle name="Normal 30 3 2 7" xfId="16877" xr:uid="{72D91094-D8C2-4D42-8390-40DF8960551F}"/>
    <cellStyle name="Normal 30 3 2 7 2" xfId="36998" xr:uid="{F84DC8E7-0B68-4762-9A53-4D125F123178}"/>
    <cellStyle name="Normal 30 3 2 7 3" xfId="25497" xr:uid="{50A7BEAC-FBE3-4A71-BF00-C5AE8F60571E}"/>
    <cellStyle name="Normal 30 3 2 8" xfId="13151" xr:uid="{3411A29E-8FC5-486C-8931-E6B5B99DDABC}"/>
    <cellStyle name="Normal 30 3 2 8 2" xfId="33816" xr:uid="{47F9E042-8BE4-49A0-8F98-AB84DF6244D1}"/>
    <cellStyle name="Normal 30 3 2 8 3" xfId="25498" xr:uid="{302437DB-B087-4D86-A997-4BCB059278BD}"/>
    <cellStyle name="Normal 30 3 2 9" xfId="17166" xr:uid="{0872A896-9D1E-42B1-B394-F84C5ADAAC9D}"/>
    <cellStyle name="Normal 30 3 2 9 2" xfId="37275" xr:uid="{8803D2BA-AAF1-4FDC-9B91-60B6F25A0684}"/>
    <cellStyle name="Normal 30 3 2 9 3" xfId="25499" xr:uid="{BFC0EB8B-51A7-4E67-900E-229FD9AF1545}"/>
    <cellStyle name="Normal 30 3 3" xfId="7943" xr:uid="{E8DA5382-97ED-4B69-ADC2-C882ED8BE9E9}"/>
    <cellStyle name="Normal 30 3 3 10" xfId="11435" xr:uid="{1D66B829-8B26-42F9-ACE5-B57EDC73C5EC}"/>
    <cellStyle name="Normal 30 3 3 2" xfId="12590" xr:uid="{4E3AB7A1-2F45-4267-91FF-837C07B9C9E8}"/>
    <cellStyle name="Normal 30 3 3 2 2" xfId="16137" xr:uid="{53F75A84-08F2-4659-9E2E-5DB3D0C61245}"/>
    <cellStyle name="Normal 30 3 3 2 2 2" xfId="36305" xr:uid="{9199BDE4-1561-478D-BEAC-40668522C31E}"/>
    <cellStyle name="Normal 30 3 3 2 2 3" xfId="25501" xr:uid="{D6E23CE5-F9FA-4B0C-9C43-488EA893729C}"/>
    <cellStyle name="Normal 30 3 3 2 3" xfId="13470" xr:uid="{2CD1E88C-ACFE-42FB-A8D5-1B68E857E1C6}"/>
    <cellStyle name="Normal 30 3 3 2 3 2" xfId="34129" xr:uid="{4D59B284-13DF-4619-8044-93A8952F972B}"/>
    <cellStyle name="Normal 30 3 3 2 3 3" xfId="25502" xr:uid="{CDDCE9A5-FF69-431E-861B-F3780A563035}"/>
    <cellStyle name="Normal 30 3 3 2 4" xfId="25503" xr:uid="{5B5BC269-1024-4346-A1B3-F3201F7E24F9}"/>
    <cellStyle name="Normal 30 3 3 2 5" xfId="33311" xr:uid="{EF6C8CF3-6FDA-4145-BC63-97CB4B88181F}"/>
    <cellStyle name="Normal 30 3 3 2 6" xfId="25500" xr:uid="{A4892BBA-8C5B-4247-B63E-8AD239DDC560}"/>
    <cellStyle name="Normal 30 3 3 3" xfId="14509" xr:uid="{BA3C4F95-5943-4427-9154-EAF6ACB1C328}"/>
    <cellStyle name="Normal 30 3 3 3 2" xfId="16564" xr:uid="{E0F23CAA-50E9-4FF7-BC5E-1F53871ED23E}"/>
    <cellStyle name="Normal 30 3 3 3 2 2" xfId="36709" xr:uid="{DE7608EA-3561-4CEA-B573-8D0CA4D8466A}"/>
    <cellStyle name="Normal 30 3 3 3 2 3" xfId="25505" xr:uid="{DDDFF6D7-A98E-4CB8-BEDA-B97E5E4328CC}"/>
    <cellStyle name="Normal 30 3 3 3 3" xfId="34948" xr:uid="{41FAD6E9-55E0-45FE-94C9-9BE373EBF494}"/>
    <cellStyle name="Normal 30 3 3 3 4" xfId="25504" xr:uid="{AE876601-8FE4-44A1-A210-78EF674F33FB}"/>
    <cellStyle name="Normal 30 3 3 4" xfId="15057" xr:uid="{9A453E2E-D2E2-4FB9-88A6-E277005BB293}"/>
    <cellStyle name="Normal 30 3 3 4 2" xfId="35389" xr:uid="{6E4E6D86-531B-48F3-AF81-1C07C0BA1596}"/>
    <cellStyle name="Normal 30 3 3 4 3" xfId="25506" xr:uid="{23AF8DD5-4D8F-428F-8173-5DEFCD9BBB21}"/>
    <cellStyle name="Normal 30 3 3 5" xfId="15785" xr:uid="{45ED125D-0C98-4EE8-BC52-621A89C56764}"/>
    <cellStyle name="Normal 30 3 3 5 2" xfId="35957" xr:uid="{1138AE05-C5CC-4545-837C-62F041CB42C8}"/>
    <cellStyle name="Normal 30 3 3 5 3" xfId="25507" xr:uid="{CE64E851-7CF2-4B1F-973C-669135EFB6EB}"/>
    <cellStyle name="Normal 30 3 3 6" xfId="16879" xr:uid="{F320D211-774E-4CB6-9E76-5F4FF8ADF258}"/>
    <cellStyle name="Normal 30 3 3 6 2" xfId="37000" xr:uid="{68FFB0F5-85FF-46AF-852B-1D5A6DD5BA40}"/>
    <cellStyle name="Normal 30 3 3 6 3" xfId="25508" xr:uid="{8C9A2E21-C9E6-4617-A432-E5066573ADF6}"/>
    <cellStyle name="Normal 30 3 3 7" xfId="13153" xr:uid="{D05F59E5-DDDC-4BCB-B3DB-5B430485313E}"/>
    <cellStyle name="Normal 30 3 3 7 2" xfId="33818" xr:uid="{D0481319-6E7A-4715-833D-330E13233DEE}"/>
    <cellStyle name="Normal 30 3 3 7 3" xfId="25509" xr:uid="{A498FCD5-D52C-4538-B25A-62DC8A50EABE}"/>
    <cellStyle name="Normal 30 3 3 8" xfId="18629" xr:uid="{B71B61D6-101C-4CBF-B014-3FCA8C0C5512}"/>
    <cellStyle name="Normal 30 3 3 9" xfId="32095" xr:uid="{453A5D79-27BC-4EF6-BB14-FEF9A6047366}"/>
    <cellStyle name="Normal 30 3 4" xfId="7941" xr:uid="{6DADD652-25A8-470C-BE29-6BF212AFC842}"/>
    <cellStyle name="Normal 30 3 4 2" xfId="16134" xr:uid="{A156DFD7-93D2-45CA-899C-56962A61EBC0}"/>
    <cellStyle name="Normal 30 3 4 2 2" xfId="36302" xr:uid="{EB688984-8ED0-48CD-BCF8-6A302C71BBAF}"/>
    <cellStyle name="Normal 30 3 4 2 3" xfId="25510" xr:uid="{4184747F-D55F-49FD-917E-A2284CB6ED20}"/>
    <cellStyle name="Normal 30 3 4 3" xfId="13467" xr:uid="{F2D7FAFB-362E-41A3-99AE-B72A4D0BBFF0}"/>
    <cellStyle name="Normal 30 3 4 3 2" xfId="34126" xr:uid="{349CBA46-7BE0-453C-B9CA-2886A079865D}"/>
    <cellStyle name="Normal 30 3 4 3 3" xfId="25511" xr:uid="{AF77406E-FC13-445C-9C63-B301133055F7}"/>
    <cellStyle name="Normal 30 3 4 4" xfId="18627" xr:uid="{92DA9712-E294-4BD7-984B-CBDFD47C151C}"/>
    <cellStyle name="Normal 30 3 4 5" xfId="33158" xr:uid="{966059D4-600B-4E15-9606-12D8F8A3CDD7}"/>
    <cellStyle name="Normal 30 3 4 6" xfId="12451" xr:uid="{85A21F2F-C7C2-4C41-A776-3617C8B9DDB8}"/>
    <cellStyle name="Normal 30 3 5" xfId="14434" xr:uid="{3B4E98A8-EC45-49C1-A1BB-6C672AA136FC}"/>
    <cellStyle name="Normal 30 3 5 2" xfId="16521" xr:uid="{B7032B63-DCFB-4F0F-903F-28537DEE16E5}"/>
    <cellStyle name="Normal 30 3 5 2 2" xfId="36666" xr:uid="{D42254A3-4F9D-4BA8-9746-7DFC4FD86B99}"/>
    <cellStyle name="Normal 30 3 5 2 3" xfId="25513" xr:uid="{9FF5BD99-2BF1-40DB-974D-CC172066D31F}"/>
    <cellStyle name="Normal 30 3 5 3" xfId="34894" xr:uid="{18E9CFB5-3EA7-4221-8DC7-41746B680867}"/>
    <cellStyle name="Normal 30 3 5 4" xfId="25512" xr:uid="{1FA7C697-C9ED-460B-9D20-7EE571925E54}"/>
    <cellStyle name="Normal 30 3 6" xfId="14892" xr:uid="{5C73F288-38CA-4EC1-9C79-61F4A8F6F036}"/>
    <cellStyle name="Normal 30 3 6 2" xfId="35233" xr:uid="{C4C1B436-AE2E-4951-A966-3A44B207FCE3}"/>
    <cellStyle name="Normal 30 3 6 3" xfId="25514" xr:uid="{1684ED64-098F-46B3-A21D-C9D8DB2EBB89}"/>
    <cellStyle name="Normal 30 3 7" xfId="15782" xr:uid="{50585907-8CD1-4AAF-BBF5-94EE0567559F}"/>
    <cellStyle name="Normal 30 3 7 2" xfId="35954" xr:uid="{7A3FDA23-DBD0-41E9-ADB8-81DD3D984EB4}"/>
    <cellStyle name="Normal 30 3 7 3" xfId="25515" xr:uid="{0A47A871-9D22-49E5-9497-8EACB62D9E42}"/>
    <cellStyle name="Normal 30 3 8" xfId="16876" xr:uid="{F8C3B4D9-6305-43DF-9AA5-2279FFFA0F94}"/>
    <cellStyle name="Normal 30 3 8 2" xfId="36997" xr:uid="{D48BC1AE-05AD-44F8-97EF-E5D7BB061507}"/>
    <cellStyle name="Normal 30 3 8 3" xfId="25516" xr:uid="{126BC6B7-0C92-4EB2-ADF2-8D7F4A019EEF}"/>
    <cellStyle name="Normal 30 3 9" xfId="13150" xr:uid="{9AF54C93-76CB-43AE-ACE2-7042CC5F71E3}"/>
    <cellStyle name="Normal 30 3 9 2" xfId="33815" xr:uid="{78298C78-C4FF-46FC-A614-8E1B3140AD65}"/>
    <cellStyle name="Normal 30 3 9 3" xfId="25517" xr:uid="{5545E6B7-5A54-431D-9B12-75B1BDE9D760}"/>
    <cellStyle name="Normal 30 4" xfId="1220" xr:uid="{E1A555A2-8EA0-45FB-9CFA-88FFD35FDE8D}"/>
    <cellStyle name="Normal 30 4 10" xfId="32096" xr:uid="{F1E7F0FE-D9F2-4ACC-8705-AEE2BC570C0C}"/>
    <cellStyle name="Normal 30 4 11" xfId="11436" xr:uid="{921772ED-5EB2-4F56-ACCF-79B10FCBE1A7}"/>
    <cellStyle name="Normal 30 4 2" xfId="7944" xr:uid="{8329DD2E-FF6B-48A9-B137-29AFBBC8522F}"/>
    <cellStyle name="Normal 30 4 2 10" xfId="11437" xr:uid="{633B3702-72DE-4717-A38D-3F19F74F06D5}"/>
    <cellStyle name="Normal 30 4 2 2" xfId="12638" xr:uid="{8FF81196-F0CB-4B3F-9188-38DA8E6F2B58}"/>
    <cellStyle name="Normal 30 4 2 2 2" xfId="16139" xr:uid="{6ED14A15-8577-4E9B-9DFC-DB3A77B35BB3}"/>
    <cellStyle name="Normal 30 4 2 2 2 2" xfId="36307" xr:uid="{1E894C23-D174-4CBD-B131-96880E7ACB23}"/>
    <cellStyle name="Normal 30 4 2 2 2 3" xfId="25519" xr:uid="{6FA10BA5-8F95-4E4E-BADD-6E2C4F3E1A54}"/>
    <cellStyle name="Normal 30 4 2 2 3" xfId="13472" xr:uid="{C678F851-4694-43F2-83A5-F3DBDD47695C}"/>
    <cellStyle name="Normal 30 4 2 2 3 2" xfId="34131" xr:uid="{7095A08B-1641-4084-BA59-B35D15E85C40}"/>
    <cellStyle name="Normal 30 4 2 2 3 3" xfId="25520" xr:uid="{EA157423-102C-4087-8E23-73E1EC904EAC}"/>
    <cellStyle name="Normal 30 4 2 2 4" xfId="33359" xr:uid="{AA0B6771-D782-44F6-A9F9-D612E57FD755}"/>
    <cellStyle name="Normal 30 4 2 2 5" xfId="25518" xr:uid="{DBA9DF85-D556-427F-84E1-45A3C5F14705}"/>
    <cellStyle name="Normal 30 4 2 3" xfId="14557" xr:uid="{7CC1C06D-B1F8-44B7-9656-4CC6AB12967F}"/>
    <cellStyle name="Normal 30 4 2 3 2" xfId="16612" xr:uid="{6DFCE6BE-BB08-47C8-995B-98DFE524F7E7}"/>
    <cellStyle name="Normal 30 4 2 3 2 2" xfId="36757" xr:uid="{FED82C5C-1E1D-4A83-9377-725F93616ACA}"/>
    <cellStyle name="Normal 30 4 2 3 2 3" xfId="25522" xr:uid="{F4ABBCFC-3A7D-4030-A7D7-B7D93D656398}"/>
    <cellStyle name="Normal 30 4 2 3 3" xfId="34996" xr:uid="{4DADAFBF-C59A-4C50-A5E4-C2161CEB85C7}"/>
    <cellStyle name="Normal 30 4 2 3 4" xfId="25521" xr:uid="{0426A3F1-FDD4-4A9E-AEE4-13FD6A09D0B0}"/>
    <cellStyle name="Normal 30 4 2 4" xfId="15105" xr:uid="{A293398C-C683-46B1-BAB3-3D28CF9AB555}"/>
    <cellStyle name="Normal 30 4 2 4 2" xfId="35437" xr:uid="{B01A025C-7938-4E4E-98CE-136ACF9BFC70}"/>
    <cellStyle name="Normal 30 4 2 4 3" xfId="25523" xr:uid="{037C71FD-0D3B-492C-9291-EEA65C56EBD4}"/>
    <cellStyle name="Normal 30 4 2 5" xfId="15787" xr:uid="{7555ACD7-D463-4CC8-B4B1-736A234F47C8}"/>
    <cellStyle name="Normal 30 4 2 5 2" xfId="35959" xr:uid="{5965C7E2-A558-4939-9694-1AA048D893E6}"/>
    <cellStyle name="Normal 30 4 2 5 3" xfId="25524" xr:uid="{4CD2430A-E388-4A1E-A30C-F1DCDE654CD4}"/>
    <cellStyle name="Normal 30 4 2 6" xfId="16881" xr:uid="{9233C27D-B362-44A9-AF85-EB5CC73C1860}"/>
    <cellStyle name="Normal 30 4 2 6 2" xfId="37002" xr:uid="{B45FCB42-9667-4EE7-9C98-80795D0C2B74}"/>
    <cellStyle name="Normal 30 4 2 6 3" xfId="25525" xr:uid="{562B3A1F-EAA8-41CB-936E-E15441047487}"/>
    <cellStyle name="Normal 30 4 2 7" xfId="13155" xr:uid="{DB42EBAE-F6AE-43CD-9DDE-F34A12AD111A}"/>
    <cellStyle name="Normal 30 4 2 7 2" xfId="33820" xr:uid="{A84145BE-576F-4D91-882C-09FAE637FA85}"/>
    <cellStyle name="Normal 30 4 2 7 3" xfId="25526" xr:uid="{70E11EA0-684F-4322-A48E-3115017C1B80}"/>
    <cellStyle name="Normal 30 4 2 8" xfId="18630" xr:uid="{A0A20396-0829-44E0-92A2-68E1071C82B5}"/>
    <cellStyle name="Normal 30 4 2 9" xfId="32097" xr:uid="{B00ED11E-E2E0-4225-AEAE-667505BAF9DD}"/>
    <cellStyle name="Normal 30 4 3" xfId="12489" xr:uid="{F4AD3912-E864-4FA7-8796-DBB3DA7626A1}"/>
    <cellStyle name="Normal 30 4 3 2" xfId="16138" xr:uid="{E7B2DF29-3C65-481E-A54E-B3FC0D488EE2}"/>
    <cellStyle name="Normal 30 4 3 2 2" xfId="36306" xr:uid="{54E225C6-2820-45CD-9595-994C62730729}"/>
    <cellStyle name="Normal 30 4 3 2 3" xfId="25528" xr:uid="{C69739CE-5FB2-41B6-B623-930C1F8FEA57}"/>
    <cellStyle name="Normal 30 4 3 3" xfId="13471" xr:uid="{58035852-269E-497C-B29A-213D8A798733}"/>
    <cellStyle name="Normal 30 4 3 3 2" xfId="34130" xr:uid="{4A0756E3-264C-4033-ABA1-911504938E90}"/>
    <cellStyle name="Normal 30 4 3 3 3" xfId="25529" xr:uid="{9B4B3181-509E-4467-884F-905BF1A051F5}"/>
    <cellStyle name="Normal 30 4 3 4" xfId="25530" xr:uid="{1D991A91-089F-4116-AFB5-CA2CF4FE9B19}"/>
    <cellStyle name="Normal 30 4 3 5" xfId="33210" xr:uid="{0A54CFE7-C72E-4CC9-9BA7-E530671328A4}"/>
    <cellStyle name="Normal 30 4 3 6" xfId="25527" xr:uid="{89DF9500-ECB6-4AF0-BD14-FB776A0F539A}"/>
    <cellStyle name="Normal 30 4 4" xfId="14019" xr:uid="{B33084E1-A30B-43C0-9020-9599138C411E}"/>
    <cellStyle name="Normal 30 4 4 2" xfId="16379" xr:uid="{2F9DE0F5-49BC-47E7-8B27-9A34618B3CA2}"/>
    <cellStyle name="Normal 30 4 4 2 2" xfId="36538" xr:uid="{17E33473-A161-4259-B8E4-75E06337C8F4}"/>
    <cellStyle name="Normal 30 4 4 2 3" xfId="25532" xr:uid="{8DED0225-2051-4701-B444-7E746A192828}"/>
    <cellStyle name="Normal 30 4 4 3" xfId="34590" xr:uid="{35142F64-12EE-448F-8186-B60975E298D6}"/>
    <cellStyle name="Normal 30 4 4 4" xfId="25531" xr:uid="{53D7B210-FFFD-45CE-B837-4F2824F5AB68}"/>
    <cellStyle name="Normal 30 4 5" xfId="14957" xr:uid="{F7BB6602-ACB3-4421-81DB-F310D02242DD}"/>
    <cellStyle name="Normal 30 4 5 2" xfId="35291" xr:uid="{4B932B14-A4AF-42DD-85A8-4C5D14E970BF}"/>
    <cellStyle name="Normal 30 4 5 3" xfId="25533" xr:uid="{8643D73D-0D40-496A-BA09-8DDA1A3302B6}"/>
    <cellStyle name="Normal 30 4 6" xfId="15786" xr:uid="{DCECB8D2-1FB2-4A37-8953-2C2D8E5DF5AB}"/>
    <cellStyle name="Normal 30 4 6 2" xfId="35958" xr:uid="{3C50CE46-D156-45EC-892E-46C439ACB9B5}"/>
    <cellStyle name="Normal 30 4 6 3" xfId="25534" xr:uid="{2B80C5C9-2FD9-474F-901B-6C3E6347E4C5}"/>
    <cellStyle name="Normal 30 4 7" xfId="16880" xr:uid="{51BA2D89-B4F8-4A59-9855-7B52A10872F5}"/>
    <cellStyle name="Normal 30 4 7 2" xfId="37001" xr:uid="{C4CF1F10-1465-4970-9EF9-FBF79E59D02E}"/>
    <cellStyle name="Normal 30 4 7 3" xfId="25535" xr:uid="{953C1912-9740-48BE-8636-9DEA9B2666BA}"/>
    <cellStyle name="Normal 30 4 8" xfId="13154" xr:uid="{0C9CBDBD-DADA-45F5-ADD9-E27830B3E420}"/>
    <cellStyle name="Normal 30 4 8 2" xfId="33819" xr:uid="{15BDFFBD-E600-4B42-973D-0E94C88FE2F4}"/>
    <cellStyle name="Normal 30 4 8 3" xfId="25536" xr:uid="{9EBF342A-78B9-4931-A9BD-065570AA6034}"/>
    <cellStyle name="Normal 30 4 9" xfId="17167" xr:uid="{CB27936D-2A6B-4F64-9068-3ABFC3271627}"/>
    <cellStyle name="Normal 30 4 9 2" xfId="37276" xr:uid="{54C69DC3-F6CF-46EF-9437-6C6D245A927B}"/>
    <cellStyle name="Normal 30 4 9 3" xfId="25537" xr:uid="{1E53B52A-0AFF-4187-8EA8-AFA3176FC639}"/>
    <cellStyle name="Normal 30 5" xfId="2293" xr:uid="{592BB6E7-EAC3-41D5-A1AE-C0D5B5779C02}"/>
    <cellStyle name="Normal 30 5 10" xfId="11438" xr:uid="{79D4CB88-D8A7-4934-969D-1E3ED86664CE}"/>
    <cellStyle name="Normal 30 5 2" xfId="7945" xr:uid="{A5102E90-A6A8-491C-BC08-77F1B80BBFE3}"/>
    <cellStyle name="Normal 30 5 2 2" xfId="16140" xr:uid="{B7CEE180-24D4-42F7-96F8-033D3F4C4E39}"/>
    <cellStyle name="Normal 30 5 2 2 2" xfId="36308" xr:uid="{84FFA1A3-F3E0-40AF-81F0-1C7A72028B7F}"/>
    <cellStyle name="Normal 30 5 2 2 3" xfId="25538" xr:uid="{7721389F-C4C8-426F-B7EB-CDAF54150624}"/>
    <cellStyle name="Normal 30 5 2 3" xfId="13473" xr:uid="{A57228FA-0D23-417A-ACE9-A1F465ABE8D5}"/>
    <cellStyle name="Normal 30 5 2 3 2" xfId="34132" xr:uid="{435320E9-3496-4D61-A500-12EAE5DE1021}"/>
    <cellStyle name="Normal 30 5 2 3 3" xfId="25539" xr:uid="{FA49CD1D-E08C-4BE2-A12D-4C6C07A0D143}"/>
    <cellStyle name="Normal 30 5 2 4" xfId="18631" xr:uid="{F04BD538-7D8E-457F-9B38-68F902583E0A}"/>
    <cellStyle name="Normal 30 5 2 5" xfId="33287" xr:uid="{079BB8FF-A194-42DD-B43D-C6E1E88AEA59}"/>
    <cellStyle name="Normal 30 5 2 6" xfId="12566" xr:uid="{9E52B92F-7C2E-484E-9B94-10708DE141AB}"/>
    <cellStyle name="Normal 30 5 3" xfId="13963" xr:uid="{190D4FED-FCE1-4D6E-B4C5-35C2E7AB12B7}"/>
    <cellStyle name="Normal 30 5 3 2" xfId="16347" xr:uid="{3C1FA0A0-94A5-4E35-B194-1303A5DB6EF9}"/>
    <cellStyle name="Normal 30 5 3 2 2" xfId="36506" xr:uid="{F46AE429-DF77-42CE-BC18-B82963284511}"/>
    <cellStyle name="Normal 30 5 3 2 3" xfId="25541" xr:uid="{7E99B481-C0CD-412C-951E-60004B5D7171}"/>
    <cellStyle name="Normal 30 5 3 3" xfId="34540" xr:uid="{9FF0D592-F30D-4B4D-AC20-F231448289F4}"/>
    <cellStyle name="Normal 30 5 3 4" xfId="25540" xr:uid="{1F13C7BC-6B95-4B6E-BC2B-389C6D5A9168}"/>
    <cellStyle name="Normal 30 5 4" xfId="15033" xr:uid="{9A1F0432-B82F-4031-998D-F38C901843E6}"/>
    <cellStyle name="Normal 30 5 4 2" xfId="35365" xr:uid="{31112909-B3E8-4165-B6D1-A5E131EDBE86}"/>
    <cellStyle name="Normal 30 5 4 3" xfId="25542" xr:uid="{9E287444-3C6C-4084-82C4-7C6BF7210F15}"/>
    <cellStyle name="Normal 30 5 5" xfId="15788" xr:uid="{47C4074A-6EEB-4BC6-A36C-C30EF866C058}"/>
    <cellStyle name="Normal 30 5 5 2" xfId="35960" xr:uid="{212E785F-8E7E-4DCD-A39F-309C2155424C}"/>
    <cellStyle name="Normal 30 5 5 3" xfId="25543" xr:uid="{07BFF77E-223F-4C40-BB0F-9A161A139751}"/>
    <cellStyle name="Normal 30 5 6" xfId="16882" xr:uid="{821456B4-F1CB-4D4B-AEDF-800909FB1514}"/>
    <cellStyle name="Normal 30 5 6 2" xfId="37003" xr:uid="{5F27FAB6-F1E2-4AFF-9742-B0BEB73A434E}"/>
    <cellStyle name="Normal 30 5 6 3" xfId="25544" xr:uid="{29820FEF-7888-4CE4-AE4D-4A9E112D8AC6}"/>
    <cellStyle name="Normal 30 5 7" xfId="13156" xr:uid="{9325DDC1-E0D1-42A3-BD30-09C687F0323E}"/>
    <cellStyle name="Normal 30 5 7 2" xfId="33821" xr:uid="{7A64F196-0E9B-4434-B8A0-949AE51962F5}"/>
    <cellStyle name="Normal 30 5 7 3" xfId="25545" xr:uid="{CF759644-A25E-4686-94F8-A11695DB5B51}"/>
    <cellStyle name="Normal 30 5 8" xfId="17379" xr:uid="{4FCF2FA4-1EFE-46CA-BE3C-07DA4B2C99C8}"/>
    <cellStyle name="Normal 30 5 8 2" xfId="37473" xr:uid="{0D8B2922-59FA-446F-AA48-EA052D5ECCC4}"/>
    <cellStyle name="Normal 30 5 8 3" xfId="25546" xr:uid="{EDDB3533-479C-429B-8066-429DFE54B663}"/>
    <cellStyle name="Normal 30 5 9" xfId="32098" xr:uid="{BB1DBDB4-A637-4627-8AC5-0831FD042E44}"/>
    <cellStyle name="Normal 30 6" xfId="7936" xr:uid="{FA2BF691-7BED-4ACF-BC87-D84C13DB788E}"/>
    <cellStyle name="Normal 30 6 2" xfId="13462" xr:uid="{C524DCE0-38AD-499C-9EDE-8F13567409B8}"/>
    <cellStyle name="Normal 30 6 2 2" xfId="16129" xr:uid="{FF880204-916D-4990-B956-4A9E14258D31}"/>
    <cellStyle name="Normal 30 6 2 2 2" xfId="36297" xr:uid="{25B581C2-1587-4F1E-8BF1-209E5E9E37B7}"/>
    <cellStyle name="Normal 30 6 2 2 3" xfId="25548" xr:uid="{0006D166-0952-4B18-83EE-51C723090D96}"/>
    <cellStyle name="Normal 30 6 2 3" xfId="34121" xr:uid="{08E28A60-FF66-45EC-8B88-FC5998AB91AB}"/>
    <cellStyle name="Normal 30 6 2 4" xfId="25547" xr:uid="{60E5598D-1CD8-47D5-9778-AAF2C3D6F6BE}"/>
    <cellStyle name="Normal 30 6 3" xfId="15789" xr:uid="{FC20ACAE-E575-414B-96FD-ADFE1C480873}"/>
    <cellStyle name="Normal 30 6 3 2" xfId="35961" xr:uid="{972DCF2C-53F9-4AE6-8B2C-38E4E69F4F00}"/>
    <cellStyle name="Normal 30 6 3 3" xfId="25549" xr:uid="{4C111893-DC16-4970-B20F-F3ED94248E00}"/>
    <cellStyle name="Normal 30 6 4" xfId="13157" xr:uid="{1F38572C-99E5-4C85-97F8-DFEABC5A034E}"/>
    <cellStyle name="Normal 30 6 4 2" xfId="33822" xr:uid="{4625343B-75FA-4E83-8E13-C476A35FD248}"/>
    <cellStyle name="Normal 30 6 4 3" xfId="25550" xr:uid="{9FCB66C0-802A-47AD-9E44-FDE9C5F5A592}"/>
    <cellStyle name="Normal 30 6 5" xfId="18622" xr:uid="{38021F36-3233-4858-9379-9AD2AAB0174E}"/>
    <cellStyle name="Normal 30 6 6" xfId="32087" xr:uid="{C07E277B-EB9A-48FD-99AB-C91CA4BB1F11}"/>
    <cellStyle name="Normal 30 6 7" xfId="11427" xr:uid="{DAD1CDF1-9C6E-404D-9446-FF41C37FE087}"/>
    <cellStyle name="Normal 30 7" xfId="12423" xr:uid="{68F867A4-E004-43DE-9345-3283AF45AF5A}"/>
    <cellStyle name="Normal 30 7 2" xfId="15950" xr:uid="{FEB647F3-37D2-4AD0-BB9F-A30B0AE1F055}"/>
    <cellStyle name="Normal 30 7 2 2" xfId="36119" xr:uid="{6946C499-893F-4E3C-A33E-592D574858DF}"/>
    <cellStyle name="Normal 30 7 2 3" xfId="25552" xr:uid="{DF3ED0DF-C3E5-4546-89DA-7BC475F8AEF9}"/>
    <cellStyle name="Normal 30 7 3" xfId="13270" xr:uid="{1452652B-042C-4C2E-9121-E23466B2290F}"/>
    <cellStyle name="Normal 30 7 3 2" xfId="33935" xr:uid="{20271BCC-5516-4DE0-8542-1BAD24EEA5AA}"/>
    <cellStyle name="Normal 30 7 3 3" xfId="25553" xr:uid="{CACDAE4B-AB56-4A04-A6A8-FB97CA7F2493}"/>
    <cellStyle name="Normal 30 7 4" xfId="25554" xr:uid="{6AE282A6-7943-4EE8-BAB1-D6D3D3935963}"/>
    <cellStyle name="Normal 30 7 5" xfId="33130" xr:uid="{C23B4E3C-D863-473D-AEC4-696CD6D4FE3C}"/>
    <cellStyle name="Normal 30 7 6" xfId="25551" xr:uid="{BD9CF959-BC95-41D7-A4A2-F546E8398E4A}"/>
    <cellStyle name="Normal 30 8" xfId="13636" xr:uid="{5FC25EC7-0888-4AB8-87F1-8761215D629E}"/>
    <cellStyle name="Normal 30 8 2" xfId="34279" xr:uid="{D8C77FA3-DECE-4C0F-82EE-3D64B878EF72}"/>
    <cellStyle name="Normal 30 8 3" xfId="25555" xr:uid="{4D8006E5-22B2-4D17-B34E-9D3813593F3D}"/>
    <cellStyle name="Normal 30 9" xfId="13991" xr:uid="{E68C5402-CFF4-4FA3-9BB4-CD3B54288B92}"/>
    <cellStyle name="Normal 30 9 2" xfId="16368" xr:uid="{89884D38-B4E2-4DEB-AB53-DDB980C9CA38}"/>
    <cellStyle name="Normal 30 9 2 2" xfId="36527" xr:uid="{6BAFFDE7-7F15-443B-95E5-190AFB7938C3}"/>
    <cellStyle name="Normal 30 9 2 3" xfId="25557" xr:uid="{E10BC10E-C007-4E94-A13B-7B108DA1EC94}"/>
    <cellStyle name="Normal 30 9 3" xfId="34567" xr:uid="{5FF1E596-BD34-4A43-9267-11B221836ECE}"/>
    <cellStyle name="Normal 30 9 4" xfId="25556" xr:uid="{C1E56530-1867-42D2-9D2A-A1892D01FFC6}"/>
    <cellStyle name="Normal 31" xfId="1221" xr:uid="{E03212FA-5D0C-4662-8E12-928663079AC6}"/>
    <cellStyle name="Normal 31 10" xfId="14859" xr:uid="{39DFB1A7-9CA5-4458-914B-FAA7FFC78D55}"/>
    <cellStyle name="Normal 31 10 2" xfId="35202" xr:uid="{29AFF704-D12C-4D53-8597-06CC74A24BF7}"/>
    <cellStyle name="Normal 31 10 3" xfId="25558" xr:uid="{73080B1B-B00C-411A-8C5C-E2846DE8DEBF}"/>
    <cellStyle name="Normal 31 11" xfId="15392" xr:uid="{032543C8-0CB1-4BFA-9D65-7500727B3E55}"/>
    <cellStyle name="Normal 31 11 2" xfId="35647" xr:uid="{59155247-01F7-46CB-AD68-550CA37E0019}"/>
    <cellStyle name="Normal 31 11 3" xfId="25559" xr:uid="{599E0CFB-50A1-4290-89EC-5D938C441ADD}"/>
    <cellStyle name="Normal 31 12" xfId="15240" xr:uid="{86C11D12-8D95-4BA0-B6E8-CE8F5953E648}"/>
    <cellStyle name="Normal 31 12 2" xfId="35552" xr:uid="{0877AE57-DE25-4558-97D0-1310F226F929}"/>
    <cellStyle name="Normal 31 12 3" xfId="25560" xr:uid="{2B3274DD-E3E5-475D-B823-6A6B0ACDED0B}"/>
    <cellStyle name="Normal 31 13" xfId="12926" xr:uid="{C35BFA81-FC05-4A43-BFDC-ABAC287410E2}"/>
    <cellStyle name="Normal 31 13 2" xfId="33599" xr:uid="{94A2ABB9-13C7-489F-A144-5E54CC5EBBE8}"/>
    <cellStyle name="Normal 31 13 3" xfId="25561" xr:uid="{C1089395-9FF7-4E08-AFE4-5A8805193AD3}"/>
    <cellStyle name="Normal 31 14" xfId="17168" xr:uid="{F2A3FC00-E9D8-4DD1-BBB0-FC16E245426B}"/>
    <cellStyle name="Normal 31 14 2" xfId="37277" xr:uid="{5BA95993-E7BA-4BE5-AF03-9CF2CF3D3EC0}"/>
    <cellStyle name="Normal 31 14 3" xfId="25562" xr:uid="{EE0447C8-F4EC-455D-B708-EA3FD77B0CCD}"/>
    <cellStyle name="Normal 31 15" xfId="31215" xr:uid="{3E06A2F9-4154-4F7C-89C0-95DF9CB29E3F}"/>
    <cellStyle name="Normal 31 16" xfId="10593" xr:uid="{D3173580-8A72-45E9-82D5-8FE36973D6DC}"/>
    <cellStyle name="Normal 31 2" xfId="1222" xr:uid="{5428A1F2-6229-4F52-B22B-E1149700115C}"/>
    <cellStyle name="Normal 31 2 10" xfId="17169" xr:uid="{8DEA907B-8B23-408E-AB10-2264A7DE3EF5}"/>
    <cellStyle name="Normal 31 2 10 2" xfId="37278" xr:uid="{2FB47376-0D45-46BC-B287-2C03864DDEBB}"/>
    <cellStyle name="Normal 31 2 10 3" xfId="25563" xr:uid="{2B7B2E0B-A2BB-436A-A679-D280FE7A3533}"/>
    <cellStyle name="Normal 31 2 11" xfId="32100" xr:uid="{68CFAF18-3137-49C0-BD07-4C890376038F}"/>
    <cellStyle name="Normal 31 2 12" xfId="11440" xr:uid="{0DDC8124-6187-4A01-B983-0D4ED4A318BC}"/>
    <cellStyle name="Normal 31 2 2" xfId="1223" xr:uid="{558B78E9-5F51-4905-B97F-73E27E8140B1}"/>
    <cellStyle name="Normal 31 2 2 10" xfId="32101" xr:uid="{41DAFCB7-096C-4EA2-87D0-9B7EA022BDF8}"/>
    <cellStyle name="Normal 31 2 2 11" xfId="11441" xr:uid="{4002E1F2-EC0E-49D9-A119-C37E3AB0735B}"/>
    <cellStyle name="Normal 31 2 2 2" xfId="2654" xr:uid="{626E810B-5ADF-4394-98A6-938538186777}"/>
    <cellStyle name="Normal 31 2 2 2 10" xfId="32102" xr:uid="{876AC4D2-FADA-4424-8C28-B54C33298BFD}"/>
    <cellStyle name="Normal 31 2 2 2 11" xfId="11442" xr:uid="{13A7464E-A75F-4FAD-A680-3DCE6BD1EE0B}"/>
    <cellStyle name="Normal 31 2 2 2 2" xfId="7949" xr:uid="{5E5F4B2E-652D-4A27-A5A6-2B030C046F2C}"/>
    <cellStyle name="Normal 31 2 2 2 2 2" xfId="16144" xr:uid="{ADFEFD45-36D9-4D11-A50F-8C670F016920}"/>
    <cellStyle name="Normal 31 2 2 2 2 2 2" xfId="36312" xr:uid="{9D89DDBB-EFCB-47CC-8341-7D0A917CB8CB}"/>
    <cellStyle name="Normal 31 2 2 2 2 2 3" xfId="25564" xr:uid="{CF8F5550-B6F2-4C4F-8E9E-ADC69F0FAD9A}"/>
    <cellStyle name="Normal 31 2 2 2 2 3" xfId="13477" xr:uid="{31E22738-AF69-4B10-A494-1BFA146BE006}"/>
    <cellStyle name="Normal 31 2 2 2 2 3 2" xfId="34136" xr:uid="{D5606209-B3BC-44FD-A884-7C3ED923939D}"/>
    <cellStyle name="Normal 31 2 2 2 2 3 3" xfId="25565" xr:uid="{61CA9F3A-0268-4DFA-9F15-26D0B184B110}"/>
    <cellStyle name="Normal 31 2 2 2 2 4" xfId="18635" xr:uid="{2422BACC-00A9-4A6F-BE4B-F06566D41D9C}"/>
    <cellStyle name="Normal 31 2 2 2 2 5" xfId="33407" xr:uid="{4FBB049C-A1F7-4C0B-BE3B-FF0FB2E74CA8}"/>
    <cellStyle name="Normal 31 2 2 2 2 6" xfId="12686" xr:uid="{038A0250-44DB-4B95-869C-B7BBBE95CB12}"/>
    <cellStyle name="Normal 31 2 2 2 3" xfId="14605" xr:uid="{7B4F22AA-752C-4CC9-81AF-3A75FB4280D2}"/>
    <cellStyle name="Normal 31 2 2 2 3 2" xfId="16660" xr:uid="{16137AA9-C0C6-424C-B0DE-383C49C5DC77}"/>
    <cellStyle name="Normal 31 2 2 2 3 2 2" xfId="36805" xr:uid="{000591CD-6BB4-43E0-8DCA-9A6C48EA156B}"/>
    <cellStyle name="Normal 31 2 2 2 3 2 3" xfId="25567" xr:uid="{35679930-A7C1-49C0-B5A0-1A497B393DA7}"/>
    <cellStyle name="Normal 31 2 2 2 3 3" xfId="25568" xr:uid="{F369DD4A-AE3B-4CA8-B95A-A4C7A5A87518}"/>
    <cellStyle name="Normal 31 2 2 2 3 4" xfId="35044" xr:uid="{C0E49206-F59B-4855-810A-6280B6A2D64F}"/>
    <cellStyle name="Normal 31 2 2 2 3 5" xfId="25566" xr:uid="{EC9ACBF9-9BD2-44CD-A3E1-96838AFAFCA3}"/>
    <cellStyle name="Normal 31 2 2 2 4" xfId="15153" xr:uid="{C98D77B8-B893-4E9E-B391-2AB5E9A808D3}"/>
    <cellStyle name="Normal 31 2 2 2 4 2" xfId="35485" xr:uid="{F19EE88F-30C0-4AFC-82CE-D69DDE324517}"/>
    <cellStyle name="Normal 31 2 2 2 4 3" xfId="25569" xr:uid="{7D7C6675-5686-40A5-86E3-1292A4611347}"/>
    <cellStyle name="Normal 31 2 2 2 5" xfId="15791" xr:uid="{C8227D60-BADC-44E3-9C7E-733E574BE959}"/>
    <cellStyle name="Normal 31 2 2 2 5 2" xfId="35963" xr:uid="{CAABF671-6751-409C-8617-7D0B4C9E600F}"/>
    <cellStyle name="Normal 31 2 2 2 5 3" xfId="25570" xr:uid="{774D6C35-A3EA-4AB7-8CCF-7F397DE1BC24}"/>
    <cellStyle name="Normal 31 2 2 2 6" xfId="16884" xr:uid="{E498CEC2-A3D4-4437-A3A1-9E9A24CC28F3}"/>
    <cellStyle name="Normal 31 2 2 2 6 2" xfId="37005" xr:uid="{27650013-A030-4970-A42B-D685CD61C7B1}"/>
    <cellStyle name="Normal 31 2 2 2 6 3" xfId="25571" xr:uid="{60606F4F-C411-408C-9F09-B73C2FE68734}"/>
    <cellStyle name="Normal 31 2 2 2 7" xfId="13159" xr:uid="{8CC6E9B8-7111-412C-B215-6E882B6E15ED}"/>
    <cellStyle name="Normal 31 2 2 2 7 2" xfId="33824" xr:uid="{14EC5FB3-DA96-4C30-B3EF-B45D7505896D}"/>
    <cellStyle name="Normal 31 2 2 2 7 3" xfId="25572" xr:uid="{7966EFF6-6A18-49E3-A26E-A17A2917517B}"/>
    <cellStyle name="Normal 31 2 2 2 8" xfId="17605" xr:uid="{0798A779-0AF8-41DA-BD2C-AC1720AEC47E}"/>
    <cellStyle name="Normal 31 2 2 2 8 2" xfId="37683" xr:uid="{B78D74C2-A5C7-4C77-8697-50BBD0546903}"/>
    <cellStyle name="Normal 31 2 2 2 8 3" xfId="25573" xr:uid="{86CBD063-DCDC-4D05-8C91-C2ADD5D27AC6}"/>
    <cellStyle name="Normal 31 2 2 2 9" xfId="25574" xr:uid="{55F5E992-236F-4B3F-A04B-DBD40CF8954D}"/>
    <cellStyle name="Normal 31 2 2 3" xfId="7950" xr:uid="{E3BAE35E-17B6-4ABF-9067-E224A245C7FD}"/>
    <cellStyle name="Normal 31 2 2 3 2" xfId="16143" xr:uid="{612F1457-CA18-4FA5-9D58-D30BDC736E1C}"/>
    <cellStyle name="Normal 31 2 2 3 2 2" xfId="36311" xr:uid="{315FE11C-81A6-409F-84E1-54B91A51EF11}"/>
    <cellStyle name="Normal 31 2 2 3 2 3" xfId="25575" xr:uid="{41FCCFBC-DA41-4BD1-A07B-A94F55D302F2}"/>
    <cellStyle name="Normal 31 2 2 3 3" xfId="13476" xr:uid="{2FE8FFFC-16F9-48D5-B901-AF90BBB13E20}"/>
    <cellStyle name="Normal 31 2 2 3 3 2" xfId="34135" xr:uid="{F5E99476-5723-49A7-9445-243D2D3C63DD}"/>
    <cellStyle name="Normal 31 2 2 3 3 3" xfId="25576" xr:uid="{01A5758A-E8A3-4212-BB89-E979C4B13BFE}"/>
    <cellStyle name="Normal 31 2 2 3 4" xfId="18636" xr:uid="{231D7CD3-F81B-498C-AF81-E8E1588C8EF2}"/>
    <cellStyle name="Normal 31 2 2 3 5" xfId="25577" xr:uid="{06145BE9-27E4-4761-816C-6CD45FAEAEF4}"/>
    <cellStyle name="Normal 31 2 2 3 6" xfId="33264" xr:uid="{FED87325-546E-49DE-A3DB-CA8F5DF001FD}"/>
    <cellStyle name="Normal 31 2 2 3 7" xfId="12543" xr:uid="{C92535EB-AC19-4ED3-8784-B7A9EA50B222}"/>
    <cellStyle name="Normal 31 2 2 4" xfId="7948" xr:uid="{205163C7-0FFC-4720-A67D-237B872BCACF}"/>
    <cellStyle name="Normal 31 2 2 4 2" xfId="16414" xr:uid="{29759D4E-AFC5-4356-BFB8-723F11D54C84}"/>
    <cellStyle name="Normal 31 2 2 4 2 2" xfId="36571" xr:uid="{2C5E5937-89B9-44F8-9254-4B1B65F0A1B6}"/>
    <cellStyle name="Normal 31 2 2 4 2 3" xfId="25578" xr:uid="{4F4EC59C-3D83-4BF7-A42F-71CE11994B9C}"/>
    <cellStyle name="Normal 31 2 2 4 3" xfId="18634" xr:uid="{6E6827A5-16A8-4CBE-BEA8-1E0BB02F69C7}"/>
    <cellStyle name="Normal 31 2 2 4 4" xfId="34634" xr:uid="{EF9E2B6A-654F-4B98-A82D-5274DD0F1E35}"/>
    <cellStyle name="Normal 31 2 2 4 5" xfId="14086" xr:uid="{239E96BA-A444-44A1-81CA-D716F1694B65}"/>
    <cellStyle name="Normal 31 2 2 5" xfId="15010" xr:uid="{4AA5DC6F-F152-4F20-B7EE-946830813B6F}"/>
    <cellStyle name="Normal 31 2 2 5 2" xfId="35342" xr:uid="{14148FEC-EAEB-45C2-9DDF-63027CCE1F57}"/>
    <cellStyle name="Normal 31 2 2 5 3" xfId="25579" xr:uid="{3463B846-DF1B-400F-90F2-F2D667ED7341}"/>
    <cellStyle name="Normal 31 2 2 6" xfId="15790" xr:uid="{977F88C2-CB2B-48B8-9C45-C180381FB752}"/>
    <cellStyle name="Normal 31 2 2 6 2" xfId="35962" xr:uid="{B6C12345-0DDB-4E02-86E4-B9AA1AE61F29}"/>
    <cellStyle name="Normal 31 2 2 6 3" xfId="25580" xr:uid="{08F37EF0-3EFF-4712-8784-D79AF51B1BA4}"/>
    <cellStyle name="Normal 31 2 2 7" xfId="16883" xr:uid="{640E42A1-4716-458D-A171-E275065F63A1}"/>
    <cellStyle name="Normal 31 2 2 7 2" xfId="37004" xr:uid="{C7845864-3A9C-4982-9896-F4000C46AAA1}"/>
    <cellStyle name="Normal 31 2 2 7 3" xfId="25581" xr:uid="{0909AF5E-FBD3-4C0B-BBA1-463299C74AE2}"/>
    <cellStyle name="Normal 31 2 2 8" xfId="13158" xr:uid="{D39345A6-735E-4F67-8866-AA5A14DBFA44}"/>
    <cellStyle name="Normal 31 2 2 8 2" xfId="33823" xr:uid="{E376E199-2337-49DB-A711-25A5C9BB8E5C}"/>
    <cellStyle name="Normal 31 2 2 8 3" xfId="25582" xr:uid="{FED5FE01-888D-4940-A110-635424DF6223}"/>
    <cellStyle name="Normal 31 2 2 9" xfId="17170" xr:uid="{972D0754-3903-4258-9796-1170A77F415A}"/>
    <cellStyle name="Normal 31 2 2 9 2" xfId="37279" xr:uid="{67EB2DCF-6764-4C62-8D70-ACA4B3218885}"/>
    <cellStyle name="Normal 31 2 2 9 3" xfId="25583" xr:uid="{57539073-356D-4582-B91B-F01310EC31C9}"/>
    <cellStyle name="Normal 31 2 3" xfId="2653" xr:uid="{1E744355-EEA3-4FDA-91A9-0183BA0A9167}"/>
    <cellStyle name="Normal 31 2 3 10" xfId="32103" xr:uid="{14C03209-4F6F-4F05-A0D3-43CE1709EDE0}"/>
    <cellStyle name="Normal 31 2 3 11" xfId="11443" xr:uid="{41DA0AEB-F419-4633-AAB6-C0D095121A92}"/>
    <cellStyle name="Normal 31 2 3 2" xfId="7951" xr:uid="{94F187E0-33F7-4930-AA04-3A8EC496D65B}"/>
    <cellStyle name="Normal 31 2 3 2 2" xfId="16145" xr:uid="{25393CE6-CE0C-45A2-A926-59D9106C15DB}"/>
    <cellStyle name="Normal 31 2 3 2 2 2" xfId="36313" xr:uid="{9BA481C9-29BB-4E4A-B9DB-A385A5BD7F33}"/>
    <cellStyle name="Normal 31 2 3 2 2 3" xfId="25584" xr:uid="{7123A83B-9CC6-455F-8846-2E18DE205D5C}"/>
    <cellStyle name="Normal 31 2 3 2 3" xfId="13478" xr:uid="{3AE75743-2595-4BE0-9D28-27ADE66641D6}"/>
    <cellStyle name="Normal 31 2 3 2 3 2" xfId="34137" xr:uid="{0F4481A5-061C-45C7-81BD-6A75E3DFE601}"/>
    <cellStyle name="Normal 31 2 3 2 3 3" xfId="25585" xr:uid="{3F13FD4D-4345-43A4-9B03-48C39CFD1F4A}"/>
    <cellStyle name="Normal 31 2 3 2 4" xfId="18637" xr:uid="{D8E2EA05-950F-4706-B963-9FF9DB55A135}"/>
    <cellStyle name="Normal 31 2 3 2 5" xfId="33336" xr:uid="{1BC6D3A4-FA6C-432F-BB23-01CB9451CF96}"/>
    <cellStyle name="Normal 31 2 3 2 6" xfId="12615" xr:uid="{624D1B11-B85E-4DE2-A7D0-470F780586B4}"/>
    <cellStyle name="Normal 31 2 3 3" xfId="14534" xr:uid="{D8AC99DF-54DC-487A-A77B-1EEE1A0DFF14}"/>
    <cellStyle name="Normal 31 2 3 3 2" xfId="16589" xr:uid="{98F73819-94C9-4A5C-8088-217955F3DEEC}"/>
    <cellStyle name="Normal 31 2 3 3 2 2" xfId="36734" xr:uid="{1D4F41C8-6730-40EC-A184-B3614D5AE821}"/>
    <cellStyle name="Normal 31 2 3 3 2 3" xfId="25587" xr:uid="{86CB674E-56EF-4253-867C-4CAD2C923495}"/>
    <cellStyle name="Normal 31 2 3 3 3" xfId="25588" xr:uid="{A721F94A-A766-4D77-A15F-44F68E1F0E52}"/>
    <cellStyle name="Normal 31 2 3 3 4" xfId="34973" xr:uid="{723F685C-04F9-4F4D-84B3-1316B3F44610}"/>
    <cellStyle name="Normal 31 2 3 3 5" xfId="25586" xr:uid="{85C01132-0FD2-4C22-BDE0-33977A03D034}"/>
    <cellStyle name="Normal 31 2 3 4" xfId="15082" xr:uid="{FA1A2866-93C6-4746-8463-3A7EE2B0BC76}"/>
    <cellStyle name="Normal 31 2 3 4 2" xfId="35414" xr:uid="{8D8261E0-F11D-4F68-9E18-6FA230EBD37C}"/>
    <cellStyle name="Normal 31 2 3 4 3" xfId="25589" xr:uid="{C5D3EAAB-0CED-4DC7-88B8-CD0F1B03A21B}"/>
    <cellStyle name="Normal 31 2 3 5" xfId="15792" xr:uid="{9A5CE6C5-CF07-44EA-A3A6-67F63C5DB89F}"/>
    <cellStyle name="Normal 31 2 3 5 2" xfId="35964" xr:uid="{2BDFAADC-06CA-4A47-90B5-A0E5EB1A793D}"/>
    <cellStyle name="Normal 31 2 3 5 3" xfId="25590" xr:uid="{EDB126CF-530C-418B-90B5-4F0162437FB1}"/>
    <cellStyle name="Normal 31 2 3 6" xfId="16885" xr:uid="{A9BC20DA-668F-4397-98D8-C38C24BB1D46}"/>
    <cellStyle name="Normal 31 2 3 6 2" xfId="37006" xr:uid="{4B2824C2-23CB-42A0-BAFB-5D4281B404B0}"/>
    <cellStyle name="Normal 31 2 3 6 3" xfId="25591" xr:uid="{3F326D36-51D3-4A4E-858D-42DA11611FD6}"/>
    <cellStyle name="Normal 31 2 3 7" xfId="13160" xr:uid="{5AF91632-0F0B-43AE-A3C8-1F58767FAA0E}"/>
    <cellStyle name="Normal 31 2 3 7 2" xfId="33825" xr:uid="{F270FCB3-254B-4F82-9A77-3BD7F50AE0CD}"/>
    <cellStyle name="Normal 31 2 3 7 3" xfId="25592" xr:uid="{8D6DDA45-5397-4ADF-A789-EEEDDE31B572}"/>
    <cellStyle name="Normal 31 2 3 8" xfId="17604" xr:uid="{CBDF2C27-50D9-46DA-999A-C85F73A62937}"/>
    <cellStyle name="Normal 31 2 3 8 2" xfId="37682" xr:uid="{74970950-20D5-4113-AA6B-4C516A55D17D}"/>
    <cellStyle name="Normal 31 2 3 8 3" xfId="25593" xr:uid="{E0B85653-D14C-4DD4-BA1E-C8B032C63F13}"/>
    <cellStyle name="Normal 31 2 3 9" xfId="25594" xr:uid="{401165BE-70C1-4F50-A733-AA9BFD8A2213}"/>
    <cellStyle name="Normal 31 2 4" xfId="7952" xr:uid="{F930CE5D-9959-4023-9BFD-5E20E37D8202}"/>
    <cellStyle name="Normal 31 2 4 2" xfId="16142" xr:uid="{33B00958-D558-4F57-9F9D-0137D3D4F480}"/>
    <cellStyle name="Normal 31 2 4 2 2" xfId="36310" xr:uid="{7CC3C2AF-AFA9-4752-A9F1-8F7CC282CAF0}"/>
    <cellStyle name="Normal 31 2 4 2 3" xfId="25595" xr:uid="{FF734ED7-7E0D-4026-9551-CA8D7DFD1384}"/>
    <cellStyle name="Normal 31 2 4 3" xfId="13475" xr:uid="{AE1E84BA-4184-45A2-AAD7-2FBAFA65D17B}"/>
    <cellStyle name="Normal 31 2 4 3 2" xfId="34134" xr:uid="{09505218-E73C-4F5C-892B-02D76EA29CDB}"/>
    <cellStyle name="Normal 31 2 4 3 3" xfId="25596" xr:uid="{217ABCD1-9680-4F34-955C-5B861E08A8C3}"/>
    <cellStyle name="Normal 31 2 4 4" xfId="18638" xr:uid="{EC45196A-3841-4139-B0D6-EBA4C99C2FC2}"/>
    <cellStyle name="Normal 31 2 4 5" xfId="25597" xr:uid="{C0B61822-DA93-45B0-BEA9-F669E2470A37}"/>
    <cellStyle name="Normal 31 2 4 6" xfId="33185" xr:uid="{9565A607-9429-4E74-801B-7BF227115F49}"/>
    <cellStyle name="Normal 31 2 4 7" xfId="12464" xr:uid="{D5B07649-D3BE-4134-88D9-3F3FEC4B12D9}"/>
    <cellStyle name="Normal 31 2 5" xfId="7947" xr:uid="{1592BD79-CDFB-498B-8C7E-3CE746372A34}"/>
    <cellStyle name="Normal 31 2 5 2" xfId="16460" xr:uid="{B6EC12C8-B553-4C85-853F-5B6D3F91C050}"/>
    <cellStyle name="Normal 31 2 5 2 2" xfId="36609" xr:uid="{8080CB72-B9DA-46FF-9141-CF343C6AA158}"/>
    <cellStyle name="Normal 31 2 5 2 3" xfId="25598" xr:uid="{C7F8F4CD-F8E1-4627-80D6-841FC3120BAD}"/>
    <cellStyle name="Normal 31 2 5 3" xfId="18633" xr:uid="{002E6CE4-81FB-40F9-A829-5E0A736346C6}"/>
    <cellStyle name="Normal 31 2 5 4" xfId="34712" xr:uid="{A1B53E76-B27E-41D6-9C67-F74D38CCF83E}"/>
    <cellStyle name="Normal 31 2 5 5" xfId="14209" xr:uid="{AFEDAC92-C7D9-40B2-98C2-4F1C7C2C41BA}"/>
    <cellStyle name="Normal 31 2 6" xfId="4823" xr:uid="{FEF7DC7F-8611-441D-82DF-2FF6E21B592E}"/>
    <cellStyle name="Normal 31 2 6 2" xfId="18035" xr:uid="{FB1B32B6-D7D8-4BB5-96FA-9B147DAC9CFF}"/>
    <cellStyle name="Normal 31 2 6 2 2" xfId="39054" xr:uid="{1AFFD449-671A-4741-9E48-CAE61646A1E0}"/>
    <cellStyle name="Normal 31 2 6 2 3" xfId="25600" xr:uid="{BA03D8BF-1CD6-489F-B75E-7CF49EB26F0D}"/>
    <cellStyle name="Normal 31 2 6 3" xfId="35266" xr:uid="{F691A831-A6DA-4D99-AA77-CB49FC4190F4}"/>
    <cellStyle name="Normal 31 2 6 4" xfId="25599" xr:uid="{B4161AE3-F318-471E-AFCE-A3769D5A0BC4}"/>
    <cellStyle name="Normal 31 2 6 5" xfId="14932" xr:uid="{60EE8820-3197-4ED1-B4BB-005849567E63}"/>
    <cellStyle name="Normal 31 2 7" xfId="15492" xr:uid="{D5D3BA4D-A638-4694-8FE8-E5B81C6AE2D4}"/>
    <cellStyle name="Normal 31 2 7 2" xfId="35735" xr:uid="{7FF895B7-081C-497B-934F-4B36698CBB90}"/>
    <cellStyle name="Normal 31 2 7 3" xfId="25601" xr:uid="{8EA4297F-D34A-490D-8889-AA3ED2874426}"/>
    <cellStyle name="Normal 31 2 8" xfId="16501" xr:uid="{0BC76D71-D838-491A-8130-E831CAC1DE88}"/>
    <cellStyle name="Normal 31 2 8 2" xfId="36648" xr:uid="{EE9FF965-F4C9-4A47-B3AA-9941EFB58F36}"/>
    <cellStyle name="Normal 31 2 8 3" xfId="25602" xr:uid="{9BA4DFFD-3CCB-46D9-80F3-9A3E4A016E6E}"/>
    <cellStyle name="Normal 31 2 9" xfId="12969" xr:uid="{AC2B0AE2-4D0C-4172-A8F7-F0F47CE3B23A}"/>
    <cellStyle name="Normal 31 2 9 2" xfId="33633" xr:uid="{1D0AF5F5-A85D-4F95-8290-C18444BED1A1}"/>
    <cellStyle name="Normal 31 2 9 3" xfId="25603" xr:uid="{7770EB78-87D5-4968-B60F-33B14562DC53}"/>
    <cellStyle name="Normal 31 3" xfId="1224" xr:uid="{4C5724B8-F522-49A1-BBE1-47F519A84C8A}"/>
    <cellStyle name="Normal 31 3 10" xfId="17171" xr:uid="{9BAE3C6A-9811-4BF1-9DBF-07CF28325228}"/>
    <cellStyle name="Normal 31 3 10 2" xfId="37280" xr:uid="{2F89A91E-8BD5-4520-B77A-2EDD13D75142}"/>
    <cellStyle name="Normal 31 3 10 3" xfId="25604" xr:uid="{1E6D7C24-CE69-4F6D-99ED-18EF588C0B9B}"/>
    <cellStyle name="Normal 31 3 11" xfId="32104" xr:uid="{43CAE3CB-6143-474E-B2A5-F4C98F9A2945}"/>
    <cellStyle name="Normal 31 3 12" xfId="11444" xr:uid="{6F9A58E7-D872-4234-811C-12C97E1E4E81}"/>
    <cellStyle name="Normal 31 3 2" xfId="1225" xr:uid="{BFBA4CA3-3A07-4E15-9021-200C21FAACE0}"/>
    <cellStyle name="Normal 31 3 2 10" xfId="32105" xr:uid="{193E5A7E-C39F-4F7E-AD3F-6A167F4D2657}"/>
    <cellStyle name="Normal 31 3 2 11" xfId="11445" xr:uid="{AB952D03-D4CE-4064-BDCC-2A931249A424}"/>
    <cellStyle name="Normal 31 3 2 2" xfId="7954" xr:uid="{151E5F51-01DC-4300-B9FE-20E24C9FB019}"/>
    <cellStyle name="Normal 31 3 2 2 10" xfId="11446" xr:uid="{2FC942FC-C7DA-4B35-919C-16BC5DD46C38}"/>
    <cellStyle name="Normal 31 3 2 2 2" xfId="12662" xr:uid="{919472E9-D9AB-4D73-B14D-B9E880173898}"/>
    <cellStyle name="Normal 31 3 2 2 2 2" xfId="16148" xr:uid="{0562D89C-E46A-4043-98DA-1F09F51D4EA5}"/>
    <cellStyle name="Normal 31 3 2 2 2 2 2" xfId="36316" xr:uid="{2C42D8F7-5DF1-4121-959C-CE4E2B825C13}"/>
    <cellStyle name="Normal 31 3 2 2 2 2 3" xfId="25606" xr:uid="{99CCD94B-94EF-4A75-93DC-B40274CD44B4}"/>
    <cellStyle name="Normal 31 3 2 2 2 3" xfId="13481" xr:uid="{45C4F1CA-3F6E-49B5-8B56-56B5AB592224}"/>
    <cellStyle name="Normal 31 3 2 2 2 3 2" xfId="34140" xr:uid="{327493EB-7344-4AE9-BCC3-584B2B7D58E1}"/>
    <cellStyle name="Normal 31 3 2 2 2 3 3" xfId="25607" xr:uid="{010898F7-E645-437F-8173-6FDDD8988CA4}"/>
    <cellStyle name="Normal 31 3 2 2 2 4" xfId="33383" xr:uid="{43D6A1B0-9778-4A17-A86A-490E3F48CB8A}"/>
    <cellStyle name="Normal 31 3 2 2 2 5" xfId="25605" xr:uid="{AAB6AFD7-D9EA-4A95-8560-8A8ECB2230B2}"/>
    <cellStyle name="Normal 31 3 2 2 3" xfId="14581" xr:uid="{BF8E7CE1-3BFC-43B3-AFD3-504CD5D5BBEF}"/>
    <cellStyle name="Normal 31 3 2 2 3 2" xfId="16636" xr:uid="{F9220AA1-BF11-4BF1-A5F2-965C5A2C34ED}"/>
    <cellStyle name="Normal 31 3 2 2 3 2 2" xfId="36781" xr:uid="{DE37CE4A-FB06-4D73-BADC-CAE5BDF232C5}"/>
    <cellStyle name="Normal 31 3 2 2 3 2 3" xfId="25609" xr:uid="{18BA59A8-ECEE-4795-BBCE-DA46BEC26CC8}"/>
    <cellStyle name="Normal 31 3 2 2 3 3" xfId="35020" xr:uid="{C1B40911-59F0-4698-9642-AF977275B7DC}"/>
    <cellStyle name="Normal 31 3 2 2 3 4" xfId="25608" xr:uid="{A51438B1-9E9B-40D8-B7A5-BE4224B71021}"/>
    <cellStyle name="Normal 31 3 2 2 4" xfId="15129" xr:uid="{88A0C45C-A106-449A-AEFD-3B8066B4687B}"/>
    <cellStyle name="Normal 31 3 2 2 4 2" xfId="35461" xr:uid="{3272DACC-ACFA-4ED1-A897-AB7E11C0E6E9}"/>
    <cellStyle name="Normal 31 3 2 2 4 3" xfId="25610" xr:uid="{D6DD87B2-7610-4F20-B4FF-DC76D7F03D91}"/>
    <cellStyle name="Normal 31 3 2 2 5" xfId="15795" xr:uid="{53D4BA54-DB32-4D32-BA73-0C665FBFA676}"/>
    <cellStyle name="Normal 31 3 2 2 5 2" xfId="35967" xr:uid="{B98EB098-0FA0-4753-BF2E-5B3DF1804C79}"/>
    <cellStyle name="Normal 31 3 2 2 5 3" xfId="25611" xr:uid="{B12964A8-BB96-4D2E-8A4C-B3956EB08B0A}"/>
    <cellStyle name="Normal 31 3 2 2 6" xfId="16888" xr:uid="{B8ECD437-247F-4126-AC64-9879859B091C}"/>
    <cellStyle name="Normal 31 3 2 2 6 2" xfId="37009" xr:uid="{09801162-4103-4220-8DE0-7B64F5BC86A5}"/>
    <cellStyle name="Normal 31 3 2 2 6 3" xfId="25612" xr:uid="{82CC7D8C-F716-4A1D-ADFF-3CFE7288A9E0}"/>
    <cellStyle name="Normal 31 3 2 2 7" xfId="13163" xr:uid="{158919C1-6147-4E48-80C2-FCAAF05E30AD}"/>
    <cellStyle name="Normal 31 3 2 2 7 2" xfId="33828" xr:uid="{A456227C-FBA6-4E90-B31D-5A2E29D11F27}"/>
    <cellStyle name="Normal 31 3 2 2 7 3" xfId="25613" xr:uid="{9A87A1B2-584C-4F52-9F39-874288C43D80}"/>
    <cellStyle name="Normal 31 3 2 2 8" xfId="18640" xr:uid="{BC4A33EA-F3E7-4B8A-8397-E8E7A8284C2C}"/>
    <cellStyle name="Normal 31 3 2 2 9" xfId="32106" xr:uid="{CE656413-A969-4388-AE3B-EAB5E1D5828F}"/>
    <cellStyle name="Normal 31 3 2 3" xfId="12516" xr:uid="{C7E2FAEC-03F3-4864-80B4-7B794E388146}"/>
    <cellStyle name="Normal 31 3 2 3 2" xfId="16147" xr:uid="{0C4653AA-6B50-4086-8F72-0FD8DC944598}"/>
    <cellStyle name="Normal 31 3 2 3 2 2" xfId="36315" xr:uid="{7D994A98-AB15-4490-81AB-D06424D3C54D}"/>
    <cellStyle name="Normal 31 3 2 3 2 3" xfId="25615" xr:uid="{8113D0EA-FE15-4589-AB5D-ABFCCE9F11D0}"/>
    <cellStyle name="Normal 31 3 2 3 3" xfId="13480" xr:uid="{E24666E2-5479-405C-8F04-8D0E5E70E839}"/>
    <cellStyle name="Normal 31 3 2 3 3 2" xfId="34139" xr:uid="{86F7491B-B598-40BA-B0A1-0AF47B9F6AF5}"/>
    <cellStyle name="Normal 31 3 2 3 3 3" xfId="25616" xr:uid="{C1F7C064-41AA-437D-B2F6-3B13278F7FF7}"/>
    <cellStyle name="Normal 31 3 2 3 4" xfId="25617" xr:uid="{E3D174EE-A117-42F8-A1E5-635A38F829EB}"/>
    <cellStyle name="Normal 31 3 2 3 5" xfId="33237" xr:uid="{C08EB668-C886-4367-9CA9-6D4E1E31D6FC}"/>
    <cellStyle name="Normal 31 3 2 3 6" xfId="25614" xr:uid="{2AB57A75-108C-4E5B-AC40-B0AD3F073EDC}"/>
    <cellStyle name="Normal 31 3 2 4" xfId="13877" xr:uid="{7CF30530-2F2E-401D-BB90-45F64B5272EE}"/>
    <cellStyle name="Normal 31 3 2 4 2" xfId="16318" xr:uid="{B617BFA2-5830-458A-A0F3-48EB694B57F9}"/>
    <cellStyle name="Normal 31 3 2 4 2 2" xfId="36477" xr:uid="{38C1599D-A326-4DBA-8F0C-1D72691ADBD2}"/>
    <cellStyle name="Normal 31 3 2 4 2 3" xfId="25619" xr:uid="{5F62431B-61AB-4CC5-8152-5DB8F27856BA}"/>
    <cellStyle name="Normal 31 3 2 4 3" xfId="34460" xr:uid="{B5679DD4-D87B-461E-9D88-92B9BF81CB5E}"/>
    <cellStyle name="Normal 31 3 2 4 4" xfId="25618" xr:uid="{8271BB7D-CCF7-4A67-B6AE-01B2DDFFE8C1}"/>
    <cellStyle name="Normal 31 3 2 5" xfId="14985" xr:uid="{9E200D61-7EC0-4128-BCFE-24B259B8049F}"/>
    <cellStyle name="Normal 31 3 2 5 2" xfId="35317" xr:uid="{0EEE2255-43A2-46D6-A79F-414F6F954C23}"/>
    <cellStyle name="Normal 31 3 2 5 3" xfId="25620" xr:uid="{6BDB5FD6-26B1-4F09-AA0E-4B4D7B0F0606}"/>
    <cellStyle name="Normal 31 3 2 6" xfId="15794" xr:uid="{986DA2EF-B3C0-4611-AC26-BDAA6AE65543}"/>
    <cellStyle name="Normal 31 3 2 6 2" xfId="35966" xr:uid="{16FAA260-2AAC-4FCA-B119-B09246A73FB6}"/>
    <cellStyle name="Normal 31 3 2 6 3" xfId="25621" xr:uid="{C2DB87B0-FC23-437E-B283-D322AD285C57}"/>
    <cellStyle name="Normal 31 3 2 7" xfId="16887" xr:uid="{ECD29D6D-11FF-4185-A330-6CC52B3FC116}"/>
    <cellStyle name="Normal 31 3 2 7 2" xfId="37008" xr:uid="{58AE5F34-4DA2-4DC2-AF63-D15419778DFB}"/>
    <cellStyle name="Normal 31 3 2 7 3" xfId="25622" xr:uid="{9CF95A72-7D90-4041-81B8-11D3570EEC09}"/>
    <cellStyle name="Normal 31 3 2 8" xfId="13162" xr:uid="{EDD56318-68AF-45CC-8CF4-A388A2A3E711}"/>
    <cellStyle name="Normal 31 3 2 8 2" xfId="33827" xr:uid="{CDFD4AA8-0A17-44B2-A895-9B5BC344C61F}"/>
    <cellStyle name="Normal 31 3 2 8 3" xfId="25623" xr:uid="{D0F7ED66-CCC6-4D00-A0B1-1023DEE17409}"/>
    <cellStyle name="Normal 31 3 2 9" xfId="17172" xr:uid="{18BAB418-B4AF-4010-B2C3-7D13D149D1E0}"/>
    <cellStyle name="Normal 31 3 2 9 2" xfId="37281" xr:uid="{4171AA0F-E7F2-4468-9C20-C11E20E2D2E2}"/>
    <cellStyle name="Normal 31 3 2 9 3" xfId="25624" xr:uid="{EDAE76F1-DBE4-4D92-9AD5-301F53F50001}"/>
    <cellStyle name="Normal 31 3 3" xfId="2652" xr:uid="{532E5B7B-A799-40B6-93FA-A064BE4C0988}"/>
    <cellStyle name="Normal 31 3 3 10" xfId="32107" xr:uid="{E9824AE1-058C-4167-BD7E-F68F1C57086D}"/>
    <cellStyle name="Normal 31 3 3 11" xfId="11447" xr:uid="{7A346B33-347F-4324-B9C4-BA62C6106396}"/>
    <cellStyle name="Normal 31 3 3 2" xfId="7955" xr:uid="{67371EA2-F1E4-4C38-8AE2-8B83FD1DA16B}"/>
    <cellStyle name="Normal 31 3 3 2 2" xfId="16149" xr:uid="{C59C5752-9D81-40CA-94E7-BB5FAF37CE18}"/>
    <cellStyle name="Normal 31 3 3 2 2 2" xfId="36317" xr:uid="{03A42715-BD73-4D5B-A375-655D0874B83A}"/>
    <cellStyle name="Normal 31 3 3 2 2 3" xfId="25625" xr:uid="{16E09E00-A6D4-484F-B258-EA06793125BE}"/>
    <cellStyle name="Normal 31 3 3 2 3" xfId="13482" xr:uid="{48E60C51-0E85-4A5E-8FD5-2643ACD4467A}"/>
    <cellStyle name="Normal 31 3 3 2 3 2" xfId="34141" xr:uid="{907CE4FC-265F-489A-87CD-422E8B1601C4}"/>
    <cellStyle name="Normal 31 3 3 2 3 3" xfId="25626" xr:uid="{7E88BDD9-7E6A-4599-AD25-DCF020E72113}"/>
    <cellStyle name="Normal 31 3 3 2 4" xfId="18641" xr:uid="{20BFF66C-A38D-4800-9513-D10BD43322C2}"/>
    <cellStyle name="Normal 31 3 3 2 5" xfId="33312" xr:uid="{D95D1EEF-2A71-4480-831C-3170260A5131}"/>
    <cellStyle name="Normal 31 3 3 2 6" xfId="12591" xr:uid="{7E69D4BD-E60F-4B40-8B6A-3DAF7023E2F1}"/>
    <cellStyle name="Normal 31 3 3 3" xfId="14510" xr:uid="{D505B0D5-C46D-418D-85AF-9378BC59DC7E}"/>
    <cellStyle name="Normal 31 3 3 3 2" xfId="16565" xr:uid="{61C86F47-98D3-49AF-8503-A722CAC2AB26}"/>
    <cellStyle name="Normal 31 3 3 3 2 2" xfId="36710" xr:uid="{6BA69507-A420-4D89-93D3-C226A3220206}"/>
    <cellStyle name="Normal 31 3 3 3 2 3" xfId="25628" xr:uid="{7AA7F4A2-CBDC-4AB5-A62E-0F4C5C5CD6A1}"/>
    <cellStyle name="Normal 31 3 3 3 3" xfId="25629" xr:uid="{021AD0BA-CFFA-453F-B3EF-D74E47BA09B8}"/>
    <cellStyle name="Normal 31 3 3 3 4" xfId="34949" xr:uid="{170A8533-3462-4ED8-BBF8-26852D9DAB1C}"/>
    <cellStyle name="Normal 31 3 3 3 5" xfId="25627" xr:uid="{64229019-24BD-4BDC-BF8C-592064AC320E}"/>
    <cellStyle name="Normal 31 3 3 4" xfId="15058" xr:uid="{ACC99382-E92A-4CC7-88DB-153F5FC6294B}"/>
    <cellStyle name="Normal 31 3 3 4 2" xfId="35390" xr:uid="{EACFB202-718A-4D54-9474-3380199887FC}"/>
    <cellStyle name="Normal 31 3 3 4 3" xfId="25630" xr:uid="{2E186EBC-324A-4AC2-9858-865BA1CAC30A}"/>
    <cellStyle name="Normal 31 3 3 5" xfId="15796" xr:uid="{2CB4B21A-8C7B-43DA-95B1-64A65ED9DF32}"/>
    <cellStyle name="Normal 31 3 3 5 2" xfId="35968" xr:uid="{47F47007-1D56-4A84-8EA4-513751123526}"/>
    <cellStyle name="Normal 31 3 3 5 3" xfId="25631" xr:uid="{D65222F6-7F55-4D23-B8CA-2C79F9575F08}"/>
    <cellStyle name="Normal 31 3 3 6" xfId="16889" xr:uid="{3B898AEE-B469-4634-AD87-6753400A75C4}"/>
    <cellStyle name="Normal 31 3 3 6 2" xfId="37010" xr:uid="{56E46953-8889-4DC5-902B-DD02AFA70F1C}"/>
    <cellStyle name="Normal 31 3 3 6 3" xfId="25632" xr:uid="{A95874C7-4F96-4E48-8812-A3F65EB9456B}"/>
    <cellStyle name="Normal 31 3 3 7" xfId="13164" xr:uid="{73690D80-421B-404E-8254-338B6EE59490}"/>
    <cellStyle name="Normal 31 3 3 7 2" xfId="33829" xr:uid="{75A2F61A-FECD-4E3C-B383-AF9F59C2C910}"/>
    <cellStyle name="Normal 31 3 3 7 3" xfId="25633" xr:uid="{B5D6ED0F-D05C-46FE-8DBD-03A341AAAC84}"/>
    <cellStyle name="Normal 31 3 3 8" xfId="17603" xr:uid="{940244DE-513A-4B93-A907-7973B4534EB6}"/>
    <cellStyle name="Normal 31 3 3 8 2" xfId="37681" xr:uid="{BCF9F431-1D61-4FA6-873F-630329CCFB55}"/>
    <cellStyle name="Normal 31 3 3 8 3" xfId="25634" xr:uid="{D69884D7-31E7-4B0C-A9C3-9657541C9BFA}"/>
    <cellStyle name="Normal 31 3 3 9" xfId="25635" xr:uid="{F8ABCB3F-ABEB-436D-9660-52ABB36565A6}"/>
    <cellStyle name="Normal 31 3 4" xfId="7953" xr:uid="{F752A780-30F0-4748-96AD-89F58F480530}"/>
    <cellStyle name="Normal 31 3 4 2" xfId="16146" xr:uid="{CDE14884-B043-4058-AD78-B16238972A6A}"/>
    <cellStyle name="Normal 31 3 4 2 2" xfId="36314" xr:uid="{39EBF4B5-E9C7-494E-9277-B20D9C1BA91E}"/>
    <cellStyle name="Normal 31 3 4 2 3" xfId="25636" xr:uid="{0C00B83B-DA54-4B6B-9CAC-5942C8D86F44}"/>
    <cellStyle name="Normal 31 3 4 3" xfId="13479" xr:uid="{2134C75E-1EAD-44AD-8487-28F388110059}"/>
    <cellStyle name="Normal 31 3 4 3 2" xfId="34138" xr:uid="{5187FE59-CF43-4FC6-8DA4-7AA02627EB89}"/>
    <cellStyle name="Normal 31 3 4 3 3" xfId="25637" xr:uid="{2D8157F8-4C2E-4ECB-8964-7F06278706E8}"/>
    <cellStyle name="Normal 31 3 4 4" xfId="18639" xr:uid="{247F8134-C986-4ED3-9242-2490E39FDF9F}"/>
    <cellStyle name="Normal 31 3 4 5" xfId="33159" xr:uid="{016FE97A-9486-4503-B1F3-092641FC9FCE}"/>
    <cellStyle name="Normal 31 3 4 6" xfId="12452" xr:uid="{A9AB6FE8-E1DB-48B8-A59C-F2F46C7A65E4}"/>
    <cellStyle name="Normal 31 3 5" xfId="14027" xr:uid="{04260927-EF06-4619-AB6D-4142DE818E6B}"/>
    <cellStyle name="Normal 31 3 5 2" xfId="16382" xr:uid="{C531E92E-25F3-4A65-81B6-0D48F0B4A2F8}"/>
    <cellStyle name="Normal 31 3 5 2 2" xfId="36541" xr:uid="{F34032D4-574D-4B09-9F78-BEFA2B31BD27}"/>
    <cellStyle name="Normal 31 3 5 2 3" xfId="25639" xr:uid="{F6264E8B-CD23-42CA-A822-461495E903B1}"/>
    <cellStyle name="Normal 31 3 5 3" xfId="34593" xr:uid="{418D02D5-665C-4F93-A041-CA225BA8A42A}"/>
    <cellStyle name="Normal 31 3 5 4" xfId="25638" xr:uid="{1D495F38-29C9-4D96-AD2C-67249FCD3015}"/>
    <cellStyle name="Normal 31 3 6" xfId="14893" xr:uid="{9EE9DD62-A724-4BFC-A204-5F6A9324F862}"/>
    <cellStyle name="Normal 31 3 6 2" xfId="35234" xr:uid="{A18ABE3C-CFDD-43D1-939D-A906773B32EF}"/>
    <cellStyle name="Normal 31 3 6 3" xfId="25640" xr:uid="{3A44E433-5A59-407A-BF95-DE3BF927FD41}"/>
    <cellStyle name="Normal 31 3 7" xfId="15793" xr:uid="{5585295E-7C8A-42D4-A2C0-7AA5BD40609B}"/>
    <cellStyle name="Normal 31 3 7 2" xfId="35965" xr:uid="{BD09E7FF-A2B9-4422-B733-B4496E845D09}"/>
    <cellStyle name="Normal 31 3 7 3" xfId="25641" xr:uid="{437F9B2A-6F99-40C2-98C0-513A8753CAC9}"/>
    <cellStyle name="Normal 31 3 8" xfId="16886" xr:uid="{49208F4A-6E7E-4950-9474-A552DC54FD70}"/>
    <cellStyle name="Normal 31 3 8 2" xfId="37007" xr:uid="{3A3EBEF0-DC55-4E3D-A65C-16D57DC1019F}"/>
    <cellStyle name="Normal 31 3 8 3" xfId="25642" xr:uid="{CD4AE0F0-CAAE-48BD-B6D0-F271BA6D02F9}"/>
    <cellStyle name="Normal 31 3 9" xfId="13161" xr:uid="{8B17F63A-3044-4A40-A53E-98AA4D952508}"/>
    <cellStyle name="Normal 31 3 9 2" xfId="33826" xr:uid="{27FC40B3-C775-43D8-A78E-985B10222327}"/>
    <cellStyle name="Normal 31 3 9 3" xfId="25643" xr:uid="{234E08A4-D21F-440D-B374-C2D440C4CB41}"/>
    <cellStyle name="Normal 31 4" xfId="1226" xr:uid="{D30B78DB-3D0D-4588-8D73-D786293205CC}"/>
    <cellStyle name="Normal 31 4 10" xfId="32108" xr:uid="{8CF37D9A-A800-4CD0-AE22-2E3947BA9C71}"/>
    <cellStyle name="Normal 31 4 11" xfId="11448" xr:uid="{956D266D-0282-422A-908C-13A91DB1A86D}"/>
    <cellStyle name="Normal 31 4 2" xfId="7956" xr:uid="{E4F16B06-3561-4DE5-9C71-2CBC564457DE}"/>
    <cellStyle name="Normal 31 4 2 10" xfId="11449" xr:uid="{B2531333-C238-4F2D-9E04-047257190A53}"/>
    <cellStyle name="Normal 31 4 2 2" xfId="12639" xr:uid="{6FB47758-AAA5-45FB-B1AF-9189D05D69E2}"/>
    <cellStyle name="Normal 31 4 2 2 2" xfId="16151" xr:uid="{5322C622-252D-49E6-A2FD-7B2371C2209C}"/>
    <cellStyle name="Normal 31 4 2 2 2 2" xfId="36319" xr:uid="{13401DC1-6FAA-448A-B868-C62A8223E122}"/>
    <cellStyle name="Normal 31 4 2 2 2 3" xfId="25645" xr:uid="{5EA333CE-00A2-4F27-9855-74A0027E36A6}"/>
    <cellStyle name="Normal 31 4 2 2 3" xfId="13484" xr:uid="{D13CF5D0-C649-4962-A6A4-A867BA6EFA0C}"/>
    <cellStyle name="Normal 31 4 2 2 3 2" xfId="34143" xr:uid="{8D5040A8-99FE-4D3B-8318-5B5012A1BE13}"/>
    <cellStyle name="Normal 31 4 2 2 3 3" xfId="25646" xr:uid="{B001DBAD-B4B3-4976-8B68-EAB60E1FCD81}"/>
    <cellStyle name="Normal 31 4 2 2 4" xfId="33360" xr:uid="{A368950E-F401-48F7-8D5D-5994E9C35975}"/>
    <cellStyle name="Normal 31 4 2 2 5" xfId="25644" xr:uid="{CBAA7818-EEC6-446D-A21B-A3C3FF2F4CB5}"/>
    <cellStyle name="Normal 31 4 2 3" xfId="14558" xr:uid="{E48C817A-BDA8-4000-9BEE-47CC3BC6C4F0}"/>
    <cellStyle name="Normal 31 4 2 3 2" xfId="16613" xr:uid="{404AE132-DC33-4F61-BC4F-A9F7C2F93AAB}"/>
    <cellStyle name="Normal 31 4 2 3 2 2" xfId="36758" xr:uid="{A2B780B6-BF33-4450-B385-6C131FB1FEE4}"/>
    <cellStyle name="Normal 31 4 2 3 2 3" xfId="25648" xr:uid="{DCB55862-5C68-4CD9-9EF3-7E49C5BB1432}"/>
    <cellStyle name="Normal 31 4 2 3 3" xfId="34997" xr:uid="{97866F2C-20AA-4855-ABF8-091E7083B36D}"/>
    <cellStyle name="Normal 31 4 2 3 4" xfId="25647" xr:uid="{46A5A33E-851B-4159-913B-F33420CE5504}"/>
    <cellStyle name="Normal 31 4 2 4" xfId="15106" xr:uid="{2C450E5B-BC8A-44A8-9D60-4696DF46DBD6}"/>
    <cellStyle name="Normal 31 4 2 4 2" xfId="35438" xr:uid="{45F7960B-79D1-4EAE-9B27-086388343E55}"/>
    <cellStyle name="Normal 31 4 2 4 3" xfId="25649" xr:uid="{C3ED563F-5816-49CD-B628-DF863F5BB79E}"/>
    <cellStyle name="Normal 31 4 2 5" xfId="15798" xr:uid="{3A6312C9-E41C-4E3D-901B-109436D43827}"/>
    <cellStyle name="Normal 31 4 2 5 2" xfId="35970" xr:uid="{6CBE9ABE-01BD-47E7-BF42-9B1E3CDE6355}"/>
    <cellStyle name="Normal 31 4 2 5 3" xfId="25650" xr:uid="{4EB32E5E-61B6-44EA-8FE6-47E5CB1FDCED}"/>
    <cellStyle name="Normal 31 4 2 6" xfId="16891" xr:uid="{3B222DE5-6D9F-408F-9FCA-ACBE485D6CDE}"/>
    <cellStyle name="Normal 31 4 2 6 2" xfId="37012" xr:uid="{A734C0C3-8E75-4DB1-92DD-6086784A3688}"/>
    <cellStyle name="Normal 31 4 2 6 3" xfId="25651" xr:uid="{30AE17A2-111D-496F-B8B7-275366EB2838}"/>
    <cellStyle name="Normal 31 4 2 7" xfId="13166" xr:uid="{F79D156F-01DD-4189-99E9-4A92A6C801AA}"/>
    <cellStyle name="Normal 31 4 2 7 2" xfId="33831" xr:uid="{5B6EB3B7-04AD-46CD-B2D5-95C67E572FC2}"/>
    <cellStyle name="Normal 31 4 2 7 3" xfId="25652" xr:uid="{14E46D31-D068-41CC-8714-4BA95C97A692}"/>
    <cellStyle name="Normal 31 4 2 8" xfId="18642" xr:uid="{AD2B90AE-3421-454C-A0E6-4989493BD4A2}"/>
    <cellStyle name="Normal 31 4 2 9" xfId="32109" xr:uid="{A38A177D-5FD4-4FB2-B23A-D24FD2072D41}"/>
    <cellStyle name="Normal 31 4 3" xfId="12490" xr:uid="{E778D663-F9BE-4F3C-9B99-0300DE941A10}"/>
    <cellStyle name="Normal 31 4 3 2" xfId="16150" xr:uid="{59ED88AA-C5EF-4EFD-8672-CDFFD1A40A58}"/>
    <cellStyle name="Normal 31 4 3 2 2" xfId="36318" xr:uid="{DA818F19-D743-4940-B5C2-6355DEF6AA59}"/>
    <cellStyle name="Normal 31 4 3 2 3" xfId="25654" xr:uid="{92D7278A-75E9-4F72-AB3C-D2561594DCBA}"/>
    <cellStyle name="Normal 31 4 3 3" xfId="13483" xr:uid="{06F986D3-0AAF-4A36-9A53-BC6B11F0107E}"/>
    <cellStyle name="Normal 31 4 3 3 2" xfId="34142" xr:uid="{2A9908B2-F9FE-4EF0-9D2A-4D46B6B55CDA}"/>
    <cellStyle name="Normal 31 4 3 3 3" xfId="25655" xr:uid="{E402C55F-C3BA-4661-A938-0E0BF2103559}"/>
    <cellStyle name="Normal 31 4 3 4" xfId="25656" xr:uid="{E9F76E5C-66AF-45E0-B65E-961D906848F4}"/>
    <cellStyle name="Normal 31 4 3 5" xfId="33211" xr:uid="{B75110C9-AF6F-4662-8847-2E3F88883183}"/>
    <cellStyle name="Normal 31 4 3 6" xfId="25653" xr:uid="{4417F776-1473-4A76-8571-D98B15E4DF46}"/>
    <cellStyle name="Normal 31 4 4" xfId="13715" xr:uid="{B1EA3E97-2984-4C9E-B92F-7C4FD55BD28C}"/>
    <cellStyle name="Normal 31 4 4 2" xfId="16276" xr:uid="{C1AC5C2D-2EFE-4E66-8EE0-2D4006007F99}"/>
    <cellStyle name="Normal 31 4 4 2 2" xfId="36440" xr:uid="{2AB40B7D-6206-47BA-B318-87E8B4B350C0}"/>
    <cellStyle name="Normal 31 4 4 2 3" xfId="25658" xr:uid="{AD9E260B-FB5E-4499-8C0F-8E72097A0883}"/>
    <cellStyle name="Normal 31 4 4 3" xfId="34350" xr:uid="{C8F839C1-5652-457E-98A2-E4647DBD8E7D}"/>
    <cellStyle name="Normal 31 4 4 4" xfId="25657" xr:uid="{6649CD79-51BA-4F6F-9072-011BE0862786}"/>
    <cellStyle name="Normal 31 4 5" xfId="14958" xr:uid="{AA9B875F-521C-49E6-9EDD-9678865A75A8}"/>
    <cellStyle name="Normal 31 4 5 2" xfId="35292" xr:uid="{CC9B5E2C-F202-49EE-8D57-3D9D40DDF5D0}"/>
    <cellStyle name="Normal 31 4 5 3" xfId="25659" xr:uid="{07B7B2A1-70CC-46BF-84CA-A7889C5B43D3}"/>
    <cellStyle name="Normal 31 4 6" xfId="15797" xr:uid="{373D8102-F1E6-4236-A0DD-D756F9DA94E3}"/>
    <cellStyle name="Normal 31 4 6 2" xfId="35969" xr:uid="{48D5B915-95C6-4BA1-8E48-5F351FC39FCC}"/>
    <cellStyle name="Normal 31 4 6 3" xfId="25660" xr:uid="{A063761E-9631-4296-A2A0-0FA3A60AFDDD}"/>
    <cellStyle name="Normal 31 4 7" xfId="16890" xr:uid="{9B01B28D-8AC6-473E-A8F2-0B02D5671E76}"/>
    <cellStyle name="Normal 31 4 7 2" xfId="37011" xr:uid="{5C1FBBDA-0CDA-45EF-BBA7-ED5BBC212168}"/>
    <cellStyle name="Normal 31 4 7 3" xfId="25661" xr:uid="{E1B17A6C-40A5-4267-8F7E-6882165877C6}"/>
    <cellStyle name="Normal 31 4 8" xfId="13165" xr:uid="{2484EEE2-7CA2-45B4-AD4F-D43D447D6AE7}"/>
    <cellStyle name="Normal 31 4 8 2" xfId="33830" xr:uid="{242C1110-8E80-4EB2-A9EC-4A1F3FD7F303}"/>
    <cellStyle name="Normal 31 4 8 3" xfId="25662" xr:uid="{47E1FBD8-CADB-4B9B-92B5-5F00EA4CC3D6}"/>
    <cellStyle name="Normal 31 4 9" xfId="17173" xr:uid="{3A1E1350-BD3F-41A6-B0DD-4305093FBB23}"/>
    <cellStyle name="Normal 31 4 9 2" xfId="37282" xr:uid="{1A48E8EA-8B24-462D-BA48-A025D51219FF}"/>
    <cellStyle name="Normal 31 4 9 3" xfId="25663" xr:uid="{12802C6F-225A-4561-A7BB-98167FB524A3}"/>
    <cellStyle name="Normal 31 5" xfId="2294" xr:uid="{33D03CBA-086E-44E8-8259-D0FE16AD45F9}"/>
    <cellStyle name="Normal 31 5 10" xfId="11450" xr:uid="{6939CA9E-990C-4FA7-94A9-74AC4802FBCC}"/>
    <cellStyle name="Normal 31 5 2" xfId="7957" xr:uid="{6080A876-7F3F-464F-9A4D-2D611B834B67}"/>
    <cellStyle name="Normal 31 5 2 2" xfId="16152" xr:uid="{E756BBBE-D67E-427B-9201-4EEB5C258F7C}"/>
    <cellStyle name="Normal 31 5 2 2 2" xfId="36320" xr:uid="{11978B81-0C78-4E1F-85E7-4BCA7838BF93}"/>
    <cellStyle name="Normal 31 5 2 2 3" xfId="25664" xr:uid="{5791A809-8CAC-4416-9EDF-A776AC4EB7D2}"/>
    <cellStyle name="Normal 31 5 2 3" xfId="13485" xr:uid="{35008853-9CFE-417D-87EA-1886143DAD94}"/>
    <cellStyle name="Normal 31 5 2 3 2" xfId="34144" xr:uid="{08CD6820-C469-45C0-A29E-4699B8B051F7}"/>
    <cellStyle name="Normal 31 5 2 3 3" xfId="25665" xr:uid="{5734F6D4-8C64-442C-BEBD-2D172AB6F2F6}"/>
    <cellStyle name="Normal 31 5 2 4" xfId="18643" xr:uid="{756AB4F1-ABB2-4A0E-8838-9718CB3DCBD9}"/>
    <cellStyle name="Normal 31 5 2 5" xfId="33288" xr:uid="{B4C2D11F-ECA4-40AF-80B0-E8E40338B41C}"/>
    <cellStyle name="Normal 31 5 2 6" xfId="12567" xr:uid="{260EF97F-2D77-404E-9F46-D36C15D7A8D3}"/>
    <cellStyle name="Normal 31 5 3" xfId="14082" xr:uid="{A629761C-2A92-4A91-BEBA-68264201B3AC}"/>
    <cellStyle name="Normal 31 5 3 2" xfId="16410" xr:uid="{B6FF155B-6A48-46EC-9A34-6D0A7DB5663E}"/>
    <cellStyle name="Normal 31 5 3 2 2" xfId="36567" xr:uid="{6A10C83A-2F1C-4EB8-92EE-066936582061}"/>
    <cellStyle name="Normal 31 5 3 2 3" xfId="25667" xr:uid="{C127524B-8FAE-4823-8A1F-BADD894B7BE8}"/>
    <cellStyle name="Normal 31 5 3 3" xfId="34630" xr:uid="{232ED324-1DAB-41E5-9103-3A02EB09A1FD}"/>
    <cellStyle name="Normal 31 5 3 4" xfId="25666" xr:uid="{CF28C052-F36C-4733-B1A2-09AD3B9854B9}"/>
    <cellStyle name="Normal 31 5 4" xfId="15034" xr:uid="{E628F803-67C5-4B3D-B9FD-BDC33508B5FF}"/>
    <cellStyle name="Normal 31 5 4 2" xfId="35366" xr:uid="{0F6FF39F-3297-40A4-9539-35A4F1105CCF}"/>
    <cellStyle name="Normal 31 5 4 3" xfId="25668" xr:uid="{2DB7FC61-6104-482D-A601-8A428E822FA2}"/>
    <cellStyle name="Normal 31 5 5" xfId="15799" xr:uid="{6DBC7BB6-8974-4661-9F26-9DD62C3CB656}"/>
    <cellStyle name="Normal 31 5 5 2" xfId="35971" xr:uid="{D820E7A9-4A2D-45F2-AC66-961A00F81935}"/>
    <cellStyle name="Normal 31 5 5 3" xfId="25669" xr:uid="{4E4182D7-3748-4B0F-9BC5-0F6C3F0C4C09}"/>
    <cellStyle name="Normal 31 5 6" xfId="16892" xr:uid="{7366B00F-E0C3-410B-8D9F-695E3C9BBB62}"/>
    <cellStyle name="Normal 31 5 6 2" xfId="37013" xr:uid="{3C261C09-F3E5-4071-870F-CBB122D39DA2}"/>
    <cellStyle name="Normal 31 5 6 3" xfId="25670" xr:uid="{DEC90BBA-5483-4634-8F98-B1B1FC7540F5}"/>
    <cellStyle name="Normal 31 5 7" xfId="13167" xr:uid="{DCB63FA7-B187-4F37-B574-AB14F6211417}"/>
    <cellStyle name="Normal 31 5 7 2" xfId="33832" xr:uid="{D6A990F4-1A36-4B28-86DF-B62083313BD7}"/>
    <cellStyle name="Normal 31 5 7 3" xfId="25671" xr:uid="{F0E9A4C9-E31E-4AFA-9EF6-FEF6A93A6CA2}"/>
    <cellStyle name="Normal 31 5 8" xfId="17380" xr:uid="{21ED2BF1-959B-4A7E-BCF9-4D174425661D}"/>
    <cellStyle name="Normal 31 5 8 2" xfId="37474" xr:uid="{60E6F1CD-ED76-4CF9-A0F6-C10FD973A108}"/>
    <cellStyle name="Normal 31 5 8 3" xfId="25672" xr:uid="{560D524A-AF6C-423C-832E-78082E74A0C1}"/>
    <cellStyle name="Normal 31 5 9" xfId="32110" xr:uid="{0147AAC2-9307-41FA-935A-E9A9946330F8}"/>
    <cellStyle name="Normal 31 6" xfId="7946" xr:uid="{4514994F-4342-4F91-849E-C7F2BD15B2B8}"/>
    <cellStyle name="Normal 31 6 2" xfId="13474" xr:uid="{421C9B75-9ECE-4212-BBAD-84C98F1C7A7C}"/>
    <cellStyle name="Normal 31 6 2 2" xfId="16141" xr:uid="{AC7E60BE-FE39-4258-9D84-4F48D7CFFCD1}"/>
    <cellStyle name="Normal 31 6 2 2 2" xfId="36309" xr:uid="{42E0319E-2250-4BB9-B2E2-1F1009A75435}"/>
    <cellStyle name="Normal 31 6 2 2 3" xfId="25674" xr:uid="{789DE63B-8DC4-4D9B-A85C-72021C50947D}"/>
    <cellStyle name="Normal 31 6 2 3" xfId="34133" xr:uid="{14CF6057-EB7D-4C9D-95E9-0AC786AB8A5F}"/>
    <cellStyle name="Normal 31 6 2 4" xfId="25673" xr:uid="{8738DCA0-7E97-4515-9663-32B1BAD39429}"/>
    <cellStyle name="Normal 31 6 3" xfId="15800" xr:uid="{CA0C455A-C968-48AB-84C6-EFCA6F53B66C}"/>
    <cellStyle name="Normal 31 6 3 2" xfId="35972" xr:uid="{1F2AB5BB-5293-4EED-849A-2EBC412D1F8B}"/>
    <cellStyle name="Normal 31 6 3 3" xfId="25675" xr:uid="{1EFC4B35-F9A2-4DEA-83D2-00753E46BB26}"/>
    <cellStyle name="Normal 31 6 4" xfId="13168" xr:uid="{B67216FA-275E-4C1E-9642-38E78A487E1C}"/>
    <cellStyle name="Normal 31 6 4 2" xfId="33833" xr:uid="{CD12577C-E3D2-4152-8322-ED17604E621E}"/>
    <cellStyle name="Normal 31 6 4 3" xfId="25676" xr:uid="{132A9AF4-9721-4608-B46B-976655AEB120}"/>
    <cellStyle name="Normal 31 6 5" xfId="18632" xr:uid="{44E0368A-0E3C-4FEC-9B62-B0AEEC5F0EE4}"/>
    <cellStyle name="Normal 31 6 6" xfId="32099" xr:uid="{3A52D551-93FC-473C-8650-1C74578F3924}"/>
    <cellStyle name="Normal 31 6 7" xfId="11439" xr:uid="{80A49E60-5C02-4045-9682-902B48C27924}"/>
    <cellStyle name="Normal 31 7" xfId="4822" xr:uid="{ED74DB0F-0186-4A6A-8A5B-735B2C191DE9}"/>
    <cellStyle name="Normal 31 7 2" xfId="15951" xr:uid="{752F12AB-028A-4687-BE0B-0EC08647BA15}"/>
    <cellStyle name="Normal 31 7 2 2" xfId="36120" xr:uid="{15948438-60AB-4A84-A77D-E3C0B7465675}"/>
    <cellStyle name="Normal 31 7 2 3" xfId="25678" xr:uid="{536690C2-9E54-49F1-96E3-0EBB8DF84A15}"/>
    <cellStyle name="Normal 31 7 3" xfId="13271" xr:uid="{8C921F4B-854E-4837-9D0C-FFB02F0DD255}"/>
    <cellStyle name="Normal 31 7 3 2" xfId="33936" xr:uid="{6C4C2717-3DF4-4A47-AEC3-1B79DDBF3042}"/>
    <cellStyle name="Normal 31 7 3 3" xfId="25679" xr:uid="{FE4EB409-1865-41C7-BDAF-E2845A56D5A1}"/>
    <cellStyle name="Normal 31 7 4" xfId="18034" xr:uid="{93633D2F-E71F-42CC-981F-2AC9921C2858}"/>
    <cellStyle name="Normal 31 7 4 2" xfId="39053" xr:uid="{4CA928C2-7763-497B-9BED-36459E6C0F5C}"/>
    <cellStyle name="Normal 31 7 4 3" xfId="25680" xr:uid="{10636F48-4770-416B-8F57-D3FC77020DE9}"/>
    <cellStyle name="Normal 31 7 5" xfId="25681" xr:uid="{D94D8BCE-FCD0-40B9-8605-C5657F57917C}"/>
    <cellStyle name="Normal 31 7 6" xfId="33131" xr:uid="{24DD2776-DDFB-4313-8057-7D26CF1181CB}"/>
    <cellStyle name="Normal 31 7 7" xfId="25677" xr:uid="{7610F15B-06F9-4C5E-8D71-C5B86C0C55D5}"/>
    <cellStyle name="Normal 31 7 8" xfId="12424" xr:uid="{64136DBD-03C9-446B-8EBA-9CF10F98DE52}"/>
    <cellStyle name="Normal 31 8" xfId="13637" xr:uid="{DBF191FA-D724-45E3-96C5-256CCC4C174E}"/>
    <cellStyle name="Normal 31 8 2" xfId="34280" xr:uid="{80C03FC9-C467-42F6-8EBC-5979477B3F55}"/>
    <cellStyle name="Normal 31 8 3" xfId="25682" xr:uid="{104AAEE3-3A92-4352-A251-89DEA2B47046}"/>
    <cellStyle name="Normal 31 9" xfId="13992" xr:uid="{EB01774B-D429-4B8D-98E0-5D0D83008A4A}"/>
    <cellStyle name="Normal 31 9 2" xfId="16369" xr:uid="{507A9A4C-C2DD-43B3-84B8-6824E711F86E}"/>
    <cellStyle name="Normal 31 9 2 2" xfId="36528" xr:uid="{29C52F09-8F74-41EE-806C-F72135EDA46D}"/>
    <cellStyle name="Normal 31 9 2 3" xfId="25684" xr:uid="{FAFA48F9-4FCA-4954-8129-4882A51AD1AB}"/>
    <cellStyle name="Normal 31 9 3" xfId="34568" xr:uid="{233D43CE-C580-40D2-8EFC-E666C7C91FE8}"/>
    <cellStyle name="Normal 31 9 4" xfId="25683" xr:uid="{0AC8C620-1F08-490C-A751-947C30255E3B}"/>
    <cellStyle name="Normal 32" xfId="1227" xr:uid="{780900A7-9077-4B32-889A-1D6EEA80F572}"/>
    <cellStyle name="Normal 32 2" xfId="2295" xr:uid="{5AFAE359-0A97-421C-87C8-74207323D9AD}"/>
    <cellStyle name="Normal 32 2 2" xfId="2656" xr:uid="{99E2163D-8832-4C6C-ADC9-4725EC61AD53}"/>
    <cellStyle name="Normal 32 2 2 2" xfId="7960" xr:uid="{490B83CB-5A3F-435F-964F-9915ABFA2720}"/>
    <cellStyle name="Normal 32 2 2 2 2" xfId="25685" xr:uid="{ADC56D6B-AE17-4AD9-B4F4-E2B3DA16AF03}"/>
    <cellStyle name="Normal 32 2 2 2 3" xfId="41014" xr:uid="{37F40AC8-AD18-4A02-9BEF-B9AD5E1540D7}"/>
    <cellStyle name="Normal 32 2 2 3" xfId="25686" xr:uid="{559D4407-DA3C-4AC0-8BF9-5D2853AC907A}"/>
    <cellStyle name="Normal 32 2 2 4" xfId="37685" xr:uid="{D3A6EDE1-927D-4512-9210-24839B27A0AE}"/>
    <cellStyle name="Normal 32 2 2 5" xfId="17607" xr:uid="{59C86EB6-D9A1-444E-B301-BEC4800CAFAF}"/>
    <cellStyle name="Normal 32 2 3" xfId="7961" xr:uid="{FDBAB332-B6C7-48D3-B26D-B1A9912C8FAE}"/>
    <cellStyle name="Normal 32 2 3 2" xfId="25687" xr:uid="{44A210D4-9A25-4B15-88D0-6CB07E0CCFAE}"/>
    <cellStyle name="Normal 32 2 3 3" xfId="41015" xr:uid="{714046A6-1D60-402F-898C-E64FDB8687B2}"/>
    <cellStyle name="Normal 32 2 4" xfId="7959" xr:uid="{45E60170-268F-4E8D-A91D-A1DD6EE35C1C}"/>
    <cellStyle name="Normal 32 2 4 2" xfId="25688" xr:uid="{AEF7149C-6A86-46C4-A872-91CB3F3B12F4}"/>
    <cellStyle name="Normal 32 2 4 3" xfId="41013" xr:uid="{7A51C02E-FA23-4CC8-B145-7E56BEA52470}"/>
    <cellStyle name="Normal 32 2 5" xfId="4825" xr:uid="{481E65B6-31A5-4157-8B5A-B1B4FAB1DB2D}"/>
    <cellStyle name="Normal 32 2 5 2" xfId="25690" xr:uid="{031FD8CF-4D25-47DC-8B24-242CAB71607E}"/>
    <cellStyle name="Normal 32 2 5 3" xfId="39056" xr:uid="{5DA731F9-A0BD-4FBF-91AF-7A18582C50A3}"/>
    <cellStyle name="Normal 32 2 5 4" xfId="25689" xr:uid="{79BA95EA-1553-42E0-A367-A3AFC717DABA}"/>
    <cellStyle name="Normal 32 2 6" xfId="17381" xr:uid="{9599F71E-E705-4466-9BC0-0A82EC8B4108}"/>
    <cellStyle name="Normal 32 2 6 2" xfId="37475" xr:uid="{195325C7-A0B2-4B15-A531-302EDD705705}"/>
    <cellStyle name="Normal 32 2 6 3" xfId="25691" xr:uid="{A02C2DC5-E828-44B4-9ED8-33264A8F9FFE}"/>
    <cellStyle name="Normal 32 2 7" xfId="34281" xr:uid="{41E03199-19DE-4682-A466-E5A9685562DF}"/>
    <cellStyle name="Normal 32 2 8" xfId="13638" xr:uid="{64A29754-1EC8-4750-B34B-4A561A09133C}"/>
    <cellStyle name="Normal 32 3" xfId="2655" xr:uid="{BBA87024-4E98-44AD-B4E8-BBF7010F79C1}"/>
    <cellStyle name="Normal 32 3 2" xfId="7962" xr:uid="{63D9E488-E676-487B-AF58-BA1FF136655B}"/>
    <cellStyle name="Normal 32 3 2 2" xfId="25692" xr:uid="{E8F0D8B6-D719-4D70-9BA5-FDE065AA3B5A}"/>
    <cellStyle name="Normal 32 3 2 3" xfId="41016" xr:uid="{597C9FC8-D4E3-4EEB-B6CE-D72303EC1DD3}"/>
    <cellStyle name="Normal 32 3 3" xfId="25693" xr:uid="{0F38BC19-CFD9-443F-84D9-5E32B90B77FC}"/>
    <cellStyle name="Normal 32 3 4" xfId="37684" xr:uid="{4F2C26AC-46DF-4096-B6C0-D6382C3E8447}"/>
    <cellStyle name="Normal 32 3 5" xfId="17606" xr:uid="{F98F7090-5815-4372-8CCF-6FDFAC210DAC}"/>
    <cellStyle name="Normal 32 4" xfId="7963" xr:uid="{21425F43-58E0-492A-8196-B4AB8E2A56E4}"/>
    <cellStyle name="Normal 32 4 2" xfId="25694" xr:uid="{0EC9B8EE-3E46-4B69-AA93-BDACCC6AF901}"/>
    <cellStyle name="Normal 32 4 3" xfId="41017" xr:uid="{EFB752C4-2019-4573-ADA4-3983F329F4F6}"/>
    <cellStyle name="Normal 32 5" xfId="7958" xr:uid="{AD4A135B-8F52-43C4-B2AD-1A750901EEA5}"/>
    <cellStyle name="Normal 32 5 2" xfId="25695" xr:uid="{694EECA6-CE6E-448B-8C7B-61E873728118}"/>
    <cellStyle name="Normal 32 5 3" xfId="41012" xr:uid="{5495DDA6-AB9D-435C-968A-61BCF33F5773}"/>
    <cellStyle name="Normal 32 6" xfId="4824" xr:uid="{636B0BCE-4950-43EA-9D0F-BA9C542C303C}"/>
    <cellStyle name="Normal 32 6 2" xfId="25697" xr:uid="{C7579FF9-17AE-46CD-81A2-61C97D662AC9}"/>
    <cellStyle name="Normal 32 6 3" xfId="39055" xr:uid="{539852CC-14E9-4CAC-8CB8-198C9A975CD6}"/>
    <cellStyle name="Normal 32 6 4" xfId="25696" xr:uid="{A1ED3C23-974E-4976-9D55-74837D8863FF}"/>
    <cellStyle name="Normal 32 7" xfId="31216" xr:uid="{3FA97129-AF93-4F35-964B-9F0F35A3E3DC}"/>
    <cellStyle name="Normal 32 8" xfId="10594" xr:uid="{4F0CBDF0-E3E9-4971-AAF3-9EDDFDA0DE9B}"/>
    <cellStyle name="Normal 33" xfId="1228" xr:uid="{C1727066-D526-4831-88B8-ACD7582D6326}"/>
    <cellStyle name="Normal 33 2" xfId="2296" xr:uid="{C97B77C6-3C33-48E5-82F2-97C0A01ACC7B}"/>
    <cellStyle name="Normal 33 2 2" xfId="7966" xr:uid="{D03DFCBB-3C0F-490B-A131-ACD6F9361C05}"/>
    <cellStyle name="Normal 33 2 2 2" xfId="25698" xr:uid="{6431D81C-0BB4-4DCC-932B-16A9D3E4E9F1}"/>
    <cellStyle name="Normal 33 2 2 3" xfId="41020" xr:uid="{CA59946B-3C6A-408E-B71D-08BCA6791F69}"/>
    <cellStyle name="Normal 33 2 3" xfId="7965" xr:uid="{E78F6D49-C4A0-43F3-858D-016CA21B5BC7}"/>
    <cellStyle name="Normal 33 2 3 2" xfId="25699" xr:uid="{82C23394-BD95-4412-9CA1-483305935DAA}"/>
    <cellStyle name="Normal 33 2 3 3" xfId="41019" xr:uid="{C77F5145-C438-4607-AA9B-900ECB1ADA1A}"/>
    <cellStyle name="Normal 33 2 4" xfId="4827" xr:uid="{DCE6C99D-01D4-41F8-910D-EF73E1DC0E19}"/>
    <cellStyle name="Normal 33 2 4 2" xfId="25701" xr:uid="{CC7FEABC-1545-4964-8463-A48FF88978CC}"/>
    <cellStyle name="Normal 33 2 4 3" xfId="39058" xr:uid="{74715CD2-050B-47FA-8AEE-476A1B638D73}"/>
    <cellStyle name="Normal 33 2 4 4" xfId="25700" xr:uid="{9AE802D7-D1C0-453A-B864-F6A55C1CA4C5}"/>
    <cellStyle name="Normal 33 2 5" xfId="17382" xr:uid="{4EF80EC9-9A32-4842-8B6A-6A046B5D21B1}"/>
    <cellStyle name="Normal 33 2 5 2" xfId="37476" xr:uid="{631B99EE-12E1-4ABD-93DC-1B32E8030EF1}"/>
    <cellStyle name="Normal 33 2 5 3" xfId="25702" xr:uid="{66F95F5E-FBEA-4113-ADA9-BB5744565547}"/>
    <cellStyle name="Normal 33 2 6" xfId="34282" xr:uid="{2A0D145F-9B88-44C8-90DB-4CBB2DBC69C5}"/>
    <cellStyle name="Normal 33 2 7" xfId="13639" xr:uid="{B313CBB5-FAA6-45CD-A05F-F25563510B28}"/>
    <cellStyle name="Normal 33 3" xfId="2402" xr:uid="{AC558C4C-371A-4D11-82A5-9BA30FB9DD32}"/>
    <cellStyle name="Normal 33 3 2" xfId="7967" xr:uid="{4D678F15-8669-4BB2-BF4B-8F3417441BC2}"/>
    <cellStyle name="Normal 33 3 2 2" xfId="25703" xr:uid="{AA24B371-1AAF-41A3-A433-6EFA1187486D}"/>
    <cellStyle name="Normal 33 3 2 3" xfId="41021" xr:uid="{376EC657-D1CF-40A6-8DAE-28933D75F84A}"/>
    <cellStyle name="Normal 33 3 3" xfId="25704" xr:uid="{8426AED3-FD45-4612-B8DA-AD15181E73DA}"/>
    <cellStyle name="Normal 33 3 4" xfId="37578" xr:uid="{286DDCB4-C438-4245-980C-3BB0B6BEE59F}"/>
    <cellStyle name="Normal 33 3 5" xfId="17474" xr:uid="{52A1B2CF-0ECE-413A-B1B2-D5111F93823C}"/>
    <cellStyle name="Normal 33 4" xfId="7968" xr:uid="{B93D0056-527D-4724-B1A9-02D0C41BF112}"/>
    <cellStyle name="Normal 33 4 2" xfId="25705" xr:uid="{B63A273E-2873-43EF-9B83-850F967D4797}"/>
    <cellStyle name="Normal 33 4 3" xfId="41022" xr:uid="{8826AF14-40F6-43A4-BF89-E577886C9F03}"/>
    <cellStyle name="Normal 33 5" xfId="7964" xr:uid="{DC9DDEDF-E79A-4722-9D06-B9DF7371DF17}"/>
    <cellStyle name="Normal 33 5 2" xfId="25706" xr:uid="{D1CDDF0A-C7FC-4F8E-BFAB-38B1670F5015}"/>
    <cellStyle name="Normal 33 5 3" xfId="41018" xr:uid="{8DCD83DA-0327-408A-AA5D-B4A1D6BF3CC1}"/>
    <cellStyle name="Normal 33 6" xfId="4826" xr:uid="{0898494F-96C4-42E0-81BD-FFE54E91DA59}"/>
    <cellStyle name="Normal 33 6 2" xfId="25708" xr:uid="{45061459-FC27-4F33-9F76-5AAD7F150732}"/>
    <cellStyle name="Normal 33 6 3" xfId="39057" xr:uid="{CBF1AE47-FAE7-4F40-B32F-3FF9BF664315}"/>
    <cellStyle name="Normal 33 6 4" xfId="25707" xr:uid="{8043F140-6878-465A-AF2D-42E2CB2C89D9}"/>
    <cellStyle name="Normal 33 7" xfId="31217" xr:uid="{3DD42550-60F3-4D22-B8A4-C31B2AAAB492}"/>
    <cellStyle name="Normal 33 8" xfId="10595" xr:uid="{3B0C5792-6B35-4FD7-B041-65811477F61E}"/>
    <cellStyle name="Normal 34" xfId="1229" xr:uid="{365646F5-CE40-42E8-80BD-A80C8C4E5A19}"/>
    <cellStyle name="Normal 34 10" xfId="12927" xr:uid="{CCBBCB5A-BC23-488B-A6A2-D20F604645B2}"/>
    <cellStyle name="Normal 34 10 2" xfId="33600" xr:uid="{C074541F-7393-4697-903B-B5CDEC844CC0}"/>
    <cellStyle name="Normal 34 10 3" xfId="25709" xr:uid="{1479FCFC-9B6D-4D91-8020-B5033DA3AC7E}"/>
    <cellStyle name="Normal 34 11" xfId="17174" xr:uid="{E989E00A-7925-4B1C-940B-E3DE1DF71C3D}"/>
    <cellStyle name="Normal 34 11 2" xfId="37283" xr:uid="{EEFEFDAB-AB57-4DC0-805A-0B4277824EB2}"/>
    <cellStyle name="Normal 34 11 3" xfId="25710" xr:uid="{F29F688C-FEBE-408B-BADD-171111CA214A}"/>
    <cellStyle name="Normal 34 12" xfId="31218" xr:uid="{08096531-C63C-4116-8186-AE985CF3A366}"/>
    <cellStyle name="Normal 34 13" xfId="10596" xr:uid="{516AEB54-5EBE-4834-A1BF-D2AB9619CFC1}"/>
    <cellStyle name="Normal 34 2" xfId="1230" xr:uid="{E961E6CD-0B94-4A67-8E30-08815DCF4808}"/>
    <cellStyle name="Normal 34 2 10" xfId="11452" xr:uid="{2EA55447-A773-4557-B21D-B93E553D8E42}"/>
    <cellStyle name="Normal 34 2 2" xfId="1231" xr:uid="{12219E42-C105-4A4C-89C0-AFF36196B7AE}"/>
    <cellStyle name="Normal 34 2 2 2" xfId="16154" xr:uid="{AFB1BDAD-5A80-4DA2-AC7D-781CC86CED2D}"/>
    <cellStyle name="Normal 34 2 2 2 2" xfId="36322" xr:uid="{2C24DA30-DE94-46F0-B383-5023DB73C643}"/>
    <cellStyle name="Normal 34 2 2 2 3" xfId="25711" xr:uid="{CD4FCAD1-92D4-4AE9-8D7E-D9854276D9AA}"/>
    <cellStyle name="Normal 34 2 2 3" xfId="13487" xr:uid="{7271E253-53DE-4B69-9348-EEC93E6E7358}"/>
    <cellStyle name="Normal 34 2 2 3 2" xfId="34146" xr:uid="{4C5BE664-BEE6-45E1-ADEC-EAF0C6348DA9}"/>
    <cellStyle name="Normal 34 2 2 3 3" xfId="25712" xr:uid="{69393036-3166-47A9-ACB8-8269FD7FFEE2}"/>
    <cellStyle name="Normal 34 2 2 4" xfId="18646" xr:uid="{1957B66E-54B0-4C10-AB3A-CE578DC06649}"/>
    <cellStyle name="Normal 34 2 2 5" xfId="25713" xr:uid="{A181B09A-6B53-4597-891D-BF6391329C87}"/>
    <cellStyle name="Normal 34 2 2 6" xfId="33412" xr:uid="{510C8AD4-981C-4CC0-B992-6CB5D9CE30E6}"/>
    <cellStyle name="Normal 34 2 2 7" xfId="12691" xr:uid="{B31D9481-7643-4427-8A95-D653E982660E}"/>
    <cellStyle name="Normal 34 2 2 8" xfId="7971" xr:uid="{85ED52EB-934A-4B9A-BF98-AB9EAAF54EAC}"/>
    <cellStyle name="Normal 34 2 3" xfId="7972" xr:uid="{3C5E9419-C30D-4BB9-B551-9FF1CE22A1F9}"/>
    <cellStyle name="Normal 34 2 3 2" xfId="16461" xr:uid="{E12CB776-FC05-452E-90C9-8A7DE461CE53}"/>
    <cellStyle name="Normal 34 2 3 2 2" xfId="36610" xr:uid="{4101DC30-4755-451C-958C-C657D338F709}"/>
    <cellStyle name="Normal 34 2 3 2 3" xfId="25714" xr:uid="{483A0543-605B-4345-AB9F-F44E4EC72794}"/>
    <cellStyle name="Normal 34 2 3 3" xfId="18647" xr:uid="{CDC68438-0F60-491F-B832-CB986F5646A0}"/>
    <cellStyle name="Normal 34 2 3 4" xfId="25715" xr:uid="{88573510-3C4C-4C7D-A237-2C9793243F6F}"/>
    <cellStyle name="Normal 34 2 3 5" xfId="34713" xr:uid="{24BE5A31-4DFD-4BB0-9D9E-6F9B1A662F20}"/>
    <cellStyle name="Normal 34 2 3 6" xfId="14210" xr:uid="{D91222FD-B89D-4712-97B3-18891B3B4899}"/>
    <cellStyle name="Normal 34 2 4" xfId="7970" xr:uid="{042D3F5A-03C5-4190-B7A6-25853F06BFAB}"/>
    <cellStyle name="Normal 34 2 4 2" xfId="18645" xr:uid="{A7148AC5-D7C2-4AA6-9DD5-C46472E6FA9B}"/>
    <cellStyle name="Normal 34 2 4 3" xfId="35499" xr:uid="{2E3824C8-6BFA-4697-A59C-AA51DFD7DF0A}"/>
    <cellStyle name="Normal 34 2 4 4" xfId="15173" xr:uid="{1CCDA0A3-6B63-4372-9D08-B5F3BAAB6C30}"/>
    <cellStyle name="Normal 34 2 5" xfId="4829" xr:uid="{168B12C0-5E78-43E6-9CC0-DAB4606C4DA0}"/>
    <cellStyle name="Normal 34 2 5 2" xfId="18037" xr:uid="{6CF6AE60-A2FE-4652-A416-54FCB579F5B2}"/>
    <cellStyle name="Normal 34 2 5 2 2" xfId="39060" xr:uid="{0440BACF-2E70-4622-A99B-16DC8E29F9BC}"/>
    <cellStyle name="Normal 34 2 5 2 3" xfId="25717" xr:uid="{26341CA5-E99E-419B-99A8-3F69BA90B098}"/>
    <cellStyle name="Normal 34 2 5 3" xfId="35736" xr:uid="{D2475EE8-919A-4F61-8E6C-21179DD6ED3C}"/>
    <cellStyle name="Normal 34 2 5 4" xfId="25716" xr:uid="{41EF8C72-A92D-4278-806B-87628BEC8B61}"/>
    <cellStyle name="Normal 34 2 5 5" xfId="15493" xr:uid="{A5CB748D-59DD-420F-9BD8-EB25719CF08C}"/>
    <cellStyle name="Normal 34 2 6" xfId="16502" xr:uid="{1932B9AC-E45E-4CEB-8C6F-8FCBE5814DF9}"/>
    <cellStyle name="Normal 34 2 6 2" xfId="36649" xr:uid="{4F303F33-4F3B-4A11-81C6-0143C3AEFF45}"/>
    <cellStyle name="Normal 34 2 6 3" xfId="25718" xr:uid="{98DD00B3-6836-41D8-AD93-C00BDBE75D07}"/>
    <cellStyle name="Normal 34 2 7" xfId="12970" xr:uid="{D872FF73-B850-4920-9527-F674F8401593}"/>
    <cellStyle name="Normal 34 2 7 2" xfId="33634" xr:uid="{99FE131F-5B5E-46E3-B5D9-2D33994A8D7B}"/>
    <cellStyle name="Normal 34 2 7 3" xfId="25719" xr:uid="{D49055DA-2225-447B-86DE-1D9498C7D95E}"/>
    <cellStyle name="Normal 34 2 8" xfId="17175" xr:uid="{EC1D4D60-BC39-4AAC-90A5-8CD4F179F110}"/>
    <cellStyle name="Normal 34 2 8 2" xfId="37284" xr:uid="{2E39A13E-5529-44F0-B0CB-F34341BF0D13}"/>
    <cellStyle name="Normal 34 2 8 3" xfId="25720" xr:uid="{307D988B-8421-46B6-8359-5C58F431B224}"/>
    <cellStyle name="Normal 34 2 9" xfId="32112" xr:uid="{1748D4AF-D62A-4222-BD27-93F569BC2195}"/>
    <cellStyle name="Normal 34 3" xfId="1232" xr:uid="{04D73478-6B0B-482B-8CD3-4BC92064BC60}"/>
    <cellStyle name="Normal 34 3 2" xfId="7973" xr:uid="{7242E3D7-BF89-4E24-A30B-4AF6DCFB724D}"/>
    <cellStyle name="Normal 34 3 2 2" xfId="25721" xr:uid="{92C24FD0-A814-4042-BF86-30105FB0D401}"/>
    <cellStyle name="Normal 34 3 2 3" xfId="41024" xr:uid="{9BF23B6F-2921-4863-ABE2-911F113283C8}"/>
    <cellStyle name="Normal 34 3 3" xfId="25722" xr:uid="{195E7145-B94F-4B84-A901-7FABBE989C3F}"/>
    <cellStyle name="Normal 34 3 4" xfId="32113" xr:uid="{4E5B5EF6-D038-4AE9-9013-16DA3A71C8C4}"/>
    <cellStyle name="Normal 34 3 5" xfId="11453" xr:uid="{D8444CA2-0D1F-4B53-A385-F8E000010C72}"/>
    <cellStyle name="Normal 34 4" xfId="2297" xr:uid="{4C6B8EB6-9B0B-4304-BD1D-7985DEF54865}"/>
    <cellStyle name="Normal 34 4 2" xfId="7969" xr:uid="{7EE7DAEB-967D-4F0B-8DD8-A0B69342BF6C}"/>
    <cellStyle name="Normal 34 4 2 2" xfId="16153" xr:uid="{C1DC1D4F-2D20-41A4-A6FC-3666260107B0}"/>
    <cellStyle name="Normal 34 4 2 2 2" xfId="36321" xr:uid="{B69E243A-DF0A-43E4-A112-CE65A0459217}"/>
    <cellStyle name="Normal 34 4 2 2 3" xfId="25723" xr:uid="{2A1E0880-30C0-4BDD-A63E-A0545B396149}"/>
    <cellStyle name="Normal 34 4 2 3" xfId="18644" xr:uid="{0CB19C99-7840-4579-ABBF-E850511EEABD}"/>
    <cellStyle name="Normal 34 4 2 3 2" xfId="41023" xr:uid="{C8E95CB2-AC4A-48EF-A259-55E909699240}"/>
    <cellStyle name="Normal 34 4 2 4" xfId="34145" xr:uid="{975B34D5-1B44-4507-880A-F293A108766C}"/>
    <cellStyle name="Normal 34 4 2 5" xfId="13486" xr:uid="{E893C50E-614F-44EC-A96D-4FF4560AEDBE}"/>
    <cellStyle name="Normal 34 4 3" xfId="15801" xr:uid="{D81751FA-C6A9-4DA6-B9A8-62D5E9DF0F0C}"/>
    <cellStyle name="Normal 34 4 3 2" xfId="35973" xr:uid="{143724EA-032A-4890-8D6D-441100D271AA}"/>
    <cellStyle name="Normal 34 4 3 3" xfId="25724" xr:uid="{0B314F2A-4A5C-41D6-A2FE-A0D8C10ECCFA}"/>
    <cellStyle name="Normal 34 4 4" xfId="13169" xr:uid="{97681FC6-5745-4787-8EBC-660E98954F74}"/>
    <cellStyle name="Normal 34 4 4 2" xfId="33834" xr:uid="{CC6DB478-B36E-47EF-9798-B905F6604F22}"/>
    <cellStyle name="Normal 34 4 4 3" xfId="25725" xr:uid="{049121A5-E5DA-40ED-83FE-ABD0A1AF62CB}"/>
    <cellStyle name="Normal 34 4 5" xfId="17383" xr:uid="{388D5F85-6AB3-4438-A404-F07498083A5F}"/>
    <cellStyle name="Normal 34 4 5 2" xfId="37477" xr:uid="{64C0CA7C-0314-48C0-A775-5EC8F0526177}"/>
    <cellStyle name="Normal 34 4 5 3" xfId="25726" xr:uid="{6FDF3150-6452-400E-9A91-61B5E356A368}"/>
    <cellStyle name="Normal 34 4 6" xfId="32111" xr:uid="{B169BE82-A42B-4891-AD66-641AAAC55234}"/>
    <cellStyle name="Normal 34 4 7" xfId="11451" xr:uid="{52878B89-F3CA-423E-8A57-9D629024ED60}"/>
    <cellStyle name="Normal 34 5" xfId="4828" xr:uid="{F9790D82-5CF5-467A-BADE-3C8A1C489913}"/>
    <cellStyle name="Normal 34 5 2" xfId="15952" xr:uid="{74CD1BE8-9CC6-4F8B-99B0-B82FB0BC8849}"/>
    <cellStyle name="Normal 34 5 2 2" xfId="36121" xr:uid="{F2F60C61-BD9F-483A-ADB9-0F19BBDF9854}"/>
    <cellStyle name="Normal 34 5 2 3" xfId="25728" xr:uid="{24D0BFD6-DE34-471E-A44A-7AD92F01CEB9}"/>
    <cellStyle name="Normal 34 5 3" xfId="18036" xr:uid="{2A3C3DBA-9A1B-4593-AB6B-EFF22021BB58}"/>
    <cellStyle name="Normal 34 5 3 2" xfId="39059" xr:uid="{886E69F1-792C-4956-AD42-47FBB0955B46}"/>
    <cellStyle name="Normal 34 5 3 3" xfId="25729" xr:uid="{B642B188-7B8B-406F-9516-3EB4825CA98F}"/>
    <cellStyle name="Normal 34 5 4" xfId="25730" xr:uid="{B10289F0-32C0-4ACE-BEAE-E8C5C98C3E9D}"/>
    <cellStyle name="Normal 34 5 5" xfId="33937" xr:uid="{45D8CC5E-4EFE-4FAD-9598-366DC2713EAA}"/>
    <cellStyle name="Normal 34 5 6" xfId="25727" xr:uid="{D16094BF-6036-4FB2-842A-F082F4836F2C}"/>
    <cellStyle name="Normal 34 5 7" xfId="13272" xr:uid="{BC3E831F-3C3A-4BAC-BC43-C80434A88977}"/>
    <cellStyle name="Normal 34 6" xfId="13640" xr:uid="{D6D7C758-B58E-480D-B478-AC9B74697F64}"/>
    <cellStyle name="Normal 34 6 2" xfId="34283" xr:uid="{9F43AAED-859A-448B-A5B2-1BE314F5AB61}"/>
    <cellStyle name="Normal 34 6 3" xfId="25731" xr:uid="{66155DAE-DAC0-407C-B306-451E2E7C0C8D}"/>
    <cellStyle name="Normal 34 7" xfId="13994" xr:uid="{A7E67A27-FA11-46AE-A6BA-3E736EFB243D}"/>
    <cellStyle name="Normal 34 7 2" xfId="16370" xr:uid="{3CBBFF22-FE31-4D56-8F8E-918F9AE63CB9}"/>
    <cellStyle name="Normal 34 7 2 2" xfId="36529" xr:uid="{AEA194E5-C0D7-4C90-B788-86C9E264F268}"/>
    <cellStyle name="Normal 34 7 2 3" xfId="25733" xr:uid="{2105ED39-A727-4235-9037-F97A5B75B4FD}"/>
    <cellStyle name="Normal 34 7 3" xfId="34570" xr:uid="{947752CB-70ED-4874-890C-AB37E5C7FDA0}"/>
    <cellStyle name="Normal 34 7 4" xfId="25732" xr:uid="{81956A6C-B047-438F-AE5D-9604FCB87DA7}"/>
    <cellStyle name="Normal 34 8" xfId="15393" xr:uid="{F5B1D2C2-EB5F-4543-AF96-2204DE9B8A8D}"/>
    <cellStyle name="Normal 34 8 2" xfId="35648" xr:uid="{71C74E94-0E00-4FD0-8F67-D39C5B5D68F4}"/>
    <cellStyle name="Normal 34 8 3" xfId="25734" xr:uid="{611E2C68-8803-4648-A6DC-391AD51080AF}"/>
    <cellStyle name="Normal 34 9" xfId="16675" xr:uid="{73D2B030-12D1-48DC-91A0-E143E0851CF3}"/>
    <cellStyle name="Normal 34 9 2" xfId="36818" xr:uid="{E8A39A20-46C8-476F-BCDA-8656728E3ECA}"/>
    <cellStyle name="Normal 34 9 3" xfId="25735" xr:uid="{F55816DC-F757-404C-ACE1-B276B1CD28D8}"/>
    <cellStyle name="Normal 35" xfId="1233" xr:uid="{0C9EB4C1-440F-46E8-8B0E-28649A73C8E7}"/>
    <cellStyle name="Normal 35 10" xfId="17176" xr:uid="{EF498980-E703-423B-885D-C2F534711E46}"/>
    <cellStyle name="Normal 35 10 2" xfId="37285" xr:uid="{8782E998-8C54-4A23-BF88-F51E2A496BAE}"/>
    <cellStyle name="Normal 35 10 3" xfId="25736" xr:uid="{8BD304B4-AFF3-4F84-8FD5-508E39C71F8E}"/>
    <cellStyle name="Normal 35 11" xfId="32114" xr:uid="{7C3D7ACD-33D1-44C6-B184-F5AFFA98FA26}"/>
    <cellStyle name="Normal 35 2" xfId="1234" xr:uid="{D178C05F-5326-45A7-8246-8D0E94EB6C5E}"/>
    <cellStyle name="Normal 35 2 2" xfId="7976" xr:uid="{7E438B81-C046-4B52-9B0F-6FEE7D5305FC}"/>
    <cellStyle name="Normal 35 2 2 2" xfId="13488" xr:uid="{6E4906E6-DA02-463C-BA61-01FE8EFEC91A}"/>
    <cellStyle name="Normal 35 2 2 2 2" xfId="16155" xr:uid="{DC565DAF-CE18-4123-BC81-6811A319140F}"/>
    <cellStyle name="Normal 35 2 2 2 2 2" xfId="36323" xr:uid="{ABAF31CF-4B69-436C-AC0F-97E330CE3A61}"/>
    <cellStyle name="Normal 35 2 2 2 2 3" xfId="25738" xr:uid="{615A0785-BA55-4E42-A011-4EEA80EB8215}"/>
    <cellStyle name="Normal 35 2 2 2 3" xfId="25739" xr:uid="{785CCB67-A675-4FAA-9DE7-D5C86B3262C0}"/>
    <cellStyle name="Normal 35 2 2 2 4" xfId="34147" xr:uid="{24FD3084-F4AA-4A7B-8773-3C724F19B9F4}"/>
    <cellStyle name="Normal 35 2 2 2 5" xfId="25737" xr:uid="{FD9B24AB-3DCB-41AC-A764-B17D234F3566}"/>
    <cellStyle name="Normal 35 2 2 3" xfId="15803" xr:uid="{A0378270-0460-4506-9C17-E04E385AA6D3}"/>
    <cellStyle name="Normal 35 2 2 3 2" xfId="35975" xr:uid="{C2A0D64B-A3A8-4EB5-B70D-DC7AF0B2CAF3}"/>
    <cellStyle name="Normal 35 2 2 3 3" xfId="25740" xr:uid="{F862E590-1521-4C0C-9AD2-C06DC8EC93B7}"/>
    <cellStyle name="Normal 35 2 2 4" xfId="13170" xr:uid="{93CF917E-A769-4DCE-890A-D9B7DD422FAB}"/>
    <cellStyle name="Normal 35 2 2 4 2" xfId="33835" xr:uid="{38DAB32E-C001-4732-92BB-45EE05BCEAF3}"/>
    <cellStyle name="Normal 35 2 2 4 3" xfId="25741" xr:uid="{581088BF-4291-4C06-9983-7AC5EC23BBDD}"/>
    <cellStyle name="Normal 35 2 2 5" xfId="18650" xr:uid="{E90804C0-3E2C-465D-9AD5-017404A8BE27}"/>
    <cellStyle name="Normal 35 2 2 6" xfId="32116" xr:uid="{501526E5-7981-4713-B1D2-1E30D5621A7F}"/>
    <cellStyle name="Normal 35 2 2 7" xfId="11455" xr:uid="{B1520C60-4A4F-4C60-AC53-ABEF87A3F3D8}"/>
    <cellStyle name="Normal 35 2 3" xfId="7977" xr:uid="{85C0E74F-A104-4079-9E00-0EA2DDC1D2A5}"/>
    <cellStyle name="Normal 35 2 3 2" xfId="16667" xr:uid="{919A4920-0461-4352-9885-5F8FD2FE1D8B}"/>
    <cellStyle name="Normal 35 2 3 2 2" xfId="36811" xr:uid="{BBE8C807-27A4-4161-96B8-4B8632D8D938}"/>
    <cellStyle name="Normal 35 2 3 2 3" xfId="25742" xr:uid="{81AB1883-563E-406D-8663-FFA16D72C67D}"/>
    <cellStyle name="Normal 35 2 3 3" xfId="14650" xr:uid="{7E86D749-2903-48BF-A306-6578B88DE497}"/>
    <cellStyle name="Normal 35 2 3 3 2" xfId="35069" xr:uid="{DDCBC0D2-15FF-4E28-8BA5-C6FBA4292C56}"/>
    <cellStyle name="Normal 35 2 3 3 3" xfId="25743" xr:uid="{A44968DC-5165-42E5-B259-B48EA4EEAB90}"/>
    <cellStyle name="Normal 35 2 3 4" xfId="18651" xr:uid="{9C9ECA55-53E1-460B-A873-6A3BA0CE7F79}"/>
    <cellStyle name="Normal 35 2 3 5" xfId="25744" xr:uid="{A2D2EBD0-EF6D-48EF-9E33-3697B932389B}"/>
    <cellStyle name="Normal 35 2 3 6" xfId="33415" xr:uid="{3279B91F-994D-4082-A28A-D0F74BAF7AFE}"/>
    <cellStyle name="Normal 35 2 3 7" xfId="12694" xr:uid="{D3BE525A-118E-4A41-A388-D9EB43864641}"/>
    <cellStyle name="Normal 35 2 4" xfId="7975" xr:uid="{5FB58414-4FB0-432C-BD1A-2BF459D92B5D}"/>
    <cellStyle name="Normal 35 2 4 2" xfId="18649" xr:uid="{34028C1E-5384-4454-BB66-4BAC3939E6A4}"/>
    <cellStyle name="Normal 35 2 4 3" xfId="25745" xr:uid="{C77C99E8-088D-4886-B42C-6E2FE44D5C50}"/>
    <cellStyle name="Normal 35 2 4 4" xfId="35509" xr:uid="{5631DFF6-E1BE-417C-B29D-D0F3B9081E99}"/>
    <cellStyle name="Normal 35 2 4 5" xfId="15190" xr:uid="{493E9F8C-83F2-4E9C-947C-4F583BFFC90C}"/>
    <cellStyle name="Normal 35 2 5" xfId="4831" xr:uid="{AB70F805-0069-48E4-A13E-E9CC9337A910}"/>
    <cellStyle name="Normal 35 2 5 2" xfId="18039" xr:uid="{D3CB9F1D-D891-48A7-A7DA-E5E64A2EEE95}"/>
    <cellStyle name="Normal 35 2 5 2 2" xfId="39062" xr:uid="{C8BDC8B7-FCC8-4799-81F9-AAFBC2A64AAE}"/>
    <cellStyle name="Normal 35 2 5 2 3" xfId="25747" xr:uid="{D53412D7-EA19-4A92-A732-C5C1A95CC37E}"/>
    <cellStyle name="Normal 35 2 5 3" xfId="35974" xr:uid="{DB449278-5649-46C9-B57B-C65F7B570612}"/>
    <cellStyle name="Normal 35 2 5 4" xfId="25746" xr:uid="{4A09FCD9-A3FD-4778-AAFC-D0F23A77159E}"/>
    <cellStyle name="Normal 35 2 5 5" xfId="15802" xr:uid="{74FAAFE5-299E-4FEC-AFA9-56C841E08FB5}"/>
    <cellStyle name="Normal 35 2 6" xfId="16893" xr:uid="{5526FE59-10E0-44B5-AB64-D8D0D542791D}"/>
    <cellStyle name="Normal 35 2 6 2" xfId="37014" xr:uid="{73ED0453-F823-4BC5-B16E-C26CB90318BE}"/>
    <cellStyle name="Normal 35 2 6 3" xfId="25748" xr:uid="{E89B649B-16E9-46F9-B345-9F3B92B60BF4}"/>
    <cellStyle name="Normal 35 2 7" xfId="17177" xr:uid="{A4C75420-CF0E-4CC7-B584-897922C389CA}"/>
    <cellStyle name="Normal 35 2 7 2" xfId="37286" xr:uid="{1A28EF3F-AFB3-4B11-8228-108B3E1905F2}"/>
    <cellStyle name="Normal 35 2 7 3" xfId="25749" xr:uid="{B92BBF6A-7923-4717-8430-7FDF7AAD1F2F}"/>
    <cellStyle name="Normal 35 2 8" xfId="32115" xr:uid="{6A3BBDA3-4F22-4DE9-AAF8-8F6EDCD8EAF8}"/>
    <cellStyle name="Normal 35 2 9" xfId="11454" xr:uid="{0235F52A-0859-4D30-8FED-177994C7E1D1}"/>
    <cellStyle name="Normal 35 3" xfId="1235" xr:uid="{FDFFD4AB-1F93-4F97-A0A4-FB545CAFD6D9}"/>
    <cellStyle name="Normal 35 3 2" xfId="7979" xr:uid="{6A242A14-6D10-4DF0-9BD2-811095D7F3B2}"/>
    <cellStyle name="Normal 35 3 2 2" xfId="16681" xr:uid="{EB61E8D0-FBF0-4693-83E4-D3FAC4F04069}"/>
    <cellStyle name="Normal 35 3 2 2 2" xfId="36823" xr:uid="{5259B81F-E5CC-4E51-9E4A-6CEE0DD533A9}"/>
    <cellStyle name="Normal 35 3 2 2 3" xfId="25750" xr:uid="{0FFECE7B-9B39-47D9-83C6-D83EC16EA5BC}"/>
    <cellStyle name="Normal 35 3 2 3" xfId="14703" xr:uid="{46A11D5D-DA00-4ED3-AB13-62C4D2F2D569}"/>
    <cellStyle name="Normal 35 3 2 3 2" xfId="35097" xr:uid="{1E66DDFC-8BF0-4FBB-9FF9-77D94239B54F}"/>
    <cellStyle name="Normal 35 3 2 3 3" xfId="25751" xr:uid="{2F649A9A-F8C3-4E44-8547-C34BB94DCD9A}"/>
    <cellStyle name="Normal 35 3 2 4" xfId="18653" xr:uid="{3842C943-1657-4CD2-BB63-4604B9C70D00}"/>
    <cellStyle name="Normal 35 3 2 5" xfId="25752" xr:uid="{00B01300-50E9-419D-ACCD-EDC0A376025F}"/>
    <cellStyle name="Normal 35 3 2 6" xfId="33461" xr:uid="{E6DC49E2-0DC2-41F5-AD9E-D1F308C13D17}"/>
    <cellStyle name="Normal 35 3 2 7" xfId="12748" xr:uid="{8863E361-E8D1-4B99-ADBB-5FFE8F53C3C8}"/>
    <cellStyle name="Normal 35 3 3" xfId="7978" xr:uid="{00B6B3F3-1FB0-45F0-96A4-297EF6F89762}"/>
    <cellStyle name="Normal 35 3 3 2" xfId="18652" xr:uid="{A6D2153F-4247-4342-B9BF-DFADBE93BD2F}"/>
    <cellStyle name="Normal 35 3 3 3" xfId="25753" xr:uid="{4592AA47-55C8-4310-8753-ECB4B71BA297}"/>
    <cellStyle name="Normal 35 3 3 4" xfId="35535" xr:uid="{5E42CD66-7A85-4A82-A75F-659EBCB2270F}"/>
    <cellStyle name="Normal 35 3 3 5" xfId="15218" xr:uid="{30A405F3-2D42-49BD-94F4-FF80EC2F5143}"/>
    <cellStyle name="Normal 35 3 4" xfId="15804" xr:uid="{250E23BC-AFD6-43D0-83DC-5FD57AC52E22}"/>
    <cellStyle name="Normal 35 3 4 2" xfId="35976" xr:uid="{311319ED-9625-4960-8635-B87EF0E44D0A}"/>
    <cellStyle name="Normal 35 3 4 3" xfId="25754" xr:uid="{6C2A15BE-C8F2-4F2C-BD76-C71BF8A97FA3}"/>
    <cellStyle name="Normal 35 3 5" xfId="16894" xr:uid="{48FA93CA-D237-4EBC-AD8C-DADAF4789B3A}"/>
    <cellStyle name="Normal 35 3 5 2" xfId="37015" xr:uid="{AA02389E-32E7-46FD-A6BD-58663A1607A9}"/>
    <cellStyle name="Normal 35 3 5 3" xfId="25755" xr:uid="{61D669B2-C4D5-48BD-AB76-0D69FA040A33}"/>
    <cellStyle name="Normal 35 3 6" xfId="25756" xr:uid="{AD3D8C94-4856-456C-A71F-A28B6CF2B72A}"/>
    <cellStyle name="Normal 35 3 7" xfId="32117" xr:uid="{F186F669-B911-4974-A0A6-4E8D262625F4}"/>
    <cellStyle name="Normal 35 3 8" xfId="11456" xr:uid="{87AA3001-ED5D-4C26-930D-B04818C46373}"/>
    <cellStyle name="Normal 35 4" xfId="2298" xr:uid="{74819AD8-E631-4298-ABE2-5ABC8B61C7C0}"/>
    <cellStyle name="Normal 35 4 2" xfId="7980" xr:uid="{1BDE8600-51EA-42D1-806C-1725EBBEB9D3}"/>
    <cellStyle name="Normal 35 4 2 2" xfId="41025" xr:uid="{6248F332-3DFE-4BD1-8104-9CE094844369}"/>
    <cellStyle name="Normal 35 4 3" xfId="17384" xr:uid="{79E7B705-3CB1-4BBB-B0DA-625089B37FB9}"/>
    <cellStyle name="Normal 35 4 3 2" xfId="37478" xr:uid="{AEED10ED-0E9C-4E89-A37C-2B3A7EF7D7F4}"/>
    <cellStyle name="Normal 35 4 3 3" xfId="25757" xr:uid="{C1B071D5-03C8-48CD-AF56-94C8DEAD682F}"/>
    <cellStyle name="Normal 35 4 4" xfId="25758" xr:uid="{FA8C9962-0D39-4042-A258-0BC68635A842}"/>
    <cellStyle name="Normal 35 4 5" xfId="34284" xr:uid="{99F13242-702B-48E1-9F45-4408A921FDFA}"/>
    <cellStyle name="Normal 35 4 6" xfId="13641" xr:uid="{43EC3494-6D1F-4A35-80E4-037B967D96C5}"/>
    <cellStyle name="Normal 35 5" xfId="2405" xr:uid="{57E2B13D-7EAB-4D41-A238-E0AF01AD21BB}"/>
    <cellStyle name="Normal 35 5 2" xfId="7974" xr:uid="{55026343-ED35-44EC-BF89-F46BC2E525DB}"/>
    <cellStyle name="Normal 35 5 2 2" xfId="18648" xr:uid="{C1CBE4FC-93A7-4430-88E5-94AC7FFFA390}"/>
    <cellStyle name="Normal 35 5 2 3" xfId="25759" xr:uid="{DEA62051-C281-4218-9B4A-8DD3DDCA4101}"/>
    <cellStyle name="Normal 35 5 2 4" xfId="36501" xr:uid="{04905428-A83B-4BE7-805F-C18A46E626F3}"/>
    <cellStyle name="Normal 35 5 2 5" xfId="16342" xr:uid="{47E5691A-20A2-4B28-BDEC-74ADC5B5597D}"/>
    <cellStyle name="Normal 35 5 3" xfId="17477" xr:uid="{6A7E507D-5D8C-4D9D-9BD7-742E77B23A61}"/>
    <cellStyle name="Normal 35 5 3 2" xfId="37581" xr:uid="{6AA95C73-B206-447B-A84B-CB354479C068}"/>
    <cellStyle name="Normal 35 5 3 3" xfId="25760" xr:uid="{FABD8699-CF19-492D-B54F-E65D546BCA62}"/>
    <cellStyle name="Normal 35 5 4" xfId="25761" xr:uid="{9F03433A-EF88-4C37-AA7E-DBCDBDCB4156}"/>
    <cellStyle name="Normal 35 5 5" xfId="34529" xr:uid="{0B6AFA62-1A70-445C-BC38-0D4B38256D03}"/>
    <cellStyle name="Normal 35 5 6" xfId="13950" xr:uid="{175D7046-193F-43CC-81C4-83B64265C204}"/>
    <cellStyle name="Normal 35 6" xfId="4830" xr:uid="{A43EEE55-6EE3-49C7-8B6A-6BCDB6399407}"/>
    <cellStyle name="Normal 35 6 2" xfId="18038" xr:uid="{F5C259DB-7B76-470B-A482-95DB5F03F3A3}"/>
    <cellStyle name="Normal 35 6 2 2" xfId="39061" xr:uid="{A04781EB-4F8B-4C2F-9506-218FCC0A4CAE}"/>
    <cellStyle name="Normal 35 6 2 3" xfId="25763" xr:uid="{7BD2B98B-64F0-405B-BB09-49F0EB741C40}"/>
    <cellStyle name="Normal 35 6 3" xfId="34807" xr:uid="{574153B6-4D3A-4AFC-8C45-6C6739DD5A8D}"/>
    <cellStyle name="Normal 35 6 4" xfId="25762" xr:uid="{261765C7-BDF2-4831-AEF0-6A9BAAE5920C}"/>
    <cellStyle name="Normal 35 6 5" xfId="14321" xr:uid="{0F80A8CB-8039-4726-A8BD-7E3655707803}"/>
    <cellStyle name="Normal 35 7" xfId="15459" xr:uid="{5A4FA8BC-6D3A-4EB5-BE62-AB9C37B06B12}"/>
    <cellStyle name="Normal 35 7 2" xfId="35706" xr:uid="{CADBF0BA-F962-43DF-8685-43061B251606}"/>
    <cellStyle name="Normal 35 7 3" xfId="25764" xr:uid="{028A0710-671B-489F-B274-0C8C53FC226C}"/>
    <cellStyle name="Normal 35 8" xfId="16825" xr:uid="{393AD461-E642-4F49-8F00-DD6B3354D601}"/>
    <cellStyle name="Normal 35 8 2" xfId="36950" xr:uid="{BF4AD02F-5CD3-4215-87A4-3F63857A093D}"/>
    <cellStyle name="Normal 35 8 3" xfId="25765" xr:uid="{F04DC2C6-F9A7-4CEE-B299-FA67836F7986}"/>
    <cellStyle name="Normal 35 9" xfId="12929" xr:uid="{C6839CB2-DB90-490B-90F5-3C77D177F15B}"/>
    <cellStyle name="Normal 35 9 2" xfId="33602" xr:uid="{167C5D9B-D53B-4E4B-A5DA-2645B598820E}"/>
    <cellStyle name="Normal 35 9 3" xfId="25766" xr:uid="{4059E6A1-04AD-402B-ADB7-D2BE3A3B9BBA}"/>
    <cellStyle name="Normal 36" xfId="1236" xr:uid="{0B62117F-DA87-4DED-84ED-74C52F747C76}"/>
    <cellStyle name="Normal 36 10" xfId="11457" xr:uid="{3394515F-436E-4C11-9900-D018A522A549}"/>
    <cellStyle name="Normal 36 2" xfId="2155" xr:uid="{17B849EA-E3BA-4455-92EA-5A1BC10F072C}"/>
    <cellStyle name="Normal 36 2 2" xfId="2392" xr:uid="{FCAF8556-9245-48D1-8A22-39922098B785}"/>
    <cellStyle name="Normal 36 2 2 2" xfId="7983" xr:uid="{F15F1B85-C5B7-4103-AFDC-E754DF13BDCD}"/>
    <cellStyle name="Normal 36 2 2 2 2" xfId="41027" xr:uid="{FE4F81CC-8234-44FF-B5CF-218FAB32207E}"/>
    <cellStyle name="Normal 36 2 2 3" xfId="25767" xr:uid="{9F1686CF-F851-48BA-8D7E-DF5CE562DAB8}"/>
    <cellStyle name="Normal 36 2 2 4" xfId="37568" xr:uid="{89FFEAA4-685B-4910-9998-2D7F310CC073}"/>
    <cellStyle name="Normal 36 2 2 5" xfId="17464" xr:uid="{02A2BECF-154F-4E1B-90F2-A77E51493410}"/>
    <cellStyle name="Normal 36 2 3" xfId="7984" xr:uid="{CCEDB1FB-47F1-4A2F-A177-4AD8F3A9084A}"/>
    <cellStyle name="Normal 36 2 3 2" xfId="25768" xr:uid="{F3CDFE26-0F27-4064-B04D-24ABF35DA790}"/>
    <cellStyle name="Normal 36 2 3 3" xfId="41028" xr:uid="{A661969F-40A9-4F64-9921-B3CA5B53593D}"/>
    <cellStyle name="Normal 36 2 4" xfId="7982" xr:uid="{CCB871B6-D0A6-4B9F-B5F8-92BDAC63C3DE}"/>
    <cellStyle name="Normal 36 2 4 2" xfId="25769" xr:uid="{142B6957-140C-4421-9F3E-A556A5F4EC7D}"/>
    <cellStyle name="Normal 36 2 4 3" xfId="41026" xr:uid="{B17ADC1E-5AA5-4F94-BEE1-26EB574FD5A8}"/>
    <cellStyle name="Normal 36 2 5" xfId="4833" xr:uid="{7165C1B3-34EB-4015-847B-37B2F393C065}"/>
    <cellStyle name="Normal 36 2 5 2" xfId="25771" xr:uid="{98F09946-B8F3-4085-B91F-82F558D6BAF0}"/>
    <cellStyle name="Normal 36 2 5 3" xfId="39064" xr:uid="{787CCF3D-4114-4C67-B88E-E7F1DB0BEDAE}"/>
    <cellStyle name="Normal 36 2 5 4" xfId="25770" xr:uid="{364E86D3-2BCC-41F9-980E-8BB2269A40E2}"/>
    <cellStyle name="Normal 36 2 6" xfId="17282" xr:uid="{D0DE681A-7D4D-4216-9456-08126E69AD71}"/>
    <cellStyle name="Normal 36 2 6 2" xfId="37384" xr:uid="{5F44956D-0119-456A-9C87-2738CFC526C8}"/>
    <cellStyle name="Normal 36 2 6 3" xfId="25772" xr:uid="{7D719061-D75E-482B-8AC6-4925B9E589FF}"/>
    <cellStyle name="Normal 36 2 7" xfId="25773" xr:uid="{EF10A216-5CE6-4160-8404-811260F517CE}"/>
    <cellStyle name="Normal 36 2 8" xfId="32119" xr:uid="{48C0A50F-186F-4E4E-B2A9-7DBBB4F3D4FD}"/>
    <cellStyle name="Normal 36 2 9" xfId="11458" xr:uid="{88FE4F3F-8EC5-43B8-8549-09EFFA06C6FD}"/>
    <cellStyle name="Normal 36 3" xfId="2575" xr:uid="{C0AFE3BF-98D1-4B57-AC24-571A1AFC841D}"/>
    <cellStyle name="Normal 36 3 2" xfId="7985" xr:uid="{544EAD3F-95CA-4051-85FA-2948804C4602}"/>
    <cellStyle name="Normal 36 3 2 2" xfId="25774" xr:uid="{A6DE4325-1F1C-4FB8-9670-846A636F25DE}"/>
    <cellStyle name="Normal 36 3 2 3" xfId="41029" xr:uid="{C2C13599-26CF-4A3E-9215-E518F11A6DDE}"/>
    <cellStyle name="Normal 36 3 3" xfId="25775" xr:uid="{28CBAAF5-774B-4585-B92D-8E3C5B127734}"/>
    <cellStyle name="Normal 36 3 4" xfId="34148" xr:uid="{D808D7F4-18B7-4B1D-B02C-B908B751673D}"/>
    <cellStyle name="Normal 36 3 5" xfId="13489" xr:uid="{9526FEB5-4568-4273-9FD9-F8DBA8469A38}"/>
    <cellStyle name="Normal 36 4" xfId="7981" xr:uid="{3F32BED6-9FA8-42AC-9097-4EF4CE1436D4}"/>
    <cellStyle name="Normal 36 4 2" xfId="18654" xr:uid="{DB5B33DE-59F6-40F2-A943-F338EBAF72D2}"/>
    <cellStyle name="Normal 36 4 3" xfId="25776" xr:uid="{CB52119A-2470-4D80-9FA0-716C13E120C9}"/>
    <cellStyle name="Normal 36 4 4" xfId="34285" xr:uid="{3C0E6B61-8C95-4575-8987-647105F8282E}"/>
    <cellStyle name="Normal 36 4 5" xfId="13642" xr:uid="{391E0424-A457-42A0-AC82-6135A97E151C}"/>
    <cellStyle name="Normal 36 5" xfId="4832" xr:uid="{04614EDC-29A0-4BA3-A89C-469D80877DDD}"/>
    <cellStyle name="Normal 36 5 2" xfId="16467" xr:uid="{F9DC7720-B648-4258-85F8-5D0D746D5311}"/>
    <cellStyle name="Normal 36 5 2 2" xfId="36616" xr:uid="{61654438-FE0D-4528-B2CB-DE54CD75984A}"/>
    <cellStyle name="Normal 36 5 2 3" xfId="25778" xr:uid="{3B7A6BEE-C974-421C-9106-EE34EEF26E63}"/>
    <cellStyle name="Normal 36 5 3" xfId="18040" xr:uid="{455200EF-C097-4AF3-A05B-408E9756B140}"/>
    <cellStyle name="Normal 36 5 3 2" xfId="39063" xr:uid="{56299894-5B6F-4976-B403-ABD776E12419}"/>
    <cellStyle name="Normal 36 5 3 3" xfId="25779" xr:uid="{D6C564AD-FBF0-4A79-93B3-42D4CEBB1096}"/>
    <cellStyle name="Normal 36 5 4" xfId="34729" xr:uid="{EB486E7F-0A06-403A-AA4F-AAE09FDF834D}"/>
    <cellStyle name="Normal 36 5 5" xfId="25777" xr:uid="{137B5A55-F432-4EB3-A28F-B3E9EDEAE658}"/>
    <cellStyle name="Normal 36 5 6" xfId="14229" xr:uid="{647BC754-8BEA-4995-96F1-B095757438DC}"/>
    <cellStyle name="Normal 36 6" xfId="15501" xr:uid="{6B89AFE6-2C99-418B-8350-56AA7636E661}"/>
    <cellStyle name="Normal 36 6 2" xfId="35745" xr:uid="{8116BC1D-F7BB-443D-9B6E-B87B06F8602A}"/>
    <cellStyle name="Normal 36 6 3" xfId="25780" xr:uid="{A348F1C0-7733-4606-86E8-AF91850105F7}"/>
    <cellStyle name="Normal 36 7" xfId="16274" xr:uid="{D2C20254-9776-4E0F-B4AD-A71919100FD0}"/>
    <cellStyle name="Normal 36 7 2" xfId="36438" xr:uid="{F0F3E231-EEE2-46C0-A407-1C982126E62D}"/>
    <cellStyle name="Normal 36 7 3" xfId="25781" xr:uid="{424FFCFE-EFCA-4EA1-A7C5-94BE5C29EEF6}"/>
    <cellStyle name="Normal 36 8" xfId="25782" xr:uid="{FDEC881A-69DC-4584-9F0C-80D87771607D}"/>
    <cellStyle name="Normal 36 9" xfId="32118" xr:uid="{0E420C84-BD41-453F-AAD2-C60603CA002C}"/>
    <cellStyle name="Normal 37" xfId="1237" xr:uid="{46C82E7E-9F9E-4F4C-92D0-50137FDA6393}"/>
    <cellStyle name="Normal 37 10" xfId="25783" xr:uid="{AF5D0BF3-B684-427E-B19E-53A80127216F}"/>
    <cellStyle name="Normal 37 11" xfId="32120" xr:uid="{A04B2557-C671-4A44-892B-190F3CA295F1}"/>
    <cellStyle name="Normal 37 12" xfId="11459" xr:uid="{1478983E-B163-4866-9CA3-E33D62B30988}"/>
    <cellStyle name="Normal 37 2" xfId="2721" xr:uid="{92210ECC-4760-4C21-910D-4A567FA42DC1}"/>
    <cellStyle name="Normal 37 2 2" xfId="7988" xr:uid="{1B8CD49D-0336-4845-B739-39CADDB8B6AD}"/>
    <cellStyle name="Normal 37 2 2 2" xfId="18656" xr:uid="{CED11546-A8AF-4171-A341-72843A173D85}"/>
    <cellStyle name="Normal 37 2 2 2 2" xfId="41032" xr:uid="{0E91EC57-6FBB-4672-B146-972700262661}"/>
    <cellStyle name="Normal 37 2 2 3" xfId="25784" xr:uid="{8E00487C-37C6-4507-973C-E7E9C4CF3D4F}"/>
    <cellStyle name="Normal 37 2 2 4" xfId="34731" xr:uid="{07C371D8-5A39-4085-9A5C-E7D748511881}"/>
    <cellStyle name="Normal 37 2 2 5" xfId="14231" xr:uid="{BB3056F1-215D-4121-B79E-BDE272066E0F}"/>
    <cellStyle name="Normal 37 2 3" xfId="7987" xr:uid="{672ED9C7-E148-40C9-90F9-9E0A702A26D6}"/>
    <cellStyle name="Normal 37 2 3 2" xfId="25785" xr:uid="{C73C6FDF-4DA2-4086-82A7-E73E758262C0}"/>
    <cellStyle name="Normal 37 2 3 3" xfId="41031" xr:uid="{49154D27-2BC3-48B8-B190-70294CA162C0}"/>
    <cellStyle name="Normal 37 2 4" xfId="4835" xr:uid="{2DEFC1DB-D345-4912-8289-7BEA38907410}"/>
    <cellStyle name="Normal 37 2 4 2" xfId="25787" xr:uid="{F73BB7AF-6E07-48E3-BD43-CF28067EF36A}"/>
    <cellStyle name="Normal 37 2 4 3" xfId="39066" xr:uid="{7D72529E-55DB-4166-9F2D-0DA552C4F23F}"/>
    <cellStyle name="Normal 37 2 4 4" xfId="25786" xr:uid="{44B32707-6229-457D-BAB6-EDE266C417EE}"/>
    <cellStyle name="Normal 37 2 5" xfId="17646" xr:uid="{C90CBB71-37D6-4C13-9103-47017A1A2653}"/>
    <cellStyle name="Normal 37 2 5 2" xfId="37722" xr:uid="{2449D558-47F9-4262-BE83-AE7CC92F88C5}"/>
    <cellStyle name="Normal 37 2 5 3" xfId="25788" xr:uid="{EE9D69F9-3E3B-464A-804C-D3CFB16BD44C}"/>
    <cellStyle name="Normal 37 2 6" xfId="25789" xr:uid="{BB412C4E-4F30-490F-AFB4-DA3B5072EC5D}"/>
    <cellStyle name="Normal 37 2 7" xfId="32121" xr:uid="{8A32F0A7-BE5D-43A8-BE28-7FD326016F12}"/>
    <cellStyle name="Normal 37 2 8" xfId="11460" xr:uid="{C8F3308B-C067-4CB5-9D81-681B15A28476}"/>
    <cellStyle name="Normal 37 3" xfId="7989" xr:uid="{73562979-C346-41F4-8BC0-B75ECC2471F2}"/>
    <cellStyle name="Normal 37 3 2" xfId="16156" xr:uid="{B835E31B-51D4-43B9-A8E2-5B67730CD666}"/>
    <cellStyle name="Normal 37 3 2 2" xfId="36324" xr:uid="{3AA31ACD-038A-49E8-A200-6B7C9EF177AC}"/>
    <cellStyle name="Normal 37 3 2 3" xfId="25790" xr:uid="{C96B316F-9699-457E-8462-518FEB322290}"/>
    <cellStyle name="Normal 37 3 3" xfId="18657" xr:uid="{1D1B165C-B29F-46EC-B272-CCC9AEE1BCA7}"/>
    <cellStyle name="Normal 37 3 4" xfId="25791" xr:uid="{39E8DF5F-5253-4DE7-A22C-2B4134299E10}"/>
    <cellStyle name="Normal 37 3 5" xfId="34149" xr:uid="{886FAFEA-85DF-4D51-AF7D-7FD47CAA2834}"/>
    <cellStyle name="Normal 37 3 6" xfId="13490" xr:uid="{D1BBEA53-BF84-48F7-81E7-B705AEA3C528}"/>
    <cellStyle name="Normal 37 4" xfId="7990" xr:uid="{03B1DE8D-0FC1-4F4D-8A41-6CB85D535F0B}"/>
    <cellStyle name="Normal 37 4 2" xfId="18658" xr:uid="{6FF57FBA-2C47-4E0E-ABF2-6F16FF6CBDE3}"/>
    <cellStyle name="Normal 37 4 3" xfId="25792" xr:uid="{0C715669-ECFC-4727-9D78-04B9AA13FE50}"/>
    <cellStyle name="Normal 37 4 4" xfId="34286" xr:uid="{3EDA1566-0797-427B-8A1B-94EAC92A8984}"/>
    <cellStyle name="Normal 37 4 5" xfId="13643" xr:uid="{AFF14638-8530-4518-9D14-8DBE08560944}"/>
    <cellStyle name="Normal 37 5" xfId="7986" xr:uid="{F2A68274-736F-47C2-B5C2-F2987AFE6B66}"/>
    <cellStyle name="Normal 37 5 2" xfId="18655" xr:uid="{32BD1FC7-B8D4-4E8D-8D7E-1F6658792072}"/>
    <cellStyle name="Normal 37 5 2 2" xfId="41030" xr:uid="{92790978-5D86-4C2D-AD2F-35F3B3B48F4E}"/>
    <cellStyle name="Normal 37 5 3" xfId="34730" xr:uid="{4EE2BB70-69C4-4D27-9F63-10E7BC4EBA0F}"/>
    <cellStyle name="Normal 37 5 4" xfId="14230" xr:uid="{AD25E18D-04B3-489C-9351-92B637F7B69B}"/>
    <cellStyle name="Normal 37 6" xfId="4834" xr:uid="{85CB6097-684C-4FEB-948B-826939F5A13D}"/>
    <cellStyle name="Normal 37 6 2" xfId="18041" xr:uid="{076C711C-5C8E-488E-8BEB-408AB078E319}"/>
    <cellStyle name="Normal 37 6 2 2" xfId="39065" xr:uid="{54924FA6-0A18-49D7-A17B-F0F2CFAE3C69}"/>
    <cellStyle name="Normal 37 6 2 3" xfId="25794" xr:uid="{EB5EFC02-1984-4F84-A8ED-8ADA3A99521D}"/>
    <cellStyle name="Normal 37 6 3" xfId="34873" xr:uid="{42D4C13E-6378-4F7D-AC75-6092C478D0A4}"/>
    <cellStyle name="Normal 37 6 4" xfId="25793" xr:uid="{23A10FA1-C22D-46BF-A51A-A64AF4552E27}"/>
    <cellStyle name="Normal 37 6 5" xfId="14404" xr:uid="{E2D83094-CAD4-4863-8F41-716016675D87}"/>
    <cellStyle name="Normal 37 7" xfId="15502" xr:uid="{D5546938-6255-4CA6-BDA6-3B827EDB1728}"/>
    <cellStyle name="Normal 37 7 2" xfId="35746" xr:uid="{99A06A2C-B224-4EF6-A09D-70762E3CD125}"/>
    <cellStyle name="Normal 37 7 3" xfId="25795" xr:uid="{A0F06CE6-5C7A-4518-9AA5-8654CB1BF4E7}"/>
    <cellStyle name="Normal 37 8" xfId="15887" xr:uid="{2FE6B0FE-8D46-401D-BFAE-4972D75A4EA1}"/>
    <cellStyle name="Normal 37 8 2" xfId="36059" xr:uid="{87D70A59-04EA-423F-B110-5CB883B8623E}"/>
    <cellStyle name="Normal 37 8 3" xfId="25796" xr:uid="{516F61DC-F53F-462E-AC2B-4C31E6235B60}"/>
    <cellStyle name="Normal 37 9" xfId="12980" xr:uid="{621FDD02-B92C-4605-8500-35872A2251E4}"/>
    <cellStyle name="Normal 37 9 2" xfId="33645" xr:uid="{AFF12660-1BF8-4943-8675-5FCC67D45725}"/>
    <cellStyle name="Normal 37 9 3" xfId="25797" xr:uid="{84E99164-DF56-4C12-A53C-828B782415C8}"/>
    <cellStyle name="Normal 38" xfId="1238" xr:uid="{1F9FDACB-3238-4080-A57B-7600D028F046}"/>
    <cellStyle name="Normal 38 10" xfId="32122" xr:uid="{301C3A81-961C-4F0F-AE05-810A7C1E0F97}"/>
    <cellStyle name="Normal 38 11" xfId="11461" xr:uid="{E491F49E-CFA7-4019-BE60-948EDB03445B}"/>
    <cellStyle name="Normal 38 2" xfId="2657" xr:uid="{E4828F19-A134-4C44-8714-F16C8CBFB5DF}"/>
    <cellStyle name="Normal 38 2 2" xfId="7993" xr:uid="{9648286D-25D2-41E9-BF79-CBA9F0C735AE}"/>
    <cellStyle name="Normal 38 2 2 2" xfId="25798" xr:uid="{07B1290A-90DC-4CFE-9162-EF9954FDAF9E}"/>
    <cellStyle name="Normal 38 2 2 3" xfId="41035" xr:uid="{E386E318-6DBA-450D-81D8-D5312D5762E0}"/>
    <cellStyle name="Normal 38 2 3" xfId="7992" xr:uid="{F91B4702-02D0-4ADE-BCE3-8E92CE4024B6}"/>
    <cellStyle name="Normal 38 2 3 2" xfId="25799" xr:uid="{E90E3F01-B267-48D7-BE8F-615429DCE515}"/>
    <cellStyle name="Normal 38 2 3 3" xfId="41034" xr:uid="{D14475D3-C651-4024-959D-4A9FFBF3372D}"/>
    <cellStyle name="Normal 38 2 4" xfId="4837" xr:uid="{021F4F90-5F2F-4022-9AB5-C264C6C200BE}"/>
    <cellStyle name="Normal 38 2 4 2" xfId="25801" xr:uid="{4E7882EE-920E-4E59-B9EC-36EE1BC275CB}"/>
    <cellStyle name="Normal 38 2 4 3" xfId="39068" xr:uid="{2A03B9D2-9244-417B-A71C-7DEDE714DDA4}"/>
    <cellStyle name="Normal 38 2 4 4" xfId="25800" xr:uid="{EE9D721F-123E-4C84-AFCA-B4D92C8489F5}"/>
    <cellStyle name="Normal 38 2 5" xfId="17608" xr:uid="{4B3B15B6-EFD6-4DB9-A05F-A1389DE1068A}"/>
    <cellStyle name="Normal 38 2 5 2" xfId="37686" xr:uid="{878CADC1-EBAF-4E1C-B226-F2AB23CA1563}"/>
    <cellStyle name="Normal 38 2 5 3" xfId="25802" xr:uid="{75232A4A-A21F-4975-9C4A-42CA6B8B39AA}"/>
    <cellStyle name="Normal 38 2 6" xfId="34150" xr:uid="{0E0535B2-BB61-4B7A-A4D2-4D1B38967AEC}"/>
    <cellStyle name="Normal 38 2 7" xfId="13491" xr:uid="{6E34DC49-E4D1-485A-BF5E-C052D8753885}"/>
    <cellStyle name="Normal 38 3" xfId="7994" xr:uid="{8E03715E-0315-472F-8679-5A70A48E7B65}"/>
    <cellStyle name="Normal 38 3 2" xfId="18660" xr:uid="{86A3A813-D4B6-43FB-8475-4AA43C5E9CE1}"/>
    <cellStyle name="Normal 38 3 3" xfId="25803" xr:uid="{779CCDF6-0EFC-4715-863F-8CA0A177584E}"/>
    <cellStyle name="Normal 38 3 4" xfId="34287" xr:uid="{2A497C70-674B-40F4-84A8-56CDB63FAC85}"/>
    <cellStyle name="Normal 38 3 5" xfId="13644" xr:uid="{B14BB2E6-A51A-47DF-A0BD-19BBDDE7F220}"/>
    <cellStyle name="Normal 38 4" xfId="7995" xr:uid="{D960BD6F-006F-44A7-B405-742701CD8AFF}"/>
    <cellStyle name="Normal 38 4 2" xfId="18661" xr:uid="{80E85F13-BB76-4F6D-A728-A0793504B01A}"/>
    <cellStyle name="Normal 38 4 2 2" xfId="41036" xr:uid="{489428CB-03EC-4D1E-B9F3-E3455049EBF2}"/>
    <cellStyle name="Normal 38 4 3" xfId="25804" xr:uid="{CA795A32-AC09-4009-94D7-388C597AA952}"/>
    <cellStyle name="Normal 38 4 4" xfId="34829" xr:uid="{16C7314C-907B-49A9-A453-555D57E96C97}"/>
    <cellStyle name="Normal 38 4 5" xfId="14349" xr:uid="{F2FEBAF6-3730-46B4-9653-6B54BF7CE888}"/>
    <cellStyle name="Normal 38 5" xfId="7991" xr:uid="{2EDBF288-8847-4908-A394-A790B1444C40}"/>
    <cellStyle name="Normal 38 5 2" xfId="18659" xr:uid="{98D06DFA-4D95-4F7E-8597-EB4898ED7D7C}"/>
    <cellStyle name="Normal 38 5 2 2" xfId="41033" xr:uid="{7B6296F9-4F1B-4464-AD5C-A70A416EB9CD}"/>
    <cellStyle name="Normal 38 5 3" xfId="25805" xr:uid="{A8969BA0-E2E3-4B83-9CD2-8F23303F503E}"/>
    <cellStyle name="Normal 38 5 4" xfId="34742" xr:uid="{FC353C45-A514-4AFE-8FC1-1608786526AB}"/>
    <cellStyle name="Normal 38 5 5" xfId="14244" xr:uid="{02A4D3E5-C6CB-4DB7-AD53-6A9CCC553CC4}"/>
    <cellStyle name="Normal 38 6" xfId="4836" xr:uid="{C055085C-F194-4BDA-B21F-3C0255E5AA7F}"/>
    <cellStyle name="Normal 38 6 2" xfId="18042" xr:uid="{CBAE8D10-426D-41C8-96B5-082CF9872F1E}"/>
    <cellStyle name="Normal 38 6 2 2" xfId="39067" xr:uid="{1288AD12-52DC-49D3-A6D4-6DBC32997EC5}"/>
    <cellStyle name="Normal 38 6 2 3" xfId="25807" xr:uid="{C28232F5-F8AE-4C67-9B3C-5E7C9011E3DB}"/>
    <cellStyle name="Normal 38 6 3" xfId="35747" xr:uid="{2084CC50-426C-4CC4-A88D-0859E2391D28}"/>
    <cellStyle name="Normal 38 6 4" xfId="25806" xr:uid="{855635B8-A316-4A2D-A356-FF4985C5F753}"/>
    <cellStyle name="Normal 38 6 5" xfId="15503" xr:uid="{270C4BBE-8B58-410C-8E91-A2BDBF33F15B}"/>
    <cellStyle name="Normal 38 7" xfId="14762" xr:uid="{8F1C09FD-65B6-4D9C-BD17-C214D0942EA2}"/>
    <cellStyle name="Normal 38 7 2" xfId="35131" xr:uid="{0D77ECCA-B890-4DF8-BB91-4EC37A5CF109}"/>
    <cellStyle name="Normal 38 7 3" xfId="25808" xr:uid="{53BBA4A4-C760-4DA2-92AF-13BF1A879801}"/>
    <cellStyle name="Normal 38 8" xfId="12981" xr:uid="{C22F5D5C-3332-4D7E-8787-F99F8B47931D}"/>
    <cellStyle name="Normal 38 8 2" xfId="33646" xr:uid="{D398727C-3EB0-4C1C-BAEE-5F1CF0AB0B1A}"/>
    <cellStyle name="Normal 38 8 3" xfId="25809" xr:uid="{472DAE00-7BAC-4EFA-88C1-E6985E199A5D}"/>
    <cellStyle name="Normal 38 9" xfId="25810" xr:uid="{9DEE10D4-DF56-455E-B81F-BBBA8A10A850}"/>
    <cellStyle name="Normal 39" xfId="1239" xr:uid="{211DB459-DE8D-4872-BA39-3C61973B8163}"/>
    <cellStyle name="Normal 39 10" xfId="11462" xr:uid="{F0B8F895-40CE-42F9-A165-8B746AC5AC59}"/>
    <cellStyle name="Normal 39 2" xfId="2658" xr:uid="{C6549AC4-71B5-4A35-8A84-794FB78F69D2}"/>
    <cellStyle name="Normal 39 2 2" xfId="7997" xr:uid="{F94B6498-385F-4BDE-9BE9-B55BB085EA5D}"/>
    <cellStyle name="Normal 39 2 2 2" xfId="25811" xr:uid="{18A358B1-B1D5-4FEA-8763-2A39999ECD1B}"/>
    <cellStyle name="Normal 39 2 2 3" xfId="41038" xr:uid="{8B28C90E-E66B-4AC5-B8E6-961771BD5998}"/>
    <cellStyle name="Normal 39 2 3" xfId="17609" xr:uid="{3A111B75-27FF-4FA0-BB89-0AF12BBF980B}"/>
    <cellStyle name="Normal 39 2 3 2" xfId="37687" xr:uid="{6D1C78F4-AF7D-4AB1-8AB5-6D7C95F38949}"/>
    <cellStyle name="Normal 39 2 3 3" xfId="25812" xr:uid="{7AD42BD8-A83F-45B4-A0FC-5A1FD71C8B51}"/>
    <cellStyle name="Normal 39 2 4" xfId="25813" xr:uid="{9A3DE704-F54F-433F-A56A-4525B6C17CEB}"/>
    <cellStyle name="Normal 39 2 5" xfId="34151" xr:uid="{015E3689-0944-402E-B0EC-63106B2F47B7}"/>
    <cellStyle name="Normal 39 2 6" xfId="13492" xr:uid="{403DBA96-22CA-4028-BE4B-E3BF5917F6AF}"/>
    <cellStyle name="Normal 39 3" xfId="7998" xr:uid="{C38FBE1C-30FF-4408-9E74-E96424A9A176}"/>
    <cellStyle name="Normal 39 3 2" xfId="18663" xr:uid="{4F0B123D-9E28-47AD-8929-A97334897EA7}"/>
    <cellStyle name="Normal 39 3 3" xfId="25814" xr:uid="{083158CB-7D85-48DC-A52E-1943E81DDA67}"/>
    <cellStyle name="Normal 39 3 4" xfId="34288" xr:uid="{5040025E-D7B3-401E-81D0-E9A1B3EB0425}"/>
    <cellStyle name="Normal 39 3 5" xfId="13645" xr:uid="{4D7BDE14-031B-4D28-AB33-B405CCDDE81D}"/>
    <cellStyle name="Normal 39 4" xfId="7996" xr:uid="{C4BD446E-4242-496B-9AFA-9C7C969C2E31}"/>
    <cellStyle name="Normal 39 4 2" xfId="18662" xr:uid="{531CD726-58DE-4470-B9F6-46FA8FA45130}"/>
    <cellStyle name="Normal 39 4 2 2" xfId="41037" xr:uid="{E27E12C0-3389-4D49-8CA8-F21D0CC99154}"/>
    <cellStyle name="Normal 39 4 3" xfId="25815" xr:uid="{66AE699B-CC6E-4BCF-8B17-622518C2A53C}"/>
    <cellStyle name="Normal 39 4 4" xfId="34872" xr:uid="{F629138F-B98C-4D84-A97B-4374D3FBFCB4}"/>
    <cellStyle name="Normal 39 4 5" xfId="14403" xr:uid="{EE4090B7-CB30-4233-A403-38DCFE21A9D9}"/>
    <cellStyle name="Normal 39 5" xfId="4838" xr:uid="{D63C5992-78D9-4AB8-B4ED-F920748F5A9B}"/>
    <cellStyle name="Normal 39 5 2" xfId="18043" xr:uid="{CCB0D84C-EBB2-4322-9C3D-52B195590FFA}"/>
    <cellStyle name="Normal 39 5 2 2" xfId="39069" xr:uid="{88EF9467-FEB2-4A9C-A317-8945F7764B7E}"/>
    <cellStyle name="Normal 39 5 2 3" xfId="25817" xr:uid="{76281436-D871-4B2D-BB49-B954BB5C4BBB}"/>
    <cellStyle name="Normal 39 5 3" xfId="35748" xr:uid="{5E667A6D-CB2A-46DA-832B-F3A7D6F770CC}"/>
    <cellStyle name="Normal 39 5 4" xfId="25816" xr:uid="{D0AAF9A6-4D30-4B35-993B-A6044C56F7FD}"/>
    <cellStyle name="Normal 39 5 5" xfId="15504" xr:uid="{033E191B-5CEB-4E68-AB82-5C09B005BD1B}"/>
    <cellStyle name="Normal 39 6" xfId="15450" xr:uid="{CDA52479-BE44-4615-9653-90846DEB6F3A}"/>
    <cellStyle name="Normal 39 6 2" xfId="35699" xr:uid="{AC75E6C2-2E27-42CA-86A2-BD8F301573EC}"/>
    <cellStyle name="Normal 39 6 3" xfId="25818" xr:uid="{3DD18BC0-FD06-496F-9413-C96C6E24F89D}"/>
    <cellStyle name="Normal 39 7" xfId="12982" xr:uid="{5C026C93-1DA8-4861-8B6D-8ADB629C3138}"/>
    <cellStyle name="Normal 39 7 2" xfId="33647" xr:uid="{90E0A767-EE5A-45CC-9CC8-81042DC92B03}"/>
    <cellStyle name="Normal 39 7 3" xfId="25819" xr:uid="{8E5020F9-601A-4772-BA7A-ECF3C8A15B0C}"/>
    <cellStyle name="Normal 39 8" xfId="25820" xr:uid="{7E09FC20-9F27-42D4-9731-14AD01E677B4}"/>
    <cellStyle name="Normal 39 9" xfId="32123" xr:uid="{61AABC50-45E1-46DC-9EC8-14E0D52CC9A3}"/>
    <cellStyle name="Normal 4" xfId="52" xr:uid="{B9A78D2E-115E-48C9-B217-FC9CFB5DC909}"/>
    <cellStyle name="Normal 4 10" xfId="4840" xr:uid="{B078B297-DE6E-4FFC-9E43-4F899E3E3D42}"/>
    <cellStyle name="Normal 4 10 10" xfId="14343" xr:uid="{F258E443-F831-4D61-A225-F61292505769}"/>
    <cellStyle name="Normal 4 10 2" xfId="4841" xr:uid="{854C0A59-468B-44BB-AAB8-36A8E254252B}"/>
    <cellStyle name="Normal 4 10 2 2" xfId="8001" xr:uid="{1E858A02-7B9C-4E27-B346-BF7EF3EDE74D}"/>
    <cellStyle name="Normal 4 10 2 2 2" xfId="25821" xr:uid="{878CB375-8DD7-4F88-BCA3-9DDF79FADE5B}"/>
    <cellStyle name="Normal 4 10 2 3" xfId="18045" xr:uid="{933D0B38-B2B1-4148-8C1A-5D8262764DF0}"/>
    <cellStyle name="Normal 4 10 2 3 2" xfId="39072" xr:uid="{202ECE6D-D41D-4DDB-9B2C-60CC87DB127C}"/>
    <cellStyle name="Normal 4 10 2 3 3" xfId="25822" xr:uid="{1AB97460-2631-4AE1-BE6A-793BB3550766}"/>
    <cellStyle name="Normal 4 10 2 4" xfId="36641" xr:uid="{83B62512-0826-42E9-A1FE-2F3622F58C6F}"/>
    <cellStyle name="Normal 4 10 2 5" xfId="16494" xr:uid="{C788D5A2-3411-4C98-8CC3-52716F2030DA}"/>
    <cellStyle name="Normal 4 10 3" xfId="4842" xr:uid="{1C68D6A3-0E2A-4FA6-820F-51C9F8D3E003}"/>
    <cellStyle name="Normal 4 10 3 2" xfId="8002" xr:uid="{58DB6DAD-1278-442B-8335-282FFCD6EE53}"/>
    <cellStyle name="Normal 4 10 3 2 2" xfId="41040" xr:uid="{4E87051C-4ED6-4DF3-AA6F-D9AA349F70CF}"/>
    <cellStyle name="Normal 4 10 3 3" xfId="25823" xr:uid="{4FD7C943-F4CC-4430-B3B6-7A181A0044C7}"/>
    <cellStyle name="Normal 4 10 3 4" xfId="39073" xr:uid="{D87DD8CD-83D0-41D7-A2D7-2A9CEF2231FB}"/>
    <cellStyle name="Normal 4 10 4" xfId="4843" xr:uid="{AFC1994F-C985-4D06-BAB9-C2600576544D}"/>
    <cellStyle name="Normal 4 10 4 2" xfId="8003" xr:uid="{3F686AD7-2211-468F-AF1F-25AD01613FAD}"/>
    <cellStyle name="Normal 4 10 4 2 2" xfId="41041" xr:uid="{82046DF5-2B52-4AFA-ABD8-140BECF3FAB9}"/>
    <cellStyle name="Normal 4 10 4 3" xfId="25824" xr:uid="{FABDE63A-4F9E-4E67-AA68-844D608BF1B0}"/>
    <cellStyle name="Normal 4 10 4 4" xfId="39074" xr:uid="{652B5803-E537-4E8A-89AF-CFEC0AE7290F}"/>
    <cellStyle name="Normal 4 10 5" xfId="4844" xr:uid="{7017CB1C-EFC1-454A-88F7-86F7998184D4}"/>
    <cellStyle name="Normal 4 10 5 2" xfId="8004" xr:uid="{E994F985-391A-47CD-BF93-63AA07579D9A}"/>
    <cellStyle name="Normal 4 10 5 2 2" xfId="41042" xr:uid="{3A5F2307-00F4-4E6F-9502-37D8E19463A7}"/>
    <cellStyle name="Normal 4 10 5 3" xfId="25825" xr:uid="{91BD0C04-E1C8-4AB2-A8D0-54B49AC1550F}"/>
    <cellStyle name="Normal 4 10 5 4" xfId="39075" xr:uid="{59710E71-BC6F-4248-A0E7-61AEF934ED3C}"/>
    <cellStyle name="Normal 4 10 6" xfId="4845" xr:uid="{8EEEBC42-5394-4185-9B66-9520ABFF12CB}"/>
    <cellStyle name="Normal 4 10 6 2" xfId="8005" xr:uid="{6DB36381-3561-42D1-AE2B-276D92C05874}"/>
    <cellStyle name="Normal 4 10 6 2 2" xfId="41043" xr:uid="{21351A6C-EBA2-4B53-923D-35F23D5DC972}"/>
    <cellStyle name="Normal 4 10 6 3" xfId="25826" xr:uid="{A1274A3D-E59B-47D8-AAD6-E76FDF96B3FB}"/>
    <cellStyle name="Normal 4 10 6 4" xfId="39076" xr:uid="{B8A84856-382D-40AE-929F-EA1D6FBEF326}"/>
    <cellStyle name="Normal 4 10 7" xfId="8000" xr:uid="{60C70214-9D7E-40EE-BD82-0F0C65746EAF}"/>
    <cellStyle name="Normal 4 10 7 2" xfId="25827" xr:uid="{776C7D16-7015-4D44-99D0-90F688C3AB9D}"/>
    <cellStyle name="Normal 4 10 8" xfId="18044" xr:uid="{8A8A280E-C21B-4053-B21B-3841FE67E3FA}"/>
    <cellStyle name="Normal 4 10 8 2" xfId="39071" xr:uid="{6C02947A-CAF6-48F6-85A5-EDB7583B52BF}"/>
    <cellStyle name="Normal 4 10 8 3" xfId="25828" xr:uid="{E8C96A11-5FD4-4E27-B6BA-B5FE437461F4}"/>
    <cellStyle name="Normal 4 10 9" xfId="34823" xr:uid="{65AC43B0-1224-4A8C-A3DB-32F92D9378C9}"/>
    <cellStyle name="Normal 4 11" xfId="4846" xr:uid="{99280F7A-245B-4DCB-85C6-ABC027887F14}"/>
    <cellStyle name="Normal 4 11 10" xfId="14772" xr:uid="{289F472B-57E9-4157-98F2-65EB880DB0CE}"/>
    <cellStyle name="Normal 4 11 2" xfId="4847" xr:uid="{522D42F9-93AC-4993-A2D2-E2846F0FA16B}"/>
    <cellStyle name="Normal 4 11 2 2" xfId="8007" xr:uid="{F6150B02-1CB8-4D6A-9C8E-67EC6D7776B8}"/>
    <cellStyle name="Normal 4 11 2 2 2" xfId="41044" xr:uid="{C04B67A4-FCAF-4721-B813-48705C0C2B0F}"/>
    <cellStyle name="Normal 4 11 2 3" xfId="25829" xr:uid="{04C508AA-4296-4BAB-922A-5295AECBF24C}"/>
    <cellStyle name="Normal 4 11 2 4" xfId="39078" xr:uid="{F26E7E31-5A95-4C9C-9B0F-39272E6E5EEB}"/>
    <cellStyle name="Normal 4 11 3" xfId="4848" xr:uid="{16B73A3F-6FB7-4C34-906C-770D0A691CFA}"/>
    <cellStyle name="Normal 4 11 3 2" xfId="8008" xr:uid="{87781A8C-99EC-4C16-B280-BCFC54360DF9}"/>
    <cellStyle name="Normal 4 11 3 2 2" xfId="41045" xr:uid="{57210D2A-9FCF-4251-8D4E-A650784A0617}"/>
    <cellStyle name="Normal 4 11 3 3" xfId="25830" xr:uid="{37785A17-2912-4BFC-B328-9852A4C0BA3C}"/>
    <cellStyle name="Normal 4 11 3 4" xfId="39079" xr:uid="{95E684DF-419F-4F19-A92E-CF3446BEA44D}"/>
    <cellStyle name="Normal 4 11 4" xfId="4849" xr:uid="{87B620AE-9C27-41D4-884B-4B9707C094B7}"/>
    <cellStyle name="Normal 4 11 4 2" xfId="8009" xr:uid="{85C02D59-9E33-443D-90EC-50A4E9F51387}"/>
    <cellStyle name="Normal 4 11 4 2 2" xfId="41046" xr:uid="{D8C5EB58-4DD7-4BE2-B8E4-0A8455D85396}"/>
    <cellStyle name="Normal 4 11 4 3" xfId="25831" xr:uid="{F8BFEBD5-6688-4C0E-9855-F72954346C0A}"/>
    <cellStyle name="Normal 4 11 4 4" xfId="39080" xr:uid="{958E16E3-BAA4-4A71-B390-EDD382C0DE37}"/>
    <cellStyle name="Normal 4 11 5" xfId="4850" xr:uid="{64C84D56-E241-4115-ACDF-8FC4A3E2E816}"/>
    <cellStyle name="Normal 4 11 5 2" xfId="8010" xr:uid="{C948CCAB-2446-47F3-97E5-15854188EAF1}"/>
    <cellStyle name="Normal 4 11 5 2 2" xfId="41047" xr:uid="{35801522-2159-451C-8A53-ED8E6E28D025}"/>
    <cellStyle name="Normal 4 11 5 3" xfId="25832" xr:uid="{7BCE2FBA-1AD8-4534-80E5-CE97CF559EDF}"/>
    <cellStyle name="Normal 4 11 5 4" xfId="39081" xr:uid="{82DDC467-2948-4058-8C1D-C888C5DB0B91}"/>
    <cellStyle name="Normal 4 11 6" xfId="4851" xr:uid="{77383DB2-7665-4236-829B-59DE20C6386E}"/>
    <cellStyle name="Normal 4 11 6 2" xfId="8011" xr:uid="{9BD153A5-CFA8-448E-8739-9395375BD9A9}"/>
    <cellStyle name="Normal 4 11 6 2 2" xfId="41048" xr:uid="{C1D8493A-BF1F-4E33-8797-F0976880A46E}"/>
    <cellStyle name="Normal 4 11 6 3" xfId="25833" xr:uid="{BF185B7D-162E-4D85-8D24-87AFA9BCE1DA}"/>
    <cellStyle name="Normal 4 11 6 4" xfId="39082" xr:uid="{ECD36615-5D0A-42EB-952F-E8AEF4929119}"/>
    <cellStyle name="Normal 4 11 7" xfId="8006" xr:uid="{311E118C-91CE-4F7A-849C-6FE61E3DF040}"/>
    <cellStyle name="Normal 4 11 7 2" xfId="25834" xr:uid="{2F447344-9FE9-4034-995F-FE8D976F3941}"/>
    <cellStyle name="Normal 4 11 8" xfId="18046" xr:uid="{6AFF5B0D-BFA8-4AA0-9BE1-1AD9E36963E0}"/>
    <cellStyle name="Normal 4 11 8 2" xfId="39077" xr:uid="{0C5E5710-FAF2-4E63-97A2-A9EF7B077E41}"/>
    <cellStyle name="Normal 4 11 8 3" xfId="25835" xr:uid="{7F2DAA79-7543-401B-BFFD-7608DDEAC39A}"/>
    <cellStyle name="Normal 4 11 9" xfId="35141" xr:uid="{1321DE92-1E45-486B-97B8-033698D30C7B}"/>
    <cellStyle name="Normal 4 12" xfId="290" xr:uid="{971F63FC-E11E-4E2E-9BA3-95ED7685B28B}"/>
    <cellStyle name="Normal 4 12 10" xfId="15265" xr:uid="{94C55979-8E3B-4C17-BE4D-14A86E337242}"/>
    <cellStyle name="Normal 4 12 11" xfId="4852" xr:uid="{026EE1DE-73D2-495F-8FAF-BB6557AAA97C}"/>
    <cellStyle name="Normal 4 12 2" xfId="4853" xr:uid="{E7660A4C-2DA4-4930-9FC2-CBA0A42ACBD2}"/>
    <cellStyle name="Normal 4 12 2 2" xfId="8013" xr:uid="{DE576A81-02D5-4B40-AD16-AA3A853202AE}"/>
    <cellStyle name="Normal 4 12 2 2 2" xfId="41049" xr:uid="{F06BDEF6-E8B3-4F5D-AF03-7192A7DA4993}"/>
    <cellStyle name="Normal 4 12 2 3" xfId="25836" xr:uid="{AB4F0A0E-53EB-4FAF-8DC0-422B4349D748}"/>
    <cellStyle name="Normal 4 12 2 4" xfId="39084" xr:uid="{C9ECB307-BCB4-47A1-A893-AFBFF281BACE}"/>
    <cellStyle name="Normal 4 12 3" xfId="4854" xr:uid="{B340E370-2108-4B53-BCCB-C14E38727430}"/>
    <cellStyle name="Normal 4 12 3 2" xfId="8014" xr:uid="{CE212618-199F-4DE1-9ED0-747F938A9F7D}"/>
    <cellStyle name="Normal 4 12 3 2 2" xfId="41050" xr:uid="{212FCE09-0038-4833-9694-52FDCCAE6E58}"/>
    <cellStyle name="Normal 4 12 3 3" xfId="25837" xr:uid="{31B74D51-FE15-47E3-AD1C-81DFB5D60804}"/>
    <cellStyle name="Normal 4 12 3 4" xfId="39085" xr:uid="{6B7399A7-3849-4F76-9B7D-8C8445777569}"/>
    <cellStyle name="Normal 4 12 4" xfId="4855" xr:uid="{528AB798-7D7F-4EA4-861B-A5F5A721D79D}"/>
    <cellStyle name="Normal 4 12 4 2" xfId="8015" xr:uid="{ABF02FD0-94F7-40EC-AF74-54A1DF783810}"/>
    <cellStyle name="Normal 4 12 4 2 2" xfId="41051" xr:uid="{79D27465-CFDF-485B-B2CF-34ABDC60CC0E}"/>
    <cellStyle name="Normal 4 12 4 3" xfId="25838" xr:uid="{23E0069A-AF04-4688-A57D-FE7702C56237}"/>
    <cellStyle name="Normal 4 12 4 4" xfId="39086" xr:uid="{C3FE972C-E38E-49C3-8AB6-2E2EE136EF52}"/>
    <cellStyle name="Normal 4 12 5" xfId="4856" xr:uid="{F0BB0716-534D-4AA0-A678-30B0B1463497}"/>
    <cellStyle name="Normal 4 12 5 2" xfId="8016" xr:uid="{1CF17C35-D6C8-48CA-B201-71E192FC66C7}"/>
    <cellStyle name="Normal 4 12 5 2 2" xfId="41052" xr:uid="{BA16F491-0143-4094-8CAD-D3ED75DD08E7}"/>
    <cellStyle name="Normal 4 12 5 3" xfId="25839" xr:uid="{497AD267-0E12-4A3A-BFFC-C59820A70195}"/>
    <cellStyle name="Normal 4 12 5 4" xfId="39087" xr:uid="{5295DEB3-6B84-40D6-8B23-2CDF9642D600}"/>
    <cellStyle name="Normal 4 12 6" xfId="4857" xr:uid="{D735F006-74C6-4BF6-9EFD-0393186C1849}"/>
    <cellStyle name="Normal 4 12 6 2" xfId="8017" xr:uid="{CD7835FF-7308-460E-91BD-EE1DC91F3BB2}"/>
    <cellStyle name="Normal 4 12 6 2 2" xfId="41053" xr:uid="{FD01E997-4BFF-4EEE-93E6-8A2D44692EC3}"/>
    <cellStyle name="Normal 4 12 6 3" xfId="25840" xr:uid="{96832C26-2CFE-4559-BFDD-5BD245F4F010}"/>
    <cellStyle name="Normal 4 12 6 4" xfId="39088" xr:uid="{B05F6200-FD5E-4B02-884C-528241D4E6B1}"/>
    <cellStyle name="Normal 4 12 7" xfId="8012" xr:uid="{5E9CCE2F-2BD0-4ED1-8B83-4ECBCA36DDD7}"/>
    <cellStyle name="Normal 4 12 7 2" xfId="25841" xr:uid="{110D6008-5145-443B-BF1B-ECFB9BCBC829}"/>
    <cellStyle name="Normal 4 12 8" xfId="18047" xr:uid="{BD45BF85-495E-4660-94A4-A6A249D18A27}"/>
    <cellStyle name="Normal 4 12 8 2" xfId="39083" xr:uid="{356DC42F-92DA-49B4-A2E0-B1316176B31F}"/>
    <cellStyle name="Normal 4 12 8 3" xfId="25842" xr:uid="{959E750D-41D3-4F59-91CB-EB890F8D2E7D}"/>
    <cellStyle name="Normal 4 12 9" xfId="35568" xr:uid="{ADCCF722-E52D-4C1A-9286-7DB84307063A}"/>
    <cellStyle name="Normal 4 13" xfId="4858" xr:uid="{25580A63-1027-40FE-B24B-49AC9F2C7622}"/>
    <cellStyle name="Normal 4 13 10" xfId="16771" xr:uid="{8B8255C1-6AE1-407A-8C1C-8FD2E59F68FF}"/>
    <cellStyle name="Normal 4 13 2" xfId="4859" xr:uid="{DC6991CE-9681-445A-8309-B59186F4831A}"/>
    <cellStyle name="Normal 4 13 2 2" xfId="8019" xr:uid="{545FE6BA-3CAD-424C-B3FA-53177643B7B3}"/>
    <cellStyle name="Normal 4 13 2 2 2" xfId="41054" xr:uid="{BBC4BC7D-FADB-4090-AA25-5F5A6DA2F055}"/>
    <cellStyle name="Normal 4 13 2 3" xfId="25843" xr:uid="{DF6FBEEF-D85B-4AC3-8EAE-504E82E68B4E}"/>
    <cellStyle name="Normal 4 13 2 4" xfId="39090" xr:uid="{364E4F92-4D1B-497F-BBBD-45BD96F383AC}"/>
    <cellStyle name="Normal 4 13 3" xfId="4860" xr:uid="{CDC3BA76-93B7-467D-8FD9-F9FDB2EBE629}"/>
    <cellStyle name="Normal 4 13 3 2" xfId="8020" xr:uid="{4D6029D4-0C04-422B-AE6E-03E6813D1608}"/>
    <cellStyle name="Normal 4 13 3 2 2" xfId="41055" xr:uid="{C05EAE6D-90E7-4C15-BF24-D1CA58AFA246}"/>
    <cellStyle name="Normal 4 13 3 3" xfId="25844" xr:uid="{E732166C-3B72-4546-98D1-626B375BD9A6}"/>
    <cellStyle name="Normal 4 13 3 4" xfId="39091" xr:uid="{E152260F-1527-48FF-933F-748C61ADD23A}"/>
    <cellStyle name="Normal 4 13 4" xfId="4861" xr:uid="{6471E2B3-F970-4026-BDFC-00AECEBC857F}"/>
    <cellStyle name="Normal 4 13 4 2" xfId="8021" xr:uid="{35EE1FF8-5033-40AB-B658-92C5CD028888}"/>
    <cellStyle name="Normal 4 13 4 2 2" xfId="41056" xr:uid="{8D4DF216-1715-4660-BE45-F4FB71519BA2}"/>
    <cellStyle name="Normal 4 13 4 3" xfId="25845" xr:uid="{981DFF4E-0965-413E-A86B-A4F0B4F859D9}"/>
    <cellStyle name="Normal 4 13 4 4" xfId="39092" xr:uid="{7C58B540-1AFB-41A6-BCDC-52873E7876B8}"/>
    <cellStyle name="Normal 4 13 5" xfId="4862" xr:uid="{2E3C4718-B4C3-4F52-B6F4-E9B906460941}"/>
    <cellStyle name="Normal 4 13 5 2" xfId="8022" xr:uid="{E6ED2BA2-6D07-4FE1-9663-CB6FA775F153}"/>
    <cellStyle name="Normal 4 13 5 2 2" xfId="41057" xr:uid="{4BDEDA8F-1DC1-452A-8F6C-BF3A46294284}"/>
    <cellStyle name="Normal 4 13 5 3" xfId="25846" xr:uid="{D60E7EA7-D6CF-4600-A1B4-0C647053E130}"/>
    <cellStyle name="Normal 4 13 5 4" xfId="39093" xr:uid="{5542005E-F7E6-4B35-A28F-FDBF607AE567}"/>
    <cellStyle name="Normal 4 13 6" xfId="4863" xr:uid="{FAD062B5-8859-47C4-AE72-3ABFF10D0F7C}"/>
    <cellStyle name="Normal 4 13 6 2" xfId="8023" xr:uid="{14D21365-3A0A-48EB-A2A0-8680BE162443}"/>
    <cellStyle name="Normal 4 13 6 2 2" xfId="41058" xr:uid="{0DFAC507-BE68-4B0C-9A03-533F3CAEEFD4}"/>
    <cellStyle name="Normal 4 13 6 3" xfId="25847" xr:uid="{0EA827A6-EE64-48A5-A8A7-B8C77B73EA7A}"/>
    <cellStyle name="Normal 4 13 6 4" xfId="39094" xr:uid="{0B3732D4-5CED-4AFF-ADEA-3A70231199D2}"/>
    <cellStyle name="Normal 4 13 7" xfId="8018" xr:uid="{ECD3F81A-9738-4BCD-B185-6E5F62F5EC5B}"/>
    <cellStyle name="Normal 4 13 7 2" xfId="25848" xr:uid="{4D667302-216D-4977-8254-A0E01DF98E0C}"/>
    <cellStyle name="Normal 4 13 8" xfId="18048" xr:uid="{5CA70B50-85A2-436B-B772-07659AF7BF78}"/>
    <cellStyle name="Normal 4 13 8 2" xfId="39089" xr:uid="{3CA9CCCF-197D-44DE-B576-8C4CDC458268}"/>
    <cellStyle name="Normal 4 13 8 3" xfId="25849" xr:uid="{F2F401FE-6113-46AA-8CFE-0A2A20FA6E4D}"/>
    <cellStyle name="Normal 4 13 9" xfId="36903" xr:uid="{C76A4893-07CE-4F82-BD17-360FAAFA8DCA}"/>
    <cellStyle name="Normal 4 14" xfId="4864" xr:uid="{EA2114DE-D52C-4142-A46C-0DDF68F0005B}"/>
    <cellStyle name="Normal 4 14 10" xfId="12896" xr:uid="{62EDFCEC-9A10-4BDF-8ADE-2129E038813F}"/>
    <cellStyle name="Normal 4 14 2" xfId="4865" xr:uid="{35069679-26E1-4269-9439-A921B8751B21}"/>
    <cellStyle name="Normal 4 14 2 2" xfId="8025" xr:uid="{16CB61ED-490A-4D05-8368-9711B731DAF2}"/>
    <cellStyle name="Normal 4 14 2 2 2" xfId="41059" xr:uid="{BAE9391A-A0E5-49BE-8004-8D5373217C8A}"/>
    <cellStyle name="Normal 4 14 2 3" xfId="25850" xr:uid="{979DE0E1-106B-40E5-83F0-5A0F78C0A170}"/>
    <cellStyle name="Normal 4 14 2 4" xfId="39096" xr:uid="{F85586EA-0163-48F8-A859-BFE654A16B15}"/>
    <cellStyle name="Normal 4 14 3" xfId="4866" xr:uid="{491755DC-0D35-4EF0-943F-97144262CDF2}"/>
    <cellStyle name="Normal 4 14 3 2" xfId="8026" xr:uid="{69093DEB-9BD2-420E-B769-6155C69BBB3F}"/>
    <cellStyle name="Normal 4 14 3 2 2" xfId="41060" xr:uid="{A4FF44A1-7AA3-49BD-B2AA-8502781C6490}"/>
    <cellStyle name="Normal 4 14 3 3" xfId="25851" xr:uid="{9A5636EC-EA5E-4FB0-BDB4-51531B937AC2}"/>
    <cellStyle name="Normal 4 14 3 4" xfId="39097" xr:uid="{53C4F331-D24D-4CFC-A925-DF0B65669486}"/>
    <cellStyle name="Normal 4 14 4" xfId="4867" xr:uid="{337F8BC6-E004-4E0B-9F80-1AE7C18FEB16}"/>
    <cellStyle name="Normal 4 14 4 2" xfId="8027" xr:uid="{C36B00B1-839A-4409-B11B-3EC47C4EAC7A}"/>
    <cellStyle name="Normal 4 14 4 2 2" xfId="41061" xr:uid="{DB0AC2D4-0FE2-4528-8157-7B7CA61C11CE}"/>
    <cellStyle name="Normal 4 14 4 3" xfId="25852" xr:uid="{C592C0F1-CDE9-40F1-99EB-20C204BB9A27}"/>
    <cellStyle name="Normal 4 14 4 4" xfId="39098" xr:uid="{193159A0-E1E5-4A9B-9860-D21B75B93E09}"/>
    <cellStyle name="Normal 4 14 5" xfId="4868" xr:uid="{9A1250EF-0C16-4D69-97E3-FC392BF4C393}"/>
    <cellStyle name="Normal 4 14 5 2" xfId="8028" xr:uid="{A16A5F08-1583-4829-8EB9-D2A0DFFF41C0}"/>
    <cellStyle name="Normal 4 14 5 2 2" xfId="41062" xr:uid="{64BCD538-5327-41A7-ADBE-DED86568E0ED}"/>
    <cellStyle name="Normal 4 14 5 3" xfId="25853" xr:uid="{5C741375-97B6-4698-A3C5-F2616413C853}"/>
    <cellStyle name="Normal 4 14 5 4" xfId="39099" xr:uid="{582B265A-21B5-490A-B893-2C11163ADD1E}"/>
    <cellStyle name="Normal 4 14 6" xfId="4869" xr:uid="{7C112D35-5B7F-42E7-8182-F3C359594C34}"/>
    <cellStyle name="Normal 4 14 6 2" xfId="8029" xr:uid="{32B30817-E9CD-4777-ADF7-F1A3F3DB5673}"/>
    <cellStyle name="Normal 4 14 6 2 2" xfId="41063" xr:uid="{13619B08-E2AF-485A-9FC6-1F1DA4F30C83}"/>
    <cellStyle name="Normal 4 14 6 3" xfId="25854" xr:uid="{40DC245C-7D20-4FC6-94C5-0CD793E443F4}"/>
    <cellStyle name="Normal 4 14 6 4" xfId="39100" xr:uid="{01B0B22A-34FF-4081-A456-552C566C3063}"/>
    <cellStyle name="Normal 4 14 7" xfId="8024" xr:uid="{E6E57921-EA1A-422A-BB14-976918FE1347}"/>
    <cellStyle name="Normal 4 14 7 2" xfId="25855" xr:uid="{FE8B0219-FD0C-46FB-AF1D-E5E3EC269176}"/>
    <cellStyle name="Normal 4 14 8" xfId="18049" xr:uid="{9C161792-BC8E-41E4-B6FC-10670CB4637F}"/>
    <cellStyle name="Normal 4 14 8 2" xfId="39095" xr:uid="{D704A8FD-BC80-4B2F-AF1A-F2F933B0D27E}"/>
    <cellStyle name="Normal 4 14 8 3" xfId="25856" xr:uid="{5D17A946-3563-431C-925F-8ADE4C57CECB}"/>
    <cellStyle name="Normal 4 14 9" xfId="33570" xr:uid="{FC689112-668C-492F-95FF-FD343FC77A5C}"/>
    <cellStyle name="Normal 4 15" xfId="4870" xr:uid="{EDF65950-1F3C-484C-ABB0-639D45F3E495}"/>
    <cellStyle name="Normal 4 15 2" xfId="4871" xr:uid="{9EA1A871-F491-43CC-9BA7-39C6C0B62561}"/>
    <cellStyle name="Normal 4 15 2 2" xfId="8031" xr:uid="{5A575D13-BD29-4DDB-9218-50B070FEC166}"/>
    <cellStyle name="Normal 4 15 2 2 2" xfId="41065" xr:uid="{C794BED4-DB73-49D1-ABD9-5E51FDB3B8AF}"/>
    <cellStyle name="Normal 4 15 2 3" xfId="25857" xr:uid="{75B9E7D6-E652-4D30-A080-BA3D8FA83B13}"/>
    <cellStyle name="Normal 4 15 2 4" xfId="39102" xr:uid="{46F867B3-ACDE-4A29-B1D4-68DCF0B87A89}"/>
    <cellStyle name="Normal 4 15 3" xfId="4872" xr:uid="{E02F996F-ECAA-464D-954B-E699C896E266}"/>
    <cellStyle name="Normal 4 15 3 2" xfId="8032" xr:uid="{241BB6DB-3F7E-4505-9686-042498412E90}"/>
    <cellStyle name="Normal 4 15 3 2 2" xfId="41066" xr:uid="{677C5AB4-8EB9-47BC-9080-7B949C3A519D}"/>
    <cellStyle name="Normal 4 15 3 3" xfId="25858" xr:uid="{AEEC6484-8D80-4936-808E-D13850EA312C}"/>
    <cellStyle name="Normal 4 15 3 4" xfId="39103" xr:uid="{19F01276-60F0-4C24-8CB9-0DB3C0E4C31E}"/>
    <cellStyle name="Normal 4 15 4" xfId="4873" xr:uid="{74D37433-E9FA-49E1-891A-B0C9DDFF9070}"/>
    <cellStyle name="Normal 4 15 4 2" xfId="8033" xr:uid="{6D8A5F07-1F6D-437C-8AEC-0195FB0C9C55}"/>
    <cellStyle name="Normal 4 15 4 2 2" xfId="41067" xr:uid="{54865231-4640-46F5-91F8-7EC31425E13B}"/>
    <cellStyle name="Normal 4 15 4 3" xfId="25859" xr:uid="{8AE43B51-DEFB-4B27-A62F-587317ACF2AF}"/>
    <cellStyle name="Normal 4 15 4 4" xfId="39104" xr:uid="{4BD7B78F-9683-45C9-BF13-D8CE96C7D557}"/>
    <cellStyle name="Normal 4 15 5" xfId="4874" xr:uid="{243835F1-BF99-4993-846F-5DF3EC65CBB9}"/>
    <cellStyle name="Normal 4 15 5 2" xfId="8034" xr:uid="{088A0393-3EA0-470E-BD04-D641CB19278D}"/>
    <cellStyle name="Normal 4 15 5 2 2" xfId="41068" xr:uid="{B572831A-46F8-4C6C-BBA6-CBAEAEA29049}"/>
    <cellStyle name="Normal 4 15 5 3" xfId="25860" xr:uid="{D0C61280-A4A4-4D35-A4CD-AD56D0747A74}"/>
    <cellStyle name="Normal 4 15 5 4" xfId="39105" xr:uid="{4048C6B5-CA9A-41F5-8EC1-861D0B9F468D}"/>
    <cellStyle name="Normal 4 15 6" xfId="4875" xr:uid="{4FDECFB0-BC42-4149-AFDC-B02242A84FAB}"/>
    <cellStyle name="Normal 4 15 6 2" xfId="8035" xr:uid="{5DC8B027-D4F3-478B-878D-6BC75A597405}"/>
    <cellStyle name="Normal 4 15 6 2 2" xfId="41069" xr:uid="{70CE31A9-602C-4007-970A-B892AB576464}"/>
    <cellStyle name="Normal 4 15 6 3" xfId="25861" xr:uid="{3F73F5D3-B813-4995-AA65-0ADEE4CA1E7A}"/>
    <cellStyle name="Normal 4 15 6 4" xfId="39106" xr:uid="{DC62F7A7-D46F-4715-BB61-085ED2FEE133}"/>
    <cellStyle name="Normal 4 15 7" xfId="8030" xr:uid="{994FEC4C-90C9-4CB7-86AC-2E6777440064}"/>
    <cellStyle name="Normal 4 15 7 2" xfId="41064" xr:uid="{F9EA93FD-70ED-4B6C-B55C-DF19BC0A7C35}"/>
    <cellStyle name="Normal 4 15 8" xfId="25862" xr:uid="{CF6EBB74-6BB3-4EC9-8355-41E0DD27FEB6}"/>
    <cellStyle name="Normal 4 15 9" xfId="39101" xr:uid="{FD788B9C-E5F1-4E4C-8500-28A5062D9B50}"/>
    <cellStyle name="Normal 4 16" xfId="4876" xr:uid="{A0B52B2E-8F0C-4C4F-863E-12C5F9CC0A78}"/>
    <cellStyle name="Normal 4 16 2" xfId="4877" xr:uid="{62C38633-DA46-4BAB-AD0D-A311D281051D}"/>
    <cellStyle name="Normal 4 16 2 2" xfId="8037" xr:uid="{E8EE1D05-0D39-4894-BCF8-84A50F25CCC5}"/>
    <cellStyle name="Normal 4 16 2 2 2" xfId="41071" xr:uid="{666BA008-9992-43B0-B484-CAFF7FEB8C7B}"/>
    <cellStyle name="Normal 4 16 2 3" xfId="25863" xr:uid="{485D7965-4806-4DA7-AE0A-9FE1A027702F}"/>
    <cellStyle name="Normal 4 16 2 4" xfId="39108" xr:uid="{D4767155-7D9A-48D2-A2C0-E694CF5E71FC}"/>
    <cellStyle name="Normal 4 16 3" xfId="4878" xr:uid="{0402679B-A889-45A7-AB13-8160E7493E1F}"/>
    <cellStyle name="Normal 4 16 3 2" xfId="8038" xr:uid="{5D04994E-94A7-4BCB-A41B-882E8CEBC35A}"/>
    <cellStyle name="Normal 4 16 3 2 2" xfId="41072" xr:uid="{76504267-42EA-40AA-9E78-024F97D2D5D8}"/>
    <cellStyle name="Normal 4 16 3 3" xfId="25864" xr:uid="{527E585C-833B-4F6D-B461-E4A72C3AD27C}"/>
    <cellStyle name="Normal 4 16 3 4" xfId="39109" xr:uid="{3874D9AE-6913-4610-B65D-628EF46EAE4E}"/>
    <cellStyle name="Normal 4 16 4" xfId="4879" xr:uid="{41DD3FA7-06EE-4506-AE58-578D8BFD1220}"/>
    <cellStyle name="Normal 4 16 4 2" xfId="8039" xr:uid="{FF49A441-082D-4972-B486-005BC1144326}"/>
    <cellStyle name="Normal 4 16 4 2 2" xfId="41073" xr:uid="{E894DBAA-49C0-41CD-AA2E-7656C0DBEEAE}"/>
    <cellStyle name="Normal 4 16 4 3" xfId="25865" xr:uid="{A817EC8C-4729-45C0-8ECD-879B50CB899E}"/>
    <cellStyle name="Normal 4 16 4 4" xfId="39110" xr:uid="{5EB30867-B6E4-453A-A0C6-FF54D91080A0}"/>
    <cellStyle name="Normal 4 16 5" xfId="4880" xr:uid="{2A97B64E-427F-4C8B-AE72-E6BF569B0FDE}"/>
    <cellStyle name="Normal 4 16 5 2" xfId="8040" xr:uid="{C3B623BF-57E4-4536-B09A-5B5A0996CF57}"/>
    <cellStyle name="Normal 4 16 5 2 2" xfId="41074" xr:uid="{781EF6F3-AA3D-4BC1-AB41-C7085230F3B3}"/>
    <cellStyle name="Normal 4 16 5 3" xfId="25866" xr:uid="{D1F1EBED-126D-49D2-A2F1-F1CC25FDC4BA}"/>
    <cellStyle name="Normal 4 16 5 4" xfId="39111" xr:uid="{1A19D33A-B89E-4C3D-84F7-C3AFD2F28B73}"/>
    <cellStyle name="Normal 4 16 6" xfId="4881" xr:uid="{27354DEE-E602-4CFC-86C7-745373F8625E}"/>
    <cellStyle name="Normal 4 16 6 2" xfId="8041" xr:uid="{E7F53E79-F3D6-4C25-9653-398F0F071E0F}"/>
    <cellStyle name="Normal 4 16 6 2 2" xfId="41075" xr:uid="{70383B9B-FBD5-485A-9D19-BF048B328BB2}"/>
    <cellStyle name="Normal 4 16 6 3" xfId="25867" xr:uid="{EA2AA4E2-79B5-4691-BDE5-0180FEAD8982}"/>
    <cellStyle name="Normal 4 16 6 4" xfId="39112" xr:uid="{ECC683E9-90D5-42C2-A89D-C555BC5C61F6}"/>
    <cellStyle name="Normal 4 16 7" xfId="8036" xr:uid="{8B7EF7D6-4DD5-43F9-A22F-01013266F784}"/>
    <cellStyle name="Normal 4 16 7 2" xfId="41070" xr:uid="{0349DD5D-EFBF-4CC7-A2BE-FA2A32FB7098}"/>
    <cellStyle name="Normal 4 16 8" xfId="25868" xr:uid="{BF9BCCF0-E152-4E17-B352-D6ED5FA3022E}"/>
    <cellStyle name="Normal 4 16 9" xfId="39107" xr:uid="{F22EBD50-0AA2-439D-98E6-0C048F579635}"/>
    <cellStyle name="Normal 4 17" xfId="4882" xr:uid="{CAF0F520-7228-40F5-AF9D-441E8B120EC5}"/>
    <cellStyle name="Normal 4 17 2" xfId="4883" xr:uid="{03F501CB-7E43-419E-9C52-3782351D76B9}"/>
    <cellStyle name="Normal 4 17 2 2" xfId="8043" xr:uid="{82BC3F2E-81F0-4AAE-9E7A-6529CFCBD504}"/>
    <cellStyle name="Normal 4 17 2 2 2" xfId="41077" xr:uid="{66B228C6-C2D2-4C31-B83B-A29235436734}"/>
    <cellStyle name="Normal 4 17 2 3" xfId="25869" xr:uid="{A710FFD9-12CC-45A4-8FD7-53A041C02380}"/>
    <cellStyle name="Normal 4 17 2 4" xfId="39114" xr:uid="{9121538E-A08E-4E48-A375-01A910C80375}"/>
    <cellStyle name="Normal 4 17 3" xfId="4884" xr:uid="{5EC4D99B-9754-4CA9-AB12-61875C41ADE0}"/>
    <cellStyle name="Normal 4 17 3 2" xfId="8044" xr:uid="{7285CC88-64DE-455F-8DE6-B599CC4BDE45}"/>
    <cellStyle name="Normal 4 17 3 2 2" xfId="41078" xr:uid="{F1731B57-9888-4E1C-B86A-60470A0783FA}"/>
    <cellStyle name="Normal 4 17 3 3" xfId="25870" xr:uid="{B4549E8B-DCF8-480B-A220-75EC79E7D37F}"/>
    <cellStyle name="Normal 4 17 3 4" xfId="39115" xr:uid="{3C11AA87-3DB9-4AA0-9116-12668602D516}"/>
    <cellStyle name="Normal 4 17 4" xfId="4885" xr:uid="{EABF55E9-E176-49BB-9A33-9EF1DB4A90AE}"/>
    <cellStyle name="Normal 4 17 4 2" xfId="8045" xr:uid="{E9EB9C00-3F92-46E5-9ED2-B310BBC29774}"/>
    <cellStyle name="Normal 4 17 4 2 2" xfId="41079" xr:uid="{59683033-60D2-4CBD-A8E9-9A3338E3CEF0}"/>
    <cellStyle name="Normal 4 17 4 3" xfId="25871" xr:uid="{D8DD6C12-764D-46FB-B01D-B5165FDCE8B3}"/>
    <cellStyle name="Normal 4 17 4 4" xfId="39116" xr:uid="{52DE7CAD-F427-4AC2-A64F-2E1B80E0816A}"/>
    <cellStyle name="Normal 4 17 5" xfId="4886" xr:uid="{3739B596-EB79-49DB-B404-589B3525C168}"/>
    <cellStyle name="Normal 4 17 5 2" xfId="8046" xr:uid="{D6134455-9DFB-48D7-8E62-783368AC178F}"/>
    <cellStyle name="Normal 4 17 5 2 2" xfId="41080" xr:uid="{3E1DAABA-2C6D-4C36-8BB6-253CBA6DF28D}"/>
    <cellStyle name="Normal 4 17 5 3" xfId="25872" xr:uid="{6BF5AFA7-3AD8-45A0-A166-35AF34DEB7FF}"/>
    <cellStyle name="Normal 4 17 5 4" xfId="39117" xr:uid="{BAF1A0B6-37FF-4257-B469-2A8328AB4EA7}"/>
    <cellStyle name="Normal 4 17 6" xfId="4887" xr:uid="{576CF8C5-71CE-430A-BEC7-23CC40FB8D37}"/>
    <cellStyle name="Normal 4 17 6 2" xfId="8047" xr:uid="{FC3F1A89-F678-40A7-99F4-0F1C632D3B2A}"/>
    <cellStyle name="Normal 4 17 6 2 2" xfId="41081" xr:uid="{43E09266-AAB4-4C5A-B2D8-59B0BAF8BFDB}"/>
    <cellStyle name="Normal 4 17 6 3" xfId="25873" xr:uid="{E044C040-C2FF-41FF-993D-994EBB89EEBC}"/>
    <cellStyle name="Normal 4 17 6 4" xfId="39118" xr:uid="{B882A106-AAA0-4423-BBF4-5724F0BE0B7B}"/>
    <cellStyle name="Normal 4 17 7" xfId="8042" xr:uid="{52C38191-BB35-4CA8-A1A0-1672F217827D}"/>
    <cellStyle name="Normal 4 17 7 2" xfId="41076" xr:uid="{1E04CF1F-642B-43CE-8E69-8415F639A10B}"/>
    <cellStyle name="Normal 4 17 8" xfId="25874" xr:uid="{13DDC4B7-5034-4F9F-A0B4-7D527FEDB9B4}"/>
    <cellStyle name="Normal 4 17 9" xfId="39113" xr:uid="{69EA7AA6-2C30-472A-A018-607272E95696}"/>
    <cellStyle name="Normal 4 18" xfId="4888" xr:uid="{DE9E88F7-823C-4ABD-971B-90BD49DC71AC}"/>
    <cellStyle name="Normal 4 18 2" xfId="4889" xr:uid="{F55F95DE-8770-4C0B-ACF2-779DBC087136}"/>
    <cellStyle name="Normal 4 18 2 2" xfId="8049" xr:uid="{FAC26EA2-0A14-4E2A-AA21-FF8E11EABC21}"/>
    <cellStyle name="Normal 4 18 2 2 2" xfId="41083" xr:uid="{CAA5F148-F638-43CF-80B6-5A0C3DA273C5}"/>
    <cellStyle name="Normal 4 18 2 3" xfId="25875" xr:uid="{02FF34EA-3534-40C0-BD82-4C67408A1BD0}"/>
    <cellStyle name="Normal 4 18 2 4" xfId="39120" xr:uid="{53E72F05-A792-4E00-9072-BC2690A3F8BF}"/>
    <cellStyle name="Normal 4 18 3" xfId="4890" xr:uid="{F2F0F350-BF4A-425C-A06B-BEB518E0C17A}"/>
    <cellStyle name="Normal 4 18 3 2" xfId="8050" xr:uid="{D9FD2EC2-CF12-4DBC-A8D3-7CA9B40CB562}"/>
    <cellStyle name="Normal 4 18 3 2 2" xfId="41084" xr:uid="{5EFEE9BD-BF26-41DD-AC2F-E0BC1557682F}"/>
    <cellStyle name="Normal 4 18 3 3" xfId="25876" xr:uid="{0D0BE707-4A8B-493F-83F1-DF22C4A73DA6}"/>
    <cellStyle name="Normal 4 18 3 4" xfId="39121" xr:uid="{E24A28E3-EC76-4400-B07D-63C5B05E684B}"/>
    <cellStyle name="Normal 4 18 4" xfId="4891" xr:uid="{6D3E0E3E-6544-4C00-A9EA-933DFC8EDA69}"/>
    <cellStyle name="Normal 4 18 4 2" xfId="8051" xr:uid="{115D2EBD-0486-4D08-ADBD-C0F3C0EF7F5A}"/>
    <cellStyle name="Normal 4 18 4 2 2" xfId="41085" xr:uid="{82E027B1-D83B-4027-A1BD-1D1BC1BA42E8}"/>
    <cellStyle name="Normal 4 18 4 3" xfId="25877" xr:uid="{CB3208A7-8BA9-4490-9E3A-B03FD0367B90}"/>
    <cellStyle name="Normal 4 18 4 4" xfId="39122" xr:uid="{C2EA13A6-08B6-4B89-81DD-5314496A3138}"/>
    <cellStyle name="Normal 4 18 5" xfId="4892" xr:uid="{5FF607E2-F29E-477C-B3F5-5856DBDCD0BF}"/>
    <cellStyle name="Normal 4 18 5 2" xfId="8052" xr:uid="{FE974B63-873A-4978-9974-F1DD1AD17E94}"/>
    <cellStyle name="Normal 4 18 5 2 2" xfId="41086" xr:uid="{06D98FE2-490A-4C8D-8300-F2753D06CEB2}"/>
    <cellStyle name="Normal 4 18 5 3" xfId="25878" xr:uid="{976113B1-3F20-4697-AEB4-5531C1AEBF7C}"/>
    <cellStyle name="Normal 4 18 5 4" xfId="39123" xr:uid="{8C886289-35BB-459D-8719-F9D87AFCC446}"/>
    <cellStyle name="Normal 4 18 6" xfId="4893" xr:uid="{50AFA364-73D0-43D4-B2A8-588A4AB91D63}"/>
    <cellStyle name="Normal 4 18 6 2" xfId="8053" xr:uid="{83FB231B-2428-434B-B890-87F372D39D68}"/>
    <cellStyle name="Normal 4 18 6 2 2" xfId="41087" xr:uid="{9BCC9C37-B4C3-4A02-A354-FDAAE4C01ACB}"/>
    <cellStyle name="Normal 4 18 6 3" xfId="25879" xr:uid="{1B8EBACC-86BF-446A-A84B-AE4AF2EEB07F}"/>
    <cellStyle name="Normal 4 18 6 4" xfId="39124" xr:uid="{344E832D-A1E9-497B-B9C1-A9F113EE6718}"/>
    <cellStyle name="Normal 4 18 7" xfId="8048" xr:uid="{FB0F1D91-883C-4F3E-AF4A-0775266D3E03}"/>
    <cellStyle name="Normal 4 18 7 2" xfId="41082" xr:uid="{8FB9100F-35EF-4AA5-BA75-BF85611628B5}"/>
    <cellStyle name="Normal 4 18 8" xfId="25880" xr:uid="{1B0A83E3-D1F8-4A27-B624-DC83251BAD62}"/>
    <cellStyle name="Normal 4 18 9" xfId="39119" xr:uid="{DA115EDC-FC86-49DA-9F29-B8993D2C870E}"/>
    <cellStyle name="Normal 4 19" xfId="4894" xr:uid="{ECC23AFC-252D-4569-BB72-3B6B2BA88316}"/>
    <cellStyle name="Normal 4 19 2" xfId="4895" xr:uid="{BD4EA591-8026-42C3-948C-76DE2BBA36C4}"/>
    <cellStyle name="Normal 4 19 2 2" xfId="8055" xr:uid="{79EBD71F-96D6-4B44-AA83-FB9C5656B2D4}"/>
    <cellStyle name="Normal 4 19 2 2 2" xfId="41089" xr:uid="{8A0246FB-BE6C-4DF0-A21B-E28BAA238BA7}"/>
    <cellStyle name="Normal 4 19 2 3" xfId="25881" xr:uid="{CCCD04FA-C2E3-4A69-B688-D69F4D0C336C}"/>
    <cellStyle name="Normal 4 19 2 4" xfId="39126" xr:uid="{17F55F31-CAF8-4534-8580-5BC21E9FC20C}"/>
    <cellStyle name="Normal 4 19 3" xfId="4896" xr:uid="{A58FAA56-0150-4B39-A7B3-12286BBF5739}"/>
    <cellStyle name="Normal 4 19 3 2" xfId="8056" xr:uid="{6DB7994F-CA01-4216-8C06-92F7147B519C}"/>
    <cellStyle name="Normal 4 19 3 2 2" xfId="41090" xr:uid="{B48E09AE-DB87-4407-8257-3CDEA0CAE94F}"/>
    <cellStyle name="Normal 4 19 3 3" xfId="25882" xr:uid="{8AF3EA59-9497-4049-B07A-49336D93D22B}"/>
    <cellStyle name="Normal 4 19 3 4" xfId="39127" xr:uid="{1EF2DA7F-FF7E-462F-BE8C-05AC4D4DD105}"/>
    <cellStyle name="Normal 4 19 4" xfId="4897" xr:uid="{8BDCBAA5-749A-4B94-AA3E-F1C156241BA6}"/>
    <cellStyle name="Normal 4 19 4 2" xfId="8057" xr:uid="{F0681CC6-8650-4D11-AC96-E90FCDB34F05}"/>
    <cellStyle name="Normal 4 19 4 2 2" xfId="41091" xr:uid="{14CBC700-E28F-475F-ADCD-69F0722AAB89}"/>
    <cellStyle name="Normal 4 19 4 3" xfId="25883" xr:uid="{D08107E5-D12E-42FF-A27B-628AFE8759E8}"/>
    <cellStyle name="Normal 4 19 4 4" xfId="39128" xr:uid="{591E249D-8B86-490B-AAA2-C730CB41DA90}"/>
    <cellStyle name="Normal 4 19 5" xfId="4898" xr:uid="{19CE3A2E-2E0C-458A-95BE-47E789354B3B}"/>
    <cellStyle name="Normal 4 19 5 2" xfId="8058" xr:uid="{294D6FD6-B8C7-4E07-BFC4-AC5E7BE92E5B}"/>
    <cellStyle name="Normal 4 19 5 2 2" xfId="41092" xr:uid="{62C204C9-53DB-4B78-9B03-5BA5E6FD6BB9}"/>
    <cellStyle name="Normal 4 19 5 3" xfId="25884" xr:uid="{9E9D9AE6-5195-43A9-B901-FBF759BDEB28}"/>
    <cellStyle name="Normal 4 19 5 4" xfId="39129" xr:uid="{A5503BAE-3CAB-4F41-897D-2333EF6E4711}"/>
    <cellStyle name="Normal 4 19 6" xfId="4899" xr:uid="{2848515E-CF98-4090-A5FA-F2B3CCC743F0}"/>
    <cellStyle name="Normal 4 19 6 2" xfId="8059" xr:uid="{B643428F-9CBE-490C-B305-8A6CEFC829B0}"/>
    <cellStyle name="Normal 4 19 6 2 2" xfId="41093" xr:uid="{5F972927-4D1E-4C03-BC93-EB26B562620D}"/>
    <cellStyle name="Normal 4 19 6 3" xfId="25885" xr:uid="{8A05DDB0-B864-4DA8-9B69-3A55E1C44C5F}"/>
    <cellStyle name="Normal 4 19 6 4" xfId="39130" xr:uid="{5F38C5A4-C0D0-42AD-93D6-53D2EFCB2AC7}"/>
    <cellStyle name="Normal 4 19 7" xfId="8054" xr:uid="{1005830B-2EC7-4A18-AE18-F8D714122776}"/>
    <cellStyle name="Normal 4 19 7 2" xfId="41088" xr:uid="{9FDF5A03-595E-45FF-91F3-228AE394D781}"/>
    <cellStyle name="Normal 4 19 8" xfId="25886" xr:uid="{858CF5BC-A347-4E71-A9A1-5A3790A9D0B4}"/>
    <cellStyle name="Normal 4 19 9" xfId="39125" xr:uid="{45CD6F66-3645-4A20-943E-3B38389E90A2}"/>
    <cellStyle name="Normal 4 2" xfId="53" xr:uid="{B0E1CE5E-0285-46DB-881C-FE0B8F4AC847}"/>
    <cellStyle name="Normal 4 2 10" xfId="4901" xr:uid="{FD597103-ED94-410A-BCB6-39745CC7675D}"/>
    <cellStyle name="Normal 4 2 10 2" xfId="8061" xr:uid="{213AD5B7-5023-4AC8-83A1-CE4FB04B7D8A}"/>
    <cellStyle name="Normal 4 2 10 2 2" xfId="25887" xr:uid="{3264580A-FAC1-4C96-B923-CE866C2604D2}"/>
    <cellStyle name="Normal 4 2 10 2 3" xfId="41095" xr:uid="{A0B29A64-6600-4ED9-B1B2-407EDE0EC1AB}"/>
    <cellStyle name="Normal 4 2 10 3" xfId="18050" xr:uid="{E5B5B633-88A0-43B8-BDE0-C0627CDC25E7}"/>
    <cellStyle name="Normal 4 2 10 3 2" xfId="39132" xr:uid="{FFA4C17E-5F6B-4676-B31B-18359A489211}"/>
    <cellStyle name="Normal 4 2 10 3 3" xfId="25888" xr:uid="{A32002A0-C415-4A95-9804-7707BAD06681}"/>
    <cellStyle name="Normal 4 2 10 4" xfId="25889" xr:uid="{48FCBA29-D09E-4B9A-A432-9E0E856EECB4}"/>
    <cellStyle name="Normal 4 2 10 5" xfId="32124" xr:uid="{84AD333E-1E7C-46E4-8761-D4A893D0554E}"/>
    <cellStyle name="Normal 4 2 10 6" xfId="11463" xr:uid="{7892B29E-FBE7-4475-8BBD-A5E9BAE59A50}"/>
    <cellStyle name="Normal 4 2 11" xfId="4902" xr:uid="{10D20E42-93FD-4A61-A34A-F62276028AB7}"/>
    <cellStyle name="Normal 4 2 11 2" xfId="8062" xr:uid="{EDFB06DC-530B-49A1-9338-490CF76E7F47}"/>
    <cellStyle name="Normal 4 2 11 2 2" xfId="18664" xr:uid="{307B8EB7-D76B-487A-B421-52EEAF5615C7}"/>
    <cellStyle name="Normal 4 2 11 2 2 2" xfId="41096" xr:uid="{62E73C06-60FB-4330-BD34-547E53EE7278}"/>
    <cellStyle name="Normal 4 2 11 2 3" xfId="37141" xr:uid="{A4BE7EFD-77E2-4630-A6B3-D556AFC8AFC3}"/>
    <cellStyle name="Normal 4 2 11 2 4" xfId="17029" xr:uid="{27C0C02C-3F7E-4222-9143-6B59AD00BC42}"/>
    <cellStyle name="Normal 4 2 11 3" xfId="14232" xr:uid="{ED014058-93C9-479F-A889-F8BD22FEF250}"/>
    <cellStyle name="Normal 4 2 11 3 2" xfId="34732" xr:uid="{C836B08A-FA63-4841-8DB9-714023E2DC07}"/>
    <cellStyle name="Normal 4 2 11 3 3" xfId="25890" xr:uid="{93C219E8-E439-48EA-898B-D68F888041DB}"/>
    <cellStyle name="Normal 4 2 11 4" xfId="18051" xr:uid="{9C41DDC6-1D49-4BC3-A781-D2C54F085D69}"/>
    <cellStyle name="Normal 4 2 11 4 2" xfId="39133" xr:uid="{43623721-0F6D-4A5C-97A9-994AF6135843}"/>
    <cellStyle name="Normal 4 2 11 4 3" xfId="25891" xr:uid="{8E7F9BC8-33BC-444E-B887-4F71E740E662}"/>
    <cellStyle name="Normal 4 2 11 5" xfId="25892" xr:uid="{AB3B97E9-34A1-473C-A115-E51FA9F41E99}"/>
    <cellStyle name="Normal 4 2 11 6" xfId="33110" xr:uid="{071AF732-675A-456E-827D-A4EAABA6A108}"/>
    <cellStyle name="Normal 4 2 11 7" xfId="12402" xr:uid="{4312640B-6416-42D2-91F1-F25CF9411C3F}"/>
    <cellStyle name="Normal 4 2 12" xfId="4903" xr:uid="{9930544E-4076-405D-9370-565E5A60D873}"/>
    <cellStyle name="Normal 4 2 12 2" xfId="8063" xr:uid="{6C5CE5FD-B085-478D-B038-62ED8AB66D78}"/>
    <cellStyle name="Normal 4 2 12 2 2" xfId="18665" xr:uid="{C00F268D-D98F-4EF8-AC3E-EC0E70A2F46B}"/>
    <cellStyle name="Normal 4 2 12 2 2 2" xfId="41097" xr:uid="{11E876E3-694F-4A93-99EC-23DFD698CEDD}"/>
    <cellStyle name="Normal 4 2 12 2 3" xfId="36664" xr:uid="{C5718D39-BE5B-4D40-A108-2DA6F1E80414}"/>
    <cellStyle name="Normal 4 2 12 2 4" xfId="16519" xr:uid="{A572F4C9-DB35-4AFD-9B5B-9F0D2C7EFFE1}"/>
    <cellStyle name="Normal 4 2 12 3" xfId="18052" xr:uid="{031F555C-C96C-4F2D-B473-7ECAF5D6A4A2}"/>
    <cellStyle name="Normal 4 2 12 3 2" xfId="39134" xr:uid="{A867CC32-3A1E-417D-BB8D-83641F8A8553}"/>
    <cellStyle name="Normal 4 2 12 3 3" xfId="25893" xr:uid="{93B0E8E9-7968-46EC-9089-670CB58076D6}"/>
    <cellStyle name="Normal 4 2 12 4" xfId="25894" xr:uid="{10A1F464-FB32-4586-9142-BCE9F8CB3CD3}"/>
    <cellStyle name="Normal 4 2 12 5" xfId="34887" xr:uid="{75E81F3E-D13A-4D59-936B-27F18910B535}"/>
    <cellStyle name="Normal 4 2 12 6" xfId="14423" xr:uid="{C48948B6-CF11-49F2-A491-B5FE578A010D}"/>
    <cellStyle name="Normal 4 2 13" xfId="4904" xr:uid="{756D0804-1AC6-4202-BFD3-16CB5989CC11}"/>
    <cellStyle name="Normal 4 2 13 2" xfId="8064" xr:uid="{C8A1DAC6-848C-4F8C-82FD-049B34C5BB27}"/>
    <cellStyle name="Normal 4 2 13 2 2" xfId="25895" xr:uid="{1DA10BFB-698C-45E2-8590-F03B87FEC2E7}"/>
    <cellStyle name="Normal 4 2 13 3" xfId="18053" xr:uid="{351E8DBC-E7F3-4F2E-95C0-E54A866A08D8}"/>
    <cellStyle name="Normal 4 2 13 3 2" xfId="39135" xr:uid="{D1309249-3CA5-40F6-959C-8BA5FDAE3F99}"/>
    <cellStyle name="Normal 4 2 13 3 3" xfId="25896" xr:uid="{FC5D059A-767A-4FB0-9B09-228E673FFA52}"/>
    <cellStyle name="Normal 4 2 13 4" xfId="35140" xr:uid="{5C6594FA-2D75-4192-AA51-4FDA97BF2BE5}"/>
    <cellStyle name="Normal 4 2 13 5" xfId="14771" xr:uid="{34BB26DA-049A-449B-B252-FF4768BF1D63}"/>
    <cellStyle name="Normal 4 2 14" xfId="4905" xr:uid="{6DB03795-A7EC-4658-8FE9-37C7FD5C698E}"/>
    <cellStyle name="Normal 4 2 14 2" xfId="8065" xr:uid="{C1F95D73-5398-421C-B2F8-C0CD830E500A}"/>
    <cellStyle name="Normal 4 2 14 2 2" xfId="25897" xr:uid="{B5095B46-B403-4EFD-A93C-682A6E459227}"/>
    <cellStyle name="Normal 4 2 14 2 3" xfId="41098" xr:uid="{09778FE0-C339-42A8-A871-FA28F6653EF0}"/>
    <cellStyle name="Normal 4 2 14 3" xfId="18054" xr:uid="{5D75EDE4-6774-4609-8B63-3C38B069AE59}"/>
    <cellStyle name="Normal 4 2 14 3 2" xfId="39136" xr:uid="{529E5061-20AD-44B8-A538-1F83195EB68D}"/>
    <cellStyle name="Normal 4 2 14 3 3" xfId="25898" xr:uid="{E136B4A1-5C76-457F-BFD1-43E23C2651C7}"/>
    <cellStyle name="Normal 4 2 14 4" xfId="35649" xr:uid="{013571A7-6D13-414E-A2BB-EC69CD0C6C91}"/>
    <cellStyle name="Normal 4 2 14 5" xfId="15394" xr:uid="{15F930B4-6497-4652-9636-C460097F7106}"/>
    <cellStyle name="Normal 4 2 15" xfId="4906" xr:uid="{78E413A9-E846-408E-840B-A03A2390190A}"/>
    <cellStyle name="Normal 4 2 15 2" xfId="8066" xr:uid="{DDF50C53-0C12-4EDD-806A-2991E5BD76B5}"/>
    <cellStyle name="Normal 4 2 15 2 2" xfId="25899" xr:uid="{BB2CAF01-F0F8-49D4-B5E4-BAF5D58D2528}"/>
    <cellStyle name="Normal 4 2 15 3" xfId="18055" xr:uid="{BD577405-FB44-471C-81BC-E4DC3A019095}"/>
    <cellStyle name="Normal 4 2 15 3 2" xfId="39137" xr:uid="{C97CF425-9260-4A67-9DBE-51E127FB37C3}"/>
    <cellStyle name="Normal 4 2 15 3 3" xfId="25900" xr:uid="{C362D2C6-674F-4CD0-8184-1D08F1B5EF52}"/>
    <cellStyle name="Normal 4 2 15 4" xfId="36893" xr:uid="{B7FF6037-9FCD-46BC-AD3F-BF8D3706FC2B}"/>
    <cellStyle name="Normal 4 2 15 5" xfId="16755" xr:uid="{1BEDFAC3-830C-4396-80A8-A146FE1F40BE}"/>
    <cellStyle name="Normal 4 2 16" xfId="4907" xr:uid="{5F588DEF-5766-4F7A-BEA4-29FEA210494B}"/>
    <cellStyle name="Normal 4 2 16 2" xfId="8067" xr:uid="{B5A52B00-614F-46B1-8019-BF8C2C4902E6}"/>
    <cellStyle name="Normal 4 2 16 2 2" xfId="25901" xr:uid="{C4D823F8-1B80-4F27-886B-96556BA8EDC8}"/>
    <cellStyle name="Normal 4 2 16 2 3" xfId="41099" xr:uid="{1D113F08-CB82-4ADE-8728-C1F2AE2C3683}"/>
    <cellStyle name="Normal 4 2 16 3" xfId="18056" xr:uid="{CDA76D25-A9D3-4D70-A2A1-A101CC5B0519}"/>
    <cellStyle name="Normal 4 2 16 3 2" xfId="39138" xr:uid="{0DC8F5EC-A172-4898-9422-FD999C824FF2}"/>
    <cellStyle name="Normal 4 2 16 3 3" xfId="25902" xr:uid="{67436747-28C8-4154-875B-B636F9C97DEF}"/>
    <cellStyle name="Normal 4 2 16 4" xfId="36412" xr:uid="{8914CA69-AAEC-4BCF-9B07-3CFC15A5F7A1}"/>
    <cellStyle name="Normal 4 2 16 5" xfId="16246" xr:uid="{19F4F479-B31B-4A5A-910C-52E88EDA151D}"/>
    <cellStyle name="Normal 4 2 17" xfId="4908" xr:uid="{AB321288-4A5A-4AD7-815B-7BA71E91E891}"/>
    <cellStyle name="Normal 4 2 17 2" xfId="8068" xr:uid="{8E7ADC8F-5411-4996-98CE-74741B91E641}"/>
    <cellStyle name="Normal 4 2 17 2 2" xfId="41100" xr:uid="{0D2545FA-F55F-4E19-AFB6-795DDD2AB321}"/>
    <cellStyle name="Normal 4 2 17 3" xfId="25903" xr:uid="{6B33CB9B-4537-4FB8-B141-254B08FD0CC9}"/>
    <cellStyle name="Normal 4 2 17 4" xfId="39139" xr:uid="{136E421C-5145-4250-BCAE-656A6EDFAC72}"/>
    <cellStyle name="Normal 4 2 18" xfId="4909" xr:uid="{C95F8C3D-A79B-42DB-B8A2-703A5CC24B44}"/>
    <cellStyle name="Normal 4 2 18 2" xfId="8069" xr:uid="{C90033C7-9CD8-47BA-A696-9B736D38332D}"/>
    <cellStyle name="Normal 4 2 18 2 2" xfId="41101" xr:uid="{F5D98548-C546-4932-A889-D40AF3595E5B}"/>
    <cellStyle name="Normal 4 2 18 3" xfId="25904" xr:uid="{7BFB47B7-188C-4689-8B7C-945765ED1C7F}"/>
    <cellStyle name="Normal 4 2 18 4" xfId="39140" xr:uid="{EF4D1CE5-5EA9-4271-8F95-F6DEDCC8A8CC}"/>
    <cellStyle name="Normal 4 2 19" xfId="4910" xr:uid="{EFCD5DE3-4115-47F4-9651-E8AF63B1C819}"/>
    <cellStyle name="Normal 4 2 19 2" xfId="8070" xr:uid="{C102DC4B-038C-4183-A35D-D8B2A368F05F}"/>
    <cellStyle name="Normal 4 2 19 2 2" xfId="41102" xr:uid="{F6EEBADA-2515-4896-862F-8F8180A6DA6B}"/>
    <cellStyle name="Normal 4 2 19 3" xfId="25905" xr:uid="{554762B3-32BA-494D-81A5-3CEF68297EAD}"/>
    <cellStyle name="Normal 4 2 19 4" xfId="39141" xr:uid="{F378B984-DBC9-4736-87E1-79B71309A0CB}"/>
    <cellStyle name="Normal 4 2 2" xfId="100" xr:uid="{74458F65-1135-445F-B619-2D2EACD9FCCE}"/>
    <cellStyle name="Normal 4 2 2 10" xfId="15495" xr:uid="{F199EA2E-FEF9-457C-A906-D1395E02061C}"/>
    <cellStyle name="Normal 4 2 2 10 2" xfId="35738" xr:uid="{3F015E71-833B-43D7-B951-F196FBEF5D76}"/>
    <cellStyle name="Normal 4 2 2 10 3" xfId="25906" xr:uid="{26B20DDF-8EAF-4B05-917A-944BDADED03F}"/>
    <cellStyle name="Normal 4 2 2 11" xfId="16754" xr:uid="{1FF68689-5D29-42DB-9EC7-2D9C05981321}"/>
    <cellStyle name="Normal 4 2 2 11 2" xfId="36892" xr:uid="{19F23AD4-2AB9-4FD6-85F1-37D72D152E40}"/>
    <cellStyle name="Normal 4 2 2 11 3" xfId="25907" xr:uid="{C1015AE3-73C3-40DC-9A63-7C1325B4EC32}"/>
    <cellStyle name="Normal 4 2 2 12" xfId="12971" xr:uid="{3A6388DD-E1FD-44DB-A85B-3E75F7C0BF17}"/>
    <cellStyle name="Normal 4 2 2 12 2" xfId="33635" xr:uid="{2ED507C9-C794-4C01-8DB2-17D67E7C9881}"/>
    <cellStyle name="Normal 4 2 2 12 3" xfId="25908" xr:uid="{08011732-87B6-4B0F-9FF0-B55AED9DEC29}"/>
    <cellStyle name="Normal 4 2 2 13" xfId="17179" xr:uid="{0DD95596-7FB6-4A3F-950B-3BAE8CBBA42B}"/>
    <cellStyle name="Normal 4 2 2 13 2" xfId="37288" xr:uid="{2CBE344F-52B9-4C0A-9BE5-90AB8C67906D}"/>
    <cellStyle name="Normal 4 2 2 13 3" xfId="25909" xr:uid="{4E169711-9CFF-47B4-B74D-82DD6ED761E2}"/>
    <cellStyle name="Normal 4 2 2 14" xfId="32125" xr:uid="{30D6832E-8BD8-48B9-8211-C8DE8DE0A7CB}"/>
    <cellStyle name="Normal 4 2 2 15" xfId="11464" xr:uid="{F300B778-306E-4411-880E-CC02EB2B6876}"/>
    <cellStyle name="Normal 4 2 2 16" xfId="1242" xr:uid="{F16E63E2-8D0A-4E45-A653-854D39ABF789}"/>
    <cellStyle name="Normal 4 2 2 2" xfId="1243" xr:uid="{E0A9AB0C-10D2-4E0B-BD71-6BFC0C40B8B5}"/>
    <cellStyle name="Normal 4 2 2 2 10" xfId="17180" xr:uid="{868A5031-1141-401B-92FC-713E2D31F4F8}"/>
    <cellStyle name="Normal 4 2 2 2 10 2" xfId="37289" xr:uid="{667513D5-6E6C-4A4F-A992-262435306390}"/>
    <cellStyle name="Normal 4 2 2 2 10 3" xfId="25910" xr:uid="{0B79CCE1-3F81-42E5-9A18-543FA5F574F5}"/>
    <cellStyle name="Normal 4 2 2 2 11" xfId="32126" xr:uid="{8E980CE1-EFEE-4F59-B55E-8DD23AA9E03E}"/>
    <cellStyle name="Normal 4 2 2 2 12" xfId="11465" xr:uid="{0433B6FB-F002-46C4-BAEE-38E8A03B718C}"/>
    <cellStyle name="Normal 4 2 2 2 2" xfId="1244" xr:uid="{DC08C605-F8BF-4D50-8BD0-55D59379555E}"/>
    <cellStyle name="Normal 4 2 2 2 2 10" xfId="32127" xr:uid="{2D2E2766-1886-4C9A-A934-AFEF358B7565}"/>
    <cellStyle name="Normal 4 2 2 2 2 11" xfId="11466" xr:uid="{8EF02B5E-D362-4242-B6A5-6C06DF94D3E5}"/>
    <cellStyle name="Normal 4 2 2 2 2 2" xfId="8073" xr:uid="{BE4E3D96-7534-449E-86F9-997F9494A147}"/>
    <cellStyle name="Normal 4 2 2 2 2 2 10" xfId="11467" xr:uid="{CFF903EC-C58A-4C97-986F-A3FC526A9490}"/>
    <cellStyle name="Normal 4 2 2 2 2 2 2" xfId="12664" xr:uid="{11C23837-4BC8-4D03-B92A-EB32A0B66F24}"/>
    <cellStyle name="Normal 4 2 2 2 2 2 2 2" xfId="16160" xr:uid="{1FEBECA3-91C1-4EA6-BC54-DD185F6C4976}"/>
    <cellStyle name="Normal 4 2 2 2 2 2 2 2 2" xfId="36328" xr:uid="{220395ED-EEF7-47AC-9298-53E3F97B87B6}"/>
    <cellStyle name="Normal 4 2 2 2 2 2 2 2 3" xfId="25912" xr:uid="{5640F84D-BFDE-4B88-A814-D0B776C28EAF}"/>
    <cellStyle name="Normal 4 2 2 2 2 2 2 3" xfId="13496" xr:uid="{C7D41DC8-98AC-48A7-982C-D121CB5D564C}"/>
    <cellStyle name="Normal 4 2 2 2 2 2 2 3 2" xfId="34155" xr:uid="{6BC19EDC-2EB6-4C7E-8167-A1F721E64076}"/>
    <cellStyle name="Normal 4 2 2 2 2 2 2 3 3" xfId="25913" xr:uid="{8003A754-1044-484D-A3DC-243400FDEE81}"/>
    <cellStyle name="Normal 4 2 2 2 2 2 2 4" xfId="33385" xr:uid="{87C37D36-A4E4-49E6-8ED8-CD4945E021C8}"/>
    <cellStyle name="Normal 4 2 2 2 2 2 2 5" xfId="25911" xr:uid="{E76CA7A0-29E4-4DF3-850E-576E6D4A7AE7}"/>
    <cellStyle name="Normal 4 2 2 2 2 2 3" xfId="14583" xr:uid="{0CBEA322-DD95-4CBE-8A37-8D00EBE52E05}"/>
    <cellStyle name="Normal 4 2 2 2 2 2 3 2" xfId="16638" xr:uid="{5791DB2B-3A22-405F-9609-6376E9D13185}"/>
    <cellStyle name="Normal 4 2 2 2 2 2 3 2 2" xfId="36783" xr:uid="{F6A119E5-F0EB-43A6-AC62-2BE593D95295}"/>
    <cellStyle name="Normal 4 2 2 2 2 2 3 2 3" xfId="25915" xr:uid="{502D0FE6-7C61-4A19-AA76-FC250682AA52}"/>
    <cellStyle name="Normal 4 2 2 2 2 2 3 3" xfId="35022" xr:uid="{B5D0C9FF-95E2-4BE0-9AFD-A47162119CFE}"/>
    <cellStyle name="Normal 4 2 2 2 2 2 3 4" xfId="25914" xr:uid="{B4DE74C3-1867-4189-B636-6B5574638114}"/>
    <cellStyle name="Normal 4 2 2 2 2 2 4" xfId="15131" xr:uid="{F87609CC-B589-4368-92F5-55F826BB053F}"/>
    <cellStyle name="Normal 4 2 2 2 2 2 4 2" xfId="35463" xr:uid="{818224A1-C886-46D2-8C0F-C5BEFBE85452}"/>
    <cellStyle name="Normal 4 2 2 2 2 2 4 3" xfId="25916" xr:uid="{59E21A11-0A8C-40E0-BB48-88D2D56D8D19}"/>
    <cellStyle name="Normal 4 2 2 2 2 2 5" xfId="15807" xr:uid="{9050781A-04C3-448F-B03C-80D1EBD71E48}"/>
    <cellStyle name="Normal 4 2 2 2 2 2 5 2" xfId="35979" xr:uid="{1C62CD59-D640-4AA7-A737-E17BA51BAD6D}"/>
    <cellStyle name="Normal 4 2 2 2 2 2 5 3" xfId="25917" xr:uid="{C8A78339-29A3-4160-91FC-792509B28DC6}"/>
    <cellStyle name="Normal 4 2 2 2 2 2 6" xfId="16897" xr:uid="{614AC9CB-E2B2-4B3E-AC46-6300C466E7ED}"/>
    <cellStyle name="Normal 4 2 2 2 2 2 6 2" xfId="37018" xr:uid="{C176D30B-94D6-4A77-9BAE-08CD1375117D}"/>
    <cellStyle name="Normal 4 2 2 2 2 2 6 3" xfId="25918" xr:uid="{291F17CD-C266-460F-B3EB-557ABE006B19}"/>
    <cellStyle name="Normal 4 2 2 2 2 2 7" xfId="13173" xr:uid="{367F9A9C-B7A5-4B9C-9E30-2D66CA7027AE}"/>
    <cellStyle name="Normal 4 2 2 2 2 2 7 2" xfId="33838" xr:uid="{90FE0652-A971-449E-AE34-688A552FBC9B}"/>
    <cellStyle name="Normal 4 2 2 2 2 2 7 3" xfId="25919" xr:uid="{ABE96A48-925B-4E0C-8CEB-622B239A9C71}"/>
    <cellStyle name="Normal 4 2 2 2 2 2 8" xfId="18668" xr:uid="{A897B0B3-A58A-465B-A963-C82301520A82}"/>
    <cellStyle name="Normal 4 2 2 2 2 2 9" xfId="32128" xr:uid="{958E6F80-312D-46B5-94C8-8E874D38294B}"/>
    <cellStyle name="Normal 4 2 2 2 2 3" xfId="12518" xr:uid="{03044169-4475-4236-AFD6-A684305643D8}"/>
    <cellStyle name="Normal 4 2 2 2 2 3 2" xfId="16159" xr:uid="{BBA003E9-EEC8-4F23-949F-38AFC938079D}"/>
    <cellStyle name="Normal 4 2 2 2 2 3 2 2" xfId="36327" xr:uid="{D8924AF8-E79B-4EE2-9487-52C9ADB86E41}"/>
    <cellStyle name="Normal 4 2 2 2 2 3 2 3" xfId="25921" xr:uid="{D83046EE-767D-4CDC-950B-E1522A480704}"/>
    <cellStyle name="Normal 4 2 2 2 2 3 3" xfId="13495" xr:uid="{D8B948FE-5775-48E7-948C-8F0C3D592AA2}"/>
    <cellStyle name="Normal 4 2 2 2 2 3 3 2" xfId="34154" xr:uid="{F6454E76-DEEA-4B71-AC5E-DB9A252BF188}"/>
    <cellStyle name="Normal 4 2 2 2 2 3 3 3" xfId="25922" xr:uid="{76358046-AFE2-44AB-BCC4-DB46A4F53DC1}"/>
    <cellStyle name="Normal 4 2 2 2 2 3 4" xfId="25923" xr:uid="{5C405609-5D80-4E55-B969-C30EAEAC9958}"/>
    <cellStyle name="Normal 4 2 2 2 2 3 5" xfId="33239" xr:uid="{3DF2DDDD-CC00-425A-A9C3-79508F5B958A}"/>
    <cellStyle name="Normal 4 2 2 2 2 3 6" xfId="25920" xr:uid="{E80B6460-A5B5-4BA6-BB84-113F4E3E6630}"/>
    <cellStyle name="Normal 4 2 2 2 2 4" xfId="14095" xr:uid="{3A571145-8D68-4308-822E-3EC2A50692F1}"/>
    <cellStyle name="Normal 4 2 2 2 2 4 2" xfId="16422" xr:uid="{47CDD698-E11A-40D2-97C1-A8C2984F7520}"/>
    <cellStyle name="Normal 4 2 2 2 2 4 2 2" xfId="36579" xr:uid="{7FC749EE-F42C-4A62-B96A-132047F7FE14}"/>
    <cellStyle name="Normal 4 2 2 2 2 4 2 3" xfId="25925" xr:uid="{B019DFFF-ADF3-4059-A0F4-ACB56FFF360C}"/>
    <cellStyle name="Normal 4 2 2 2 2 4 3" xfId="34643" xr:uid="{6A483B8A-BBAA-4D34-BD08-4FFAB947131F}"/>
    <cellStyle name="Normal 4 2 2 2 2 4 4" xfId="25924" xr:uid="{D57A48A9-5FE3-4CE8-8CE0-F049034C6107}"/>
    <cellStyle name="Normal 4 2 2 2 2 5" xfId="14987" xr:uid="{4C47A2C3-8ED3-4DC9-B26C-43EA371FF0B8}"/>
    <cellStyle name="Normal 4 2 2 2 2 5 2" xfId="35319" xr:uid="{B4D0B06D-D001-4E50-878D-F0F0961C5C5A}"/>
    <cellStyle name="Normal 4 2 2 2 2 5 3" xfId="25926" xr:uid="{C3C3755C-848C-4310-BF57-1D4EC18AEB2A}"/>
    <cellStyle name="Normal 4 2 2 2 2 6" xfId="15806" xr:uid="{A249C46B-4043-4A0E-8A63-18B17995C768}"/>
    <cellStyle name="Normal 4 2 2 2 2 6 2" xfId="35978" xr:uid="{A1A03A38-4CB8-45E3-838F-A155F628B3FB}"/>
    <cellStyle name="Normal 4 2 2 2 2 6 3" xfId="25927" xr:uid="{E3F3735F-BDBC-4A82-9C16-82D038D8C924}"/>
    <cellStyle name="Normal 4 2 2 2 2 7" xfId="16896" xr:uid="{9C1DD026-529E-44E6-8CC4-B9BFE9B050F7}"/>
    <cellStyle name="Normal 4 2 2 2 2 7 2" xfId="37017" xr:uid="{B21FC192-32DD-49C8-AD26-C0FD5E4DD6BD}"/>
    <cellStyle name="Normal 4 2 2 2 2 7 3" xfId="25928" xr:uid="{5ACD64E4-C516-4FCE-9CE9-BDD2BBE91688}"/>
    <cellStyle name="Normal 4 2 2 2 2 8" xfId="13172" xr:uid="{DB75615E-C292-47F4-8A37-A25498F8428F}"/>
    <cellStyle name="Normal 4 2 2 2 2 8 2" xfId="33837" xr:uid="{EFA6BCB3-3869-4007-84E9-4C40D26DF75A}"/>
    <cellStyle name="Normal 4 2 2 2 2 8 3" xfId="25929" xr:uid="{A40DADA0-E9AD-4D9A-B4FB-734FCBA370FD}"/>
    <cellStyle name="Normal 4 2 2 2 2 9" xfId="17181" xr:uid="{A93462DE-0083-47A5-AB8B-5D1196ACF108}"/>
    <cellStyle name="Normal 4 2 2 2 2 9 2" xfId="37290" xr:uid="{35B60B4F-B562-480D-A68D-DA64E9717C51}"/>
    <cellStyle name="Normal 4 2 2 2 2 9 3" xfId="25930" xr:uid="{97EA9AB7-95B3-4363-B6CE-CCB2EA2EABAC}"/>
    <cellStyle name="Normal 4 2 2 2 3" xfId="8074" xr:uid="{F668B433-D33F-4CA5-A379-D36F8268BBD7}"/>
    <cellStyle name="Normal 4 2 2 2 3 10" xfId="11468" xr:uid="{F1165967-68BC-42A0-948E-777FFA8C6148}"/>
    <cellStyle name="Normal 4 2 2 2 3 2" xfId="12593" xr:uid="{482C1FC5-9DF0-4E02-B69C-22D3E92EF1F6}"/>
    <cellStyle name="Normal 4 2 2 2 3 2 2" xfId="16161" xr:uid="{B0D81CBA-5CA8-4E2A-ABCB-D02DF418F2DF}"/>
    <cellStyle name="Normal 4 2 2 2 3 2 2 2" xfId="36329" xr:uid="{A13469CC-487C-4252-8304-4746C0367AC6}"/>
    <cellStyle name="Normal 4 2 2 2 3 2 2 3" xfId="25932" xr:uid="{6A49A4A8-0B63-4856-A224-50A291876AF8}"/>
    <cellStyle name="Normal 4 2 2 2 3 2 3" xfId="13497" xr:uid="{360D9E31-0ACF-4BA5-A40F-3D41BD643A87}"/>
    <cellStyle name="Normal 4 2 2 2 3 2 3 2" xfId="34156" xr:uid="{FA38E9EB-7CBE-493D-AC21-63E780034191}"/>
    <cellStyle name="Normal 4 2 2 2 3 2 3 3" xfId="25933" xr:uid="{4D53FEFE-0303-4AAA-810D-2A562F15EC2C}"/>
    <cellStyle name="Normal 4 2 2 2 3 2 4" xfId="25934" xr:uid="{730C4402-18A3-455C-9833-4C8193DC0820}"/>
    <cellStyle name="Normal 4 2 2 2 3 2 5" xfId="33314" xr:uid="{2EC79EA3-0472-4248-99C3-00B95DC80130}"/>
    <cellStyle name="Normal 4 2 2 2 3 2 6" xfId="25931" xr:uid="{E470DCA6-EA4E-4324-BBC4-C4FA561E3D23}"/>
    <cellStyle name="Normal 4 2 2 2 3 3" xfId="14512" xr:uid="{2980E7C5-FB51-4C20-8A1C-3D558D8BC4AC}"/>
    <cellStyle name="Normal 4 2 2 2 3 3 2" xfId="16567" xr:uid="{DE1019AC-7222-45F9-8649-6D4F027430F2}"/>
    <cellStyle name="Normal 4 2 2 2 3 3 2 2" xfId="36712" xr:uid="{2D08F6B7-FDD8-4FA3-AC3B-9D204CBE2ED0}"/>
    <cellStyle name="Normal 4 2 2 2 3 3 2 3" xfId="25936" xr:uid="{8878B227-71E0-46DB-B2B9-B848629CA60F}"/>
    <cellStyle name="Normal 4 2 2 2 3 3 3" xfId="34951" xr:uid="{E04406B7-3A89-4529-BE6E-97365FAF3ED0}"/>
    <cellStyle name="Normal 4 2 2 2 3 3 4" xfId="25935" xr:uid="{75E968FD-A2F4-4648-80C6-A2DB0BE87DED}"/>
    <cellStyle name="Normal 4 2 2 2 3 4" xfId="15060" xr:uid="{2B5025F3-B768-4590-8264-939B47699BBB}"/>
    <cellStyle name="Normal 4 2 2 2 3 4 2" xfId="35392" xr:uid="{502C2B15-0417-4D7D-A04E-D391F6F1F458}"/>
    <cellStyle name="Normal 4 2 2 2 3 4 3" xfId="25937" xr:uid="{59B9524C-09E1-4EB8-B3E3-029053DCFAB5}"/>
    <cellStyle name="Normal 4 2 2 2 3 5" xfId="15808" xr:uid="{302E55F6-CFC7-4357-993F-C285FB68FB14}"/>
    <cellStyle name="Normal 4 2 2 2 3 5 2" xfId="35980" xr:uid="{9429EFAE-C29C-4E29-9A40-934C8B0DBCA4}"/>
    <cellStyle name="Normal 4 2 2 2 3 5 3" xfId="25938" xr:uid="{8B322C7B-9073-4A3D-98EE-E946FEC1E5A1}"/>
    <cellStyle name="Normal 4 2 2 2 3 6" xfId="16898" xr:uid="{610BB46E-D423-4FEF-A7F2-4C8C81CBC8C5}"/>
    <cellStyle name="Normal 4 2 2 2 3 6 2" xfId="37019" xr:uid="{1772680A-3F1E-4F1D-8A8D-4BC6BB9B126B}"/>
    <cellStyle name="Normal 4 2 2 2 3 6 3" xfId="25939" xr:uid="{3C143A72-683B-40AE-9CB6-F5704D2B7673}"/>
    <cellStyle name="Normal 4 2 2 2 3 7" xfId="13174" xr:uid="{CAC18825-FAEF-46E8-ABEB-94829AF2D524}"/>
    <cellStyle name="Normal 4 2 2 2 3 7 2" xfId="33839" xr:uid="{C0F872E9-447C-426C-8767-B00883F5621B}"/>
    <cellStyle name="Normal 4 2 2 2 3 7 3" xfId="25940" xr:uid="{00AAC8E9-D5B6-4850-993B-EC8A40E21720}"/>
    <cellStyle name="Normal 4 2 2 2 3 8" xfId="18669" xr:uid="{831537C2-115E-48B5-9B07-781FD48ADBB5}"/>
    <cellStyle name="Normal 4 2 2 2 3 9" xfId="32129" xr:uid="{F5827B96-45CC-4630-B9D9-CA68E3EBD076}"/>
    <cellStyle name="Normal 4 2 2 2 4" xfId="8072" xr:uid="{BCDF7A98-3B5D-4F4B-888F-45DB748ED972}"/>
    <cellStyle name="Normal 4 2 2 2 4 2" xfId="16158" xr:uid="{4DADDF97-DE09-46C3-A5C6-114D478FC18B}"/>
    <cellStyle name="Normal 4 2 2 2 4 2 2" xfId="36326" xr:uid="{6CE2E60B-7C27-4433-BA3D-4B14B4C93F5B}"/>
    <cellStyle name="Normal 4 2 2 2 4 2 3" xfId="25941" xr:uid="{F10F75CA-260C-457F-8BF3-1248DACD5557}"/>
    <cellStyle name="Normal 4 2 2 2 4 3" xfId="13494" xr:uid="{5AA4221F-1317-46CE-A9D8-C15B5CA71AF9}"/>
    <cellStyle name="Normal 4 2 2 2 4 3 2" xfId="34153" xr:uid="{078B1CE1-AA55-47F3-B24E-BC9D076BB8A5}"/>
    <cellStyle name="Normal 4 2 2 2 4 3 3" xfId="25942" xr:uid="{4B6789E0-FC0B-4D34-ACBE-6D313585447D}"/>
    <cellStyle name="Normal 4 2 2 2 4 4" xfId="18667" xr:uid="{FC6B5649-53FC-48CA-8015-71C281587F54}"/>
    <cellStyle name="Normal 4 2 2 2 4 5" xfId="33161" xr:uid="{914F3B10-47EB-4787-B902-D5ECFE72B756}"/>
    <cellStyle name="Normal 4 2 2 2 4 6" xfId="12454" xr:uid="{EA4BEAA5-37DE-40D6-9B09-7BFD9298C461}"/>
    <cellStyle name="Normal 4 2 2 2 5" xfId="4912" xr:uid="{DF6361DD-1E88-4790-97ED-DA4BDA10EB72}"/>
    <cellStyle name="Normal 4 2 2 2 5 2" xfId="16404" xr:uid="{1854CC83-0C14-4678-A05E-2AE48CBE0908}"/>
    <cellStyle name="Normal 4 2 2 2 5 2 2" xfId="36562" xr:uid="{3C895DB9-03CC-49A1-BB53-12AC9B9AE810}"/>
    <cellStyle name="Normal 4 2 2 2 5 2 3" xfId="25944" xr:uid="{F911F087-54DB-4775-96F0-D07A878538ED}"/>
    <cellStyle name="Normal 4 2 2 2 5 3" xfId="18058" xr:uid="{802E5D0D-E47B-49E8-BCA5-EB40703502E0}"/>
    <cellStyle name="Normal 4 2 2 2 5 3 2" xfId="39143" xr:uid="{06AAFB16-1B4E-4C08-8C1D-4065FDC0C3B8}"/>
    <cellStyle name="Normal 4 2 2 2 5 3 3" xfId="25945" xr:uid="{38916135-E4F7-48FA-9940-0FD00450A7DE}"/>
    <cellStyle name="Normal 4 2 2 2 5 4" xfId="34622" xr:uid="{F2668386-4AEF-4762-AA1B-B377884098D5}"/>
    <cellStyle name="Normal 4 2 2 2 5 5" xfId="25943" xr:uid="{A12E1C21-894D-426C-8FAF-C360A77419A8}"/>
    <cellStyle name="Normal 4 2 2 2 5 6" xfId="14070" xr:uid="{8D28EBE0-5C4C-4C65-8BB4-C3CDF395CDD1}"/>
    <cellStyle name="Normal 4 2 2 2 6" xfId="14895" xr:uid="{27245223-713F-4043-9E7B-EEE27FDF6782}"/>
    <cellStyle name="Normal 4 2 2 2 6 2" xfId="35236" xr:uid="{F7EE0140-003A-4A90-8F37-A2E115E2BCD5}"/>
    <cellStyle name="Normal 4 2 2 2 6 3" xfId="25946" xr:uid="{43A8B556-E055-4FA0-9DDE-CDC603019B4B}"/>
    <cellStyle name="Normal 4 2 2 2 7" xfId="15805" xr:uid="{5515E791-6D1F-48AD-A291-B72D802133B4}"/>
    <cellStyle name="Normal 4 2 2 2 7 2" xfId="35977" xr:uid="{8EE38511-B20A-4BB5-8928-E58394EE4374}"/>
    <cellStyle name="Normal 4 2 2 2 7 3" xfId="25947" xr:uid="{D2E301E3-94AF-4AF7-99D1-FBBB32D395FC}"/>
    <cellStyle name="Normal 4 2 2 2 8" xfId="16895" xr:uid="{410DDE35-A976-48CE-8072-7E39D8418BC3}"/>
    <cellStyle name="Normal 4 2 2 2 8 2" xfId="37016" xr:uid="{E2CB687F-919D-42CE-A251-ABD9E1A4D198}"/>
    <cellStyle name="Normal 4 2 2 2 8 3" xfId="25948" xr:uid="{6022F30D-E062-4CF1-B73B-3728818E7595}"/>
    <cellStyle name="Normal 4 2 2 2 9" xfId="13171" xr:uid="{03B7A75D-CAA7-4392-97D0-A640BC29C50F}"/>
    <cellStyle name="Normal 4 2 2 2 9 2" xfId="33836" xr:uid="{C4EDCBDE-34F0-4BC6-871E-6407A6F20190}"/>
    <cellStyle name="Normal 4 2 2 2 9 3" xfId="25949" xr:uid="{B864E936-14D9-4F9A-BDC5-06C1D861FF6C}"/>
    <cellStyle name="Normal 4 2 2 3" xfId="1245" xr:uid="{64290A43-7637-4A6A-A2AF-9762F21B6AD0}"/>
    <cellStyle name="Normal 4 2 2 3 10" xfId="17182" xr:uid="{0CDDA329-D4C1-4003-AAE6-73070090281D}"/>
    <cellStyle name="Normal 4 2 2 3 10 2" xfId="37291" xr:uid="{C926DC63-C3B1-42DF-966A-2CB56EF369F5}"/>
    <cellStyle name="Normal 4 2 2 3 10 3" xfId="25950" xr:uid="{11FE3BBA-8191-4E8E-B5D5-27FBE542B619}"/>
    <cellStyle name="Normal 4 2 2 3 11" xfId="32130" xr:uid="{C3E7BF1B-D000-48AD-A996-CCC1AE42ACAD}"/>
    <cellStyle name="Normal 4 2 2 3 12" xfId="11469" xr:uid="{2CC7822C-2EE9-4E2B-85B3-BEBBD699671B}"/>
    <cellStyle name="Normal 4 2 2 3 2" xfId="1246" xr:uid="{7DA212FB-CADF-44C6-AF41-647D5DD97BA9}"/>
    <cellStyle name="Normal 4 2 2 3 2 10" xfId="17183" xr:uid="{CB3BC6E4-A527-4FB2-BBB4-C51C73ABF0D1}"/>
    <cellStyle name="Normal 4 2 2 3 2 10 2" xfId="37292" xr:uid="{9F23C329-8624-451B-9FC8-5313157038EF}"/>
    <cellStyle name="Normal 4 2 2 3 2 10 3" xfId="25951" xr:uid="{FD23BF30-90C6-466A-BC2F-5B82CE0A126F}"/>
    <cellStyle name="Normal 4 2 2 3 2 11" xfId="32131" xr:uid="{92F82D23-97B6-4708-814A-74F1084ABBB4}"/>
    <cellStyle name="Normal 4 2 2 3 2 12" xfId="11470" xr:uid="{B6CB3437-422D-498F-9243-75E841C52463}"/>
    <cellStyle name="Normal 4 2 2 3 2 2" xfId="1247" xr:uid="{942FB428-C959-4456-BDF8-BA51349F2F4F}"/>
    <cellStyle name="Normal 4 2 2 3 2 2 10" xfId="32132" xr:uid="{3921BA2B-7F38-4FA9-9AD3-D4081E261CD3}"/>
    <cellStyle name="Normal 4 2 2 3 2 2 11" xfId="11471" xr:uid="{191E7DDA-B37B-40B4-8838-1F071168D54A}"/>
    <cellStyle name="Normal 4 2 2 3 2 2 2" xfId="8077" xr:uid="{F1087362-C848-4752-BD25-4FC383A3F629}"/>
    <cellStyle name="Normal 4 2 2 3 2 2 2 10" xfId="11472" xr:uid="{7C17A632-B32E-4D46-95A3-875227F1CF14}"/>
    <cellStyle name="Normal 4 2 2 3 2 2 2 2" xfId="12619" xr:uid="{8E4DDAA3-F99F-4C3A-A152-14040137F303}"/>
    <cellStyle name="Normal 4 2 2 3 2 2 2 2 2" xfId="16165" xr:uid="{572DE558-ADD3-4420-98AB-6C90F961D0CB}"/>
    <cellStyle name="Normal 4 2 2 3 2 2 2 2 2 2" xfId="36333" xr:uid="{42184F2D-9C39-416C-A916-A35E3E11861E}"/>
    <cellStyle name="Normal 4 2 2 3 2 2 2 2 2 3" xfId="25953" xr:uid="{05788CEB-FF9F-47C6-B324-6D3AE8822A99}"/>
    <cellStyle name="Normal 4 2 2 3 2 2 2 2 3" xfId="13501" xr:uid="{CF106B4A-2FFA-412E-9D21-F6D4321CB176}"/>
    <cellStyle name="Normal 4 2 2 3 2 2 2 2 3 2" xfId="34160" xr:uid="{3050C78F-B4AB-490F-B3F2-CF43AA0C34B7}"/>
    <cellStyle name="Normal 4 2 2 3 2 2 2 2 3 3" xfId="25954" xr:uid="{C6C0F8C2-6391-4649-86AC-A1181191F86B}"/>
    <cellStyle name="Normal 4 2 2 3 2 2 2 2 4" xfId="33340" xr:uid="{DC86032C-2588-466D-AF69-2BE2F22D84CE}"/>
    <cellStyle name="Normal 4 2 2 3 2 2 2 2 5" xfId="25952" xr:uid="{AA5A1B25-8814-485C-B4F5-2C2E1B17C2DC}"/>
    <cellStyle name="Normal 4 2 2 3 2 2 2 3" xfId="14538" xr:uid="{626F193C-149D-498D-9F56-D58106D61EA3}"/>
    <cellStyle name="Normal 4 2 2 3 2 2 2 3 2" xfId="16593" xr:uid="{783E6D84-4300-4F76-9D12-FBF7DC9B08F3}"/>
    <cellStyle name="Normal 4 2 2 3 2 2 2 3 2 2" xfId="36738" xr:uid="{160959DE-D57A-442A-ABF6-EDB79F917162}"/>
    <cellStyle name="Normal 4 2 2 3 2 2 2 3 2 3" xfId="25956" xr:uid="{6EB9A0AC-F7AD-405C-B9C1-44F0576FDC58}"/>
    <cellStyle name="Normal 4 2 2 3 2 2 2 3 3" xfId="34977" xr:uid="{89894AC6-B2B5-4F60-9143-147B5DD11E06}"/>
    <cellStyle name="Normal 4 2 2 3 2 2 2 3 4" xfId="25955" xr:uid="{14AF12EF-E68A-47F4-A3D7-637B2DBB2270}"/>
    <cellStyle name="Normal 4 2 2 3 2 2 2 4" xfId="15086" xr:uid="{A95378A2-16E9-4FD4-99AB-7E5CBC6797E2}"/>
    <cellStyle name="Normal 4 2 2 3 2 2 2 4 2" xfId="35418" xr:uid="{B4E8EF5B-7BCE-4658-B236-37BB843F84E0}"/>
    <cellStyle name="Normal 4 2 2 3 2 2 2 4 3" xfId="25957" xr:uid="{93B42FF9-35AD-48FF-BF9D-D0472B334F34}"/>
    <cellStyle name="Normal 4 2 2 3 2 2 2 5" xfId="15812" xr:uid="{553E1DC5-630C-441A-B05C-2461BD863359}"/>
    <cellStyle name="Normal 4 2 2 3 2 2 2 5 2" xfId="35984" xr:uid="{4A871401-7D91-47C2-B8BD-0C7373CA4243}"/>
    <cellStyle name="Normal 4 2 2 3 2 2 2 5 3" xfId="25958" xr:uid="{5D925C49-EFE3-4CDD-B59A-3C217C1AA119}"/>
    <cellStyle name="Normal 4 2 2 3 2 2 2 6" xfId="16902" xr:uid="{EB101EA2-7C4C-41EC-B02A-5A4E8262FD26}"/>
    <cellStyle name="Normal 4 2 2 3 2 2 2 6 2" xfId="37023" xr:uid="{AF3FA050-B321-4BF5-A67D-3CC9CEE3B362}"/>
    <cellStyle name="Normal 4 2 2 3 2 2 2 6 3" xfId="25959" xr:uid="{741409CB-44D7-4062-905F-BE44904CDB4B}"/>
    <cellStyle name="Normal 4 2 2 3 2 2 2 7" xfId="13178" xr:uid="{1DED3B0E-60DC-41FE-8EEA-76265596A5F9}"/>
    <cellStyle name="Normal 4 2 2 3 2 2 2 7 2" xfId="33843" xr:uid="{79A53DEF-78E8-405B-BDFE-784E4A85395E}"/>
    <cellStyle name="Normal 4 2 2 3 2 2 2 7 3" xfId="25960" xr:uid="{EB4DD45D-01AD-44DF-8CAC-EE056197C977}"/>
    <cellStyle name="Normal 4 2 2 3 2 2 2 8" xfId="18672" xr:uid="{A0CA75E0-1D0C-4574-85CE-29083C4F6E12}"/>
    <cellStyle name="Normal 4 2 2 3 2 2 2 9" xfId="32133" xr:uid="{AFAE4157-7F94-4820-B9B3-DEA54EF1226F}"/>
    <cellStyle name="Normal 4 2 2 3 2 2 3" xfId="12468" xr:uid="{BFD9B36D-C801-4FF4-9139-37141DE7C68C}"/>
    <cellStyle name="Normal 4 2 2 3 2 2 3 2" xfId="16164" xr:uid="{CC852299-C357-44CE-B54F-794B60BB7740}"/>
    <cellStyle name="Normal 4 2 2 3 2 2 3 2 2" xfId="36332" xr:uid="{1F37BB08-17CD-4713-9C22-29B65BF88E4B}"/>
    <cellStyle name="Normal 4 2 2 3 2 2 3 2 3" xfId="25962" xr:uid="{190D4EC0-1B9D-4F7C-ADC8-E4B70CD5887A}"/>
    <cellStyle name="Normal 4 2 2 3 2 2 3 3" xfId="13500" xr:uid="{AC1ADD7D-305C-4C6E-8387-7C8B27A2A936}"/>
    <cellStyle name="Normal 4 2 2 3 2 2 3 3 2" xfId="34159" xr:uid="{804DD7A8-31B9-4140-B660-B284F7E5B6C6}"/>
    <cellStyle name="Normal 4 2 2 3 2 2 3 3 3" xfId="25963" xr:uid="{92A01A43-31E9-4B3C-88B2-7388B4B83D8D}"/>
    <cellStyle name="Normal 4 2 2 3 2 2 3 4" xfId="25964" xr:uid="{C0234F64-3300-40C7-8621-9CE4F20D3AF4}"/>
    <cellStyle name="Normal 4 2 2 3 2 2 3 5" xfId="33189" xr:uid="{C73F0A25-BA1B-4FEC-921E-6C64FE9A51DA}"/>
    <cellStyle name="Normal 4 2 2 3 2 2 3 6" xfId="25961" xr:uid="{EED5F8B9-E2E9-487C-A0FF-20EFBFE49217}"/>
    <cellStyle name="Normal 4 2 2 3 2 2 4" xfId="14030" xr:uid="{6D32C0F9-1B1D-43C7-9E83-9AA5444FBAB9}"/>
    <cellStyle name="Normal 4 2 2 3 2 2 4 2" xfId="16385" xr:uid="{97376C8C-FFB9-4B1A-94F5-452327F79904}"/>
    <cellStyle name="Normal 4 2 2 3 2 2 4 2 2" xfId="36544" xr:uid="{A18D751F-313E-467B-9B0F-E33E5273EB57}"/>
    <cellStyle name="Normal 4 2 2 3 2 2 4 2 3" xfId="25966" xr:uid="{E9C511D3-7D64-46CA-94EA-62A58A629EB1}"/>
    <cellStyle name="Normal 4 2 2 3 2 2 4 3" xfId="34596" xr:uid="{74AD06CB-29BD-46EA-8794-9A316D908409}"/>
    <cellStyle name="Normal 4 2 2 3 2 2 4 4" xfId="25965" xr:uid="{6EFC8BC6-3611-4048-8A78-721C7354121A}"/>
    <cellStyle name="Normal 4 2 2 3 2 2 5" xfId="14937" xr:uid="{4F25E1FD-4524-4F07-8AFA-4A29A35E3E00}"/>
    <cellStyle name="Normal 4 2 2 3 2 2 5 2" xfId="35271" xr:uid="{2C8323D2-A83F-4D42-B2DC-263CC2483AE9}"/>
    <cellStyle name="Normal 4 2 2 3 2 2 5 3" xfId="25967" xr:uid="{D30FDDED-F811-4339-B667-5D19C6B4222D}"/>
    <cellStyle name="Normal 4 2 2 3 2 2 6" xfId="15811" xr:uid="{C54C8739-B5F0-4BE7-BA8F-36327F9B1F33}"/>
    <cellStyle name="Normal 4 2 2 3 2 2 6 2" xfId="35983" xr:uid="{2EBBD9C5-3AF0-4116-B9A6-7FF9A1AE2ACA}"/>
    <cellStyle name="Normal 4 2 2 3 2 2 6 3" xfId="25968" xr:uid="{696A3285-48AF-4405-836C-E6814E8D84B7}"/>
    <cellStyle name="Normal 4 2 2 3 2 2 7" xfId="16901" xr:uid="{38A04220-0BF6-4DAA-B9E7-90E3C6AEEF38}"/>
    <cellStyle name="Normal 4 2 2 3 2 2 7 2" xfId="37022" xr:uid="{47BC3BF8-1DC7-4D47-B6F5-E20899C54B84}"/>
    <cellStyle name="Normal 4 2 2 3 2 2 7 3" xfId="25969" xr:uid="{68360F6D-505D-4299-A7FC-AC590150EF00}"/>
    <cellStyle name="Normal 4 2 2 3 2 2 8" xfId="13177" xr:uid="{30C97A18-ADD8-4992-98B2-D716D1E7AA33}"/>
    <cellStyle name="Normal 4 2 2 3 2 2 8 2" xfId="33842" xr:uid="{F3E42234-AAE4-460A-A3E6-B6443A65DF33}"/>
    <cellStyle name="Normal 4 2 2 3 2 2 8 3" xfId="25970" xr:uid="{3ABC84AA-F73C-4148-8336-6A97275C8059}"/>
    <cellStyle name="Normal 4 2 2 3 2 2 9" xfId="17184" xr:uid="{696585D5-E0E8-49B8-AA74-44C9DE6E29EA}"/>
    <cellStyle name="Normal 4 2 2 3 2 2 9 2" xfId="37293" xr:uid="{B7BF2922-0711-4643-9BC9-0FF962C569DA}"/>
    <cellStyle name="Normal 4 2 2 3 2 2 9 3" xfId="25971" xr:uid="{5256ACCE-11FE-4E94-8306-1C0B8952A26B}"/>
    <cellStyle name="Normal 4 2 2 3 2 3" xfId="8076" xr:uid="{4CA9ED64-D287-4C46-A674-75EA1EBD66D4}"/>
    <cellStyle name="Normal 4 2 2 3 2 3 10" xfId="11473" xr:uid="{E679B45F-CB07-4B5F-B98E-8CFA8368A824}"/>
    <cellStyle name="Normal 4 2 2 3 2 3 2" xfId="12618" xr:uid="{2BB1644E-DCB1-4FE2-A94C-4C53DE80BE43}"/>
    <cellStyle name="Normal 4 2 2 3 2 3 2 2" xfId="16166" xr:uid="{43249C05-3EF8-4D4C-A334-086E2EEFD1E4}"/>
    <cellStyle name="Normal 4 2 2 3 2 3 2 2 2" xfId="36334" xr:uid="{255A010F-F871-42BE-94FA-2693E0DCDF0A}"/>
    <cellStyle name="Normal 4 2 2 3 2 3 2 2 3" xfId="25973" xr:uid="{D59A410E-FADA-4236-8BE8-A032A8495FFB}"/>
    <cellStyle name="Normal 4 2 2 3 2 3 2 3" xfId="13502" xr:uid="{DE5D528A-B778-4249-873B-011A7E739E58}"/>
    <cellStyle name="Normal 4 2 2 3 2 3 2 3 2" xfId="34161" xr:uid="{C1ABE0EB-25D2-4AB2-9602-BAF9CDA852FF}"/>
    <cellStyle name="Normal 4 2 2 3 2 3 2 3 3" xfId="25974" xr:uid="{DB2B95AC-6665-427D-B9FA-EC0F2DC7ACF2}"/>
    <cellStyle name="Normal 4 2 2 3 2 3 2 4" xfId="33339" xr:uid="{E2632B68-E770-4224-B68B-E24F4F4BCC42}"/>
    <cellStyle name="Normal 4 2 2 3 2 3 2 5" xfId="25972" xr:uid="{72FDCF8B-9FA3-4D75-A2A2-3ED34EF781CB}"/>
    <cellStyle name="Normal 4 2 2 3 2 3 3" xfId="14537" xr:uid="{8F9C4ACC-7D15-40EC-B147-FBD5D69FF06A}"/>
    <cellStyle name="Normal 4 2 2 3 2 3 3 2" xfId="16592" xr:uid="{0F9E62FB-14D0-4E0A-81B1-1C15C24F1839}"/>
    <cellStyle name="Normal 4 2 2 3 2 3 3 2 2" xfId="36737" xr:uid="{EFFBBD98-046E-4F7D-B305-67BA66EDBC5D}"/>
    <cellStyle name="Normal 4 2 2 3 2 3 3 2 3" xfId="25976" xr:uid="{A3959322-9E85-476A-9661-605BA9E1443E}"/>
    <cellStyle name="Normal 4 2 2 3 2 3 3 3" xfId="34976" xr:uid="{E52C03FE-ABE3-4729-8F17-5D548FE9F267}"/>
    <cellStyle name="Normal 4 2 2 3 2 3 3 4" xfId="25975" xr:uid="{25D56EBB-0FA1-42F1-A346-5879E00A458D}"/>
    <cellStyle name="Normal 4 2 2 3 2 3 4" xfId="15085" xr:uid="{F4B59E23-B46B-414E-8D9F-97A06EFB4671}"/>
    <cellStyle name="Normal 4 2 2 3 2 3 4 2" xfId="35417" xr:uid="{2B6711C3-D3D5-4BE0-A167-2959E2D5AB30}"/>
    <cellStyle name="Normal 4 2 2 3 2 3 4 3" xfId="25977" xr:uid="{3B72235E-B349-4682-9BA5-1539D5265836}"/>
    <cellStyle name="Normal 4 2 2 3 2 3 5" xfId="15813" xr:uid="{B146889B-8D20-42DB-8270-29B70EDF6D2B}"/>
    <cellStyle name="Normal 4 2 2 3 2 3 5 2" xfId="35985" xr:uid="{E6B03350-E7F8-45D5-AE5B-0931F7B7739D}"/>
    <cellStyle name="Normal 4 2 2 3 2 3 5 3" xfId="25978" xr:uid="{C070239E-12AD-4963-9A7D-FBF57F8150E5}"/>
    <cellStyle name="Normal 4 2 2 3 2 3 6" xfId="16903" xr:uid="{3CCA5EA8-F45C-47EA-934D-0A5550F466B7}"/>
    <cellStyle name="Normal 4 2 2 3 2 3 6 2" xfId="37024" xr:uid="{D0AFB20A-1A3E-48EC-ABFE-81F10053F157}"/>
    <cellStyle name="Normal 4 2 2 3 2 3 6 3" xfId="25979" xr:uid="{5BABECFF-EE37-4A04-A289-C9C73C0B3CCC}"/>
    <cellStyle name="Normal 4 2 2 3 2 3 7" xfId="13179" xr:uid="{57CF0D4D-365B-4D62-9288-34981ED50518}"/>
    <cellStyle name="Normal 4 2 2 3 2 3 7 2" xfId="33844" xr:uid="{0852A839-077F-4839-9A20-1C889D33651E}"/>
    <cellStyle name="Normal 4 2 2 3 2 3 7 3" xfId="25980" xr:uid="{BEB2ECEC-5AE6-4CDA-B9E4-B8C026D0E030}"/>
    <cellStyle name="Normal 4 2 2 3 2 3 8" xfId="18671" xr:uid="{CEFFFDB0-FF97-41B0-B785-35ADF3E69763}"/>
    <cellStyle name="Normal 4 2 2 3 2 3 9" xfId="32134" xr:uid="{B111ED2D-2C08-49ED-BFB3-5E3B685C1AAE}"/>
    <cellStyle name="Normal 4 2 2 3 2 4" xfId="12467" xr:uid="{4A2033C7-B440-4F68-837A-A95105B77FB8}"/>
    <cellStyle name="Normal 4 2 2 3 2 4 2" xfId="16163" xr:uid="{955530D4-1AB2-4858-AA02-1018199AC6BE}"/>
    <cellStyle name="Normal 4 2 2 3 2 4 2 2" xfId="36331" xr:uid="{5BEFE55D-1395-4586-84D7-496DD4EC7208}"/>
    <cellStyle name="Normal 4 2 2 3 2 4 2 3" xfId="25982" xr:uid="{9BFB37E4-4F3E-4E3B-816B-4988BF8CB474}"/>
    <cellStyle name="Normal 4 2 2 3 2 4 3" xfId="13499" xr:uid="{02DA59B0-4672-451E-B80E-96869EBE44B2}"/>
    <cellStyle name="Normal 4 2 2 3 2 4 3 2" xfId="34158" xr:uid="{0760C12B-A686-4BA2-A6C4-5101E2A55A2D}"/>
    <cellStyle name="Normal 4 2 2 3 2 4 3 3" xfId="25983" xr:uid="{24CAA803-E456-4385-B4F4-06D27770BEE4}"/>
    <cellStyle name="Normal 4 2 2 3 2 4 4" xfId="25984" xr:uid="{0EF4F96B-F5F4-4C32-B810-A44D7645DE8D}"/>
    <cellStyle name="Normal 4 2 2 3 2 4 5" xfId="33188" xr:uid="{D3667512-1564-418C-8F27-EF6E5A16BA70}"/>
    <cellStyle name="Normal 4 2 2 3 2 4 6" xfId="25981" xr:uid="{F98711B8-4632-4773-9993-6A28A222CD0D}"/>
    <cellStyle name="Normal 4 2 2 3 2 5" xfId="14436" xr:uid="{F80C0D92-8C3C-43B2-BB99-E1FEF1C33295}"/>
    <cellStyle name="Normal 4 2 2 3 2 5 2" xfId="16523" xr:uid="{C7A16438-4458-4C5E-9AB9-474046E73760}"/>
    <cellStyle name="Normal 4 2 2 3 2 5 2 2" xfId="36668" xr:uid="{9B845EA8-4D57-46A2-9775-47821CEDEB3B}"/>
    <cellStyle name="Normal 4 2 2 3 2 5 2 3" xfId="25986" xr:uid="{314B7B00-C6D9-4BD5-90DD-138F8BABE0F0}"/>
    <cellStyle name="Normal 4 2 2 3 2 5 3" xfId="34896" xr:uid="{1C7E8569-C15E-4848-84A5-0A4C393CAC54}"/>
    <cellStyle name="Normal 4 2 2 3 2 5 4" xfId="25985" xr:uid="{1736D8DA-89C3-43EF-B728-742893C4A836}"/>
    <cellStyle name="Normal 4 2 2 3 2 6" xfId="14936" xr:uid="{7A6920CC-4C8F-4F63-8D77-5B9F482861F0}"/>
    <cellStyle name="Normal 4 2 2 3 2 6 2" xfId="35270" xr:uid="{DCD00C27-15EE-4022-AC41-115E894355B0}"/>
    <cellStyle name="Normal 4 2 2 3 2 6 3" xfId="25987" xr:uid="{101A9795-9E4C-40D2-B29C-3EF2F1AF1CC6}"/>
    <cellStyle name="Normal 4 2 2 3 2 7" xfId="15810" xr:uid="{DA0DC5F2-A73D-490F-A388-13E16AC62DE9}"/>
    <cellStyle name="Normal 4 2 2 3 2 7 2" xfId="35982" xr:uid="{84F096B2-95C8-403C-85EE-49756FC9D437}"/>
    <cellStyle name="Normal 4 2 2 3 2 7 3" xfId="25988" xr:uid="{77029DC7-099C-4517-BE7B-5979A4ABAFE8}"/>
    <cellStyle name="Normal 4 2 2 3 2 8" xfId="16900" xr:uid="{6697B91A-DDBE-4A87-B627-C368C7A5457B}"/>
    <cellStyle name="Normal 4 2 2 3 2 8 2" xfId="37021" xr:uid="{C770FB22-E421-4BF5-8880-975F0F55B207}"/>
    <cellStyle name="Normal 4 2 2 3 2 8 3" xfId="25989" xr:uid="{15691FB2-7A7C-4751-83EE-65362A832922}"/>
    <cellStyle name="Normal 4 2 2 3 2 9" xfId="13176" xr:uid="{29BDBCC3-FE60-4958-B3B8-9AB81839659A}"/>
    <cellStyle name="Normal 4 2 2 3 2 9 2" xfId="33841" xr:uid="{6F52E67C-849C-4374-A66A-D3E2CC267721}"/>
    <cellStyle name="Normal 4 2 2 3 2 9 3" xfId="25990" xr:uid="{89FE7AE9-2FB4-4206-85D3-F06A3811A74A}"/>
    <cellStyle name="Normal 4 2 2 3 3" xfId="8078" xr:uid="{CF28DB62-2382-49D0-8472-0B708D9D6B7C}"/>
    <cellStyle name="Normal 4 2 2 3 3 10" xfId="11474" xr:uid="{10ACF34C-263D-4D9D-88CD-758D11D4D9F9}"/>
    <cellStyle name="Normal 4 2 2 3 3 2" xfId="12617" xr:uid="{AE879F6D-D4FD-4AB2-AE55-A662C8545A57}"/>
    <cellStyle name="Normal 4 2 2 3 3 2 2" xfId="16167" xr:uid="{70B7E6D4-A384-4982-80FF-91FB36360766}"/>
    <cellStyle name="Normal 4 2 2 3 3 2 2 2" xfId="36335" xr:uid="{72D9BECB-47F7-4137-8F60-56F8173BDF0C}"/>
    <cellStyle name="Normal 4 2 2 3 3 2 2 3" xfId="25992" xr:uid="{32F3BF8C-7502-4903-BF1B-4B4D3043988E}"/>
    <cellStyle name="Normal 4 2 2 3 3 2 3" xfId="13503" xr:uid="{FDD1C14C-B4AC-4D6A-A8E7-E5544BA8E52D}"/>
    <cellStyle name="Normal 4 2 2 3 3 2 3 2" xfId="34162" xr:uid="{33A402C7-9CA5-495F-A230-7238BE88330C}"/>
    <cellStyle name="Normal 4 2 2 3 3 2 3 3" xfId="25993" xr:uid="{06DED8B4-013D-47C6-9305-E189778BA53D}"/>
    <cellStyle name="Normal 4 2 2 3 3 2 4" xfId="25994" xr:uid="{87DE6622-58A7-4EF0-862B-EAB1056295B1}"/>
    <cellStyle name="Normal 4 2 2 3 3 2 5" xfId="33338" xr:uid="{F66777CF-00EC-4185-B6E2-E97893E7A32A}"/>
    <cellStyle name="Normal 4 2 2 3 3 2 6" xfId="25991" xr:uid="{F3120543-E44F-4F0C-BC0C-37967F750538}"/>
    <cellStyle name="Normal 4 2 2 3 3 3" xfId="14536" xr:uid="{C28878D9-AEA1-4459-8D37-7679240C7785}"/>
    <cellStyle name="Normal 4 2 2 3 3 3 2" xfId="16591" xr:uid="{67C856C7-4597-4CDD-9F00-99EE7325F255}"/>
    <cellStyle name="Normal 4 2 2 3 3 3 2 2" xfId="36736" xr:uid="{0459B377-465E-4EF6-858E-FC87BC42504E}"/>
    <cellStyle name="Normal 4 2 2 3 3 3 2 3" xfId="25996" xr:uid="{CAB60EC1-552B-4829-AABC-033B71FD910E}"/>
    <cellStyle name="Normal 4 2 2 3 3 3 3" xfId="34975" xr:uid="{BD7B0B83-4C73-430B-82AF-C70800C2CBEB}"/>
    <cellStyle name="Normal 4 2 2 3 3 3 4" xfId="25995" xr:uid="{22D25B31-3D3C-4837-83DB-B37B378BB61E}"/>
    <cellStyle name="Normal 4 2 2 3 3 4" xfId="15084" xr:uid="{F77D36CD-E1FC-44E5-92E8-48F086AB95A3}"/>
    <cellStyle name="Normal 4 2 2 3 3 4 2" xfId="35416" xr:uid="{1059B86F-0286-4060-8E5B-3D5F721AD735}"/>
    <cellStyle name="Normal 4 2 2 3 3 4 3" xfId="25997" xr:uid="{7A90BFD6-1A00-45BB-84CD-178AC566B28A}"/>
    <cellStyle name="Normal 4 2 2 3 3 5" xfId="15814" xr:uid="{C61C97A0-044C-4C0D-A22F-0D764F90CF1A}"/>
    <cellStyle name="Normal 4 2 2 3 3 5 2" xfId="35986" xr:uid="{19F23931-293F-4522-A223-7F3932BEFE5F}"/>
    <cellStyle name="Normal 4 2 2 3 3 5 3" xfId="25998" xr:uid="{8AC534E1-75EB-477A-B988-82116067D23B}"/>
    <cellStyle name="Normal 4 2 2 3 3 6" xfId="16904" xr:uid="{FD44D6D8-B84A-4D2C-B90D-2FEB4FF12C1B}"/>
    <cellStyle name="Normal 4 2 2 3 3 6 2" xfId="37025" xr:uid="{FFFE80D2-3DD0-4B53-8334-DA6B02CB78C5}"/>
    <cellStyle name="Normal 4 2 2 3 3 6 3" xfId="25999" xr:uid="{5EA9AFA8-D579-4162-8F7F-5256329F6DD4}"/>
    <cellStyle name="Normal 4 2 2 3 3 7" xfId="13180" xr:uid="{CF978AB6-7C6E-4FB1-B05C-9AB926F98606}"/>
    <cellStyle name="Normal 4 2 2 3 3 7 2" xfId="33845" xr:uid="{A372C76D-E623-41B8-970E-C01E304B9024}"/>
    <cellStyle name="Normal 4 2 2 3 3 7 3" xfId="26000" xr:uid="{04C2974A-B312-491B-8654-3315434B4436}"/>
    <cellStyle name="Normal 4 2 2 3 3 8" xfId="18673" xr:uid="{F635A5E5-345C-4FCF-844D-24347FAD7DEE}"/>
    <cellStyle name="Normal 4 2 2 3 3 9" xfId="32135" xr:uid="{BC129D43-0A0F-4800-8E05-2D319D8E3F3C}"/>
    <cellStyle name="Normal 4 2 2 3 4" xfId="8075" xr:uid="{48E99430-0204-42DF-9B8E-9D81E235890A}"/>
    <cellStyle name="Normal 4 2 2 3 4 2" xfId="16162" xr:uid="{861F2A13-2E4C-471D-BF11-300C52E9EA85}"/>
    <cellStyle name="Normal 4 2 2 3 4 2 2" xfId="36330" xr:uid="{45BA9091-4B4B-438F-B7D8-D2929341FE8A}"/>
    <cellStyle name="Normal 4 2 2 3 4 2 3" xfId="26001" xr:uid="{E2AD69AF-6A9D-4617-8C95-FD8B4AA1CC65}"/>
    <cellStyle name="Normal 4 2 2 3 4 3" xfId="13498" xr:uid="{343CD88B-3AA9-4B72-B6BC-8E261FB262FA}"/>
    <cellStyle name="Normal 4 2 2 3 4 3 2" xfId="34157" xr:uid="{9213AAA8-B432-4F6E-8CFF-8CD0D96DC119}"/>
    <cellStyle name="Normal 4 2 2 3 4 3 3" xfId="26002" xr:uid="{EC66A63C-56E1-43F1-9D5B-EC38CCDDC4A4}"/>
    <cellStyle name="Normal 4 2 2 3 4 4" xfId="18670" xr:uid="{0BD319D4-1AF6-414D-B020-CF213BD734C3}"/>
    <cellStyle name="Normal 4 2 2 3 4 5" xfId="33187" xr:uid="{74CFF0A8-793B-48F6-B8D7-F436EC93F9EE}"/>
    <cellStyle name="Normal 4 2 2 3 4 6" xfId="12466" xr:uid="{61A492C4-2734-47D0-8736-195C9C8B022B}"/>
    <cellStyle name="Normal 4 2 2 3 5" xfId="4913" xr:uid="{DEF17C09-DCFC-442F-B363-69B5698BEA8A}"/>
    <cellStyle name="Normal 4 2 2 3 5 2" xfId="16384" xr:uid="{39A1B2CC-DCD9-4D41-AA46-45EA73727063}"/>
    <cellStyle name="Normal 4 2 2 3 5 2 2" xfId="36543" xr:uid="{F149D227-AA5F-42EA-9BEC-401B0CACF266}"/>
    <cellStyle name="Normal 4 2 2 3 5 2 3" xfId="26004" xr:uid="{46072E2A-8FC5-4D06-8DEC-328262AB6DFA}"/>
    <cellStyle name="Normal 4 2 2 3 5 3" xfId="18059" xr:uid="{17B26581-B401-4502-BEC3-C60F864C18AD}"/>
    <cellStyle name="Normal 4 2 2 3 5 3 2" xfId="39144" xr:uid="{A95E3B1E-EB54-4AB6-A0D8-8964AC0DBC2C}"/>
    <cellStyle name="Normal 4 2 2 3 5 3 3" xfId="26005" xr:uid="{6B226B88-3CCB-4DA6-8197-1FB1F5DA6A6E}"/>
    <cellStyle name="Normal 4 2 2 3 5 4" xfId="34595" xr:uid="{A5E77371-5D82-4259-A064-B464FC459CA7}"/>
    <cellStyle name="Normal 4 2 2 3 5 5" xfId="26003" xr:uid="{59693E8C-8829-47BF-ABBF-AA7C30BC4FF9}"/>
    <cellStyle name="Normal 4 2 2 3 5 6" xfId="14029" xr:uid="{3AEADCDF-58E2-4ADD-A274-D8229BA059A5}"/>
    <cellStyle name="Normal 4 2 2 3 6" xfId="14935" xr:uid="{56E38B5F-C492-4929-81CC-9AE303024B9C}"/>
    <cellStyle name="Normal 4 2 2 3 6 2" xfId="35269" xr:uid="{A97081A1-A0CE-4FA7-8250-AD8E294A2FD3}"/>
    <cellStyle name="Normal 4 2 2 3 6 3" xfId="26006" xr:uid="{80FB0FCA-716F-4207-96F8-AFDE93308D49}"/>
    <cellStyle name="Normal 4 2 2 3 7" xfId="15809" xr:uid="{7908FFE4-967E-41F4-B3D3-99BD77766DD4}"/>
    <cellStyle name="Normal 4 2 2 3 7 2" xfId="35981" xr:uid="{F186A595-8551-46EC-AAA7-56DFE4B56427}"/>
    <cellStyle name="Normal 4 2 2 3 7 3" xfId="26007" xr:uid="{07A2BD4A-20E3-4741-8744-9ADFDC87F6F9}"/>
    <cellStyle name="Normal 4 2 2 3 8" xfId="16899" xr:uid="{F8E9A654-CA81-4826-823E-AA0B5F409E03}"/>
    <cellStyle name="Normal 4 2 2 3 8 2" xfId="37020" xr:uid="{19E80399-DD31-43AE-B15D-BB9061D3CEF2}"/>
    <cellStyle name="Normal 4 2 2 3 8 3" xfId="26008" xr:uid="{41301DA5-67EE-4291-8289-E30396328DA7}"/>
    <cellStyle name="Normal 4 2 2 3 9" xfId="13175" xr:uid="{83607F96-8A5C-4AB9-B28E-DF6FCFF6A861}"/>
    <cellStyle name="Normal 4 2 2 3 9 2" xfId="33840" xr:uid="{430FD9A6-DBA7-41F8-8216-2F48A4095E30}"/>
    <cellStyle name="Normal 4 2 2 3 9 3" xfId="26009" xr:uid="{6C1B3BC7-75F8-4364-9C3E-F594A4E84D2A}"/>
    <cellStyle name="Normal 4 2 2 4" xfId="2660" xr:uid="{3D0F4030-B7BF-44A8-9519-5D3695C8B580}"/>
    <cellStyle name="Normal 4 2 2 4 10" xfId="32136" xr:uid="{DD19DBFA-B369-4B0E-9BD7-5959A4BB8BA9}"/>
    <cellStyle name="Normal 4 2 2 4 11" xfId="11475" xr:uid="{BDA6670B-B688-4E3C-9322-A6F9936A93F5}"/>
    <cellStyle name="Normal 4 2 2 4 2" xfId="8079" xr:uid="{22762F41-9ABF-4316-99DC-4DC825A4C444}"/>
    <cellStyle name="Normal 4 2 2 4 2 2" xfId="16168" xr:uid="{D2D47A32-B7EF-4CC4-9831-9456220EE1EB}"/>
    <cellStyle name="Normal 4 2 2 4 2 2 2" xfId="36336" xr:uid="{342543A1-82E9-4BAB-8B3A-9A346F84A88D}"/>
    <cellStyle name="Normal 4 2 2 4 2 2 3" xfId="26010" xr:uid="{1D9787D0-176A-4F08-9601-7C7E20F87272}"/>
    <cellStyle name="Normal 4 2 2 4 2 3" xfId="13504" xr:uid="{B278F883-8581-4C84-AC69-97BFA04FBF70}"/>
    <cellStyle name="Normal 4 2 2 4 2 3 2" xfId="34163" xr:uid="{2F03CA26-3C95-4ED2-B311-A9A8146ACA02}"/>
    <cellStyle name="Normal 4 2 2 4 2 3 3" xfId="26011" xr:uid="{813E20A6-3FAC-43CC-91C9-12042EF230BF}"/>
    <cellStyle name="Normal 4 2 2 4 2 4" xfId="18674" xr:uid="{FC3489D7-831E-4C01-A7C0-D520BCDC99AB}"/>
    <cellStyle name="Normal 4 2 2 4 2 5" xfId="33290" xr:uid="{60D13B5B-9D97-402A-9CA5-9B53F8C8A507}"/>
    <cellStyle name="Normal 4 2 2 4 2 6" xfId="12569" xr:uid="{444E0CB1-8AF6-42DA-9C0E-7AF752D7CB3D}"/>
    <cellStyle name="Normal 4 2 2 4 3" xfId="4911" xr:uid="{37460DD1-23CB-41D3-90B7-BE33952D78BB}"/>
    <cellStyle name="Normal 4 2 2 4 3 2" xfId="16476" xr:uid="{5D98A62A-CAE9-487A-ADEE-DC81C014584E}"/>
    <cellStyle name="Normal 4 2 2 4 3 2 2" xfId="36625" xr:uid="{3C694211-2405-4D6A-9C46-5C9FFFA47C40}"/>
    <cellStyle name="Normal 4 2 2 4 3 2 3" xfId="26013" xr:uid="{808AD8C4-73F3-499D-9A4A-2825D107B5B5}"/>
    <cellStyle name="Normal 4 2 2 4 3 3" xfId="18057" xr:uid="{B21BF7DF-6BAC-4200-9C51-85AEEFF0577F}"/>
    <cellStyle name="Normal 4 2 2 4 3 3 2" xfId="39142" xr:uid="{F612C09C-90FB-4BEC-85D3-F6914B7A630B}"/>
    <cellStyle name="Normal 4 2 2 4 3 3 3" xfId="26014" xr:uid="{E00C994B-30CB-4CB6-AF5B-9415B8E4A7DB}"/>
    <cellStyle name="Normal 4 2 2 4 3 4" xfId="26015" xr:uid="{79371064-570D-4F1C-B0F3-8510ACD99C51}"/>
    <cellStyle name="Normal 4 2 2 4 3 5" xfId="34779" xr:uid="{8FA4B735-9C9F-495F-A16C-F5B05E9D5090}"/>
    <cellStyle name="Normal 4 2 2 4 3 6" xfId="26012" xr:uid="{671A358C-15D0-46E6-BC82-C12734C25358}"/>
    <cellStyle name="Normal 4 2 2 4 3 7" xfId="14289" xr:uid="{EE164897-1BFB-4F4E-8C48-57A04F3B307E}"/>
    <cellStyle name="Normal 4 2 2 4 4" xfId="15036" xr:uid="{A11F065B-8289-42BF-A9E1-DFFBFB1F6DE1}"/>
    <cellStyle name="Normal 4 2 2 4 4 2" xfId="35368" xr:uid="{AFEE6E92-DA78-48A2-A449-DE80D996345E}"/>
    <cellStyle name="Normal 4 2 2 4 4 3" xfId="26016" xr:uid="{32FFE6FD-A199-4A13-B7E4-F70526090E98}"/>
    <cellStyle name="Normal 4 2 2 4 5" xfId="15815" xr:uid="{16807B7D-8329-449A-9E44-09AC09FDB2D0}"/>
    <cellStyle name="Normal 4 2 2 4 5 2" xfId="35987" xr:uid="{759232CA-ED37-46C9-86B7-01229E033C40}"/>
    <cellStyle name="Normal 4 2 2 4 5 3" xfId="26017" xr:uid="{7697FD05-124E-494B-BAF5-052AD46B2B32}"/>
    <cellStyle name="Normal 4 2 2 4 6" xfId="16905" xr:uid="{B3082304-DF81-40BA-A772-3AB053AD2582}"/>
    <cellStyle name="Normal 4 2 2 4 6 2" xfId="37026" xr:uid="{E79ABF01-9CBC-4531-A65D-CD69895E95F1}"/>
    <cellStyle name="Normal 4 2 2 4 6 3" xfId="26018" xr:uid="{852D2110-1013-45BC-9F17-692D8C0CD895}"/>
    <cellStyle name="Normal 4 2 2 4 7" xfId="13181" xr:uid="{C9B955CA-855D-49E2-86A3-4B4331F2EFFA}"/>
    <cellStyle name="Normal 4 2 2 4 7 2" xfId="33846" xr:uid="{F21C2AEB-8BE4-4F3F-A4D6-D6A9F79BA7A0}"/>
    <cellStyle name="Normal 4 2 2 4 7 3" xfId="26019" xr:uid="{624AAA3D-0F02-4FF5-9061-85295C012351}"/>
    <cellStyle name="Normal 4 2 2 4 8" xfId="17611" xr:uid="{3B9C92DE-9FBA-4DEA-BF95-561CE385AC45}"/>
    <cellStyle name="Normal 4 2 2 4 8 2" xfId="37689" xr:uid="{0E30C2C0-CDCF-4DAB-96C8-65C2D95E1158}"/>
    <cellStyle name="Normal 4 2 2 4 8 3" xfId="26020" xr:uid="{5CE4155F-B57B-4BB0-A2CF-9434A094A4DD}"/>
    <cellStyle name="Normal 4 2 2 4 9" xfId="26021" xr:uid="{BC2378D2-05B2-48EE-BFC8-18E1BC09D23F}"/>
    <cellStyle name="Normal 4 2 2 5" xfId="8080" xr:uid="{C066D5BB-2BA8-4553-AB8A-613243256EDF}"/>
    <cellStyle name="Normal 4 2 2 5 2" xfId="16157" xr:uid="{D2568BA1-E104-4396-A426-D7BB3041A3D7}"/>
    <cellStyle name="Normal 4 2 2 5 2 2" xfId="36325" xr:uid="{13372E44-F8D3-45EA-8EB2-7EA7E8E6726D}"/>
    <cellStyle name="Normal 4 2 2 5 2 3" xfId="26022" xr:uid="{AE1B3E28-FC3B-4C6B-9A1F-749B8CB1A62B}"/>
    <cellStyle name="Normal 4 2 2 5 3" xfId="13493" xr:uid="{C917F07D-2114-4EE5-866C-39A0A7F93E71}"/>
    <cellStyle name="Normal 4 2 2 5 3 2" xfId="34152" xr:uid="{614EDD7D-1945-4502-8DA0-6A14BC69FE50}"/>
    <cellStyle name="Normal 4 2 2 5 3 3" xfId="26023" xr:uid="{6DC5DAE5-B7BC-4F1A-B2CA-614B68093BF4}"/>
    <cellStyle name="Normal 4 2 2 5 4" xfId="18675" xr:uid="{F8903B02-849C-4C02-A482-33182D3A9837}"/>
    <cellStyle name="Normal 4 2 2 5 5" xfId="26024" xr:uid="{5E904CA5-BBDA-402E-9652-52C1354EECCC}"/>
    <cellStyle name="Normal 4 2 2 5 6" xfId="33134" xr:uid="{5056941A-99FD-477D-8205-C9B173496D64}"/>
    <cellStyle name="Normal 4 2 2 5 7" xfId="12427" xr:uid="{4BA2C102-1795-41D9-BAD2-FB8D4D3CDFC3}"/>
    <cellStyle name="Normal 4 2 2 6" xfId="8071" xr:uid="{095624C0-3A5A-4378-9CFD-100A39F8C9C4}"/>
    <cellStyle name="Normal 4 2 2 6 2" xfId="16283" xr:uid="{E583F996-C70C-482C-A163-EF065F1BEF33}"/>
    <cellStyle name="Normal 4 2 2 6 2 2" xfId="36447" xr:uid="{27F5D898-D983-4E65-912E-49FD47FC0FF9}"/>
    <cellStyle name="Normal 4 2 2 6 2 3" xfId="26025" xr:uid="{C6E5D57D-9BEB-4521-8F0A-E760779D5850}"/>
    <cellStyle name="Normal 4 2 2 6 3" xfId="18666" xr:uid="{0D56ACAB-2054-4DFB-B581-F8362DCD49AC}"/>
    <cellStyle name="Normal 4 2 2 6 4" xfId="34381" xr:uid="{66F7F978-C1E8-4D4C-91D1-0FC89D0E5F12}"/>
    <cellStyle name="Normal 4 2 2 6 5" xfId="13773" xr:uid="{83A726F0-CEB3-4977-9FC6-66336A0929AF}"/>
    <cellStyle name="Normal 4 2 2 7" xfId="2822" xr:uid="{FB91C455-4C41-4D59-87BA-91CF94F23A9E}"/>
    <cellStyle name="Normal 4 2 2 7 2" xfId="34871" xr:uid="{5F083AD6-8FA4-4722-B6FE-6F9119EE4908}"/>
    <cellStyle name="Normal 4 2 2 7 3" xfId="26026" xr:uid="{ED3162DE-CF7D-48E2-A9FF-A19F7495C5D9}"/>
    <cellStyle name="Normal 4 2 2 8" xfId="13874" xr:uid="{F6DE3F1C-7723-476C-8E71-F4E86322EAD7}"/>
    <cellStyle name="Normal 4 2 2 8 2" xfId="16316" xr:uid="{29F2DC06-9C31-43DA-AB70-BA6C1DF74686}"/>
    <cellStyle name="Normal 4 2 2 8 2 2" xfId="36475" xr:uid="{E8B7ABA6-DDFF-4752-A6CE-A323535C9435}"/>
    <cellStyle name="Normal 4 2 2 8 2 3" xfId="26028" xr:uid="{9BEA77D2-39EB-4819-80A4-CBE0BE97FEE1}"/>
    <cellStyle name="Normal 4 2 2 8 3" xfId="34457" xr:uid="{9C1F43F7-D583-4A03-80B0-395D5EEB1992}"/>
    <cellStyle name="Normal 4 2 2 8 4" xfId="26027" xr:uid="{7C330293-030F-48D3-BEC1-34CE0A103E28}"/>
    <cellStyle name="Normal 4 2 2 9" xfId="14863" xr:uid="{4BB1160B-4660-4547-BF40-E6506CBB8794}"/>
    <cellStyle name="Normal 4 2 2 9 2" xfId="35206" xr:uid="{8F896129-DE22-448D-BF34-70E68FE02C9F}"/>
    <cellStyle name="Normal 4 2 2 9 3" xfId="26029" xr:uid="{0C4B349B-D686-4987-9525-FBC4AC423880}"/>
    <cellStyle name="Normal 4 2 20" xfId="4914" xr:uid="{67D9F8D3-FD55-4A96-BFC9-73A69D37D29E}"/>
    <cellStyle name="Normal 4 2 20 2" xfId="8081" xr:uid="{7B4CA0B5-5CA1-40D5-9031-F40ADC853F02}"/>
    <cellStyle name="Normal 4 2 20 2 2" xfId="41103" xr:uid="{D0FDD9C1-75F3-49BF-88C9-82DD4FA456B5}"/>
    <cellStyle name="Normal 4 2 20 3" xfId="26030" xr:uid="{521581D2-1696-4AE4-9634-C9BAF212B300}"/>
    <cellStyle name="Normal 4 2 20 4" xfId="39145" xr:uid="{A967AC26-E65B-4201-AAE1-9A8E7195B862}"/>
    <cellStyle name="Normal 4 2 21" xfId="4915" xr:uid="{8011FA7A-2BDC-49B8-AB3E-8B791FA77173}"/>
    <cellStyle name="Normal 4 2 21 2" xfId="8082" xr:uid="{D7C26C00-502D-4F9C-8514-636E239E765B}"/>
    <cellStyle name="Normal 4 2 21 2 2" xfId="41104" xr:uid="{3B4E15EC-60C8-4228-AE35-5A39854A72A9}"/>
    <cellStyle name="Normal 4 2 21 3" xfId="26031" xr:uid="{BDBC0F90-281B-41F5-9501-9A7799EA1B9F}"/>
    <cellStyle name="Normal 4 2 21 4" xfId="39146" xr:uid="{C03BBAF1-8653-431D-9FE9-D06673AB30C9}"/>
    <cellStyle name="Normal 4 2 22" xfId="4916" xr:uid="{A19056C8-CC6A-4F3E-B072-C832AAB012C0}"/>
    <cellStyle name="Normal 4 2 22 2" xfId="8083" xr:uid="{8E97FAF4-2980-4DA8-989C-186DE6592212}"/>
    <cellStyle name="Normal 4 2 22 2 2" xfId="41105" xr:uid="{19B5602A-6165-422F-B477-4EF7064136AA}"/>
    <cellStyle name="Normal 4 2 22 3" xfId="26032" xr:uid="{9D4C7ABE-9FBD-41A8-9A67-7568B1E42FF1}"/>
    <cellStyle name="Normal 4 2 22 4" xfId="39147" xr:uid="{0CCAD500-C694-40FC-ACA2-A27B5E57DD6B}"/>
    <cellStyle name="Normal 4 2 23" xfId="4917" xr:uid="{DA939FE7-C10B-45D4-A376-DD5E178FA6BC}"/>
    <cellStyle name="Normal 4 2 23 2" xfId="8084" xr:uid="{E9760955-0FC2-4FE3-95C4-AE657BAEF96D}"/>
    <cellStyle name="Normal 4 2 23 2 2" xfId="41106" xr:uid="{33A3381D-D4A5-48CF-A89C-BFF062C0D6CE}"/>
    <cellStyle name="Normal 4 2 23 3" xfId="26033" xr:uid="{2F73C3C6-9168-4494-A5A4-4FF722B888F2}"/>
    <cellStyle name="Normal 4 2 23 4" xfId="39148" xr:uid="{7602805F-987F-40C6-B390-725347F93384}"/>
    <cellStyle name="Normal 4 2 24" xfId="4918" xr:uid="{5D1BE987-0BC5-49BF-AC70-A0D5070BFD67}"/>
    <cellStyle name="Normal 4 2 24 2" xfId="8085" xr:uid="{0C4498C0-F572-4B3B-B981-671E205C9FD1}"/>
    <cellStyle name="Normal 4 2 24 2 2" xfId="41107" xr:uid="{81CC25B5-CECF-4998-86C1-99C0EF07A9E9}"/>
    <cellStyle name="Normal 4 2 24 3" xfId="26034" xr:uid="{CBF4BE69-5D55-434B-A0DA-3ACD26FD9A29}"/>
    <cellStyle name="Normal 4 2 24 4" xfId="39149" xr:uid="{CF26FC25-14CF-42D5-91D1-6AC4B8778CF1}"/>
    <cellStyle name="Normal 4 2 25" xfId="4919" xr:uid="{5FE688B2-4A03-4AC3-A311-69F6C0E7FAC6}"/>
    <cellStyle name="Normal 4 2 25 2" xfId="8086" xr:uid="{1F5D959B-EE3A-41B4-862E-2A79FA7EFB10}"/>
    <cellStyle name="Normal 4 2 25 2 2" xfId="41108" xr:uid="{E9EE1F52-C73F-44A6-9043-9641DB2BA654}"/>
    <cellStyle name="Normal 4 2 25 3" xfId="26035" xr:uid="{150A1073-FB1B-4FA6-A3BB-3522606B4EC4}"/>
    <cellStyle name="Normal 4 2 25 4" xfId="39150" xr:uid="{48919203-8E9F-4181-93A8-6B3E18A182FC}"/>
    <cellStyle name="Normal 4 2 26" xfId="4920" xr:uid="{E439DDE9-9B3B-4A3B-9EAE-DBB83644602A}"/>
    <cellStyle name="Normal 4 2 26 2" xfId="8087" xr:uid="{269ED2DC-6D53-42E4-BB26-F49D4F26139A}"/>
    <cellStyle name="Normal 4 2 26 2 2" xfId="41109" xr:uid="{B9FC583A-D666-43BA-A1C3-55D6BEF6FCB4}"/>
    <cellStyle name="Normal 4 2 26 3" xfId="26036" xr:uid="{6E950C6D-37FA-4F15-A763-E0F0630C68AB}"/>
    <cellStyle name="Normal 4 2 26 4" xfId="39151" xr:uid="{733F8F64-98FE-4C17-95F7-9181A219CD1A}"/>
    <cellStyle name="Normal 4 2 27" xfId="4921" xr:uid="{985AF005-4664-4836-BD97-7B3C5A6AC124}"/>
    <cellStyle name="Normal 4 2 27 2" xfId="8088" xr:uid="{1E49051D-38C9-4410-8CE5-AA16C5995276}"/>
    <cellStyle name="Normal 4 2 27 2 2" xfId="41110" xr:uid="{DE85504B-252F-4D8A-B096-32F5025935FF}"/>
    <cellStyle name="Normal 4 2 27 3" xfId="26037" xr:uid="{B3DB718C-9401-4ED1-A3F7-9DBA864A1FF7}"/>
    <cellStyle name="Normal 4 2 27 4" xfId="39152" xr:uid="{7D9FFAB4-FCA0-491B-83C5-91AA52FCD8F0}"/>
    <cellStyle name="Normal 4 2 28" xfId="4922" xr:uid="{39E1FB40-8ECD-4B3B-A8A3-55A45274E347}"/>
    <cellStyle name="Normal 4 2 28 2" xfId="8089" xr:uid="{AD91D9BA-EAA5-4FD1-89FE-88A3439D4BFB}"/>
    <cellStyle name="Normal 4 2 28 2 2" xfId="41111" xr:uid="{7BBDA33C-043B-4875-BF5E-24D251A271B7}"/>
    <cellStyle name="Normal 4 2 28 3" xfId="26038" xr:uid="{E3EAED21-2663-4E4F-8922-8149A6611881}"/>
    <cellStyle name="Normal 4 2 28 4" xfId="39153" xr:uid="{C08A3F2F-06E3-4AE4-A66E-9D6B91C8A36D}"/>
    <cellStyle name="Normal 4 2 29" xfId="4923" xr:uid="{6683E008-E2F4-4EEE-B84D-B49EB616044E}"/>
    <cellStyle name="Normal 4 2 29 2" xfId="8090" xr:uid="{BB15D386-2B85-4AE4-BF77-A286470BAEDF}"/>
    <cellStyle name="Normal 4 2 29 2 2" xfId="41112" xr:uid="{4BB8FD8F-14B5-4BDC-80BB-5B2D866BAD7F}"/>
    <cellStyle name="Normal 4 2 29 3" xfId="26039" xr:uid="{A8719DF0-6F8E-4296-B4ED-32D2D7EE1AC6}"/>
    <cellStyle name="Normal 4 2 29 4" xfId="39154" xr:uid="{D1CEED78-2935-415C-BA12-CA788DA3030C}"/>
    <cellStyle name="Normal 4 2 3" xfId="111" xr:uid="{108698BF-B516-4740-B4FF-03BAC3B72305}"/>
    <cellStyle name="Normal 4 2 3 10" xfId="17185" xr:uid="{517E55EB-AAA4-4327-ACAF-6F36721EEA89}"/>
    <cellStyle name="Normal 4 2 3 10 2" xfId="37294" xr:uid="{618C8D2E-E0F8-442B-8CEB-B77AA2D79F99}"/>
    <cellStyle name="Normal 4 2 3 10 3" xfId="26040" xr:uid="{4A44F01C-5BDF-4BB7-9549-205BE81FC340}"/>
    <cellStyle name="Normal 4 2 3 11" xfId="32137" xr:uid="{39B74173-2179-445F-891D-F928A2255F96}"/>
    <cellStyle name="Normal 4 2 3 12" xfId="11476" xr:uid="{30C990F9-DD34-43D1-8550-E9730CCE2009}"/>
    <cellStyle name="Normal 4 2 3 13" xfId="1248" xr:uid="{485DC51E-EC22-41D6-99E0-F342454E9093}"/>
    <cellStyle name="Normal 4 2 3 2" xfId="173" xr:uid="{9F4DA655-AF40-4255-A666-FA76D58B8227}"/>
    <cellStyle name="Normal 4 2 3 2 10" xfId="32138" xr:uid="{6D15159A-D8A1-4E65-BC6B-092A04F497F0}"/>
    <cellStyle name="Normal 4 2 3 2 11" xfId="11477" xr:uid="{28980A6E-5A8D-4B0B-9BA5-36514E629B22}"/>
    <cellStyle name="Normal 4 2 3 2 12" xfId="1249" xr:uid="{9488C513-1057-42D5-8B8D-4E70531B50A3}"/>
    <cellStyle name="Normal 4 2 3 2 2" xfId="8093" xr:uid="{6FB0856B-26E6-4901-A449-4731A671AB1C}"/>
    <cellStyle name="Normal 4 2 3 2 2 10" xfId="11478" xr:uid="{2EB68E96-B7F4-497A-BD2D-59C9B8E52407}"/>
    <cellStyle name="Normal 4 2 3 2 2 2" xfId="12666" xr:uid="{143F16B0-7C7C-4A57-A208-79A2C9F1D39E}"/>
    <cellStyle name="Normal 4 2 3 2 2 2 2" xfId="16171" xr:uid="{FB904C28-36FA-4D93-B1F6-4BBBE53C53F1}"/>
    <cellStyle name="Normal 4 2 3 2 2 2 2 2" xfId="36339" xr:uid="{7F348DFD-439F-49BE-B6A4-1C458C6D4B05}"/>
    <cellStyle name="Normal 4 2 3 2 2 2 2 3" xfId="26042" xr:uid="{D9F28C32-86EA-44A8-8CB3-32084C75A09F}"/>
    <cellStyle name="Normal 4 2 3 2 2 2 3" xfId="13507" xr:uid="{2F37734E-EB0A-4CF5-A880-C3D889DAE052}"/>
    <cellStyle name="Normal 4 2 3 2 2 2 3 2" xfId="34166" xr:uid="{B5DFB54F-5B98-4A85-A84D-FD06BD8B98EE}"/>
    <cellStyle name="Normal 4 2 3 2 2 2 3 3" xfId="26043" xr:uid="{51B6D890-4C09-497F-AABB-322FA9044B3C}"/>
    <cellStyle name="Normal 4 2 3 2 2 2 4" xfId="26044" xr:uid="{E51D9C9A-3795-4A95-A841-435465204B3F}"/>
    <cellStyle name="Normal 4 2 3 2 2 2 5" xfId="33387" xr:uid="{ACD6F252-5C38-43ED-BA4B-F7720D2899DB}"/>
    <cellStyle name="Normal 4 2 3 2 2 2 6" xfId="26041" xr:uid="{C120ACAF-FA79-44F0-8CFC-43AFECA7D1B3}"/>
    <cellStyle name="Normal 4 2 3 2 2 3" xfId="14585" xr:uid="{41AD61E6-BC1B-45E4-854A-A235C4DFCF06}"/>
    <cellStyle name="Normal 4 2 3 2 2 3 2" xfId="16640" xr:uid="{4EA8FEAB-C6E4-4AAA-AB4B-5E914163F8F3}"/>
    <cellStyle name="Normal 4 2 3 2 2 3 2 2" xfId="36785" xr:uid="{0CDE30E5-38D8-4545-B105-CA8ADD006281}"/>
    <cellStyle name="Normal 4 2 3 2 2 3 2 3" xfId="26046" xr:uid="{A3B4B7D5-BF50-4AA1-8850-E2DBA8AEC79B}"/>
    <cellStyle name="Normal 4 2 3 2 2 3 3" xfId="35024" xr:uid="{C9F3B52F-58F8-4D31-9736-9E3590A3B18C}"/>
    <cellStyle name="Normal 4 2 3 2 2 3 4" xfId="26045" xr:uid="{215D63CA-7B03-4BC7-8BBA-FBC9962DEC03}"/>
    <cellStyle name="Normal 4 2 3 2 2 4" xfId="15133" xr:uid="{C10A2018-8FE7-4F7C-B565-66C35FA9C27C}"/>
    <cellStyle name="Normal 4 2 3 2 2 4 2" xfId="35465" xr:uid="{CD2505EC-BA89-4F97-9BB1-E2D4BDF85EE5}"/>
    <cellStyle name="Normal 4 2 3 2 2 4 3" xfId="26047" xr:uid="{A1139D1F-09D3-47E4-A5E5-2F19D312BB58}"/>
    <cellStyle name="Normal 4 2 3 2 2 5" xfId="15818" xr:uid="{D785FC96-14BF-4A06-B3B6-A2BB54ED7EDF}"/>
    <cellStyle name="Normal 4 2 3 2 2 5 2" xfId="35990" xr:uid="{4F2AAD1E-2E58-4787-8883-DFAFB937F92E}"/>
    <cellStyle name="Normal 4 2 3 2 2 5 3" xfId="26048" xr:uid="{4564963D-1837-4F39-BF74-41D60AD5BBBE}"/>
    <cellStyle name="Normal 4 2 3 2 2 6" xfId="16908" xr:uid="{2242893B-43BA-4B26-BE0E-3239B02EA1CF}"/>
    <cellStyle name="Normal 4 2 3 2 2 6 2" xfId="37029" xr:uid="{F2F9C846-F857-4250-9049-8F96752E692C}"/>
    <cellStyle name="Normal 4 2 3 2 2 6 3" xfId="26049" xr:uid="{0B8DC066-67E1-46E3-A2A0-D8A68BFB6384}"/>
    <cellStyle name="Normal 4 2 3 2 2 7" xfId="13184" xr:uid="{F7AF21AA-783F-4D6E-BF01-2EF49064CE81}"/>
    <cellStyle name="Normal 4 2 3 2 2 7 2" xfId="33849" xr:uid="{CCDA1F08-D766-4558-99A3-B5BF2754F88F}"/>
    <cellStyle name="Normal 4 2 3 2 2 7 3" xfId="26050" xr:uid="{5D226552-5C6B-4E3E-9C6D-306437E27116}"/>
    <cellStyle name="Normal 4 2 3 2 2 8" xfId="18678" xr:uid="{EB2E6DDC-74F9-4509-97EE-1069E4F9F67C}"/>
    <cellStyle name="Normal 4 2 3 2 2 9" xfId="32139" xr:uid="{CB5A9581-6197-4746-9480-BB5448951C1D}"/>
    <cellStyle name="Normal 4 2 3 2 3" xfId="8092" xr:uid="{E69961BD-C8F7-4391-87A1-907DD6C03988}"/>
    <cellStyle name="Normal 4 2 3 2 3 2" xfId="16170" xr:uid="{EAD62637-9A15-44F0-A2E4-0610A004D86B}"/>
    <cellStyle name="Normal 4 2 3 2 3 2 2" xfId="36338" xr:uid="{1E5BC62C-B5AB-465E-859B-4B75D795292B}"/>
    <cellStyle name="Normal 4 2 3 2 3 2 3" xfId="26051" xr:uid="{B9D90F77-DDD4-4DA1-9FD0-546D4764057D}"/>
    <cellStyle name="Normal 4 2 3 2 3 3" xfId="13506" xr:uid="{048E0331-B994-4FBF-BE11-DAF8D80C12BC}"/>
    <cellStyle name="Normal 4 2 3 2 3 3 2" xfId="34165" xr:uid="{4DA6FE3E-8210-4DF4-9913-13584F220D08}"/>
    <cellStyle name="Normal 4 2 3 2 3 3 3" xfId="26052" xr:uid="{08D92EBC-6580-47F8-8780-E9C823544A13}"/>
    <cellStyle name="Normal 4 2 3 2 3 4" xfId="18677" xr:uid="{8E287581-7874-4ED8-80E3-52030753AD7C}"/>
    <cellStyle name="Normal 4 2 3 2 3 5" xfId="33243" xr:uid="{1AFF5DB0-B743-41EF-83A2-6A276BC1FA04}"/>
    <cellStyle name="Normal 4 2 3 2 3 6" xfId="12522" xr:uid="{66EF3041-92C9-4F7C-B436-B2E92A75DCBD}"/>
    <cellStyle name="Normal 4 2 3 2 4" xfId="14093" xr:uid="{BC174128-451C-42B7-8063-E2D03282D933}"/>
    <cellStyle name="Normal 4 2 3 2 4 2" xfId="16420" xr:uid="{7CF27DFA-3076-46CF-A368-125411F8EF15}"/>
    <cellStyle name="Normal 4 2 3 2 4 2 2" xfId="36577" xr:uid="{8FCFE03E-BBA9-4785-B83F-19C081419691}"/>
    <cellStyle name="Normal 4 2 3 2 4 2 3" xfId="26054" xr:uid="{AC8EAA95-AD3C-4185-9593-8EC50CDCD3B7}"/>
    <cellStyle name="Normal 4 2 3 2 4 3" xfId="34641" xr:uid="{DF443F06-5867-4952-8C06-6BFA5E743410}"/>
    <cellStyle name="Normal 4 2 3 2 4 4" xfId="26053" xr:uid="{66703C6A-3E7B-4A29-94F4-AD2DAD0A0099}"/>
    <cellStyle name="Normal 4 2 3 2 5" xfId="14990" xr:uid="{8E4271F7-5FA2-4243-996E-E16C8736A23D}"/>
    <cellStyle name="Normal 4 2 3 2 5 2" xfId="35322" xr:uid="{840BBACD-AD96-4F4B-A2E8-0956D0B69CA0}"/>
    <cellStyle name="Normal 4 2 3 2 5 3" xfId="26055" xr:uid="{E8DDC185-E682-40B1-8957-02176DABB8A7}"/>
    <cellStyle name="Normal 4 2 3 2 6" xfId="15817" xr:uid="{471796CF-24C7-40B2-82AD-04AB4B93D3C6}"/>
    <cellStyle name="Normal 4 2 3 2 6 2" xfId="35989" xr:uid="{FDACFFC2-461D-49C1-8618-D30389B88AB0}"/>
    <cellStyle name="Normal 4 2 3 2 6 3" xfId="26056" xr:uid="{82B04C23-CB50-4047-A49D-C255A0813918}"/>
    <cellStyle name="Normal 4 2 3 2 7" xfId="16907" xr:uid="{8BA5F94E-05F3-41F8-BAA9-AD915090FD84}"/>
    <cellStyle name="Normal 4 2 3 2 7 2" xfId="37028" xr:uid="{301755DA-31A4-4A9D-B51D-E755C3BC21BD}"/>
    <cellStyle name="Normal 4 2 3 2 7 3" xfId="26057" xr:uid="{3B3807AE-C0BD-49CD-9DA5-FF61BF4E691F}"/>
    <cellStyle name="Normal 4 2 3 2 8" xfId="13183" xr:uid="{392B2352-8890-4B6F-A21F-1DF07885815F}"/>
    <cellStyle name="Normal 4 2 3 2 8 2" xfId="33848" xr:uid="{E8940D8B-C134-4E5D-9563-32ABA5B8EF52}"/>
    <cellStyle name="Normal 4 2 3 2 8 3" xfId="26058" xr:uid="{1E0FE590-DFB3-46ED-AF2F-E2C21F3B2453}"/>
    <cellStyle name="Normal 4 2 3 2 9" xfId="17186" xr:uid="{B64C7680-391E-45CE-9154-246D46564719}"/>
    <cellStyle name="Normal 4 2 3 2 9 2" xfId="37295" xr:uid="{0BFC000D-E6FF-4B41-9E1E-16F41DDE80ED}"/>
    <cellStyle name="Normal 4 2 3 2 9 3" xfId="26059" xr:uid="{D74FE2D2-964F-49E1-871F-850B7B55BA2A}"/>
    <cellStyle name="Normal 4 2 3 3" xfId="209" xr:uid="{9490834F-2232-4F02-8341-60597E83D0A9}"/>
    <cellStyle name="Normal 4 2 3 3 10" xfId="11479" xr:uid="{54DDE61D-7E28-4740-B998-3A37B99729F8}"/>
    <cellStyle name="Normal 4 2 3 3 11" xfId="8094" xr:uid="{29EC2954-234C-4108-99A8-8D1C3FB92E63}"/>
    <cellStyle name="Normal 4 2 3 3 2" xfId="12595" xr:uid="{648B7002-B596-4521-AB7E-3155741460AA}"/>
    <cellStyle name="Normal 4 2 3 3 2 2" xfId="16172" xr:uid="{78DA3201-DAC2-4307-B800-47CEFA6382B7}"/>
    <cellStyle name="Normal 4 2 3 3 2 2 2" xfId="36340" xr:uid="{5EDA33F9-BE0F-4121-AAFF-5EB6DDA6E1D2}"/>
    <cellStyle name="Normal 4 2 3 3 2 2 3" xfId="26061" xr:uid="{47C06AF5-8140-48AA-8B37-0E12E8D932C8}"/>
    <cellStyle name="Normal 4 2 3 3 2 3" xfId="13508" xr:uid="{2F4A0995-30A2-4EC3-B47F-8D4C72B7BD42}"/>
    <cellStyle name="Normal 4 2 3 3 2 3 2" xfId="34167" xr:uid="{A22F5EF9-51BC-4128-A70F-98C384F3B74D}"/>
    <cellStyle name="Normal 4 2 3 3 2 3 3" xfId="26062" xr:uid="{73E56D04-9B39-4438-B510-AA2B9317DE14}"/>
    <cellStyle name="Normal 4 2 3 3 2 4" xfId="26063" xr:uid="{CD255439-6431-460A-A7C7-520FD779DF44}"/>
    <cellStyle name="Normal 4 2 3 3 2 5" xfId="33316" xr:uid="{F755CD50-11BD-46C0-BEC6-69E3B7F868F5}"/>
    <cellStyle name="Normal 4 2 3 3 2 6" xfId="26060" xr:uid="{DAD17EF8-A129-44F7-8CB6-D0521CCBDF18}"/>
    <cellStyle name="Normal 4 2 3 3 3" xfId="14514" xr:uid="{D9CCA73D-2F52-4079-BDE4-31ABE3B39177}"/>
    <cellStyle name="Normal 4 2 3 3 3 2" xfId="16569" xr:uid="{F57C273F-664D-4D43-B823-A2D56CA8F94E}"/>
    <cellStyle name="Normal 4 2 3 3 3 2 2" xfId="36714" xr:uid="{F5FC2CEA-EE34-4E6D-8E6D-1B65CBBC8C5D}"/>
    <cellStyle name="Normal 4 2 3 3 3 2 3" xfId="26065" xr:uid="{1DA8461A-E7E7-44B5-8005-E5D18F6FFEA0}"/>
    <cellStyle name="Normal 4 2 3 3 3 3" xfId="34953" xr:uid="{CF81017A-DEDE-442F-BBDE-327FB3A73936}"/>
    <cellStyle name="Normal 4 2 3 3 3 4" xfId="26064" xr:uid="{5CF96AD5-2E02-45DE-84C1-9287A464B76B}"/>
    <cellStyle name="Normal 4 2 3 3 4" xfId="15062" xr:uid="{7DC886D0-5F49-4102-B9E9-412EE578148B}"/>
    <cellStyle name="Normal 4 2 3 3 4 2" xfId="35394" xr:uid="{B0F87AD1-36B7-4AC2-8EE9-785FF4A82864}"/>
    <cellStyle name="Normal 4 2 3 3 4 3" xfId="26066" xr:uid="{D9A365A2-2A72-4708-97CE-50888C732AAE}"/>
    <cellStyle name="Normal 4 2 3 3 5" xfId="15819" xr:uid="{4E5982BA-82A7-4E34-958E-F751160BC2ED}"/>
    <cellStyle name="Normal 4 2 3 3 5 2" xfId="35991" xr:uid="{6DB64A63-9058-4908-957F-DAF40C5F24BB}"/>
    <cellStyle name="Normal 4 2 3 3 5 3" xfId="26067" xr:uid="{303641A0-4277-460F-8B02-B32156A3CCED}"/>
    <cellStyle name="Normal 4 2 3 3 6" xfId="16909" xr:uid="{668BCD1F-A683-4D1E-ACE5-C9E311F8370C}"/>
    <cellStyle name="Normal 4 2 3 3 6 2" xfId="37030" xr:uid="{AEE87D2A-65FD-4C96-8B7C-D5F2EFCD873F}"/>
    <cellStyle name="Normal 4 2 3 3 6 3" xfId="26068" xr:uid="{C8D9C81C-A3AC-46B7-94F0-B72218640326}"/>
    <cellStyle name="Normal 4 2 3 3 7" xfId="13185" xr:uid="{5232CD13-D9FC-4563-8500-EFC0C98E1FCA}"/>
    <cellStyle name="Normal 4 2 3 3 7 2" xfId="33850" xr:uid="{9383788E-ECA9-465C-95FE-D052764CFE6E}"/>
    <cellStyle name="Normal 4 2 3 3 7 3" xfId="26069" xr:uid="{7E141767-78A8-4885-8417-E78EA52D80E6}"/>
    <cellStyle name="Normal 4 2 3 3 8" xfId="18679" xr:uid="{84297000-0219-401E-AB9F-42C1D49E8E5C}"/>
    <cellStyle name="Normal 4 2 3 3 9" xfId="32140" xr:uid="{ACF38B47-5F18-49F9-BE0E-E7BA97257010}"/>
    <cellStyle name="Normal 4 2 3 4" xfId="8091" xr:uid="{A42678BE-D8FC-4641-8418-A4413A6578E7}"/>
    <cellStyle name="Normal 4 2 3 4 2" xfId="16169" xr:uid="{6FD38BFC-ABFD-4603-AB64-4D503DCC5BBA}"/>
    <cellStyle name="Normal 4 2 3 4 2 2" xfId="36337" xr:uid="{D673D39F-74F3-4B98-B125-C1CCC8BB6EA4}"/>
    <cellStyle name="Normal 4 2 3 4 2 3" xfId="26070" xr:uid="{103D5E7A-9B5F-4AE2-82FF-ED0AFC01C55E}"/>
    <cellStyle name="Normal 4 2 3 4 3" xfId="13505" xr:uid="{A1EEED11-C7B6-442F-B76F-7CDC48155562}"/>
    <cellStyle name="Normal 4 2 3 4 3 2" xfId="34164" xr:uid="{9A1761BB-1B22-4D0A-AE6B-17F49065056E}"/>
    <cellStyle name="Normal 4 2 3 4 3 3" xfId="26071" xr:uid="{2B987BB1-4F00-44FD-8703-2140662EF04D}"/>
    <cellStyle name="Normal 4 2 3 4 4" xfId="18676" xr:uid="{589F113E-3C2A-45C4-9818-D6A41C4EBE1D}"/>
    <cellStyle name="Normal 4 2 3 4 5" xfId="33164" xr:uid="{E6CFBE98-3612-4B7B-A9CA-563A06983C2C}"/>
    <cellStyle name="Normal 4 2 3 4 6" xfId="12457" xr:uid="{87E8BC3A-2287-44E8-A532-4AAADFECE62B}"/>
    <cellStyle name="Normal 4 2 3 5" xfId="4924" xr:uid="{8E2BDA5B-4413-45C5-9033-06B4DC0CB999}"/>
    <cellStyle name="Normal 4 2 3 5 2" xfId="16522" xr:uid="{5AF27017-087D-48ED-B10F-EFE9F88C4406}"/>
    <cellStyle name="Normal 4 2 3 5 2 2" xfId="36667" xr:uid="{D6E27C1E-1D53-4613-852B-7C8D24ECAD6C}"/>
    <cellStyle name="Normal 4 2 3 5 2 3" xfId="26073" xr:uid="{9EC2E22C-2322-4B22-961B-5116622B00FF}"/>
    <cellStyle name="Normal 4 2 3 5 3" xfId="18060" xr:uid="{835CE6DF-65FD-49B4-AA9C-64C2F79D287C}"/>
    <cellStyle name="Normal 4 2 3 5 3 2" xfId="39155" xr:uid="{6ABE1914-5CE5-4139-BCB9-C5E625066648}"/>
    <cellStyle name="Normal 4 2 3 5 3 3" xfId="26074" xr:uid="{0E729A4F-E0F5-442E-93CF-6A26010FCF9A}"/>
    <cellStyle name="Normal 4 2 3 5 4" xfId="34895" xr:uid="{C8A53B56-98FE-4542-94BE-1C784C85C4A3}"/>
    <cellStyle name="Normal 4 2 3 5 5" xfId="26072" xr:uid="{21B357CD-494C-43A8-A19B-8EF12F9DD972}"/>
    <cellStyle name="Normal 4 2 3 5 6" xfId="14435" xr:uid="{85EBE6B1-12A1-49B7-AE7E-005616637F2B}"/>
    <cellStyle name="Normal 4 2 3 6" xfId="14901" xr:uid="{5796FC9A-DB8A-4CCC-BDE5-C6AF551C4358}"/>
    <cellStyle name="Normal 4 2 3 6 2" xfId="35240" xr:uid="{E9DA9E87-A40C-4F06-ACD2-106F4CC7ECE2}"/>
    <cellStyle name="Normal 4 2 3 6 3" xfId="26075" xr:uid="{E356E420-0861-4010-8BC1-454465EFBB93}"/>
    <cellStyle name="Normal 4 2 3 7" xfId="15816" xr:uid="{FB277344-D370-45E5-8D89-C975FCEF0F44}"/>
    <cellStyle name="Normal 4 2 3 7 2" xfId="35988" xr:uid="{8055610E-9027-48DF-8769-4BEAAEBBA06D}"/>
    <cellStyle name="Normal 4 2 3 7 3" xfId="26076" xr:uid="{B1A75EFE-1D4E-4522-ACD5-1666DA3D31B5}"/>
    <cellStyle name="Normal 4 2 3 8" xfId="16906" xr:uid="{B29A93E3-F9AD-4F31-9E01-41495FB58C11}"/>
    <cellStyle name="Normal 4 2 3 8 2" xfId="37027" xr:uid="{0CF53EB7-7916-49FE-A85A-EB32E60E751C}"/>
    <cellStyle name="Normal 4 2 3 8 3" xfId="26077" xr:uid="{39461EB2-CCFB-4274-A0D7-BB5D6EB36262}"/>
    <cellStyle name="Normal 4 2 3 9" xfId="13182" xr:uid="{77046D06-942A-4F9B-B9C0-A31217E2E942}"/>
    <cellStyle name="Normal 4 2 3 9 2" xfId="33847" xr:uid="{4100FE2F-A35B-4A43-B364-E7BA086F1513}"/>
    <cellStyle name="Normal 4 2 3 9 3" xfId="26078" xr:uid="{B6773B84-9762-4D11-912D-271C55D67073}"/>
    <cellStyle name="Normal 4 2 30" xfId="4925" xr:uid="{01435E1C-0849-473E-99D4-092A04AE770F}"/>
    <cellStyle name="Normal 4 2 30 2" xfId="8095" xr:uid="{E2DF1E87-7523-41DD-99AA-A8C61D352B36}"/>
    <cellStyle name="Normal 4 2 30 2 2" xfId="41113" xr:uid="{4C3F6461-F1B6-4BB0-8F64-DFFFD1850D69}"/>
    <cellStyle name="Normal 4 2 30 3" xfId="26079" xr:uid="{23B052E5-A5B6-42E6-9769-470473BEC414}"/>
    <cellStyle name="Normal 4 2 30 4" xfId="39156" xr:uid="{2ECBC7C4-7676-42D5-BC31-9CA694101EB6}"/>
    <cellStyle name="Normal 4 2 31" xfId="4926" xr:uid="{5C4C17AC-177E-4A0D-A01C-6F37B672DD99}"/>
    <cellStyle name="Normal 4 2 31 2" xfId="8096" xr:uid="{4D13E981-5471-42F3-A06B-6606BBE236A9}"/>
    <cellStyle name="Normal 4 2 31 2 2" xfId="41114" xr:uid="{06A7EF2A-76FA-45AD-8291-D6904B8DD2C6}"/>
    <cellStyle name="Normal 4 2 31 3" xfId="26080" xr:uid="{07C26010-FA21-4017-8338-EBB9095C79B4}"/>
    <cellStyle name="Normal 4 2 31 4" xfId="39157" xr:uid="{BEF8C4A9-F7E1-4306-A6C0-35D4B5484A1B}"/>
    <cellStyle name="Normal 4 2 32" xfId="4927" xr:uid="{38B78214-4B76-4EEF-BCC2-740767AB09B5}"/>
    <cellStyle name="Normal 4 2 32 2" xfId="8097" xr:uid="{311A7C00-9D12-4410-9A05-AA3E91B477E0}"/>
    <cellStyle name="Normal 4 2 32 2 2" xfId="41115" xr:uid="{9DCEAE0D-B885-4853-9747-449EBF79FFCB}"/>
    <cellStyle name="Normal 4 2 32 3" xfId="26081" xr:uid="{65F1A973-A54D-499E-9652-66BC7CB40D0A}"/>
    <cellStyle name="Normal 4 2 32 4" xfId="39158" xr:uid="{ED58D765-D0B8-492A-8D91-3C9B6DE376FC}"/>
    <cellStyle name="Normal 4 2 33" xfId="4928" xr:uid="{505CB40F-8D49-4DB8-B942-8A8650FD679F}"/>
    <cellStyle name="Normal 4 2 33 2" xfId="8098" xr:uid="{F0076E88-BEA0-4992-B30D-61CBC36BAE06}"/>
    <cellStyle name="Normal 4 2 33 2 2" xfId="41116" xr:uid="{D59DDE3D-A5B3-4382-8AFF-A57FBF2FBC40}"/>
    <cellStyle name="Normal 4 2 33 3" xfId="26082" xr:uid="{DFA02D8B-82E2-43E4-BA5E-6D87FB990F7D}"/>
    <cellStyle name="Normal 4 2 33 4" xfId="39159" xr:uid="{C70D5D9D-A706-4231-9AF4-D2822BDD73FC}"/>
    <cellStyle name="Normal 4 2 34" xfId="4929" xr:uid="{F9DD8C1B-F3DD-42A7-93A6-C885F4A6D4C7}"/>
    <cellStyle name="Normal 4 2 34 2" xfId="8099" xr:uid="{63C12007-0C93-4D71-A8EA-C347AAAC0631}"/>
    <cellStyle name="Normal 4 2 34 2 2" xfId="41117" xr:uid="{426CB453-36F1-476D-8947-B1FDEB5B4AFF}"/>
    <cellStyle name="Normal 4 2 34 3" xfId="26083" xr:uid="{63DB2750-B1B7-4415-9D99-41DE65F6DC14}"/>
    <cellStyle name="Normal 4 2 34 4" xfId="39160" xr:uid="{96C5D304-267B-4DCA-9AA7-D7E0138C0353}"/>
    <cellStyle name="Normal 4 2 35" xfId="4930" xr:uid="{F29E82DF-D725-42AC-9E0A-BF0F32A224B8}"/>
    <cellStyle name="Normal 4 2 35 2" xfId="8100" xr:uid="{51C7A034-640A-491B-9BB5-7D76C558B241}"/>
    <cellStyle name="Normal 4 2 35 2 2" xfId="41118" xr:uid="{75C49CF0-3631-40BE-AE75-1781DD31E454}"/>
    <cellStyle name="Normal 4 2 35 3" xfId="26084" xr:uid="{FBDA7F04-8DCE-422B-A0AE-808DDB4F456F}"/>
    <cellStyle name="Normal 4 2 35 4" xfId="39161" xr:uid="{0295B577-B97A-47DC-8F91-A7B7C06B79F9}"/>
    <cellStyle name="Normal 4 2 36" xfId="4931" xr:uid="{83B70C83-30D1-409D-A201-D87FB7A89CBF}"/>
    <cellStyle name="Normal 4 2 36 2" xfId="8101" xr:uid="{9A6C1BB2-6F51-4F25-AFEA-F512BBAACD5A}"/>
    <cellStyle name="Normal 4 2 36 2 2" xfId="41119" xr:uid="{8A3E6389-2761-49C1-A8BF-80C6C95B94BB}"/>
    <cellStyle name="Normal 4 2 36 3" xfId="26085" xr:uid="{7541E9DC-81CC-4991-9A41-1DBA166A33F9}"/>
    <cellStyle name="Normal 4 2 36 4" xfId="39162" xr:uid="{FF5F807C-E52E-40AC-991C-5339E02597D6}"/>
    <cellStyle name="Normal 4 2 37" xfId="4932" xr:uid="{C8D9FD57-2C38-4ADA-AF6D-862F0B2874BD}"/>
    <cellStyle name="Normal 4 2 37 2" xfId="8102" xr:uid="{3CEB43F5-F171-4E34-A6F1-59DF74CD597E}"/>
    <cellStyle name="Normal 4 2 37 2 2" xfId="41120" xr:uid="{435A75DC-B8A5-44AA-8389-DEDA441F70D6}"/>
    <cellStyle name="Normal 4 2 37 3" xfId="26086" xr:uid="{AD78845C-E850-4629-AB0E-8153A867DA7C}"/>
    <cellStyle name="Normal 4 2 37 4" xfId="39163" xr:uid="{A8A77A82-AE92-49EF-8A40-01EC1DA6C54D}"/>
    <cellStyle name="Normal 4 2 38" xfId="4933" xr:uid="{93A37324-E112-4220-9FE4-3E3A72EA4B56}"/>
    <cellStyle name="Normal 4 2 38 2" xfId="8103" xr:uid="{4C72C1E2-5E30-459E-ABD3-A276E36419FB}"/>
    <cellStyle name="Normal 4 2 38 2 2" xfId="41121" xr:uid="{3ED54A01-C5C8-4D8E-9858-CDBFC6D45FE3}"/>
    <cellStyle name="Normal 4 2 38 3" xfId="26087" xr:uid="{41C61245-B023-4393-A1DC-39F59492ED95}"/>
    <cellStyle name="Normal 4 2 38 4" xfId="39164" xr:uid="{A9EE31A0-09D7-4751-8699-0C23C2E2EF8F}"/>
    <cellStyle name="Normal 4 2 39" xfId="4934" xr:uid="{76EB35FF-71EF-4A48-80A3-F635F77175B9}"/>
    <cellStyle name="Normal 4 2 39 2" xfId="8104" xr:uid="{726EA7AF-9193-487D-A074-01C2B9B439C6}"/>
    <cellStyle name="Normal 4 2 39 2 2" xfId="41122" xr:uid="{F86C36EB-FA89-4E9E-9E45-454524BC3D98}"/>
    <cellStyle name="Normal 4 2 39 3" xfId="26088" xr:uid="{DFF03B38-99FF-4CDD-AF27-03D52AAA84F5}"/>
    <cellStyle name="Normal 4 2 39 4" xfId="39165" xr:uid="{47B1FEC5-36F5-482C-A41E-AD2453D26F4A}"/>
    <cellStyle name="Normal 4 2 4" xfId="161" xr:uid="{6F4B5BA2-3D24-4164-B839-4F8F38A51B29}"/>
    <cellStyle name="Normal 4 2 4 10" xfId="17187" xr:uid="{0DEF17C8-1D48-4542-8D69-E59C9A4BE037}"/>
    <cellStyle name="Normal 4 2 4 10 2" xfId="37296" xr:uid="{D526774F-38E4-46B2-BD9E-59056F0A44AC}"/>
    <cellStyle name="Normal 4 2 4 10 3" xfId="26089" xr:uid="{F3BD456D-4BF1-4A09-9564-A9F901DC0F3E}"/>
    <cellStyle name="Normal 4 2 4 11" xfId="32141" xr:uid="{BDA700EA-C426-4052-9819-4424862292F8}"/>
    <cellStyle name="Normal 4 2 4 12" xfId="11480" xr:uid="{B14AC9DB-9BC0-452F-BC8A-9EED5E443718}"/>
    <cellStyle name="Normal 4 2 4 13" xfId="1250" xr:uid="{494D111F-3FEB-4241-946B-9A3468C758BF}"/>
    <cellStyle name="Normal 4 2 4 2" xfId="1251" xr:uid="{5FF9F841-31B9-4F79-8DF3-DFCF7C350800}"/>
    <cellStyle name="Normal 4 2 4 2 10" xfId="32142" xr:uid="{C86BFD31-C090-41E4-AC04-3808D70A1202}"/>
    <cellStyle name="Normal 4 2 4 2 11" xfId="11481" xr:uid="{AB2E09CB-1F91-4714-83D8-A31B6AC11BED}"/>
    <cellStyle name="Normal 4 2 4 2 2" xfId="8106" xr:uid="{841184C5-2CA5-4C30-9E31-F04F3942C70F}"/>
    <cellStyle name="Normal 4 2 4 2 2 10" xfId="11482" xr:uid="{DF5B2EAC-EB94-4942-8897-73CB462862BD}"/>
    <cellStyle name="Normal 4 2 4 2 2 2" xfId="12642" xr:uid="{87154B3A-F2BA-4E72-B4E6-0E235817519C}"/>
    <cellStyle name="Normal 4 2 4 2 2 2 2" xfId="16175" xr:uid="{56535F7A-3229-4131-A492-98CA16B6BDAE}"/>
    <cellStyle name="Normal 4 2 4 2 2 2 2 2" xfId="36343" xr:uid="{E3B882F5-8623-462A-8C57-6096C8D8C745}"/>
    <cellStyle name="Normal 4 2 4 2 2 2 2 3" xfId="26091" xr:uid="{C46EC40B-75B1-45FE-8BE1-0AB7F98108CE}"/>
    <cellStyle name="Normal 4 2 4 2 2 2 3" xfId="13511" xr:uid="{205A5017-197E-40FD-BD3C-62D21F8F3AB7}"/>
    <cellStyle name="Normal 4 2 4 2 2 2 3 2" xfId="34170" xr:uid="{98BAD690-F6B6-4C92-9D05-0053566EA66A}"/>
    <cellStyle name="Normal 4 2 4 2 2 2 3 3" xfId="26092" xr:uid="{A2A3EA1C-4992-4D0E-B6B3-F1AC658D218C}"/>
    <cellStyle name="Normal 4 2 4 2 2 2 4" xfId="33363" xr:uid="{415EB8B3-37E8-45F1-9E31-96CE62FFEAA2}"/>
    <cellStyle name="Normal 4 2 4 2 2 2 5" xfId="26090" xr:uid="{3E2C5651-9766-4E52-9B5A-3122F508C501}"/>
    <cellStyle name="Normal 4 2 4 2 2 3" xfId="14561" xr:uid="{62F422AC-5978-4161-B96A-37018C196610}"/>
    <cellStyle name="Normal 4 2 4 2 2 3 2" xfId="16616" xr:uid="{562516CE-C59A-4E0D-BCC5-6D4351D55AF3}"/>
    <cellStyle name="Normal 4 2 4 2 2 3 2 2" xfId="36761" xr:uid="{BE34544E-CF2F-4A08-BC83-F7569C9915DC}"/>
    <cellStyle name="Normal 4 2 4 2 2 3 2 3" xfId="26094" xr:uid="{E103B608-5A67-46C7-93BD-5D5D21B668B8}"/>
    <cellStyle name="Normal 4 2 4 2 2 3 3" xfId="35000" xr:uid="{D87D71BA-E71F-4D72-8810-83491F147ABC}"/>
    <cellStyle name="Normal 4 2 4 2 2 3 4" xfId="26093" xr:uid="{F52CF011-9135-41D1-BA4B-2EF263515AD7}"/>
    <cellStyle name="Normal 4 2 4 2 2 4" xfId="15109" xr:uid="{3CC99650-6F6B-4800-B068-74A6048FE256}"/>
    <cellStyle name="Normal 4 2 4 2 2 4 2" xfId="35441" xr:uid="{8392AFEB-3CDC-4BF5-8B0E-FC0F7B044187}"/>
    <cellStyle name="Normal 4 2 4 2 2 4 3" xfId="26095" xr:uid="{FEFF648C-F544-4D2B-97CB-CD769723C6B8}"/>
    <cellStyle name="Normal 4 2 4 2 2 5" xfId="15822" xr:uid="{D082D081-B223-4CE0-93C5-916E1A4D9D8B}"/>
    <cellStyle name="Normal 4 2 4 2 2 5 2" xfId="35994" xr:uid="{7D9F65CF-6272-466F-B287-15ACDC74873B}"/>
    <cellStyle name="Normal 4 2 4 2 2 5 3" xfId="26096" xr:uid="{3C7EB58F-5BF3-45C7-A89F-C54E758C57F8}"/>
    <cellStyle name="Normal 4 2 4 2 2 6" xfId="16912" xr:uid="{8F331734-4484-4522-A45A-7EB28170CFAB}"/>
    <cellStyle name="Normal 4 2 4 2 2 6 2" xfId="37033" xr:uid="{F7D20A11-55EB-4D1C-8D90-A61B73121F03}"/>
    <cellStyle name="Normal 4 2 4 2 2 6 3" xfId="26097" xr:uid="{A8988BAB-B615-4ED4-9208-5F09F1592225}"/>
    <cellStyle name="Normal 4 2 4 2 2 7" xfId="13188" xr:uid="{A8EB76AF-B7A7-4E7F-9EB6-EFA3CD8C284A}"/>
    <cellStyle name="Normal 4 2 4 2 2 7 2" xfId="33853" xr:uid="{679E2904-3402-43D1-A4D1-A75D0C05EB82}"/>
    <cellStyle name="Normal 4 2 4 2 2 7 3" xfId="26098" xr:uid="{653A6EA1-6F10-41BF-A2C7-AF141E8C037E}"/>
    <cellStyle name="Normal 4 2 4 2 2 8" xfId="18681" xr:uid="{59A93D15-F8D4-45FB-ADA0-8136A076885C}"/>
    <cellStyle name="Normal 4 2 4 2 2 9" xfId="32143" xr:uid="{B54F9016-6D11-4BC7-84DE-C1003C69080C}"/>
    <cellStyle name="Normal 4 2 4 2 3" xfId="12495" xr:uid="{699693E9-CECA-45B9-90A6-5D7E3A518901}"/>
    <cellStyle name="Normal 4 2 4 2 3 2" xfId="16174" xr:uid="{19646D15-944B-4D35-A873-6A7668D31F1C}"/>
    <cellStyle name="Normal 4 2 4 2 3 2 2" xfId="36342" xr:uid="{6446550F-BA4B-4E8D-8648-2280F972F85C}"/>
    <cellStyle name="Normal 4 2 4 2 3 2 3" xfId="26100" xr:uid="{95C2B308-962D-49A4-9ED3-75D6327BD7DD}"/>
    <cellStyle name="Normal 4 2 4 2 3 3" xfId="13510" xr:uid="{D0658DA8-7261-4EED-B8DB-9F6AB584F46B}"/>
    <cellStyle name="Normal 4 2 4 2 3 3 2" xfId="34169" xr:uid="{A69C7BC5-7AE5-49E2-BF6F-D1C6E3B2FEB4}"/>
    <cellStyle name="Normal 4 2 4 2 3 3 3" xfId="26101" xr:uid="{AA7D7B4B-89BD-4C03-8D7D-B8A80C431EDE}"/>
    <cellStyle name="Normal 4 2 4 2 3 4" xfId="26102" xr:uid="{9A3CE04E-AB10-44A6-9D2B-D9B2A7BE738C}"/>
    <cellStyle name="Normal 4 2 4 2 3 5" xfId="33216" xr:uid="{5DB85713-65DC-40BC-9048-178D77853696}"/>
    <cellStyle name="Normal 4 2 4 2 3 6" xfId="26099" xr:uid="{E85550F0-192A-435A-9522-FC5EAFEC35A4}"/>
    <cellStyle name="Normal 4 2 4 2 4" xfId="13941" xr:uid="{0F924101-8B16-4230-8C44-E7068FBB645B}"/>
    <cellStyle name="Normal 4 2 4 2 4 2" xfId="16337" xr:uid="{4BF06066-E1D6-4667-AB81-F21B44A5F631}"/>
    <cellStyle name="Normal 4 2 4 2 4 2 2" xfId="36496" xr:uid="{5AB7B099-FAC1-4A07-A7E3-E48392D97BD7}"/>
    <cellStyle name="Normal 4 2 4 2 4 2 3" xfId="26104" xr:uid="{35FC1C3C-31F2-4916-902F-A0077AFA2DB4}"/>
    <cellStyle name="Normal 4 2 4 2 4 3" xfId="34521" xr:uid="{FC1D87D3-B3D3-4F53-A590-5C91CBF09604}"/>
    <cellStyle name="Normal 4 2 4 2 4 4" xfId="26103" xr:uid="{017E6951-2BCF-4323-B462-5038127E3C7F}"/>
    <cellStyle name="Normal 4 2 4 2 5" xfId="14964" xr:uid="{B317E9FA-33C5-4E33-BCEC-3FC9667801EC}"/>
    <cellStyle name="Normal 4 2 4 2 5 2" xfId="35297" xr:uid="{89244BA2-E69F-4F46-A32F-6BF1BA920C1B}"/>
    <cellStyle name="Normal 4 2 4 2 5 3" xfId="26105" xr:uid="{26BA2603-5A1C-4C3B-ADD0-B5419003329E}"/>
    <cellStyle name="Normal 4 2 4 2 6" xfId="15821" xr:uid="{A9A66FA4-51C2-429F-8E89-CDA457132C00}"/>
    <cellStyle name="Normal 4 2 4 2 6 2" xfId="35993" xr:uid="{0807F6EA-9494-49FB-B081-F9EB02F33158}"/>
    <cellStyle name="Normal 4 2 4 2 6 3" xfId="26106" xr:uid="{E73E06C8-95CB-45C0-AC72-09B174D84D4A}"/>
    <cellStyle name="Normal 4 2 4 2 7" xfId="16911" xr:uid="{5BC358B9-1DFC-4E11-9521-53B10217AB33}"/>
    <cellStyle name="Normal 4 2 4 2 7 2" xfId="37032" xr:uid="{6111C05E-3D61-4D1E-9E4D-9BC2CA9159C6}"/>
    <cellStyle name="Normal 4 2 4 2 7 3" xfId="26107" xr:uid="{67737865-7FB4-44D1-93D0-2B48117CBA44}"/>
    <cellStyle name="Normal 4 2 4 2 8" xfId="13187" xr:uid="{86569041-2558-4DD9-BCC6-2DA1F61E06FC}"/>
    <cellStyle name="Normal 4 2 4 2 8 2" xfId="33852" xr:uid="{EE2053E4-91D1-4DB7-BDA6-CD3F7BBDA38E}"/>
    <cellStyle name="Normal 4 2 4 2 8 3" xfId="26108" xr:uid="{B1727F8E-3932-4DAD-AF2A-CDBCCC031621}"/>
    <cellStyle name="Normal 4 2 4 2 9" xfId="17188" xr:uid="{98185233-DBD9-4976-98A7-4EDCF829244D}"/>
    <cellStyle name="Normal 4 2 4 2 9 2" xfId="37297" xr:uid="{A47AFBFA-BA50-4B9E-8253-609DC311EA7B}"/>
    <cellStyle name="Normal 4 2 4 2 9 3" xfId="26109" xr:uid="{A6E7209A-5C04-4C2C-8524-3E721B339F40}"/>
    <cellStyle name="Normal 4 2 4 3" xfId="8107" xr:uid="{AA0B0258-1169-4D88-B6CA-B4555613916B}"/>
    <cellStyle name="Normal 4 2 4 3 10" xfId="11483" xr:uid="{2D197300-E76E-4E6D-B0D4-E5B22D2C3B4A}"/>
    <cellStyle name="Normal 4 2 4 3 2" xfId="12571" xr:uid="{96822C84-C0DE-459F-84EA-9000C7B6FA96}"/>
    <cellStyle name="Normal 4 2 4 3 2 2" xfId="16176" xr:uid="{0245D071-D6E4-4A66-82C5-D27869C05290}"/>
    <cellStyle name="Normal 4 2 4 3 2 2 2" xfId="36344" xr:uid="{ADCC39CE-0EF8-44F5-AFA3-7BCD2B24082B}"/>
    <cellStyle name="Normal 4 2 4 3 2 2 3" xfId="26111" xr:uid="{063B4E24-2FBA-4A42-B2A2-DE5419FA9C7E}"/>
    <cellStyle name="Normal 4 2 4 3 2 3" xfId="13512" xr:uid="{22EAAAA6-0259-417A-83E6-8DFAAD107574}"/>
    <cellStyle name="Normal 4 2 4 3 2 3 2" xfId="34171" xr:uid="{21EC312E-43C8-4B2F-9C3C-1A86D5D8DB9F}"/>
    <cellStyle name="Normal 4 2 4 3 2 3 3" xfId="26112" xr:uid="{C8CC427C-6536-4C11-95E7-DE2462B70935}"/>
    <cellStyle name="Normal 4 2 4 3 2 4" xfId="26113" xr:uid="{DC47C595-07C5-4B74-8616-334CE9EBD0EC}"/>
    <cellStyle name="Normal 4 2 4 3 2 5" xfId="33292" xr:uid="{8D1438F3-99BD-46BE-96C5-CC26957DC80B}"/>
    <cellStyle name="Normal 4 2 4 3 2 6" xfId="26110" xr:uid="{87A49C14-A748-4362-AE40-1F6A65E5EF11}"/>
    <cellStyle name="Normal 4 2 4 3 3" xfId="14067" xr:uid="{FACE75D3-E4BB-49AF-A059-15AB19E46FE4}"/>
    <cellStyle name="Normal 4 2 4 3 3 2" xfId="16402" xr:uid="{69B34892-1691-450E-9F52-68A2E44AB8C1}"/>
    <cellStyle name="Normal 4 2 4 3 3 2 2" xfId="36560" xr:uid="{8523195B-6914-40EE-87EF-B6D44A817619}"/>
    <cellStyle name="Normal 4 2 4 3 3 2 3" xfId="26115" xr:uid="{FC4764D4-BFF1-4B83-8FEC-D204F2F83DCA}"/>
    <cellStyle name="Normal 4 2 4 3 3 3" xfId="34620" xr:uid="{96A25936-2508-4024-A078-944837070C8F}"/>
    <cellStyle name="Normal 4 2 4 3 3 4" xfId="26114" xr:uid="{5015A0C5-B1EA-4E1D-AA2C-65E4C1998BF0}"/>
    <cellStyle name="Normal 4 2 4 3 4" xfId="15038" xr:uid="{1626679E-62E0-4039-8B82-E60F78B18FB2}"/>
    <cellStyle name="Normal 4 2 4 3 4 2" xfId="35370" xr:uid="{84ADA7EF-1805-4176-8C62-DD8AE0D82C6D}"/>
    <cellStyle name="Normal 4 2 4 3 4 3" xfId="26116" xr:uid="{5308C993-37C9-4BD7-816F-015433F92605}"/>
    <cellStyle name="Normal 4 2 4 3 5" xfId="15823" xr:uid="{B9273281-32A5-427E-A8EB-880D71131635}"/>
    <cellStyle name="Normal 4 2 4 3 5 2" xfId="35995" xr:uid="{25720F1D-B981-431F-A6E7-341756C2D62B}"/>
    <cellStyle name="Normal 4 2 4 3 5 3" xfId="26117" xr:uid="{1333886A-5241-4D17-BCD9-EAF1BD95E11E}"/>
    <cellStyle name="Normal 4 2 4 3 6" xfId="16913" xr:uid="{8E5032CF-543C-4471-8D6F-0FE46C93935C}"/>
    <cellStyle name="Normal 4 2 4 3 6 2" xfId="37034" xr:uid="{9976FBEF-F92A-4737-8770-4A7690700D48}"/>
    <cellStyle name="Normal 4 2 4 3 6 3" xfId="26118" xr:uid="{BA2D7272-08D7-4BCB-B2BD-3238602188F8}"/>
    <cellStyle name="Normal 4 2 4 3 7" xfId="13189" xr:uid="{268DCB51-5C2E-4057-B75C-761845AEEAA1}"/>
    <cellStyle name="Normal 4 2 4 3 7 2" xfId="33854" xr:uid="{8BF04934-D402-4D2E-904E-BB71A0774C94}"/>
    <cellStyle name="Normal 4 2 4 3 7 3" xfId="26119" xr:uid="{8824E248-CBD5-4A10-822B-C33897598DC0}"/>
    <cellStyle name="Normal 4 2 4 3 8" xfId="18682" xr:uid="{C7AD6415-1373-4490-A30E-B6C0B57CA681}"/>
    <cellStyle name="Normal 4 2 4 3 9" xfId="32144" xr:uid="{06372D24-201A-417C-BEBC-B94C4B2780C4}"/>
    <cellStyle name="Normal 4 2 4 4" xfId="8105" xr:uid="{97FCEAFE-A3A9-4D21-AC8E-D382ECA55A64}"/>
    <cellStyle name="Normal 4 2 4 4 2" xfId="16173" xr:uid="{BB21B29A-9049-483D-82B3-14C4CE411E4F}"/>
    <cellStyle name="Normal 4 2 4 4 2 2" xfId="36341" xr:uid="{2E920AE9-3607-4E12-9408-94F28E1659C5}"/>
    <cellStyle name="Normal 4 2 4 4 2 3" xfId="26120" xr:uid="{28B8B3F5-4FFC-400D-B260-AA1798010E8A}"/>
    <cellStyle name="Normal 4 2 4 4 3" xfId="13509" xr:uid="{22DF4EB5-5AD3-479B-927B-5EBEB65AE7A1}"/>
    <cellStyle name="Normal 4 2 4 4 3 2" xfId="34168" xr:uid="{85253AFD-C0A8-4F8A-9C16-5B438EBFC5F9}"/>
    <cellStyle name="Normal 4 2 4 4 3 3" xfId="26121" xr:uid="{CBD45C97-0697-48FB-8A84-D6A2101450A3}"/>
    <cellStyle name="Normal 4 2 4 4 4" xfId="18680" xr:uid="{6339FA73-CFF0-46A7-A5A8-98049BC06841}"/>
    <cellStyle name="Normal 4 2 4 4 5" xfId="33138" xr:uid="{8FE7BED4-6AE0-47A0-A115-36FBD6F7B9DE}"/>
    <cellStyle name="Normal 4 2 4 4 6" xfId="12431" xr:uid="{42F833E0-9FE1-44A7-BDC5-6E8C82690EDD}"/>
    <cellStyle name="Normal 4 2 4 5" xfId="4935" xr:uid="{DB646C23-F273-4D20-B197-AAB0BDC1F7C1}"/>
    <cellStyle name="Normal 4 2 4 5 2" xfId="16312" xr:uid="{FB8C492F-8964-4DF7-924E-4A2F1C4B7C48}"/>
    <cellStyle name="Normal 4 2 4 5 2 2" xfId="36471" xr:uid="{898B388D-EE52-4E8B-8B8F-6169684D0BE3}"/>
    <cellStyle name="Normal 4 2 4 5 2 3" xfId="26123" xr:uid="{8E7FF57D-4327-41FF-8C1B-1F87AAEB9AC1}"/>
    <cellStyle name="Normal 4 2 4 5 3" xfId="18061" xr:uid="{81C98965-40FC-4797-8330-A0441373008F}"/>
    <cellStyle name="Normal 4 2 4 5 3 2" xfId="39166" xr:uid="{5FDA5C3B-C4C6-40DE-91B8-6A8A9DC20D32}"/>
    <cellStyle name="Normal 4 2 4 5 3 3" xfId="26124" xr:uid="{DBD1D21B-7C52-4925-B4B3-DBFA126127BE}"/>
    <cellStyle name="Normal 4 2 4 5 4" xfId="34439" xr:uid="{0B133298-8337-46AA-808E-280165187DE0}"/>
    <cellStyle name="Normal 4 2 4 5 5" xfId="26122" xr:uid="{06EB93E8-25D3-4259-9433-627925B92D18}"/>
    <cellStyle name="Normal 4 2 4 5 6" xfId="13856" xr:uid="{24B3CD4F-468F-4E83-8415-7CB3C78CF9EB}"/>
    <cellStyle name="Normal 4 2 4 6" xfId="14867" xr:uid="{CE568BA9-7466-4AD6-B7D0-9B3CDC12406B}"/>
    <cellStyle name="Normal 4 2 4 6 2" xfId="35210" xr:uid="{66CDBA3C-368C-4DA5-B162-E85295A8C0EE}"/>
    <cellStyle name="Normal 4 2 4 6 3" xfId="26125" xr:uid="{C69EAA74-EB94-4A6C-9646-93BD80A7FCA9}"/>
    <cellStyle name="Normal 4 2 4 7" xfId="15820" xr:uid="{F006AF54-8738-4245-A9D6-D9249ED27733}"/>
    <cellStyle name="Normal 4 2 4 7 2" xfId="35992" xr:uid="{846458DC-F727-4BA6-9CC6-0850AC29FDAF}"/>
    <cellStyle name="Normal 4 2 4 7 3" xfId="26126" xr:uid="{4619F8FD-5387-4B15-A5D2-2C8B152580F7}"/>
    <cellStyle name="Normal 4 2 4 8" xfId="16910" xr:uid="{52D0C9F9-DFD5-4BB4-93D4-60A43396198B}"/>
    <cellStyle name="Normal 4 2 4 8 2" xfId="37031" xr:uid="{AEAFE876-E772-4A80-8223-D2E4B522273E}"/>
    <cellStyle name="Normal 4 2 4 8 3" xfId="26127" xr:uid="{3E466370-A8CA-447C-AB3A-81FACB8AE0A0}"/>
    <cellStyle name="Normal 4 2 4 9" xfId="13186" xr:uid="{7C5D14A5-E46F-45FC-8C2A-80A46B282A51}"/>
    <cellStyle name="Normal 4 2 4 9 2" xfId="33851" xr:uid="{FC20F62A-4689-4438-8FD7-C0C0270BEBC7}"/>
    <cellStyle name="Normal 4 2 4 9 3" xfId="26128" xr:uid="{8E732796-9E08-4B20-9524-379244699033}"/>
    <cellStyle name="Normal 4 2 40" xfId="4936" xr:uid="{66C461C7-5B53-4CE6-A407-996E3430710D}"/>
    <cellStyle name="Normal 4 2 40 2" xfId="8108" xr:uid="{9E4F80C5-2F0E-409A-8771-A393FFDFECEE}"/>
    <cellStyle name="Normal 4 2 40 2 2" xfId="41123" xr:uid="{890655DC-AF6C-465E-88D6-A2F008DA4F3D}"/>
    <cellStyle name="Normal 4 2 40 3" xfId="26129" xr:uid="{1A7389A0-8DE7-45A1-B33B-21B1C12AF730}"/>
    <cellStyle name="Normal 4 2 40 4" xfId="39167" xr:uid="{3D4F8F8D-4EF7-4372-A105-3879CB4BF5BA}"/>
    <cellStyle name="Normal 4 2 41" xfId="4937" xr:uid="{FD527F7F-C0D7-48B5-9308-C240A2D91702}"/>
    <cellStyle name="Normal 4 2 41 2" xfId="8109" xr:uid="{09C3D781-78FE-40D5-98B0-F2DE86896443}"/>
    <cellStyle name="Normal 4 2 41 2 2" xfId="41124" xr:uid="{23BABC3B-2F19-468D-90BB-61D52B4C60DD}"/>
    <cellStyle name="Normal 4 2 41 3" xfId="26130" xr:uid="{952148B2-3529-4858-8FFD-792B8E70AD4E}"/>
    <cellStyle name="Normal 4 2 41 4" xfId="39168" xr:uid="{D043063E-89C7-47D3-A51F-067978144681}"/>
    <cellStyle name="Normal 4 2 42" xfId="4938" xr:uid="{B765500C-9845-4978-BE34-A8485C0E2804}"/>
    <cellStyle name="Normal 4 2 42 2" xfId="8110" xr:uid="{BC85158C-8087-4921-AEC5-775CA95F4DDE}"/>
    <cellStyle name="Normal 4 2 42 2 2" xfId="41125" xr:uid="{1F2FD53F-A752-4CB4-A64A-FC28AB07FDCA}"/>
    <cellStyle name="Normal 4 2 42 3" xfId="26131" xr:uid="{019C8E19-06B6-489C-9736-5E5648A95A2E}"/>
    <cellStyle name="Normal 4 2 42 4" xfId="39169" xr:uid="{B9F6259D-1224-4E11-BBAB-6FC36CBEE38D}"/>
    <cellStyle name="Normal 4 2 43" xfId="4939" xr:uid="{CC11FBD5-D4AE-4BEC-B263-6ED801CC2D0E}"/>
    <cellStyle name="Normal 4 2 43 2" xfId="8111" xr:uid="{EE883D03-596A-4D59-85A1-2A8B3D3C9BBB}"/>
    <cellStyle name="Normal 4 2 43 2 2" xfId="41126" xr:uid="{7BA101B2-03A5-4E35-BBEA-1D6DAAAD5E1E}"/>
    <cellStyle name="Normal 4 2 43 3" xfId="26132" xr:uid="{6AA85C5B-9E03-494D-876D-96F3B05EF5A8}"/>
    <cellStyle name="Normal 4 2 43 4" xfId="39170" xr:uid="{249A267B-86F7-4ABB-AE2E-429916A2E2F9}"/>
    <cellStyle name="Normal 4 2 44" xfId="4940" xr:uid="{2BD6A043-68A4-4DA4-82F5-9F2114C62B6E}"/>
    <cellStyle name="Normal 4 2 44 2" xfId="8112" xr:uid="{65FD43F0-F77B-4681-A63F-B67A3226CE5C}"/>
    <cellStyle name="Normal 4 2 44 2 2" xfId="41127" xr:uid="{EF3D4D38-265A-4093-84F4-3DF75E3EC9A5}"/>
    <cellStyle name="Normal 4 2 44 3" xfId="26133" xr:uid="{F1E35698-D602-4DAA-8FDF-3FCFDF12325A}"/>
    <cellStyle name="Normal 4 2 44 4" xfId="39171" xr:uid="{1C01452E-E68C-4B49-8BED-984542036BDC}"/>
    <cellStyle name="Normal 4 2 45" xfId="4941" xr:uid="{44900834-6481-41D0-B7BE-8BA2C295C1D3}"/>
    <cellStyle name="Normal 4 2 45 2" xfId="8113" xr:uid="{FF24DA3B-0949-4CFE-8DD4-0D82C9AE3E9A}"/>
    <cellStyle name="Normal 4 2 45 2 2" xfId="41128" xr:uid="{B01E0D22-96A2-42B8-9014-EA7237417519}"/>
    <cellStyle name="Normal 4 2 45 3" xfId="26134" xr:uid="{055AE291-BB81-4495-8447-C138FC06DD7D}"/>
    <cellStyle name="Normal 4 2 45 4" xfId="39172" xr:uid="{DA5F3FAB-A606-401A-9F55-636B152A04F7}"/>
    <cellStyle name="Normal 4 2 46" xfId="4942" xr:uid="{4DF7C668-E7CB-4464-9D29-26D001C86473}"/>
    <cellStyle name="Normal 4 2 46 2" xfId="8114" xr:uid="{B9B6DEB1-B2E5-4BBA-8C2D-6A46F3470BAE}"/>
    <cellStyle name="Normal 4 2 46 2 2" xfId="41129" xr:uid="{D50DA4A5-496C-4528-8647-49E887F4C82A}"/>
    <cellStyle name="Normal 4 2 46 3" xfId="26135" xr:uid="{CEF99EF9-89DA-4874-950E-C27D527A6F85}"/>
    <cellStyle name="Normal 4 2 46 4" xfId="39173" xr:uid="{A4762FED-F663-4A8C-B640-AD40649BC6A1}"/>
    <cellStyle name="Normal 4 2 47" xfId="4943" xr:uid="{76DDEED0-B352-442A-9644-4ABC1858B5A2}"/>
    <cellStyle name="Normal 4 2 47 2" xfId="8115" xr:uid="{9A8A4D1A-A467-4A12-9CE5-B455FBD49809}"/>
    <cellStyle name="Normal 4 2 47 2 2" xfId="41130" xr:uid="{994A125C-46EC-4C82-82E7-DC37370FCD44}"/>
    <cellStyle name="Normal 4 2 47 3" xfId="26136" xr:uid="{7B1B48EA-AB19-40D2-8B7B-B1AB87BE9467}"/>
    <cellStyle name="Normal 4 2 47 4" xfId="39174" xr:uid="{E9E84250-14A6-4A29-9572-B860E09DAD71}"/>
    <cellStyle name="Normal 4 2 48" xfId="4944" xr:uid="{1DD42FA0-F89F-46CA-ABC7-2669B3DB84DC}"/>
    <cellStyle name="Normal 4 2 48 2" xfId="8116" xr:uid="{F12B8FF4-BC08-4C94-876D-77EA092E2530}"/>
    <cellStyle name="Normal 4 2 48 2 2" xfId="41131" xr:uid="{44EE6EA3-3B77-4167-8129-22404CD2C312}"/>
    <cellStyle name="Normal 4 2 48 3" xfId="26137" xr:uid="{CBF8FB88-803E-4BC3-83FA-51B13717A819}"/>
    <cellStyle name="Normal 4 2 48 4" xfId="39175" xr:uid="{5B3EE098-6F0E-40AF-A330-0FA757FDA7D6}"/>
    <cellStyle name="Normal 4 2 49" xfId="4945" xr:uid="{01EDA134-07C9-498B-8640-9F0A7845086B}"/>
    <cellStyle name="Normal 4 2 49 2" xfId="8117" xr:uid="{14A2D7BE-E88F-4B12-8056-F50A6293DA4C}"/>
    <cellStyle name="Normal 4 2 49 2 2" xfId="41132" xr:uid="{BFDE970B-2DE5-4EEE-8ABE-B0D1936C3199}"/>
    <cellStyle name="Normal 4 2 49 3" xfId="26138" xr:uid="{ACF5FEAB-56A8-4514-AA26-744D2F3DBED4}"/>
    <cellStyle name="Normal 4 2 49 4" xfId="39176" xr:uid="{699864CE-BCFE-4695-AE00-46DED060F157}"/>
    <cellStyle name="Normal 4 2 5" xfId="203" xr:uid="{BAE4A859-1EB6-44FD-8E3B-EA2689D6E5F0}"/>
    <cellStyle name="Normal 4 2 5 10" xfId="11484" xr:uid="{DAD0C131-4133-453C-A16E-C4B6B1A59247}"/>
    <cellStyle name="Normal 4 2 5 11" xfId="2300" xr:uid="{7794D505-A217-447D-999B-88025F95D5D8}"/>
    <cellStyle name="Normal 4 2 5 2" xfId="8119" xr:uid="{57F7EAC8-5A66-4809-ACFB-60DECCA45825}"/>
    <cellStyle name="Normal 4 2 5 2 2" xfId="16177" xr:uid="{E81F9C0F-E1A2-4531-8E36-A002B93CE872}"/>
    <cellStyle name="Normal 4 2 5 2 2 2" xfId="36345" xr:uid="{F643B755-7694-4D13-8669-5E78AA6113B0}"/>
    <cellStyle name="Normal 4 2 5 2 2 3" xfId="26139" xr:uid="{7FA650E2-7E2D-4875-A12B-ECAB1B55933C}"/>
    <cellStyle name="Normal 4 2 5 2 3" xfId="13513" xr:uid="{52446FEF-42DF-43D7-A1D6-4DEE979E3938}"/>
    <cellStyle name="Normal 4 2 5 2 3 2" xfId="34172" xr:uid="{A2A67050-84E8-4DA2-A0CE-F6241284E4B9}"/>
    <cellStyle name="Normal 4 2 5 2 3 3" xfId="26140" xr:uid="{5854992E-5BD5-4213-8E6A-9E80B427EEA2}"/>
    <cellStyle name="Normal 4 2 5 2 4" xfId="18684" xr:uid="{2F31663A-6247-4D93-AC71-FD5DDA3AB408}"/>
    <cellStyle name="Normal 4 2 5 2 5" xfId="26141" xr:uid="{D92776DE-02A6-47D0-B3F2-33F559EEAED9}"/>
    <cellStyle name="Normal 4 2 5 2 6" xfId="33268" xr:uid="{D735E576-95C6-47A9-8B99-E4E7E549329E}"/>
    <cellStyle name="Normal 4 2 5 2 7" xfId="12547" xr:uid="{0254E58D-B8C0-4D7B-AE36-66F2EB3FA3B5}"/>
    <cellStyle name="Normal 4 2 5 3" xfId="8118" xr:uid="{474D8CB9-193D-4397-ABED-305E3AAE87A4}"/>
    <cellStyle name="Normal 4 2 5 3 2" xfId="16308" xr:uid="{1CD11AD1-24FA-4CC7-95CD-0285C46E0A0F}"/>
    <cellStyle name="Normal 4 2 5 3 2 2" xfId="36469" xr:uid="{890110B9-7876-4244-8B55-03AEA5DFF2E7}"/>
    <cellStyle name="Normal 4 2 5 3 2 3" xfId="26142" xr:uid="{37EEEB57-0345-4F9A-8897-39B4ABC5A734}"/>
    <cellStyle name="Normal 4 2 5 3 3" xfId="18683" xr:uid="{06636EE9-27E4-4A38-8ABD-974C31ABA2F4}"/>
    <cellStyle name="Normal 4 2 5 3 4" xfId="34433" xr:uid="{E6749FBD-281B-4505-A3F7-7408FF3379C8}"/>
    <cellStyle name="Normal 4 2 5 3 5" xfId="13846" xr:uid="{5799B3BB-18ED-40FA-9A93-D01CAAEC226D}"/>
    <cellStyle name="Normal 4 2 5 4" xfId="4946" xr:uid="{0B163CAD-3D58-424F-95FA-D1D1D6129B96}"/>
    <cellStyle name="Normal 4 2 5 4 2" xfId="18062" xr:uid="{B939D486-FA55-4B8C-8475-1CDD4DBF0217}"/>
    <cellStyle name="Normal 4 2 5 4 2 2" xfId="39177" xr:uid="{914348CF-1717-4C26-9D4B-C4E6AF7EA1E7}"/>
    <cellStyle name="Normal 4 2 5 4 2 3" xfId="26144" xr:uid="{9DD14583-D1FB-41E7-B5FA-7BBBB4DA114E}"/>
    <cellStyle name="Normal 4 2 5 4 3" xfId="35346" xr:uid="{A4607367-F367-4124-9D9C-38CA73612410}"/>
    <cellStyle name="Normal 4 2 5 4 4" xfId="26143" xr:uid="{E13A7A89-FC5C-431A-8961-BA09A7653FBB}"/>
    <cellStyle name="Normal 4 2 5 4 5" xfId="15014" xr:uid="{2DFB21CD-B128-488E-B87D-91D9C2FD5711}"/>
    <cellStyle name="Normal 4 2 5 5" xfId="15824" xr:uid="{E6ACFA37-21C8-49D4-9CDE-80BE15C21B6C}"/>
    <cellStyle name="Normal 4 2 5 5 2" xfId="35996" xr:uid="{41AFF116-1DC9-409C-A70B-8430DE7C7870}"/>
    <cellStyle name="Normal 4 2 5 5 3" xfId="26145" xr:uid="{E745D734-A804-4DB2-AC6F-F321C999E7A1}"/>
    <cellStyle name="Normal 4 2 5 6" xfId="16914" xr:uid="{BF606D90-4CD9-4901-88B3-6394513CA605}"/>
    <cellStyle name="Normal 4 2 5 6 2" xfId="37035" xr:uid="{CCF05530-6CCD-435E-A3A3-974C2FB41957}"/>
    <cellStyle name="Normal 4 2 5 6 3" xfId="26146" xr:uid="{2013B9FC-4FD4-49DA-9E4F-8DF714D7772B}"/>
    <cellStyle name="Normal 4 2 5 7" xfId="13190" xr:uid="{0C530EC6-9D01-409E-896F-6DE0847E12C9}"/>
    <cellStyle name="Normal 4 2 5 7 2" xfId="33855" xr:uid="{12533861-EA47-4901-8C29-E75074452A51}"/>
    <cellStyle name="Normal 4 2 5 7 3" xfId="26147" xr:uid="{E62C87B4-90F1-47D0-BD73-7DD315345677}"/>
    <cellStyle name="Normal 4 2 5 8" xfId="17386" xr:uid="{475963F4-44D5-4B78-9870-5CAE2DE26726}"/>
    <cellStyle name="Normal 4 2 5 8 2" xfId="37480" xr:uid="{3F1570BA-7C03-4922-988B-A6610953AA2F}"/>
    <cellStyle name="Normal 4 2 5 8 3" xfId="26148" xr:uid="{A4D021F2-1D22-4B76-9307-17ADD1AF3445}"/>
    <cellStyle name="Normal 4 2 5 9" xfId="32145" xr:uid="{192367B2-C259-40E4-9B9E-E7283E4406A4}"/>
    <cellStyle name="Normal 4 2 50" xfId="4947" xr:uid="{4B15DD3C-23E8-45D0-A84D-725513C874CA}"/>
    <cellStyle name="Normal 4 2 50 2" xfId="8120" xr:uid="{71EF7C4E-84F5-48DD-B869-098B4ECCE844}"/>
    <cellStyle name="Normal 4 2 50 2 2" xfId="41133" xr:uid="{3E10831E-755B-4DAD-A0E6-1056AD0D0D16}"/>
    <cellStyle name="Normal 4 2 50 3" xfId="26149" xr:uid="{3198930D-7714-49E9-8575-6AC9B6E36BA4}"/>
    <cellStyle name="Normal 4 2 50 4" xfId="39178" xr:uid="{3CBE3D24-BDC5-40FD-A648-DF94491E5C9F}"/>
    <cellStyle name="Normal 4 2 51" xfId="4948" xr:uid="{2C0428F2-2BB1-47F2-87D0-9CDFF75C15DC}"/>
    <cellStyle name="Normal 4 2 51 2" xfId="8121" xr:uid="{B3A2F7B3-51BC-4613-92AC-3AEDBFE0A2FD}"/>
    <cellStyle name="Normal 4 2 51 2 2" xfId="41134" xr:uid="{D75B73CA-6BC1-4186-B70C-BA2B69801796}"/>
    <cellStyle name="Normal 4 2 51 3" xfId="26150" xr:uid="{00AF6B60-8655-4584-88C6-ACE91F058D96}"/>
    <cellStyle name="Normal 4 2 51 4" xfId="39179" xr:uid="{7CE86B9A-A757-4084-BD01-E864F6436BB7}"/>
    <cellStyle name="Normal 4 2 52" xfId="4949" xr:uid="{FF30F371-E07F-4E8E-B894-C10BA22EE6E9}"/>
    <cellStyle name="Normal 4 2 52 2" xfId="8122" xr:uid="{F944890C-C499-4B07-A083-729A8AD8DB60}"/>
    <cellStyle name="Normal 4 2 52 2 2" xfId="41135" xr:uid="{EC5D83A9-6456-4477-B8D3-DA5DF22E07B4}"/>
    <cellStyle name="Normal 4 2 52 3" xfId="26151" xr:uid="{25E0FF8F-6CB7-4349-A247-0F5BC37FBB9A}"/>
    <cellStyle name="Normal 4 2 52 4" xfId="39180" xr:uid="{B9A02C95-126C-40F4-BB5D-76361FAD5254}"/>
    <cellStyle name="Normal 4 2 53" xfId="4950" xr:uid="{BEBE3786-59E8-43C2-840F-56ABA8150410}"/>
    <cellStyle name="Normal 4 2 53 2" xfId="8123" xr:uid="{731CA2A2-C314-49EE-97FD-4B89E921369C}"/>
    <cellStyle name="Normal 4 2 53 2 2" xfId="41136" xr:uid="{F58CD4E4-205F-4631-A513-E87A169DD38B}"/>
    <cellStyle name="Normal 4 2 53 3" xfId="26152" xr:uid="{01EEAF70-970B-4F4B-AD83-006A7F11FAE5}"/>
    <cellStyle name="Normal 4 2 53 4" xfId="39181" xr:uid="{9FA82B7C-D462-47A9-887B-913B6A477053}"/>
    <cellStyle name="Normal 4 2 54" xfId="4951" xr:uid="{30F8DFE7-619F-4268-B90B-07090A38C4F5}"/>
    <cellStyle name="Normal 4 2 54 2" xfId="8124" xr:uid="{538BE157-40F4-4D3C-AE14-40A2E1C3DEF2}"/>
    <cellStyle name="Normal 4 2 54 2 2" xfId="41137" xr:uid="{3FE96F51-E545-4C52-8BD9-A50EAC4FAF70}"/>
    <cellStyle name="Normal 4 2 54 3" xfId="26153" xr:uid="{723C52F0-0C77-4D73-B7E3-660B6EEA6859}"/>
    <cellStyle name="Normal 4 2 54 4" xfId="39182" xr:uid="{C13800F4-0818-455A-8A80-B647E8A57352}"/>
    <cellStyle name="Normal 4 2 55" xfId="4952" xr:uid="{171E3399-2307-4228-952F-CC1A5D133B19}"/>
    <cellStyle name="Normal 4 2 55 2" xfId="8125" xr:uid="{33A93690-CBEF-4EC1-9D1F-3849999D5371}"/>
    <cellStyle name="Normal 4 2 55 2 2" xfId="41138" xr:uid="{048C350D-7D92-449A-B611-9A78C94185BC}"/>
    <cellStyle name="Normal 4 2 55 3" xfId="26154" xr:uid="{39426B68-03D2-40F3-A95A-CA1E96747165}"/>
    <cellStyle name="Normal 4 2 55 4" xfId="39183" xr:uid="{5A902C3E-7EB0-4FB0-965E-38EE7E2207C5}"/>
    <cellStyle name="Normal 4 2 56" xfId="4953" xr:uid="{AFD7671E-E43C-4F10-AA35-15B78A030ECF}"/>
    <cellStyle name="Normal 4 2 56 2" xfId="8126" xr:uid="{D56E957C-2B00-4600-9624-63D94BB7B969}"/>
    <cellStyle name="Normal 4 2 56 2 2" xfId="41139" xr:uid="{48D7D38B-CCC4-497B-BFF7-64C41AC97F34}"/>
    <cellStyle name="Normal 4 2 56 3" xfId="26155" xr:uid="{46E06DA3-636E-499B-8CAF-FC57E8C29E2C}"/>
    <cellStyle name="Normal 4 2 56 4" xfId="39184" xr:uid="{0B994438-F822-4F23-A2EC-469EDDE73D1D}"/>
    <cellStyle name="Normal 4 2 57" xfId="4954" xr:uid="{DADB88EB-AD76-48E0-B1E9-C03420D0985F}"/>
    <cellStyle name="Normal 4 2 57 2" xfId="8127" xr:uid="{3F853CA8-D314-4234-ACF3-8B05BA9B587D}"/>
    <cellStyle name="Normal 4 2 57 2 2" xfId="41140" xr:uid="{A7D096C8-4AC8-4908-BAF8-4AD5A98C44BE}"/>
    <cellStyle name="Normal 4 2 57 3" xfId="26156" xr:uid="{5F13241B-5C3E-4114-8CB9-B81952783AE0}"/>
    <cellStyle name="Normal 4 2 57 4" xfId="39185" xr:uid="{D6E8A446-BAFE-44E2-AB13-6D76A9248ECA}"/>
    <cellStyle name="Normal 4 2 58" xfId="4955" xr:uid="{8ECE23BB-62D4-4DA8-B245-4DCEA3F850B6}"/>
    <cellStyle name="Normal 4 2 58 2" xfId="8128" xr:uid="{A856C097-1BD2-4916-B673-5FA4F9A6414D}"/>
    <cellStyle name="Normal 4 2 58 2 2" xfId="41141" xr:uid="{103C5223-953E-41E4-8536-FEA3EF44AC75}"/>
    <cellStyle name="Normal 4 2 58 3" xfId="26157" xr:uid="{2F112032-1155-41BC-AD97-C32995DE0A67}"/>
    <cellStyle name="Normal 4 2 58 4" xfId="39186" xr:uid="{A2EF55DA-BCD6-4C1B-B078-6DFBA8AF9DBF}"/>
    <cellStyle name="Normal 4 2 59" xfId="4956" xr:uid="{2E99FC85-47B2-45F0-8651-C237F8C8959D}"/>
    <cellStyle name="Normal 4 2 59 2" xfId="8129" xr:uid="{1ACB439B-2944-4058-B320-1DF50FD939AA}"/>
    <cellStyle name="Normal 4 2 59 2 2" xfId="41142" xr:uid="{C14B44F1-C7B8-4065-9B96-ECA1706545BB}"/>
    <cellStyle name="Normal 4 2 59 3" xfId="26158" xr:uid="{94CECE09-61C0-458F-8622-E0213269673B}"/>
    <cellStyle name="Normal 4 2 59 4" xfId="39187" xr:uid="{BC4CBF21-EB94-4D4C-AEA1-0D494BCEA6A0}"/>
    <cellStyle name="Normal 4 2 6" xfId="2518" xr:uid="{90B3C493-06AE-4C0F-82D0-0EA15C2EDC83}"/>
    <cellStyle name="Normal 4 2 6 10" xfId="32146" xr:uid="{F2955C55-EB04-4D73-9771-A60442328E38}"/>
    <cellStyle name="Normal 4 2 6 11" xfId="11485" xr:uid="{4B4A7ED3-A74A-4A63-B23B-8E73F34E8D9D}"/>
    <cellStyle name="Normal 4 2 6 2" xfId="8130" xr:uid="{C91ED8DC-2AA6-4F5E-A0B8-BE9B3DB6D172}"/>
    <cellStyle name="Normal 4 2 6 2 2" xfId="16178" xr:uid="{07D71B01-7170-40DA-963B-D2E5C98EE225}"/>
    <cellStyle name="Normal 4 2 6 2 2 2" xfId="36346" xr:uid="{BD067BF3-5DC3-49AC-AC94-CBA90FE88AD2}"/>
    <cellStyle name="Normal 4 2 6 2 2 3" xfId="26159" xr:uid="{B54AD3DF-2C1F-4F09-9086-66B09710913E}"/>
    <cellStyle name="Normal 4 2 6 2 3" xfId="13514" xr:uid="{A681E3A6-19C2-4408-B1A6-0C7FF135B1AA}"/>
    <cellStyle name="Normal 4 2 6 2 3 2" xfId="34173" xr:uid="{6712C7F8-560A-4203-9550-42807A3712DE}"/>
    <cellStyle name="Normal 4 2 6 2 3 3" xfId="26160" xr:uid="{86B392B1-3A70-4E96-A4ED-33834A191E77}"/>
    <cellStyle name="Normal 4 2 6 2 4" xfId="18685" xr:uid="{F73B7844-E914-467E-B429-47E296561C12}"/>
    <cellStyle name="Normal 4 2 6 2 5" xfId="33418" xr:uid="{AA31D14A-0DF2-48AA-BD8F-05D68EA46D0C}"/>
    <cellStyle name="Normal 4 2 6 2 6" xfId="12697" xr:uid="{59DCD697-E8F0-42D7-BBF0-884BB5E34C25}"/>
    <cellStyle name="Normal 4 2 6 3" xfId="4957" xr:uid="{5849A552-D7D2-4921-B885-D0D4F54A88B5}"/>
    <cellStyle name="Normal 4 2 6 3 2" xfId="16671" xr:uid="{7D13CB71-4E73-409C-A79F-F46D5583F8D9}"/>
    <cellStyle name="Normal 4 2 6 3 2 2" xfId="36814" xr:uid="{F2A4353B-C4A0-4752-8428-1492E1FB88A3}"/>
    <cellStyle name="Normal 4 2 6 3 2 3" xfId="26162" xr:uid="{27E24F9C-C5F7-4479-ABD2-2D4421D8D457}"/>
    <cellStyle name="Normal 4 2 6 3 3" xfId="18063" xr:uid="{FED46F82-5066-4814-9375-86DB9F6D97CA}"/>
    <cellStyle name="Normal 4 2 6 3 3 2" xfId="39188" xr:uid="{6F3F01F3-0873-4DFD-8BE7-B5134943998D}"/>
    <cellStyle name="Normal 4 2 6 3 3 3" xfId="26163" xr:uid="{FF25912E-F11A-43F5-8AF9-232B4E19E272}"/>
    <cellStyle name="Normal 4 2 6 3 4" xfId="26164" xr:uid="{40A8A42F-70CA-4D14-A914-6DEE2C16F9C5}"/>
    <cellStyle name="Normal 4 2 6 3 5" xfId="35087" xr:uid="{3614548C-7E82-479F-B592-972D8C21569A}"/>
    <cellStyle name="Normal 4 2 6 3 6" xfId="26161" xr:uid="{F9140785-3545-4EF5-9990-A94CD7F98E7B}"/>
    <cellStyle name="Normal 4 2 6 3 7" xfId="14690" xr:uid="{D94C1069-DDB9-4691-B516-D7E00292D3A1}"/>
    <cellStyle name="Normal 4 2 6 4" xfId="15207" xr:uid="{6485A5A7-1FD3-4454-BD8F-2D5E60051674}"/>
    <cellStyle name="Normal 4 2 6 4 2" xfId="35525" xr:uid="{C22DCFAF-6E4B-493C-B720-1B78C1764A00}"/>
    <cellStyle name="Normal 4 2 6 4 3" xfId="26165" xr:uid="{D87B603D-D508-4F7B-BCFD-FCF23608AC9C}"/>
    <cellStyle name="Normal 4 2 6 5" xfId="15825" xr:uid="{03ABE77A-E155-436A-9B9E-BCD4C4A74F6C}"/>
    <cellStyle name="Normal 4 2 6 5 2" xfId="35997" xr:uid="{5943B225-4689-40F5-B5D0-FB20ABDAEC1E}"/>
    <cellStyle name="Normal 4 2 6 5 3" xfId="26166" xr:uid="{B86066F8-6251-40A3-88A4-1E87078331E5}"/>
    <cellStyle name="Normal 4 2 6 6" xfId="16915" xr:uid="{CECA1BAF-62D0-475C-AAAC-11CFEA622034}"/>
    <cellStyle name="Normal 4 2 6 6 2" xfId="37036" xr:uid="{F1CEE6A5-AE20-4C20-A56E-58496B59D634}"/>
    <cellStyle name="Normal 4 2 6 6 3" xfId="26167" xr:uid="{C150C544-654F-4468-AC33-67C1B642AF99}"/>
    <cellStyle name="Normal 4 2 6 7" xfId="13191" xr:uid="{6E60B4EF-6540-4A5C-BD41-53CCD56C310B}"/>
    <cellStyle name="Normal 4 2 6 7 2" xfId="33856" xr:uid="{F76B0EF8-8955-4DA0-8767-EFAE14C30B02}"/>
    <cellStyle name="Normal 4 2 6 7 3" xfId="26168" xr:uid="{417FC3AD-F8FB-4E46-8C7D-2591C1C7CD75}"/>
    <cellStyle name="Normal 4 2 6 8" xfId="17528" xr:uid="{B346647C-4BE8-47F6-8CDC-3700DAB454F4}"/>
    <cellStyle name="Normal 4 2 6 8 2" xfId="37610" xr:uid="{9A594B81-0C52-452F-B335-326B8313101E}"/>
    <cellStyle name="Normal 4 2 6 8 3" xfId="26169" xr:uid="{0E05E376-7F59-4E02-8322-325702B3C5F7}"/>
    <cellStyle name="Normal 4 2 6 9" xfId="26170" xr:uid="{B4E68B9D-366F-4999-A58F-A00FEF3428E0}"/>
    <cellStyle name="Normal 4 2 60" xfId="4958" xr:uid="{2B41E74B-A63D-4D50-A685-20BAA46B1692}"/>
    <cellStyle name="Normal 4 2 60 2" xfId="8131" xr:uid="{A4417ACF-E586-49C5-B903-352FB1FC2A3D}"/>
    <cellStyle name="Normal 4 2 60 2 2" xfId="41143" xr:uid="{50CAC2A4-945A-4C8D-85E8-30BE7431AEF9}"/>
    <cellStyle name="Normal 4 2 60 3" xfId="26171" xr:uid="{5E529EF5-D3BD-4834-9333-1E3569213570}"/>
    <cellStyle name="Normal 4 2 60 4" xfId="39189" xr:uid="{C04DA330-854C-4211-B581-CF9C73669A92}"/>
    <cellStyle name="Normal 4 2 61" xfId="4959" xr:uid="{E58C77E2-C18A-486B-816F-C2008957D39E}"/>
    <cellStyle name="Normal 4 2 61 2" xfId="8132" xr:uid="{414F7EEF-6472-42FC-ACD1-E03D254DAEBE}"/>
    <cellStyle name="Normal 4 2 61 2 2" xfId="41144" xr:uid="{9A0AC8BF-045D-45F0-901A-7551B59C9186}"/>
    <cellStyle name="Normal 4 2 61 3" xfId="26172" xr:uid="{8A5BC03D-62CA-4BAF-A8BD-7B3EA1BAE1E7}"/>
    <cellStyle name="Normal 4 2 61 4" xfId="39190" xr:uid="{3E8DB076-55BF-42E6-80FB-74E57EAC4529}"/>
    <cellStyle name="Normal 4 2 62" xfId="4960" xr:uid="{ED53236F-ED8A-4758-AFBE-1D49F87501A1}"/>
    <cellStyle name="Normal 4 2 62 2" xfId="8133" xr:uid="{AE441D89-E174-4D95-A215-46DC62BD8027}"/>
    <cellStyle name="Normal 4 2 62 2 2" xfId="41145" xr:uid="{0ACB6670-01C5-4D62-A283-868D794D8D91}"/>
    <cellStyle name="Normal 4 2 62 3" xfId="26173" xr:uid="{D17429AC-7EDD-4F66-B954-D8BCBD6B6625}"/>
    <cellStyle name="Normal 4 2 62 4" xfId="39191" xr:uid="{B88159C9-2443-4789-A5F5-A57943814BF3}"/>
    <cellStyle name="Normal 4 2 63" xfId="4961" xr:uid="{3B18FB07-2F4B-4182-8C2C-439E5D71A71A}"/>
    <cellStyle name="Normal 4 2 63 2" xfId="8134" xr:uid="{72E8C019-2548-4D54-9175-1437D2B20B93}"/>
    <cellStyle name="Normal 4 2 63 2 2" xfId="41146" xr:uid="{16E2785F-B58C-4CB2-8AE8-EBE65E437466}"/>
    <cellStyle name="Normal 4 2 63 3" xfId="26174" xr:uid="{69F42424-2290-4402-8797-5BE9D27F1E9E}"/>
    <cellStyle name="Normal 4 2 63 4" xfId="39192" xr:uid="{A0DA6A97-2949-4731-9858-B38EAD775F30}"/>
    <cellStyle name="Normal 4 2 64" xfId="4962" xr:uid="{69D2D392-8B24-4D22-81DF-3B84FEE80ADB}"/>
    <cellStyle name="Normal 4 2 64 2" xfId="8135" xr:uid="{FBD10DDB-F2AB-40E5-BE9E-0141A1D7EE1A}"/>
    <cellStyle name="Normal 4 2 64 2 2" xfId="41147" xr:uid="{AA3DCAA9-925F-4044-BA25-DAAD64F1BCAE}"/>
    <cellStyle name="Normal 4 2 64 3" xfId="26175" xr:uid="{77EDD02E-6EBE-4626-84A8-A5B0E8129BEE}"/>
    <cellStyle name="Normal 4 2 64 4" xfId="39193" xr:uid="{18B06213-3871-4077-878B-D8F6376A2D45}"/>
    <cellStyle name="Normal 4 2 65" xfId="4963" xr:uid="{3DD7DE3A-D2FD-4A2C-A615-AEAF1CB4567F}"/>
    <cellStyle name="Normal 4 2 65 2" xfId="8136" xr:uid="{226D3E33-565E-42BA-85DA-42E04475BD56}"/>
    <cellStyle name="Normal 4 2 65 2 2" xfId="41148" xr:uid="{7334AC52-B064-4F43-B773-D229A79C8A09}"/>
    <cellStyle name="Normal 4 2 65 3" xfId="26176" xr:uid="{C4F04DD3-6A2F-4929-90C6-98551B07681B}"/>
    <cellStyle name="Normal 4 2 65 4" xfId="39194" xr:uid="{0CBF7CF0-F044-44BA-BF44-D55655A2ACB5}"/>
    <cellStyle name="Normal 4 2 66" xfId="4964" xr:uid="{C1415D1D-1A5E-4988-B69B-C92DE09056D2}"/>
    <cellStyle name="Normal 4 2 66 2" xfId="8137" xr:uid="{7A42E047-0D3A-4980-9BFD-9AFB8E855F14}"/>
    <cellStyle name="Normal 4 2 66 2 2" xfId="41149" xr:uid="{24743F8A-121D-40F9-82E9-41B6DA4FFF00}"/>
    <cellStyle name="Normal 4 2 66 3" xfId="26177" xr:uid="{9C0169CA-692C-48D0-BF36-BBA77908B51C}"/>
    <cellStyle name="Normal 4 2 66 4" xfId="39195" xr:uid="{03DE02F7-03A6-47C5-90C0-DE63A14404D5}"/>
    <cellStyle name="Normal 4 2 67" xfId="4900" xr:uid="{28F02202-BAAC-46A1-9979-D7B70EB2FB11}"/>
    <cellStyle name="Normal 4 2 67 2" xfId="8138" xr:uid="{B43D7C90-2A8F-4B08-9E76-B3A12561E30C}"/>
    <cellStyle name="Normal 4 2 67 2 2" xfId="41150" xr:uid="{70F8940F-0AF0-46EE-A698-978EC1E746AD}"/>
    <cellStyle name="Normal 4 2 67 3" xfId="26178" xr:uid="{025E61C4-3A77-44BD-81E3-000AFDA70C40}"/>
    <cellStyle name="Normal 4 2 67 4" xfId="39131" xr:uid="{FDC001A1-624B-4C4B-BA25-252A185F8F7B}"/>
    <cellStyle name="Normal 4 2 68" xfId="6065" xr:uid="{C3363AFB-3BBB-4424-AB9C-E3919296713C}"/>
    <cellStyle name="Normal 4 2 68 2" xfId="8139" xr:uid="{600ABB27-0F85-4F78-BAAE-C11EE98E57DC}"/>
    <cellStyle name="Normal 4 2 68 2 2" xfId="41151" xr:uid="{B1585037-BA23-4645-9765-B5D4B8152A1C}"/>
    <cellStyle name="Normal 4 2 68 3" xfId="26179" xr:uid="{1B7A9F21-4E26-4895-8796-10B6C42A6EE7}"/>
    <cellStyle name="Normal 4 2 68 4" xfId="40211" xr:uid="{7A8E3E0D-71BE-4EF1-B65F-7C9770628E2C}"/>
    <cellStyle name="Normal 4 2 68 5" xfId="18211" xr:uid="{F7A9E12D-F871-4280-B0D1-FDA40FCFE072}"/>
    <cellStyle name="Normal 4 2 69" xfId="8060" xr:uid="{447FB89A-C862-46D8-9B63-087088AA070B}"/>
    <cellStyle name="Normal 4 2 69 2" xfId="26180" xr:uid="{27AD282C-04FE-4B5A-BD33-2E11EEE46C84}"/>
    <cellStyle name="Normal 4 2 69 3" xfId="41094" xr:uid="{13CB8698-7C66-4010-AA47-0A160475C96F}"/>
    <cellStyle name="Normal 4 2 7" xfId="4965" xr:uid="{CF4D2A6C-782B-4443-A58F-1E27ED50A002}"/>
    <cellStyle name="Normal 4 2 7 10" xfId="11486" xr:uid="{C83F7482-E234-4328-9D73-11FC7DF78DE8}"/>
    <cellStyle name="Normal 4 2 7 2" xfId="8140" xr:uid="{F02A06BE-76D2-46A7-A49D-81EE44093B54}"/>
    <cellStyle name="Normal 4 2 7 2 2" xfId="16179" xr:uid="{9BC27198-D095-4AA4-A67D-A6174DA3C0E5}"/>
    <cellStyle name="Normal 4 2 7 2 2 2" xfId="36347" xr:uid="{86374088-E401-4960-BCB7-677F5623C702}"/>
    <cellStyle name="Normal 4 2 7 2 2 3" xfId="26181" xr:uid="{3403DC2D-8882-401F-841A-FAC8BE75D789}"/>
    <cellStyle name="Normal 4 2 7 2 3" xfId="17042" xr:uid="{DBF2C90E-2BE2-45B3-8096-AAFE3B2B7EDE}"/>
    <cellStyle name="Normal 4 2 7 2 3 2" xfId="37153" xr:uid="{D5E89313-3599-4AFD-ACA8-0BDE8F451852}"/>
    <cellStyle name="Normal 4 2 7 2 3 3" xfId="26182" xr:uid="{B74D746B-6398-44E1-92FA-1DD8680D89F3}"/>
    <cellStyle name="Normal 4 2 7 2 4" xfId="13515" xr:uid="{53236902-E0DF-46A6-B711-3C3661BAA4BE}"/>
    <cellStyle name="Normal 4 2 7 2 4 2" xfId="34174" xr:uid="{473E8319-0B88-458C-8BCB-87D93D2CF72F}"/>
    <cellStyle name="Normal 4 2 7 2 4 3" xfId="26183" xr:uid="{EC82A712-A6BB-4171-B5AF-0BE828490C99}"/>
    <cellStyle name="Normal 4 2 7 2 5" xfId="18686" xr:uid="{4C46EC8C-A547-42FC-9560-80FF640C8087}"/>
    <cellStyle name="Normal 4 2 7 2 6" xfId="33437" xr:uid="{1035E8F4-3563-45CB-B470-3B4C7D086F7E}"/>
    <cellStyle name="Normal 4 2 7 2 7" xfId="12724" xr:uid="{A249E518-EE2B-4FFF-8DA5-6679B803236D}"/>
    <cellStyle name="Normal 4 2 7 3" xfId="14697" xr:uid="{7906D2B2-BA6A-4415-8EDF-0CE10CC1A837}"/>
    <cellStyle name="Normal 4 2 7 3 2" xfId="35091" xr:uid="{0B53F354-DDD8-489D-8C4E-DE9381A1D797}"/>
    <cellStyle name="Normal 4 2 7 3 3" xfId="26184" xr:uid="{A44A8320-9706-4A87-AC45-489A8220990C}"/>
    <cellStyle name="Normal 4 2 7 4" xfId="15826" xr:uid="{38AD3ED9-F6DC-4C79-B52B-EA8BB65122B0}"/>
    <cellStyle name="Normal 4 2 7 4 2" xfId="35998" xr:uid="{9642A0BB-92C1-4B4D-8637-6BEB998C06D4}"/>
    <cellStyle name="Normal 4 2 7 4 3" xfId="26185" xr:uid="{875E1507-3813-49D8-AA40-DE5B7C0DDB98}"/>
    <cellStyle name="Normal 4 2 7 5" xfId="16916" xr:uid="{77E1FC10-DD17-4743-8347-5B1AEC6A6559}"/>
    <cellStyle name="Normal 4 2 7 5 2" xfId="37037" xr:uid="{11C2A293-31FB-4CC2-9F7C-C0E69ED49733}"/>
    <cellStyle name="Normal 4 2 7 5 3" xfId="26186" xr:uid="{B2DA2885-FCAE-4284-837A-EA9458296D8F}"/>
    <cellStyle name="Normal 4 2 7 6" xfId="13192" xr:uid="{1A25F841-B25B-4A51-AE8B-DC89D1F2363C}"/>
    <cellStyle name="Normal 4 2 7 6 2" xfId="33857" xr:uid="{04B13495-D5F7-49C3-94F8-4679C6E691F6}"/>
    <cellStyle name="Normal 4 2 7 6 3" xfId="26187" xr:uid="{2B2A9F6D-82FF-4766-A0CB-4F9A4409DF75}"/>
    <cellStyle name="Normal 4 2 7 7" xfId="18064" xr:uid="{4422DEEE-4E70-4ECD-8FB4-CC1E98FA5B9C}"/>
    <cellStyle name="Normal 4 2 7 7 2" xfId="39196" xr:uid="{23E7923D-31FB-421C-B0F1-F60D3FE9DA87}"/>
    <cellStyle name="Normal 4 2 7 7 3" xfId="26188" xr:uid="{AC114364-5A85-4A6F-B70E-C5BB511D6586}"/>
    <cellStyle name="Normal 4 2 7 8" xfId="26189" xr:uid="{1CA1C42C-F23E-4EBD-9AD7-46EEF93FEBA0}"/>
    <cellStyle name="Normal 4 2 7 9" xfId="32147" xr:uid="{17C367F3-B485-49A7-A000-3A1AE51B3D0D}"/>
    <cellStyle name="Normal 4 2 70" xfId="2758" xr:uid="{0E7D275F-E418-45AA-8CE2-7046896C84A2}"/>
    <cellStyle name="Normal 4 2 70 2" xfId="37749" xr:uid="{1D289CCD-83CE-48DC-B097-97227D3056E9}"/>
    <cellStyle name="Normal 4 2 70 3" xfId="26190" xr:uid="{7C80153A-201E-451C-AD8D-918AE598F4F4}"/>
    <cellStyle name="Normal 4 2 71" xfId="17178" xr:uid="{E0C01DA4-A4D1-4448-A36A-954A5D51EB7C}"/>
    <cellStyle name="Normal 4 2 71 2" xfId="37287" xr:uid="{061C4242-D310-42E1-A07D-FE0BD0EFFED7}"/>
    <cellStyle name="Normal 4 2 71 3" xfId="26191" xr:uid="{850699AE-9C69-4D15-95F6-C8B53FB32AB2}"/>
    <cellStyle name="Normal 4 2 72" xfId="31220" xr:uid="{B1E48782-B6A8-4E93-8924-11BF0750535E}"/>
    <cellStyle name="Normal 4 2 73" xfId="10597" xr:uid="{E11F15BE-3BDE-4CD4-9AA6-FF38DF30BE9C}"/>
    <cellStyle name="Normal 4 2 74" xfId="1241" xr:uid="{F78F803F-E70B-4D9F-98BF-62AE8F6CB2A3}"/>
    <cellStyle name="Normal 4 2 8" xfId="4966" xr:uid="{E94D92AB-E1ED-4440-8841-62C5C73C3B6A}"/>
    <cellStyle name="Normal 4 2 8 2" xfId="8141" xr:uid="{A2BFB8F6-FA8C-40A1-B0B6-87B5AF55074A}"/>
    <cellStyle name="Normal 4 2 8 2 2" xfId="26192" xr:uid="{BE735420-9AC4-4F50-B0BE-06E65E887EA1}"/>
    <cellStyle name="Normal 4 2 8 2 3" xfId="41152" xr:uid="{E5446E58-3A95-46A0-AE37-AE92737373D3}"/>
    <cellStyle name="Normal 4 2 8 3" xfId="18065" xr:uid="{BACEC2A9-FEB6-4941-8AF6-60DDF13A3C03}"/>
    <cellStyle name="Normal 4 2 8 3 2" xfId="39197" xr:uid="{0BF103AD-4C35-4453-96EF-5B310C4FA332}"/>
    <cellStyle name="Normal 4 2 8 3 3" xfId="26193" xr:uid="{EEDA5166-3743-4473-A6E3-DBB82B5AB4A5}"/>
    <cellStyle name="Normal 4 2 8 4" xfId="26194" xr:uid="{A3AA2029-69C7-4412-83D8-CE956FDCCE2D}"/>
    <cellStyle name="Normal 4 2 8 5" xfId="32148" xr:uid="{6E14F232-4F18-4D03-835B-56FFBB7E7C3C}"/>
    <cellStyle name="Normal 4 2 8 6" xfId="11487" xr:uid="{B6E6BB79-D218-4E42-BB2B-CDDA22B39C58}"/>
    <cellStyle name="Normal 4 2 9" xfId="4967" xr:uid="{03176F69-353D-47A7-BCA1-5ED3E24285EF}"/>
    <cellStyle name="Normal 4 2 9 2" xfId="8142" xr:uid="{3F88CADD-6D4C-4D80-9141-F3FC93B91C63}"/>
    <cellStyle name="Normal 4 2 9 2 2" xfId="41153" xr:uid="{CD96EBE3-F3C4-4007-9F40-B6F99290D2DB}"/>
    <cellStyle name="Normal 4 2 9 3" xfId="18066" xr:uid="{6EBD36AE-5B0B-48F7-8000-BD235E209D58}"/>
    <cellStyle name="Normal 4 2 9 3 2" xfId="39198" xr:uid="{F4E463C8-3B83-4278-B3B5-D8DAECF78AAA}"/>
    <cellStyle name="Normal 4 2 9 3 3" xfId="26195" xr:uid="{91F572FF-08AC-4C75-BFC2-F7A01BAF877E}"/>
    <cellStyle name="Normal 4 2 9 4" xfId="26196" xr:uid="{61044194-1B1C-44D8-BC9B-3E7B59B52AD2}"/>
    <cellStyle name="Normal 4 2 9 5" xfId="32149" xr:uid="{D9CF133C-E5A8-4C5F-A5BC-9A14A527F48E}"/>
    <cellStyle name="Normal 4 2 9 6" xfId="11488" xr:uid="{5F9D45B7-3E87-4047-AE97-603D068F5D06}"/>
    <cellStyle name="Normal 4 20" xfId="4968" xr:uid="{703F5A31-87EF-40BB-B12C-BA25199E2A51}"/>
    <cellStyle name="Normal 4 20 2" xfId="4969" xr:uid="{BCA532AE-2ED8-4868-BF67-2D9CB74A6763}"/>
    <cellStyle name="Normal 4 20 2 2" xfId="8144" xr:uid="{8FC450B4-37C1-4898-907F-AD535219F44E}"/>
    <cellStyle name="Normal 4 20 2 2 2" xfId="41155" xr:uid="{4465B741-A769-4B7A-BB91-66F52074CF84}"/>
    <cellStyle name="Normal 4 20 2 3" xfId="26197" xr:uid="{ED3D6913-96BD-48C6-9DD4-0BD9A32A0100}"/>
    <cellStyle name="Normal 4 20 2 4" xfId="39200" xr:uid="{9DA55404-7D43-48F4-86DE-46101763D8AF}"/>
    <cellStyle name="Normal 4 20 3" xfId="4970" xr:uid="{3E9D7F2A-A80C-4456-B7E5-B3C1E3A33BCB}"/>
    <cellStyle name="Normal 4 20 3 2" xfId="8145" xr:uid="{722E8234-C71F-4FA2-90A5-7B68C14450FA}"/>
    <cellStyle name="Normal 4 20 3 2 2" xfId="41156" xr:uid="{9B45948C-9733-4EA2-95B7-D42C7F35BB49}"/>
    <cellStyle name="Normal 4 20 3 3" xfId="26198" xr:uid="{E97694C7-1071-406B-B5DB-2A2A77BB5B71}"/>
    <cellStyle name="Normal 4 20 3 4" xfId="39201" xr:uid="{6ECA5C68-ED35-44DC-909D-FAED97DE1362}"/>
    <cellStyle name="Normal 4 20 4" xfId="4971" xr:uid="{14ACC944-E9C1-404E-98A2-479277DA4A5E}"/>
    <cellStyle name="Normal 4 20 4 2" xfId="8146" xr:uid="{14EF585E-4A81-4029-8324-D96D3B2E7E79}"/>
    <cellStyle name="Normal 4 20 4 2 2" xfId="41157" xr:uid="{2EC9AD97-8558-4955-A2B8-DF1C79D8364A}"/>
    <cellStyle name="Normal 4 20 4 3" xfId="26199" xr:uid="{B18F2110-79F5-4686-AF57-72FA5E3101A2}"/>
    <cellStyle name="Normal 4 20 4 4" xfId="39202" xr:uid="{8D332417-4FCF-4EB7-97FD-3BC78E10F5B8}"/>
    <cellStyle name="Normal 4 20 5" xfId="4972" xr:uid="{33F10E65-090B-4197-A60C-B839AFF27440}"/>
    <cellStyle name="Normal 4 20 5 2" xfId="8147" xr:uid="{03F8C5F4-08AC-4E4D-A5D9-9A05B0DCAD2C}"/>
    <cellStyle name="Normal 4 20 5 2 2" xfId="41158" xr:uid="{AB180423-14A0-4113-888F-721DB88E592B}"/>
    <cellStyle name="Normal 4 20 5 3" xfId="26200" xr:uid="{7F2BA5D2-7AC8-4AD5-973E-E48514CEA361}"/>
    <cellStyle name="Normal 4 20 5 4" xfId="39203" xr:uid="{34F00789-89CE-41CC-A24C-69E06EAEFEE5}"/>
    <cellStyle name="Normal 4 20 6" xfId="4973" xr:uid="{9E3196B7-CE96-4600-AF38-5A3C55EA6D7E}"/>
    <cellStyle name="Normal 4 20 6 2" xfId="8148" xr:uid="{C31BB638-B98D-48FD-B93D-A46ECD38F75C}"/>
    <cellStyle name="Normal 4 20 6 2 2" xfId="41159" xr:uid="{71543051-B7F9-48A3-8DFF-5E24E1E312EC}"/>
    <cellStyle name="Normal 4 20 6 3" xfId="26201" xr:uid="{905312C5-8EF9-4892-8562-7413D2651E46}"/>
    <cellStyle name="Normal 4 20 6 4" xfId="39204" xr:uid="{8296F782-3244-4327-A3CF-79D619872871}"/>
    <cellStyle name="Normal 4 20 7" xfId="8143" xr:uid="{EE07BE09-2033-4462-877D-E1D65E773746}"/>
    <cellStyle name="Normal 4 20 7 2" xfId="41154" xr:uid="{A0823F99-7B0F-4243-AF4A-5D2359FDD89F}"/>
    <cellStyle name="Normal 4 20 8" xfId="26202" xr:uid="{942016A9-AFFD-4CD8-A84C-B32C70D2A848}"/>
    <cellStyle name="Normal 4 20 9" xfId="39199" xr:uid="{51270B0F-883A-45F2-B655-9F8AF5F23E40}"/>
    <cellStyle name="Normal 4 21" xfId="4974" xr:uid="{42DBAB62-5556-41B2-9B9A-6CBAE8DB34C3}"/>
    <cellStyle name="Normal 4 21 2" xfId="4975" xr:uid="{52A1A68E-A7FC-48C9-B202-D5A6ED2E06FC}"/>
    <cellStyle name="Normal 4 21 2 2" xfId="8150" xr:uid="{9FBBE9C0-D7B2-488E-85E1-4EBBB0A6EEE8}"/>
    <cellStyle name="Normal 4 21 2 2 2" xfId="41161" xr:uid="{F5D7A7DC-00F9-4D2F-9E77-FD5C3CA846FA}"/>
    <cellStyle name="Normal 4 21 2 3" xfId="26203" xr:uid="{175D177E-11A6-4492-983F-CD4B2FB35A39}"/>
    <cellStyle name="Normal 4 21 2 4" xfId="39206" xr:uid="{9D49CC32-9392-40E1-93FF-00EA7BD8C27B}"/>
    <cellStyle name="Normal 4 21 3" xfId="4976" xr:uid="{A7F3EDE9-3E4C-4E1E-8003-380B4DB5F1A3}"/>
    <cellStyle name="Normal 4 21 3 2" xfId="8151" xr:uid="{C47951AA-483D-4AC2-AEAD-8E7B2C7AF048}"/>
    <cellStyle name="Normal 4 21 3 2 2" xfId="41162" xr:uid="{7D60BE99-8749-4E59-B328-0260202BBED5}"/>
    <cellStyle name="Normal 4 21 3 3" xfId="26204" xr:uid="{3D7E3007-5A20-4E9D-94B0-0B6F3EA184D7}"/>
    <cellStyle name="Normal 4 21 3 4" xfId="39207" xr:uid="{B3D4FC1B-E8D3-4812-87FA-B73734318ED0}"/>
    <cellStyle name="Normal 4 21 4" xfId="4977" xr:uid="{52836360-1853-45E0-8F53-8075692A9865}"/>
    <cellStyle name="Normal 4 21 4 2" xfId="8152" xr:uid="{81D6122F-55E8-41E3-B671-96C1EC6838ED}"/>
    <cellStyle name="Normal 4 21 4 2 2" xfId="41163" xr:uid="{804746B6-FE8C-44C4-AA09-3C122228F602}"/>
    <cellStyle name="Normal 4 21 4 3" xfId="26205" xr:uid="{A41CE557-EE5C-42D4-B01F-CEB0208B6211}"/>
    <cellStyle name="Normal 4 21 4 4" xfId="39208" xr:uid="{4D4AF7B8-654B-4878-B229-53AA10EF22D7}"/>
    <cellStyle name="Normal 4 21 5" xfId="4978" xr:uid="{6C63EAD9-530F-4CE9-899A-9E3AD6EA69BD}"/>
    <cellStyle name="Normal 4 21 5 2" xfId="8153" xr:uid="{C3A358E3-2183-4E1B-95A0-8803088F989E}"/>
    <cellStyle name="Normal 4 21 5 2 2" xfId="41164" xr:uid="{6BDFC3A4-A219-4CFA-AA80-09EEF0E3F829}"/>
    <cellStyle name="Normal 4 21 5 3" xfId="26206" xr:uid="{330B46AD-783E-48CC-AF00-B11B927D2B9F}"/>
    <cellStyle name="Normal 4 21 5 4" xfId="39209" xr:uid="{5A294EF9-9D7D-4665-8272-6B19799184D9}"/>
    <cellStyle name="Normal 4 21 6" xfId="4979" xr:uid="{435BED8F-24D0-4C00-BD43-C03C1E12FEBC}"/>
    <cellStyle name="Normal 4 21 6 2" xfId="8154" xr:uid="{F8A6B99D-19C1-460E-914B-E85C6C62B920}"/>
    <cellStyle name="Normal 4 21 6 2 2" xfId="41165" xr:uid="{EF044A01-0CDB-426F-A903-4190A87B5D36}"/>
    <cellStyle name="Normal 4 21 6 3" xfId="26207" xr:uid="{AF498C56-9830-4832-99CC-B72A7FDB5A86}"/>
    <cellStyle name="Normal 4 21 6 4" xfId="39210" xr:uid="{A18D0286-E79D-4B5F-9158-C9EC0B76FE97}"/>
    <cellStyle name="Normal 4 21 7" xfId="8149" xr:uid="{284B636C-5F27-4236-A67E-4DCA09F4F307}"/>
    <cellStyle name="Normal 4 21 7 2" xfId="41160" xr:uid="{0CBDAE9E-0B08-4FE4-97E7-104597BE836D}"/>
    <cellStyle name="Normal 4 21 8" xfId="26208" xr:uid="{46649FEC-5B18-4911-A2A1-7B79D132FE93}"/>
    <cellStyle name="Normal 4 21 9" xfId="39205" xr:uid="{5DB0380D-259A-49B0-A6AE-65E667F84017}"/>
    <cellStyle name="Normal 4 22" xfId="4980" xr:uid="{C3A020B6-B591-40D3-86FD-6C7EFC5919EB}"/>
    <cellStyle name="Normal 4 22 2" xfId="4981" xr:uid="{B59B57FE-3511-4977-A62B-E82F9655BD91}"/>
    <cellStyle name="Normal 4 22 2 2" xfId="8156" xr:uid="{2B16F94F-D027-4E29-BEF8-59414B8D805A}"/>
    <cellStyle name="Normal 4 22 2 2 2" xfId="41167" xr:uid="{91956DCA-35EF-4961-B3D1-29312F6F607E}"/>
    <cellStyle name="Normal 4 22 2 3" xfId="26209" xr:uid="{C27520AA-B24B-400B-8CFE-CB70C5BF644C}"/>
    <cellStyle name="Normal 4 22 2 4" xfId="39212" xr:uid="{A89FEF03-4853-4570-B1C3-BEC477DF6E2D}"/>
    <cellStyle name="Normal 4 22 3" xfId="4982" xr:uid="{3CE8740B-1B92-4C1B-8A53-076C9382C361}"/>
    <cellStyle name="Normal 4 22 3 2" xfId="8157" xr:uid="{2493ED65-2E08-42CD-BE6A-1AE622A88970}"/>
    <cellStyle name="Normal 4 22 3 2 2" xfId="41168" xr:uid="{DBAD4CAD-442C-4889-ABCA-06EAED553482}"/>
    <cellStyle name="Normal 4 22 3 3" xfId="26210" xr:uid="{CCFB2855-F890-4190-A7BC-E32997FD7B3B}"/>
    <cellStyle name="Normal 4 22 3 4" xfId="39213" xr:uid="{048EC35A-B970-4445-97A6-BCD71AD542EB}"/>
    <cellStyle name="Normal 4 22 4" xfId="4983" xr:uid="{67488EF3-A942-4197-92CC-DDDCB471DEF1}"/>
    <cellStyle name="Normal 4 22 4 2" xfId="8158" xr:uid="{856CAD33-5D5E-4348-B253-B0A9D76FB9C4}"/>
    <cellStyle name="Normal 4 22 4 2 2" xfId="41169" xr:uid="{DFC32E11-DBEE-47DE-BA7F-8BAE33F2F70B}"/>
    <cellStyle name="Normal 4 22 4 3" xfId="26211" xr:uid="{23C60AD3-6D42-46F5-A9EB-8F56A5D505FB}"/>
    <cellStyle name="Normal 4 22 4 4" xfId="39214" xr:uid="{E16F48B2-CE1B-4D97-8549-9DC53D031B11}"/>
    <cellStyle name="Normal 4 22 5" xfId="4984" xr:uid="{3C3D7595-15D1-4253-BE5D-CF2D659625EC}"/>
    <cellStyle name="Normal 4 22 5 2" xfId="8159" xr:uid="{8068A58C-6D9F-4044-9AC2-84A7ABE7C03A}"/>
    <cellStyle name="Normal 4 22 5 2 2" xfId="41170" xr:uid="{1DEB6CDC-448D-4A68-9D8B-DCBE31B36336}"/>
    <cellStyle name="Normal 4 22 5 3" xfId="26212" xr:uid="{E8A4AB69-F93A-4C74-982C-DA4BC5BF30D2}"/>
    <cellStyle name="Normal 4 22 5 4" xfId="39215" xr:uid="{90313F31-482F-4148-B45D-8E92BA46A7C0}"/>
    <cellStyle name="Normal 4 22 6" xfId="4985" xr:uid="{50330EE2-F571-4B40-8136-1AC067C8A5BA}"/>
    <cellStyle name="Normal 4 22 6 2" xfId="8160" xr:uid="{D97D0C27-8868-4804-A2AB-C9A40E600005}"/>
    <cellStyle name="Normal 4 22 6 2 2" xfId="41171" xr:uid="{EAFC0DAE-966D-4055-BBA7-5654DCEE6B59}"/>
    <cellStyle name="Normal 4 22 6 3" xfId="26213" xr:uid="{032A3CDD-01B6-410A-A487-1FD98A7C66FF}"/>
    <cellStyle name="Normal 4 22 6 4" xfId="39216" xr:uid="{886E42BB-8FF5-41F9-A0AE-4D17DAEF5272}"/>
    <cellStyle name="Normal 4 22 7" xfId="8155" xr:uid="{3A4BD1F6-AEC1-4C28-A241-A0623387B53B}"/>
    <cellStyle name="Normal 4 22 7 2" xfId="41166" xr:uid="{F6EDBAB6-03B5-41B4-8BF2-0D33D92A393E}"/>
    <cellStyle name="Normal 4 22 8" xfId="26214" xr:uid="{25EB918E-0903-4209-A1D1-92688735C402}"/>
    <cellStyle name="Normal 4 22 9" xfId="39211" xr:uid="{1D14E9A6-C848-402C-9B73-F9039E3DA954}"/>
    <cellStyle name="Normal 4 23" xfId="4986" xr:uid="{AF0A3CF7-F8F1-4D05-B98A-989E5DED1E2D}"/>
    <cellStyle name="Normal 4 23 2" xfId="4987" xr:uid="{35442FE8-35A5-4734-88F3-0E7E8E99F11C}"/>
    <cellStyle name="Normal 4 23 2 2" xfId="8162" xr:uid="{35C58845-A741-4F16-B75C-001C7DBD88DD}"/>
    <cellStyle name="Normal 4 23 2 2 2" xfId="41173" xr:uid="{9EDF5AF9-68A1-4A57-A6C5-13A71AA287A9}"/>
    <cellStyle name="Normal 4 23 2 3" xfId="26215" xr:uid="{A6B0BFEF-150E-49E2-8922-08A22DDEDA0E}"/>
    <cellStyle name="Normal 4 23 2 4" xfId="39218" xr:uid="{E63EDD30-84A4-48BF-A35B-D3081053FBF3}"/>
    <cellStyle name="Normal 4 23 3" xfId="4988" xr:uid="{8557BA1C-9936-4E40-A58A-634579BE3AF1}"/>
    <cellStyle name="Normal 4 23 3 2" xfId="8163" xr:uid="{E5639720-8F99-42CD-9133-67DE94B3C783}"/>
    <cellStyle name="Normal 4 23 3 2 2" xfId="41174" xr:uid="{F1569715-C730-42D5-88D7-CC22152D0171}"/>
    <cellStyle name="Normal 4 23 3 3" xfId="26216" xr:uid="{D04DFE40-7122-4463-A3AA-26EEED0A44EF}"/>
    <cellStyle name="Normal 4 23 3 4" xfId="39219" xr:uid="{2D72FF79-1881-43B1-BEBF-354C43591617}"/>
    <cellStyle name="Normal 4 23 4" xfId="4989" xr:uid="{B7A526E1-FCDE-496E-BA35-3BFA7554EA90}"/>
    <cellStyle name="Normal 4 23 4 2" xfId="8164" xr:uid="{03C320B2-8608-44EA-9298-5997B8E405BE}"/>
    <cellStyle name="Normal 4 23 4 2 2" xfId="41175" xr:uid="{7B32C9B6-D83C-40B4-9626-0D297B39211B}"/>
    <cellStyle name="Normal 4 23 4 3" xfId="26217" xr:uid="{1354A003-1FC3-45F8-BA3C-F4B8D4FB89BE}"/>
    <cellStyle name="Normal 4 23 4 4" xfId="39220" xr:uid="{5A92F67B-16AD-44C1-B34C-9BA1DDF0E30E}"/>
    <cellStyle name="Normal 4 23 5" xfId="4990" xr:uid="{B66DE3F4-2DB8-436F-AE7D-A9AE6ED422EF}"/>
    <cellStyle name="Normal 4 23 5 2" xfId="8165" xr:uid="{9E243E83-FD63-475C-8D15-CE580A19E2BD}"/>
    <cellStyle name="Normal 4 23 5 2 2" xfId="41176" xr:uid="{2ADAA462-2A75-4C92-B9D3-F8220CD5AF5A}"/>
    <cellStyle name="Normal 4 23 5 3" xfId="26218" xr:uid="{41012A93-3ACC-4E73-924D-01DACC2E8F36}"/>
    <cellStyle name="Normal 4 23 5 4" xfId="39221" xr:uid="{0A2D34B4-63B6-49D6-BCFD-BF2B69936DB8}"/>
    <cellStyle name="Normal 4 23 6" xfId="4991" xr:uid="{D45E315C-6361-47C3-A7C9-10A06C863FFB}"/>
    <cellStyle name="Normal 4 23 6 2" xfId="8166" xr:uid="{33FD0864-EF0B-4761-8525-B9A0C6A18FFC}"/>
    <cellStyle name="Normal 4 23 6 2 2" xfId="41177" xr:uid="{7C957F3A-1618-44DC-8854-018FE16F084A}"/>
    <cellStyle name="Normal 4 23 6 3" xfId="26219" xr:uid="{664BF2F4-64D5-47B1-87FD-D8297EEE58C3}"/>
    <cellStyle name="Normal 4 23 6 4" xfId="39222" xr:uid="{03839B2E-BBD0-48D9-8899-12D28BBFCAC3}"/>
    <cellStyle name="Normal 4 23 7" xfId="8161" xr:uid="{85F64A5D-CDB4-4CB5-8DEE-FC776918ABFE}"/>
    <cellStyle name="Normal 4 23 7 2" xfId="41172" xr:uid="{8E2F4DBA-2029-44B1-9215-F197A046D07D}"/>
    <cellStyle name="Normal 4 23 8" xfId="26220" xr:uid="{669C69F5-AA5A-4314-972E-C60E1082962C}"/>
    <cellStyle name="Normal 4 23 9" xfId="39217" xr:uid="{3462DED5-F148-490A-A5B6-864E591D0600}"/>
    <cellStyle name="Normal 4 24" xfId="4992" xr:uid="{B3013234-EB1C-4C60-8FA7-16DE1D91D363}"/>
    <cellStyle name="Normal 4 24 2" xfId="4993" xr:uid="{B6068D73-F661-4E76-9988-246897099511}"/>
    <cellStyle name="Normal 4 24 2 2" xfId="8168" xr:uid="{9A3C69C7-B2AF-4FFF-BAD7-62C6373F6776}"/>
    <cellStyle name="Normal 4 24 2 2 2" xfId="41179" xr:uid="{6032BDC9-FDF3-4C5A-955E-833E64F55555}"/>
    <cellStyle name="Normal 4 24 2 3" xfId="26221" xr:uid="{9DD96283-E0C7-4888-9972-3F932FB6CB62}"/>
    <cellStyle name="Normal 4 24 2 4" xfId="39224" xr:uid="{5A509EED-1229-40F1-9A02-07704538B0E3}"/>
    <cellStyle name="Normal 4 24 3" xfId="4994" xr:uid="{513A5BC4-E6E2-4D9A-BB75-EC0002E15398}"/>
    <cellStyle name="Normal 4 24 3 2" xfId="8169" xr:uid="{5236EE58-54EE-47EE-8414-D521DC661C61}"/>
    <cellStyle name="Normal 4 24 3 2 2" xfId="41180" xr:uid="{3F712F8B-688C-4E14-A2F9-C03CFB7BA107}"/>
    <cellStyle name="Normal 4 24 3 3" xfId="26222" xr:uid="{92736D25-5B69-4EF1-AF2A-67986439B64D}"/>
    <cellStyle name="Normal 4 24 3 4" xfId="39225" xr:uid="{2F8CD109-D3FF-49C1-9A68-552A255FF4EF}"/>
    <cellStyle name="Normal 4 24 4" xfId="4995" xr:uid="{73CC474F-AABA-4D2F-BBBD-9A941F7BDB7F}"/>
    <cellStyle name="Normal 4 24 4 2" xfId="8170" xr:uid="{C7EA3EB1-82BA-42BA-BC09-F5C60AB1E940}"/>
    <cellStyle name="Normal 4 24 4 2 2" xfId="41181" xr:uid="{F0F7F8A9-7C0F-4B0B-94AA-B76474D96853}"/>
    <cellStyle name="Normal 4 24 4 3" xfId="26223" xr:uid="{4D033F1A-A247-4A03-B642-0649F52EC90F}"/>
    <cellStyle name="Normal 4 24 4 4" xfId="39226" xr:uid="{082D180D-70AA-476C-9BEA-32EA274D506A}"/>
    <cellStyle name="Normal 4 24 5" xfId="4996" xr:uid="{A2A8D591-CF10-4202-B4DC-3CA198B5EEDB}"/>
    <cellStyle name="Normal 4 24 5 2" xfId="8171" xr:uid="{A640D1B6-32D6-4A5F-BF46-542CB147AE3E}"/>
    <cellStyle name="Normal 4 24 5 2 2" xfId="41182" xr:uid="{6BEB123F-1F69-42C2-B2DE-9BA2D95B7CC7}"/>
    <cellStyle name="Normal 4 24 5 3" xfId="26224" xr:uid="{6FCA09FF-4600-46D3-8FCC-86230D616861}"/>
    <cellStyle name="Normal 4 24 5 4" xfId="39227" xr:uid="{E1F69995-6A00-4B90-A974-A7CF80920092}"/>
    <cellStyle name="Normal 4 24 6" xfId="4997" xr:uid="{1CA62A91-ECAA-4F43-B126-F1A2DCADA292}"/>
    <cellStyle name="Normal 4 24 6 2" xfId="8172" xr:uid="{1609A516-6195-4DBE-A610-56403384B652}"/>
    <cellStyle name="Normal 4 24 6 2 2" xfId="41183" xr:uid="{99EB26B4-6093-4CFE-8AA7-4B2A198A0097}"/>
    <cellStyle name="Normal 4 24 6 3" xfId="26225" xr:uid="{F4844572-510C-4EBA-A395-A8611BFA7B3A}"/>
    <cellStyle name="Normal 4 24 6 4" xfId="39228" xr:uid="{F6FBC46D-0800-4E6F-A84A-BE8BD3B3B839}"/>
    <cellStyle name="Normal 4 24 7" xfId="8167" xr:uid="{AAB65EAB-1F9D-407C-8225-05EA36ECC29C}"/>
    <cellStyle name="Normal 4 24 7 2" xfId="41178" xr:uid="{F9285E07-E313-4760-B79B-9E381B8AEDE7}"/>
    <cellStyle name="Normal 4 24 8" xfId="26226" xr:uid="{15E17847-1491-4B4B-9AEC-0E0C99163B1D}"/>
    <cellStyle name="Normal 4 24 9" xfId="39223" xr:uid="{3A535455-BD5A-46B7-9ACF-41F898B602E9}"/>
    <cellStyle name="Normal 4 25" xfId="4998" xr:uid="{B2985B7D-430D-426A-970C-3A5F7BBD1642}"/>
    <cellStyle name="Normal 4 25 2" xfId="4999" xr:uid="{1422AEA1-640B-4981-8686-F358213874A7}"/>
    <cellStyle name="Normal 4 25 2 2" xfId="8174" xr:uid="{9AA07F9C-2EDC-4263-A251-47E0897F9F0B}"/>
    <cellStyle name="Normal 4 25 2 2 2" xfId="41185" xr:uid="{1AC1AA6E-604C-48C0-AECB-4C2747FCA44A}"/>
    <cellStyle name="Normal 4 25 2 3" xfId="26227" xr:uid="{E531F555-BFAE-43F6-B2F2-C61C25B9FC42}"/>
    <cellStyle name="Normal 4 25 2 4" xfId="39230" xr:uid="{BB854A88-9DDC-4C24-A62E-3347C8E91381}"/>
    <cellStyle name="Normal 4 25 3" xfId="5000" xr:uid="{523EF1F0-B9B7-43BA-B090-F27E2E9B12B3}"/>
    <cellStyle name="Normal 4 25 3 2" xfId="8175" xr:uid="{D1D2CBAC-DEBB-4EDD-9DC1-401BC2A06C52}"/>
    <cellStyle name="Normal 4 25 3 2 2" xfId="41186" xr:uid="{2A28A445-6382-415C-B6FF-E13E61DFC087}"/>
    <cellStyle name="Normal 4 25 3 3" xfId="26228" xr:uid="{7C294077-6C04-4F6F-A724-D495C5F1FDB3}"/>
    <cellStyle name="Normal 4 25 3 4" xfId="39231" xr:uid="{155A26C5-79A9-4934-A380-B290E4E704C9}"/>
    <cellStyle name="Normal 4 25 4" xfId="5001" xr:uid="{106F4A8F-25C0-4E0F-9094-6E4C377DC850}"/>
    <cellStyle name="Normal 4 25 4 2" xfId="8176" xr:uid="{4D43F538-1364-4E7E-A696-F4DBF7F4C7D1}"/>
    <cellStyle name="Normal 4 25 4 2 2" xfId="41187" xr:uid="{F0891DE1-9261-4878-AE49-29C48B51F77A}"/>
    <cellStyle name="Normal 4 25 4 3" xfId="26229" xr:uid="{53A1B4C0-77CA-4CDE-A7EF-09C506A8588F}"/>
    <cellStyle name="Normal 4 25 4 4" xfId="39232" xr:uid="{F0D0E014-1EC6-4D2F-B448-3AE6002075B8}"/>
    <cellStyle name="Normal 4 25 5" xfId="5002" xr:uid="{991FD8E3-8E0F-482B-91FF-FF6F6C8AA277}"/>
    <cellStyle name="Normal 4 25 5 2" xfId="8177" xr:uid="{FEBB99D6-CB27-4ADE-AB27-7F121A3CC525}"/>
    <cellStyle name="Normal 4 25 5 2 2" xfId="41188" xr:uid="{290F4455-01D5-4991-A436-58C0DC5686CF}"/>
    <cellStyle name="Normal 4 25 5 3" xfId="26230" xr:uid="{5476DBF3-F4DA-4F08-8B96-60F790F92201}"/>
    <cellStyle name="Normal 4 25 5 4" xfId="39233" xr:uid="{1391A2C6-6521-4D99-A22E-F2DF92FA703E}"/>
    <cellStyle name="Normal 4 25 6" xfId="5003" xr:uid="{943B546B-4ACF-4B31-9F06-F50E7556E814}"/>
    <cellStyle name="Normal 4 25 6 2" xfId="8178" xr:uid="{832E460C-EE81-4C4C-B350-DC0B05F6D723}"/>
    <cellStyle name="Normal 4 25 6 2 2" xfId="41189" xr:uid="{3F90D8FE-5D70-4393-9307-9319062ACA7A}"/>
    <cellStyle name="Normal 4 25 6 3" xfId="26231" xr:uid="{7B344A90-95D6-4FAD-B185-EBD9903F442B}"/>
    <cellStyle name="Normal 4 25 6 4" xfId="39234" xr:uid="{C6E85C48-7898-481E-9628-865946FE9E09}"/>
    <cellStyle name="Normal 4 25 7" xfId="8173" xr:uid="{3E2FB34A-514E-407A-9E42-E599BFC7DE0B}"/>
    <cellStyle name="Normal 4 25 7 2" xfId="41184" xr:uid="{59DE9505-986C-4DAF-BFC4-2EF7C318DEAE}"/>
    <cellStyle name="Normal 4 25 8" xfId="26232" xr:uid="{AA95A5A0-4D44-4198-8226-EEB9788A55A7}"/>
    <cellStyle name="Normal 4 25 9" xfId="39229" xr:uid="{F43BDAEC-67E1-428C-A398-235C7F0C1B32}"/>
    <cellStyle name="Normal 4 26" xfId="5004" xr:uid="{2854F25C-BA97-4491-BFF7-E30E47CE8FFA}"/>
    <cellStyle name="Normal 4 26 2" xfId="5005" xr:uid="{18718138-6FDC-418E-84CE-5B64815768BF}"/>
    <cellStyle name="Normal 4 26 2 2" xfId="8180" xr:uid="{3BD523F5-164F-4406-A7D0-FDC6D4BFF3EF}"/>
    <cellStyle name="Normal 4 26 2 2 2" xfId="41191" xr:uid="{CF828C34-ECD3-4468-9D11-9DDED13A3E27}"/>
    <cellStyle name="Normal 4 26 2 3" xfId="26233" xr:uid="{7DFE25C4-D7AD-4218-973C-8628E915EF6C}"/>
    <cellStyle name="Normal 4 26 2 4" xfId="39236" xr:uid="{1E404B21-6D2B-4092-9078-6233AB469819}"/>
    <cellStyle name="Normal 4 26 3" xfId="5006" xr:uid="{4D584CED-26C0-406E-B542-EEBDCC8DF4A0}"/>
    <cellStyle name="Normal 4 26 3 2" xfId="8181" xr:uid="{7B606397-C488-4A9C-86A2-568DC8415520}"/>
    <cellStyle name="Normal 4 26 3 2 2" xfId="41192" xr:uid="{E6AB56C4-51F1-4467-8586-2F5E3383EB5E}"/>
    <cellStyle name="Normal 4 26 3 3" xfId="26234" xr:uid="{3D59780C-27E4-4CD5-AA56-2F1119622D33}"/>
    <cellStyle name="Normal 4 26 3 4" xfId="39237" xr:uid="{85669233-342F-4C01-B87F-E3E605D121B0}"/>
    <cellStyle name="Normal 4 26 4" xfId="5007" xr:uid="{C9B6D54C-3515-47ED-AEE8-F8EB82F19F4F}"/>
    <cellStyle name="Normal 4 26 4 2" xfId="8182" xr:uid="{60107434-9E8C-45E3-B8BE-DCA3B953A8BD}"/>
    <cellStyle name="Normal 4 26 4 2 2" xfId="41193" xr:uid="{CE6D71DA-529D-4C68-AD79-13A8E81F4C3A}"/>
    <cellStyle name="Normal 4 26 4 3" xfId="26235" xr:uid="{127DBDC3-2A7C-44B6-A685-D2704659E16E}"/>
    <cellStyle name="Normal 4 26 4 4" xfId="39238" xr:uid="{F1ACC9E0-CB4A-4ADC-A55C-3E94F0024A69}"/>
    <cellStyle name="Normal 4 26 5" xfId="5008" xr:uid="{034541DA-904E-41F2-B260-38BB08A66BE0}"/>
    <cellStyle name="Normal 4 26 5 2" xfId="8183" xr:uid="{EDB57C02-78B0-4537-A4B7-6177DC17A16D}"/>
    <cellStyle name="Normal 4 26 5 2 2" xfId="41194" xr:uid="{2D2FC189-9624-46AC-9142-40922E26D569}"/>
    <cellStyle name="Normal 4 26 5 3" xfId="26236" xr:uid="{FEC15DE8-2212-4F0D-A811-56260549F061}"/>
    <cellStyle name="Normal 4 26 5 4" xfId="39239" xr:uid="{441F5C27-54A0-4490-A068-C2319AFB088C}"/>
    <cellStyle name="Normal 4 26 6" xfId="5009" xr:uid="{E6986FEC-371C-490F-A5BF-A791145CD3EA}"/>
    <cellStyle name="Normal 4 26 6 2" xfId="8184" xr:uid="{5C4087AB-BBFF-4F90-A090-46B5BA6EAA0E}"/>
    <cellStyle name="Normal 4 26 6 2 2" xfId="41195" xr:uid="{197EE347-C108-4999-A9FC-9A31B47626A8}"/>
    <cellStyle name="Normal 4 26 6 3" xfId="26237" xr:uid="{3E5FB3A8-7559-4E37-A83C-2261452DA101}"/>
    <cellStyle name="Normal 4 26 6 4" xfId="39240" xr:uid="{9E31C7FB-3C53-4991-A50E-CF15AB326E0A}"/>
    <cellStyle name="Normal 4 26 7" xfId="8179" xr:uid="{DFA9DF79-CA84-4541-B932-8410B83A1786}"/>
    <cellStyle name="Normal 4 26 7 2" xfId="41190" xr:uid="{6A57CB39-82FC-4C61-A072-A41807ED073D}"/>
    <cellStyle name="Normal 4 26 8" xfId="26238" xr:uid="{963E2CC1-F4B5-4388-9A83-1CA4B97A619B}"/>
    <cellStyle name="Normal 4 26 9" xfId="39235" xr:uid="{37857965-5FA4-4DB3-90E1-45E36E19705D}"/>
    <cellStyle name="Normal 4 27" xfId="5010" xr:uid="{46513C67-A48D-4791-A230-DC6FAA3E1994}"/>
    <cellStyle name="Normal 4 27 2" xfId="5011" xr:uid="{093C0DEC-A689-47F7-ACAC-A029C7F698B8}"/>
    <cellStyle name="Normal 4 27 2 2" xfId="8186" xr:uid="{D60B3296-38C6-48B1-8082-9A31BAE8E812}"/>
    <cellStyle name="Normal 4 27 2 2 2" xfId="41197" xr:uid="{47E10485-80AB-429A-9685-D2EFE0F2074A}"/>
    <cellStyle name="Normal 4 27 2 3" xfId="26239" xr:uid="{12D5496F-F939-43C8-8F48-B0BC0F0D0948}"/>
    <cellStyle name="Normal 4 27 2 4" xfId="39242" xr:uid="{E7DBB434-0606-4DC2-95AC-B20EB7F826C7}"/>
    <cellStyle name="Normal 4 27 3" xfId="5012" xr:uid="{BA35625A-90DC-43A8-B92C-7F43C50279C3}"/>
    <cellStyle name="Normal 4 27 3 2" xfId="8187" xr:uid="{F906F3E9-7D8E-47C6-BE60-14FCF77AE990}"/>
    <cellStyle name="Normal 4 27 3 2 2" xfId="41198" xr:uid="{74C64832-5998-49D8-A31B-DE731EDA0F20}"/>
    <cellStyle name="Normal 4 27 3 3" xfId="26240" xr:uid="{F8D353AA-C99D-4052-8B2A-A143F5D1BB2A}"/>
    <cellStyle name="Normal 4 27 3 4" xfId="39243" xr:uid="{A94F63D2-CCC3-4949-AAB6-676C3CECC128}"/>
    <cellStyle name="Normal 4 27 4" xfId="5013" xr:uid="{4FCFD2F9-0DA1-440A-A232-C34866DACA25}"/>
    <cellStyle name="Normal 4 27 4 2" xfId="8188" xr:uid="{40C79A5F-F5F4-4B88-A57C-00EC1DD27FB8}"/>
    <cellStyle name="Normal 4 27 4 2 2" xfId="41199" xr:uid="{F71DAD3D-4891-44A0-8E41-19527B802C45}"/>
    <cellStyle name="Normal 4 27 4 3" xfId="26241" xr:uid="{328C9DD6-1454-475A-B0BB-4E957B297F32}"/>
    <cellStyle name="Normal 4 27 4 4" xfId="39244" xr:uid="{37456F24-98C5-4CE8-8E72-B4BD5FA0DA45}"/>
    <cellStyle name="Normal 4 27 5" xfId="5014" xr:uid="{161AC2AB-A84C-4578-ABC6-CD0049C716B8}"/>
    <cellStyle name="Normal 4 27 5 2" xfId="8189" xr:uid="{757EB670-22B9-45B3-BEDF-D2F9EEF103B3}"/>
    <cellStyle name="Normal 4 27 5 2 2" xfId="41200" xr:uid="{9B264AEA-2F9F-4EFB-B931-63C252775DA1}"/>
    <cellStyle name="Normal 4 27 5 3" xfId="26242" xr:uid="{6A6520F0-2908-4037-A851-2F87CAC56F9F}"/>
    <cellStyle name="Normal 4 27 5 4" xfId="39245" xr:uid="{B5260577-E9B2-422F-94FE-D3077401E762}"/>
    <cellStyle name="Normal 4 27 6" xfId="5015" xr:uid="{FF75BB7A-12EB-4E58-9C8A-CBA29A25B1D4}"/>
    <cellStyle name="Normal 4 27 6 2" xfId="8190" xr:uid="{2CD91401-64EB-4365-836E-E7DD390C2A1E}"/>
    <cellStyle name="Normal 4 27 6 2 2" xfId="41201" xr:uid="{71A83F37-8172-4E3A-8A1E-736327C64C8C}"/>
    <cellStyle name="Normal 4 27 6 3" xfId="26243" xr:uid="{C82651D2-3949-4E3D-961A-F1840C270316}"/>
    <cellStyle name="Normal 4 27 6 4" xfId="39246" xr:uid="{7900B913-6F2D-4F6A-AE36-6488C8DDCF84}"/>
    <cellStyle name="Normal 4 27 7" xfId="8185" xr:uid="{36369F5E-7DB8-48CF-8F20-80D40CA5AE9F}"/>
    <cellStyle name="Normal 4 27 7 2" xfId="41196" xr:uid="{AC23967F-F9D1-4A6F-A7EE-36E8E88E5F0D}"/>
    <cellStyle name="Normal 4 27 8" xfId="26244" xr:uid="{E5EB80B3-1F6C-4FCB-8B76-E8CCFACBBA68}"/>
    <cellStyle name="Normal 4 27 9" xfId="39241" xr:uid="{7E075A62-BF15-43E2-B12C-1C3200C68BEA}"/>
    <cellStyle name="Normal 4 28" xfId="5016" xr:uid="{2A1ADA83-BC4E-4D1A-BA60-9173C7492694}"/>
    <cellStyle name="Normal 4 28 2" xfId="5017" xr:uid="{36F73135-B902-4C75-9A8D-F52453FE2914}"/>
    <cellStyle name="Normal 4 28 2 2" xfId="8192" xr:uid="{8BEA9F20-8FEC-4DAD-B46C-6D42814F3287}"/>
    <cellStyle name="Normal 4 28 2 2 2" xfId="41203" xr:uid="{245A19EA-C72A-4A1E-ACCC-380B0F3A4613}"/>
    <cellStyle name="Normal 4 28 2 3" xfId="26245" xr:uid="{33B142A5-8DEF-46E8-A8E4-9EA51F9209BF}"/>
    <cellStyle name="Normal 4 28 2 4" xfId="39248" xr:uid="{08321F08-DE84-44B1-843B-530A2AE1DA1C}"/>
    <cellStyle name="Normal 4 28 3" xfId="5018" xr:uid="{437DC9D5-79DB-4042-8E17-A046E30CDEAA}"/>
    <cellStyle name="Normal 4 28 3 2" xfId="8193" xr:uid="{7354C72B-13A9-4976-A086-2C0610261056}"/>
    <cellStyle name="Normal 4 28 3 2 2" xfId="41204" xr:uid="{A27A36EB-3B6A-4B21-B213-3AB8D24B4A70}"/>
    <cellStyle name="Normal 4 28 3 3" xfId="26246" xr:uid="{51B64636-1F3F-4C64-A286-64E2370C56BF}"/>
    <cellStyle name="Normal 4 28 3 4" xfId="39249" xr:uid="{F077BAD2-3941-4B4E-A5A3-131285E52800}"/>
    <cellStyle name="Normal 4 28 4" xfId="5019" xr:uid="{5810839E-F64A-491B-8C62-329EC39ECBCE}"/>
    <cellStyle name="Normal 4 28 4 2" xfId="8194" xr:uid="{DA15152D-9693-4B0B-AC3C-1EDA0CEBE61C}"/>
    <cellStyle name="Normal 4 28 4 2 2" xfId="41205" xr:uid="{6CEB1FBF-5840-47F2-8003-6A5D44DF6C3B}"/>
    <cellStyle name="Normal 4 28 4 3" xfId="26247" xr:uid="{1FB2DF7E-8537-412A-AFAE-657CB4A42BF5}"/>
    <cellStyle name="Normal 4 28 4 4" xfId="39250" xr:uid="{BFD175A6-38CE-4A13-8E62-280243679040}"/>
    <cellStyle name="Normal 4 28 5" xfId="5020" xr:uid="{1D329F20-EE54-4BA1-B18F-5BD7BD667F06}"/>
    <cellStyle name="Normal 4 28 5 2" xfId="8195" xr:uid="{BA33A700-9F49-4E26-AF8E-4354459B3478}"/>
    <cellStyle name="Normal 4 28 5 2 2" xfId="41206" xr:uid="{ED98D529-B488-4D14-A536-535D7CEF2A1D}"/>
    <cellStyle name="Normal 4 28 5 3" xfId="26248" xr:uid="{AFBD3361-51F9-4FEE-8CE8-7319F10D5C20}"/>
    <cellStyle name="Normal 4 28 5 4" xfId="39251" xr:uid="{1D1A3B61-8B2A-43EF-9231-909A1674E3EB}"/>
    <cellStyle name="Normal 4 28 6" xfId="5021" xr:uid="{B3E125F9-AA22-4527-BCE7-F260AA9666AA}"/>
    <cellStyle name="Normal 4 28 6 2" xfId="8196" xr:uid="{C61C012F-18D7-40D5-AB56-FB22DF62DC3B}"/>
    <cellStyle name="Normal 4 28 6 2 2" xfId="41207" xr:uid="{2D8B6F9C-A542-43A1-9872-090A1A5EEEA3}"/>
    <cellStyle name="Normal 4 28 6 3" xfId="26249" xr:uid="{08003115-B1E7-49B0-A821-2C4F4F1A7FB3}"/>
    <cellStyle name="Normal 4 28 6 4" xfId="39252" xr:uid="{B763F07A-7D57-4081-9B20-B553C92E4DC8}"/>
    <cellStyle name="Normal 4 28 7" xfId="8191" xr:uid="{283CA0D9-D278-4527-858A-0018E05122D9}"/>
    <cellStyle name="Normal 4 28 7 2" xfId="41202" xr:uid="{9737067C-DC12-491E-9666-DF33645C8295}"/>
    <cellStyle name="Normal 4 28 8" xfId="26250" xr:uid="{FDE940E4-04E1-42DF-BA59-40B250EBA2F3}"/>
    <cellStyle name="Normal 4 28 9" xfId="39247" xr:uid="{1EEAE533-73E2-446C-A112-96207F707BDF}"/>
    <cellStyle name="Normal 4 29" xfId="5022" xr:uid="{E1A36C50-3D0E-4407-99A2-CDD397FDA756}"/>
    <cellStyle name="Normal 4 29 2" xfId="5023" xr:uid="{074F5124-1290-4681-A6AF-A5EC5BDB6E49}"/>
    <cellStyle name="Normal 4 29 2 2" xfId="8198" xr:uid="{CF2DB5C4-3D80-4B2E-A100-C33AB18DAFAF}"/>
    <cellStyle name="Normal 4 29 2 2 2" xfId="41209" xr:uid="{FBF38066-9DAE-4A17-8D94-F35B1A7193CE}"/>
    <cellStyle name="Normal 4 29 2 3" xfId="26251" xr:uid="{D37C8D85-D2CF-4F45-9C60-48C7A67F4265}"/>
    <cellStyle name="Normal 4 29 2 4" xfId="39254" xr:uid="{124509F1-52A1-4EC3-B6D6-1629DC72B756}"/>
    <cellStyle name="Normal 4 29 3" xfId="5024" xr:uid="{059532B6-E8C7-4428-8696-8AB081943DCB}"/>
    <cellStyle name="Normal 4 29 3 2" xfId="8199" xr:uid="{8C0371A7-904A-4D76-9949-2F0B1C3FC034}"/>
    <cellStyle name="Normal 4 29 3 2 2" xfId="41210" xr:uid="{80579BD8-2BC6-4ACE-B4B9-297958B2EA7B}"/>
    <cellStyle name="Normal 4 29 3 3" xfId="26252" xr:uid="{ECA6E1F4-C400-41DF-B2A9-6750D9112676}"/>
    <cellStyle name="Normal 4 29 3 4" xfId="39255" xr:uid="{B30BDAC9-3D2B-4ADF-BD83-81C8CD5C0727}"/>
    <cellStyle name="Normal 4 29 4" xfId="5025" xr:uid="{AE36DBF1-4ABC-40F9-BB32-F377AE3B87B9}"/>
    <cellStyle name="Normal 4 29 4 2" xfId="8200" xr:uid="{2EAD4895-0D2E-4BF0-966B-4C025236EB1F}"/>
    <cellStyle name="Normal 4 29 4 2 2" xfId="41211" xr:uid="{402D04C4-CC85-43AA-A241-5604CE40E9DE}"/>
    <cellStyle name="Normal 4 29 4 3" xfId="26253" xr:uid="{B6345586-0BB4-4E52-B695-DC9C8ACB036F}"/>
    <cellStyle name="Normal 4 29 4 4" xfId="39256" xr:uid="{5B8D0830-E9E3-4741-B500-0B9452A5A906}"/>
    <cellStyle name="Normal 4 29 5" xfId="5026" xr:uid="{E0BA7A17-15FB-46E2-BA89-435466717F5E}"/>
    <cellStyle name="Normal 4 29 5 2" xfId="8201" xr:uid="{6F3C94CA-8CF6-4D1C-93D7-92F5535E3E87}"/>
    <cellStyle name="Normal 4 29 5 2 2" xfId="41212" xr:uid="{04BCF0C4-7484-4F0D-AF8F-B71565A248AD}"/>
    <cellStyle name="Normal 4 29 5 3" xfId="26254" xr:uid="{E896E8E8-FB51-4C15-A4E2-72FD96B9AE77}"/>
    <cellStyle name="Normal 4 29 5 4" xfId="39257" xr:uid="{3441789D-F5D0-4482-92C6-1BD9B6DF619A}"/>
    <cellStyle name="Normal 4 29 6" xfId="5027" xr:uid="{64BCF4B9-B730-419C-A5AA-3C054B048C8D}"/>
    <cellStyle name="Normal 4 29 6 2" xfId="8202" xr:uid="{3507BE32-B1C8-4319-B0C7-280A47001D32}"/>
    <cellStyle name="Normal 4 29 6 2 2" xfId="41213" xr:uid="{D985C25E-07D0-46F5-AD19-75C621F08FCB}"/>
    <cellStyle name="Normal 4 29 6 3" xfId="26255" xr:uid="{B87B309D-7F9A-4D25-ACB6-05DFEF026339}"/>
    <cellStyle name="Normal 4 29 6 4" xfId="39258" xr:uid="{319EE08B-61DF-4587-AF29-AB517C9582B0}"/>
    <cellStyle name="Normal 4 29 7" xfId="8197" xr:uid="{FDF5D3B3-75AA-4399-8745-D90D160C415A}"/>
    <cellStyle name="Normal 4 29 7 2" xfId="41208" xr:uid="{C3630100-54DF-4759-8853-68C8D0324BBF}"/>
    <cellStyle name="Normal 4 29 8" xfId="26256" xr:uid="{BF775390-28D7-40FA-820F-F9F023DA2E50}"/>
    <cellStyle name="Normal 4 29 9" xfId="39253" xr:uid="{9D0835E3-3564-4077-8E63-C4839E471CC4}"/>
    <cellStyle name="Normal 4 3" xfId="103" xr:uid="{BACFD225-7E99-48AF-AFBB-26742771EF22}"/>
    <cellStyle name="Normal 4 3 10" xfId="17189" xr:uid="{445CA29A-84FF-4637-90E9-6B4491C783FA}"/>
    <cellStyle name="Normal 4 3 10 2" xfId="37298" xr:uid="{1480139F-D9B4-4544-A14E-89CD25480C77}"/>
    <cellStyle name="Normal 4 3 10 3" xfId="26257" xr:uid="{AFAD8D5E-6659-4B16-B60E-E5620CFCBEE2}"/>
    <cellStyle name="Normal 4 3 11" xfId="32150" xr:uid="{94840160-F29E-4C1A-A8F9-816FFB02D392}"/>
    <cellStyle name="Normal 4 3 12" xfId="11489" xr:uid="{F6E4617C-BD99-45CB-939E-58850537523F}"/>
    <cellStyle name="Normal 4 3 13" xfId="1252" xr:uid="{D87470F3-FAB5-44E0-8C01-98D169234D41}"/>
    <cellStyle name="Normal 4 3 2" xfId="1253" xr:uid="{34CD4B61-5077-4F63-AEB6-182095468EBA}"/>
    <cellStyle name="Normal 4 3 2 10" xfId="32151" xr:uid="{EB6457E7-B676-4F38-8DC3-177CE0CB6963}"/>
    <cellStyle name="Normal 4 3 2 11" xfId="11490" xr:uid="{7445643D-2B79-441D-B3B6-2B0C8C0DF7F6}"/>
    <cellStyle name="Normal 4 3 2 2" xfId="8204" xr:uid="{73FCCE6A-78A5-45C6-8432-F8492F2B8238}"/>
    <cellStyle name="Normal 4 3 2 2 10" xfId="11491" xr:uid="{1D6C9BE8-3B9A-4CF8-BE1F-179B4D0B9948}"/>
    <cellStyle name="Normal 4 3 2 2 2" xfId="12665" xr:uid="{F0AAAA8D-92CC-4B8E-8F3D-C40C8D8DE96D}"/>
    <cellStyle name="Normal 4 3 2 2 2 2" xfId="16181" xr:uid="{2990F2A4-7879-4E86-A1BA-959BD588124F}"/>
    <cellStyle name="Normal 4 3 2 2 2 2 2" xfId="36349" xr:uid="{7E0402C8-DE3D-4DC5-8EF2-1339BF9C7701}"/>
    <cellStyle name="Normal 4 3 2 2 2 2 3" xfId="26259" xr:uid="{CA726B6A-CD0D-4433-A80A-FFE3191F4E07}"/>
    <cellStyle name="Normal 4 3 2 2 2 3" xfId="13517" xr:uid="{E4D0C1B5-3124-447E-AED9-74D173215E7C}"/>
    <cellStyle name="Normal 4 3 2 2 2 3 2" xfId="34176" xr:uid="{45AE7C5C-B0EB-493D-9CEA-799CD7DD0C55}"/>
    <cellStyle name="Normal 4 3 2 2 2 3 3" xfId="26260" xr:uid="{EF02D636-4300-45D5-AEB9-8AAAFC21537C}"/>
    <cellStyle name="Normal 4 3 2 2 2 4" xfId="33386" xr:uid="{AE531D96-47EA-4B2E-ADE6-18B5B13A8FE2}"/>
    <cellStyle name="Normal 4 3 2 2 2 5" xfId="26258" xr:uid="{D92A1EB3-1EC5-4FA0-B847-FA28FFA2BE22}"/>
    <cellStyle name="Normal 4 3 2 2 3" xfId="14584" xr:uid="{B2763AEC-52B1-41D6-889E-1D53A87B5705}"/>
    <cellStyle name="Normal 4 3 2 2 3 2" xfId="16639" xr:uid="{A3FB187D-2B3E-42D8-8F0E-CFF7C8373E6B}"/>
    <cellStyle name="Normal 4 3 2 2 3 2 2" xfId="36784" xr:uid="{FA3082A0-36DC-4962-9CA3-57B56EC20657}"/>
    <cellStyle name="Normal 4 3 2 2 3 2 3" xfId="26262" xr:uid="{36271412-1B0F-4F18-BC36-465FD8774E56}"/>
    <cellStyle name="Normal 4 3 2 2 3 3" xfId="35023" xr:uid="{A8F60DD7-A0FA-4AFA-892E-25F05F1F386C}"/>
    <cellStyle name="Normal 4 3 2 2 3 4" xfId="26261" xr:uid="{C2BCCA4C-C6EE-43CF-99C5-43B6BF68874C}"/>
    <cellStyle name="Normal 4 3 2 2 4" xfId="15132" xr:uid="{A0BFB60B-1C37-4233-B808-6BEFAFA1B804}"/>
    <cellStyle name="Normal 4 3 2 2 4 2" xfId="35464" xr:uid="{E323F517-2AD2-4315-AF9C-7CF59145765B}"/>
    <cellStyle name="Normal 4 3 2 2 4 3" xfId="26263" xr:uid="{A850559C-2C1F-46F9-9D75-BB9B7AD56075}"/>
    <cellStyle name="Normal 4 3 2 2 5" xfId="15828" xr:uid="{599AF6CE-5FE2-4A7C-A6ED-6ECB69FB04CE}"/>
    <cellStyle name="Normal 4 3 2 2 5 2" xfId="36000" xr:uid="{AD409A36-42BB-4B09-872F-C56BDE601637}"/>
    <cellStyle name="Normal 4 3 2 2 5 3" xfId="26264" xr:uid="{BFCC40F5-B2B7-48E9-9DB0-C1984A3372F0}"/>
    <cellStyle name="Normal 4 3 2 2 6" xfId="16918" xr:uid="{A432D25D-E510-448B-8AA8-22D75E5EE2E5}"/>
    <cellStyle name="Normal 4 3 2 2 6 2" xfId="37039" xr:uid="{BEE27042-DA58-43F6-BCFA-2C9A3302ED6B}"/>
    <cellStyle name="Normal 4 3 2 2 6 3" xfId="26265" xr:uid="{6F83CFB7-40CE-489B-A1F6-F89A8A4C6F83}"/>
    <cellStyle name="Normal 4 3 2 2 7" xfId="13194" xr:uid="{8AD2A8E5-E3A3-41A9-9DB8-9FF9AB54CE79}"/>
    <cellStyle name="Normal 4 3 2 2 7 2" xfId="33859" xr:uid="{10FB2BC5-C387-463C-9653-724415E6E757}"/>
    <cellStyle name="Normal 4 3 2 2 7 3" xfId="26266" xr:uid="{83BBA817-66D6-4831-B6D2-2ECC1D0668EF}"/>
    <cellStyle name="Normal 4 3 2 2 8" xfId="18688" xr:uid="{B43EBD25-DF6E-4230-81FA-3B3CC78752CA}"/>
    <cellStyle name="Normal 4 3 2 2 9" xfId="32152" xr:uid="{10B8B2D8-5431-40DA-8647-E44492E4638E}"/>
    <cellStyle name="Normal 4 3 2 3" xfId="12521" xr:uid="{F160F829-CE19-42DC-961B-E1A9A2D73063}"/>
    <cellStyle name="Normal 4 3 2 3 2" xfId="16180" xr:uid="{AC97ECE5-B804-403B-9C2A-C159F750007C}"/>
    <cellStyle name="Normal 4 3 2 3 2 2" xfId="36348" xr:uid="{52B6CE23-9D0F-40C8-AAE6-E4834C1F269B}"/>
    <cellStyle name="Normal 4 3 2 3 2 3" xfId="26268" xr:uid="{A3B4E885-FD43-40C2-9FCC-E0CD1C32BBCD}"/>
    <cellStyle name="Normal 4 3 2 3 3" xfId="13516" xr:uid="{3BE2575B-ABB5-4CAB-8849-E45AFF8B92A2}"/>
    <cellStyle name="Normal 4 3 2 3 3 2" xfId="34175" xr:uid="{D73A1F55-8633-4321-94AE-1BB558B9EBCE}"/>
    <cellStyle name="Normal 4 3 2 3 3 3" xfId="26269" xr:uid="{850214DD-6245-4653-982C-F5D1FB5E2409}"/>
    <cellStyle name="Normal 4 3 2 3 4" xfId="26270" xr:uid="{16F2ADD7-58A3-43D4-8933-93F924B577CA}"/>
    <cellStyle name="Normal 4 3 2 3 5" xfId="33242" xr:uid="{A0A65C5E-19EE-457E-A3DA-C0DFB8BFEC26}"/>
    <cellStyle name="Normal 4 3 2 3 6" xfId="26267" xr:uid="{B45E1CFB-685D-41BC-AF8C-949651608851}"/>
    <cellStyle name="Normal 4 3 2 4" xfId="14094" xr:uid="{B821C338-4D25-4DBF-9619-A72B4F425C5A}"/>
    <cellStyle name="Normal 4 3 2 4 2" xfId="16421" xr:uid="{3294989E-02B6-4853-A84E-7656896970AA}"/>
    <cellStyle name="Normal 4 3 2 4 2 2" xfId="36578" xr:uid="{046F2B71-7346-4AC1-A5AD-C619DEC59AE9}"/>
    <cellStyle name="Normal 4 3 2 4 2 3" xfId="26272" xr:uid="{75ABA8BD-A629-468E-B179-C930176DEA15}"/>
    <cellStyle name="Normal 4 3 2 4 3" xfId="34642" xr:uid="{8219A063-2AD7-4986-A878-1F4A9D7115BE}"/>
    <cellStyle name="Normal 4 3 2 4 4" xfId="26271" xr:uid="{72B127B5-B362-4E1C-8FAD-E867C1E63C04}"/>
    <cellStyle name="Normal 4 3 2 5" xfId="14989" xr:uid="{02641529-7453-45F9-844A-28840FE905C9}"/>
    <cellStyle name="Normal 4 3 2 5 2" xfId="35321" xr:uid="{66823938-67D3-4297-A573-389EDAA22C45}"/>
    <cellStyle name="Normal 4 3 2 5 3" xfId="26273" xr:uid="{2BCD08BD-5F90-4BB7-9642-9F05DE5A0D34}"/>
    <cellStyle name="Normal 4 3 2 6" xfId="15827" xr:uid="{EB4729AB-4143-4A35-BD0B-18CF5F3D2CAA}"/>
    <cellStyle name="Normal 4 3 2 6 2" xfId="35999" xr:uid="{60E6B6A0-B79C-40DB-B1F0-BAA5FA386CB1}"/>
    <cellStyle name="Normal 4 3 2 6 3" xfId="26274" xr:uid="{78B93DE0-0B9E-451D-800B-66E5D6ED079B}"/>
    <cellStyle name="Normal 4 3 2 7" xfId="16917" xr:uid="{4190A0E3-A283-4022-BB53-44345CD3B8FB}"/>
    <cellStyle name="Normal 4 3 2 7 2" xfId="37038" xr:uid="{DE1CAD9E-9656-45EE-BD52-6668B8A6A89A}"/>
    <cellStyle name="Normal 4 3 2 7 3" xfId="26275" xr:uid="{60ED917F-3E13-4020-B68A-0CE70635B350}"/>
    <cellStyle name="Normal 4 3 2 8" xfId="13193" xr:uid="{A3202E46-7959-4870-8F1D-ABA5C0476CEF}"/>
    <cellStyle name="Normal 4 3 2 8 2" xfId="33858" xr:uid="{6E695D44-6130-4F8B-B957-EE49013DE1FD}"/>
    <cellStyle name="Normal 4 3 2 8 3" xfId="26276" xr:uid="{FE8621D4-769B-4956-8318-4BCAF236662D}"/>
    <cellStyle name="Normal 4 3 2 9" xfId="17190" xr:uid="{9EDB1FD0-1986-4D1A-8EB8-4E26F0454231}"/>
    <cellStyle name="Normal 4 3 2 9 2" xfId="37299" xr:uid="{053040F6-1D4C-4920-B721-A2D7C1E96FC4}"/>
    <cellStyle name="Normal 4 3 2 9 3" xfId="26277" xr:uid="{B03AE546-1741-48A3-88E0-5293C2C552D6}"/>
    <cellStyle name="Normal 4 3 3" xfId="2661" xr:uid="{41E4047E-8B6D-4F78-8623-904834F718CD}"/>
    <cellStyle name="Normal 4 3 3 10" xfId="32153" xr:uid="{056355B5-1059-4EB7-AE6F-4D02290F54F9}"/>
    <cellStyle name="Normal 4 3 3 11" xfId="11492" xr:uid="{6B34F662-745B-4942-9628-8F3B8564CBAE}"/>
    <cellStyle name="Normal 4 3 3 2" xfId="8205" xr:uid="{1A35A725-8A12-4C99-AEF1-127B36188EB7}"/>
    <cellStyle name="Normal 4 3 3 2 2" xfId="16182" xr:uid="{CD6E1CEF-F0EF-488A-8BC4-228505A16ED1}"/>
    <cellStyle name="Normal 4 3 3 2 2 2" xfId="36350" xr:uid="{79CFA6E0-B8FC-4DF7-B01D-C0D7A6BACAC6}"/>
    <cellStyle name="Normal 4 3 3 2 2 3" xfId="26278" xr:uid="{79413267-08D8-4B02-BFFA-A0FF26B713E0}"/>
    <cellStyle name="Normal 4 3 3 2 3" xfId="13518" xr:uid="{20BA00C7-F498-4E4C-95CB-8733A0697528}"/>
    <cellStyle name="Normal 4 3 3 2 3 2" xfId="34177" xr:uid="{895E827D-3BAE-4F37-B0CF-74F10AA6CD3D}"/>
    <cellStyle name="Normal 4 3 3 2 3 3" xfId="26279" xr:uid="{61CCBA2D-D27E-470C-BE19-E0EFFEFA883A}"/>
    <cellStyle name="Normal 4 3 3 2 4" xfId="18689" xr:uid="{FD00A1C2-DEC8-441B-AAD6-811E42A5F5C0}"/>
    <cellStyle name="Normal 4 3 3 2 5" xfId="33315" xr:uid="{53E4880A-E1D1-4542-9957-A143D06FE597}"/>
    <cellStyle name="Normal 4 3 3 2 6" xfId="12594" xr:uid="{F42ED3A9-ED4A-49D1-98A1-872FB2626E38}"/>
    <cellStyle name="Normal 4 3 3 3" xfId="14513" xr:uid="{D3785A3C-793C-443C-A9DB-4CA06D1229D7}"/>
    <cellStyle name="Normal 4 3 3 3 2" xfId="16568" xr:uid="{210B3498-CD0B-47C7-9030-65257CE270BE}"/>
    <cellStyle name="Normal 4 3 3 3 2 2" xfId="36713" xr:uid="{3FE1D89B-C15E-4A70-84F5-B060E8DEE120}"/>
    <cellStyle name="Normal 4 3 3 3 2 3" xfId="26281" xr:uid="{4E6F1B6E-0D3A-4909-A230-5EFE68242F3E}"/>
    <cellStyle name="Normal 4 3 3 3 3" xfId="26282" xr:uid="{B61ADCB2-B9C5-44B8-93C2-409C09182C65}"/>
    <cellStyle name="Normal 4 3 3 3 4" xfId="34952" xr:uid="{97C81B66-5C7B-4F4E-BAF0-FF3AC189C690}"/>
    <cellStyle name="Normal 4 3 3 3 5" xfId="26280" xr:uid="{4C4A8720-7045-487A-BF7A-E0690BB97B91}"/>
    <cellStyle name="Normal 4 3 3 4" xfId="15061" xr:uid="{5653073F-74DC-433F-BE3D-07157BD9F2E2}"/>
    <cellStyle name="Normal 4 3 3 4 2" xfId="35393" xr:uid="{4C168A5F-12C5-489E-AB05-1684C139A00D}"/>
    <cellStyle name="Normal 4 3 3 4 3" xfId="26283" xr:uid="{02DB92DC-C069-4B1C-8CF7-658137B4CF56}"/>
    <cellStyle name="Normal 4 3 3 5" xfId="15829" xr:uid="{933789AD-43DC-44A0-858E-DA4CAE597876}"/>
    <cellStyle name="Normal 4 3 3 5 2" xfId="36001" xr:uid="{1FEFDB16-FC08-4046-B279-94B74CA79056}"/>
    <cellStyle name="Normal 4 3 3 5 3" xfId="26284" xr:uid="{9AFF9E19-1B28-47BE-BA1D-F73B149F2BEF}"/>
    <cellStyle name="Normal 4 3 3 6" xfId="16919" xr:uid="{BA532415-404A-4204-B28D-243EC194711B}"/>
    <cellStyle name="Normal 4 3 3 6 2" xfId="37040" xr:uid="{A191A50C-1F61-4CFF-9966-FC7CA2C4077D}"/>
    <cellStyle name="Normal 4 3 3 6 3" xfId="26285" xr:uid="{FEFDFBFE-11CC-4164-9AA2-6FFB733A9C11}"/>
    <cellStyle name="Normal 4 3 3 7" xfId="13195" xr:uid="{9F1375CC-6660-4B57-B58E-B7CB9B6122A2}"/>
    <cellStyle name="Normal 4 3 3 7 2" xfId="33860" xr:uid="{34AB938D-DCC1-434E-8BAA-31113EC733AE}"/>
    <cellStyle name="Normal 4 3 3 7 3" xfId="26286" xr:uid="{85672088-C5DE-4235-A957-0BF2E572079D}"/>
    <cellStyle name="Normal 4 3 3 8" xfId="17612" xr:uid="{C2DB3701-DE5B-4051-A04B-2F2E8E0448E5}"/>
    <cellStyle name="Normal 4 3 3 8 2" xfId="37690" xr:uid="{9099D176-C5F6-4E8D-9F51-00D28C8EEE4E}"/>
    <cellStyle name="Normal 4 3 3 8 3" xfId="26287" xr:uid="{88268CB2-255E-4643-856D-E9CCE44AFE76}"/>
    <cellStyle name="Normal 4 3 3 9" xfId="26288" xr:uid="{FEEC3478-22DA-4BA6-828C-84B1DC39468D}"/>
    <cellStyle name="Normal 4 3 4" xfId="8206" xr:uid="{0CF37954-E327-4DA4-8714-374900C2A810}"/>
    <cellStyle name="Normal 4 3 4 2" xfId="13519" xr:uid="{F5B6BB72-9DAA-4F81-A939-2DF6428EB45B}"/>
    <cellStyle name="Normal 4 3 4 2 2" xfId="16183" xr:uid="{04BBA132-C56E-4B03-8940-C87CFBBD80D0}"/>
    <cellStyle name="Normal 4 3 4 2 2 2" xfId="36351" xr:uid="{91819B03-8436-472B-B4BD-2C0EED803B2C}"/>
    <cellStyle name="Normal 4 3 4 2 2 3" xfId="26290" xr:uid="{26E39397-22E4-4CC4-BFBE-3347E3C3BA67}"/>
    <cellStyle name="Normal 4 3 4 2 3" xfId="26291" xr:uid="{859DEAF1-0F5D-4620-9DA2-23CD5E60D0B6}"/>
    <cellStyle name="Normal 4 3 4 2 4" xfId="34178" xr:uid="{8A84CC73-6AED-4E90-8FBF-4E3811BCB375}"/>
    <cellStyle name="Normal 4 3 4 2 5" xfId="26289" xr:uid="{EDEDE654-3FA9-4423-B48C-B83896FB5B94}"/>
    <cellStyle name="Normal 4 3 4 3" xfId="15830" xr:uid="{E997A7B0-2218-4074-896C-8B65164535A3}"/>
    <cellStyle name="Normal 4 3 4 3 2" xfId="36002" xr:uid="{EA0FB487-1684-4F15-BD59-D88C14A83169}"/>
    <cellStyle name="Normal 4 3 4 3 3" xfId="26292" xr:uid="{F72A2BCC-2E90-41FA-809E-BCB01A4CDC0F}"/>
    <cellStyle name="Normal 4 3 4 4" xfId="13196" xr:uid="{D71F67B6-E201-4266-9F75-3E8551012B6E}"/>
    <cellStyle name="Normal 4 3 4 4 2" xfId="33861" xr:uid="{32C75B80-84C6-4AA9-BF63-67CA28A60829}"/>
    <cellStyle name="Normal 4 3 4 4 3" xfId="26293" xr:uid="{55DD21EF-EC8D-437D-8CEA-FA4E98C6A477}"/>
    <cellStyle name="Normal 4 3 4 5" xfId="18690" xr:uid="{586C0DDC-5F7C-4762-BACF-0E6D15072C1D}"/>
    <cellStyle name="Normal 4 3 4 6" xfId="32154" xr:uid="{99D6A025-B240-4C2B-A628-F591032AF0F6}"/>
    <cellStyle name="Normal 4 3 4 7" xfId="11493" xr:uid="{E6F0E7EF-4433-4543-8135-996AC9F61E03}"/>
    <cellStyle name="Normal 4 3 5" xfId="8203" xr:uid="{B6A8CE93-B1BC-4E9F-86BC-9167BB5AEE1E}"/>
    <cellStyle name="Normal 4 3 5 2" xfId="16280" xr:uid="{ED11E3F0-3F8C-459B-A6BA-1AFAFE244158}"/>
    <cellStyle name="Normal 4 3 5 2 2" xfId="36444" xr:uid="{AD1BD244-0300-4B59-A189-A18BE20CC03F}"/>
    <cellStyle name="Normal 4 3 5 2 3" xfId="26294" xr:uid="{0E0148ED-625F-47DA-B39A-F43DD8C60CEF}"/>
    <cellStyle name="Normal 4 3 5 3" xfId="17035" xr:uid="{1EF265E6-8E83-4FDA-B806-E2AEA3B4D601}"/>
    <cellStyle name="Normal 4 3 5 3 2" xfId="37146" xr:uid="{B91BE4AA-D446-4CE7-A693-A91A07D7BC73}"/>
    <cellStyle name="Normal 4 3 5 3 3" xfId="26295" xr:uid="{8A5DBDF8-2A3C-43F1-A305-388837D0B97A}"/>
    <cellStyle name="Normal 4 3 5 4" xfId="13727" xr:uid="{DB7EA1C5-CCF6-4507-A660-31C7C7E91DE5}"/>
    <cellStyle name="Normal 4 3 5 4 2" xfId="34363" xr:uid="{27A0F6ED-EBE8-44AE-B3DB-4FDAC843071C}"/>
    <cellStyle name="Normal 4 3 5 4 3" xfId="26296" xr:uid="{01CAAD38-193F-48CD-B100-6299B3556506}"/>
    <cellStyle name="Normal 4 3 5 5" xfId="18687" xr:uid="{427DF5AA-B478-4D78-9A1F-F949017E8A4D}"/>
    <cellStyle name="Normal 4 3 5 6" xfId="26297" xr:uid="{BCD60A9F-4C39-418D-AA5F-891B7EB7C646}"/>
    <cellStyle name="Normal 4 3 5 7" xfId="33163" xr:uid="{0885FFBD-6116-4F98-8F1A-164FD0C04FAE}"/>
    <cellStyle name="Normal 4 3 5 8" xfId="12456" xr:uid="{DD937554-F276-4963-999F-BD8652251E1F}"/>
    <cellStyle name="Normal 4 3 6" xfId="5028" xr:uid="{F38CCEBC-C4C7-44B0-9A1E-9BC81FA8B8D5}"/>
    <cellStyle name="Normal 4 3 6 2" xfId="16339" xr:uid="{55D5B929-6AC0-46D0-B948-46CA8FC864F6}"/>
    <cellStyle name="Normal 4 3 6 2 2" xfId="36498" xr:uid="{CD2B057C-F77F-408E-BE02-AFF68B5065F7}"/>
    <cellStyle name="Normal 4 3 6 2 3" xfId="26299" xr:uid="{2884D035-7199-4B2A-B804-C5F5BC730BB5}"/>
    <cellStyle name="Normal 4 3 6 3" xfId="18067" xr:uid="{FDC9314F-02EC-4FBC-AA69-D4AB16729F35}"/>
    <cellStyle name="Normal 4 3 6 3 2" xfId="39259" xr:uid="{5BC30581-91C4-46DF-890E-E5A780190992}"/>
    <cellStyle name="Normal 4 3 6 3 3" xfId="26300" xr:uid="{AEB60285-87D8-4F5D-A8C7-028CBE413564}"/>
    <cellStyle name="Normal 4 3 6 4" xfId="34524" xr:uid="{4EE90913-8C9D-4E68-822D-9396C866594B}"/>
    <cellStyle name="Normal 4 3 6 5" xfId="26298" xr:uid="{F0BCE314-6018-4B3C-A0C4-350594F9E5B2}"/>
    <cellStyle name="Normal 4 3 6 6" xfId="13943" xr:uid="{D3F70FEF-CDCA-4AEE-ACA9-EB9E49F108B5}"/>
    <cellStyle name="Normal 4 3 7" xfId="14900" xr:uid="{1166B523-C75A-4E37-9ABC-A1E8149CF004}"/>
    <cellStyle name="Normal 4 3 7 2" xfId="35239" xr:uid="{BF408449-72DF-449D-8148-FFBD2BC6BD1C}"/>
    <cellStyle name="Normal 4 3 7 3" xfId="26301" xr:uid="{157107C6-B0EA-490B-9470-75153A9ACAE0}"/>
    <cellStyle name="Normal 4 3 8" xfId="15494" xr:uid="{A80123A3-ECED-4512-BC91-35594E7E72F9}"/>
    <cellStyle name="Normal 4 3 8 2" xfId="35737" xr:uid="{6954037C-7FE2-4357-9E5A-B85F32485A40}"/>
    <cellStyle name="Normal 4 3 8 3" xfId="26302" xr:uid="{8F7500C5-2299-44F1-99D2-A4988003C331}"/>
    <cellStyle name="Normal 4 3 9" xfId="15449" xr:uid="{59B95715-9848-45CB-A78F-A20B09DDA54D}"/>
    <cellStyle name="Normal 4 3 9 2" xfId="35698" xr:uid="{611A6F28-84BD-4DC7-98E4-E350113C2E3C}"/>
    <cellStyle name="Normal 4 3 9 3" xfId="26303" xr:uid="{7AEE601C-5F5B-4EEB-901F-1CE7378F71EC}"/>
    <cellStyle name="Normal 4 30" xfId="5029" xr:uid="{EB6A45F2-7F72-405C-A481-22891A14654F}"/>
    <cellStyle name="Normal 4 30 2" xfId="5030" xr:uid="{8F511BBA-C31A-4547-8748-25F94CD718E0}"/>
    <cellStyle name="Normal 4 30 2 2" xfId="8208" xr:uid="{D79EBA3D-FB84-4128-A692-7CCE11C68647}"/>
    <cellStyle name="Normal 4 30 2 2 2" xfId="41215" xr:uid="{55D7E089-950A-4FFB-AD00-59800CA46DB3}"/>
    <cellStyle name="Normal 4 30 2 3" xfId="26304" xr:uid="{EEE30E6F-550E-4722-A711-B9CBEF13D231}"/>
    <cellStyle name="Normal 4 30 2 4" xfId="39261" xr:uid="{41B6E663-CAC1-4112-B892-82FD4D899A8B}"/>
    <cellStyle name="Normal 4 30 3" xfId="5031" xr:uid="{A17F6F5F-41D8-40D3-BF52-A5A97655EBB4}"/>
    <cellStyle name="Normal 4 30 3 2" xfId="8209" xr:uid="{C8CB5552-C69E-4C94-9528-675976A90BA7}"/>
    <cellStyle name="Normal 4 30 3 2 2" xfId="41216" xr:uid="{1C85A927-8672-4BED-8802-2792CAA7BBD0}"/>
    <cellStyle name="Normal 4 30 3 3" xfId="26305" xr:uid="{0BF62751-4B03-4503-A560-79FE81C844B4}"/>
    <cellStyle name="Normal 4 30 3 4" xfId="39262" xr:uid="{DC6EF739-8399-4149-94C6-D92857153C0B}"/>
    <cellStyle name="Normal 4 30 4" xfId="5032" xr:uid="{4DEBCCD0-AC93-4F6A-978B-4E7BB05441BD}"/>
    <cellStyle name="Normal 4 30 4 2" xfId="8210" xr:uid="{EF9FFE45-E8A1-4D56-A52D-685F6F696310}"/>
    <cellStyle name="Normal 4 30 4 2 2" xfId="41217" xr:uid="{D86AA850-49B8-41BA-93BC-4C110FB77995}"/>
    <cellStyle name="Normal 4 30 4 3" xfId="26306" xr:uid="{2F73CABB-92E8-48A0-A93A-B598FB82F090}"/>
    <cellStyle name="Normal 4 30 4 4" xfId="39263" xr:uid="{11E09CF4-4556-40DF-891D-4D855EEEB8E5}"/>
    <cellStyle name="Normal 4 30 5" xfId="5033" xr:uid="{0B171BBE-7A56-4E05-8C22-1078E68682E2}"/>
    <cellStyle name="Normal 4 30 5 2" xfId="8211" xr:uid="{A10AA0D8-C4EA-4942-B8F2-7539C476BA3E}"/>
    <cellStyle name="Normal 4 30 5 2 2" xfId="41218" xr:uid="{AAE7D1A2-F038-4983-AD25-A5AA3A70FA5C}"/>
    <cellStyle name="Normal 4 30 5 3" xfId="26307" xr:uid="{0C5D4A98-F56F-414A-8A17-B5409111B816}"/>
    <cellStyle name="Normal 4 30 5 4" xfId="39264" xr:uid="{4DA2FC1D-BEF3-489A-A6FE-D076406DE551}"/>
    <cellStyle name="Normal 4 30 6" xfId="5034" xr:uid="{B2958980-6981-4CBF-A769-F764D747210D}"/>
    <cellStyle name="Normal 4 30 6 2" xfId="8212" xr:uid="{C8EF2B90-1020-4D9F-A32F-B7047D0ED4A7}"/>
    <cellStyle name="Normal 4 30 6 2 2" xfId="41219" xr:uid="{A10BA2C9-E5D9-48DC-9419-2EAE578F901C}"/>
    <cellStyle name="Normal 4 30 6 3" xfId="26308" xr:uid="{3C93F990-2670-49A8-AA58-8503A7B0CEC9}"/>
    <cellStyle name="Normal 4 30 6 4" xfId="39265" xr:uid="{1C9349A2-5CC1-4830-B8E3-32AC5038D6C7}"/>
    <cellStyle name="Normal 4 30 7" xfId="8207" xr:uid="{F10C012C-B578-46F6-B09A-95D5575649E6}"/>
    <cellStyle name="Normal 4 30 7 2" xfId="41214" xr:uid="{DE967E75-B7D4-47D2-AAAC-E4A83699E2BE}"/>
    <cellStyle name="Normal 4 30 8" xfId="26309" xr:uid="{52AEA246-0CF9-4CD7-B498-946067C28659}"/>
    <cellStyle name="Normal 4 30 9" xfId="39260" xr:uid="{DCA92E78-8D1C-413E-899A-5A8E07331729}"/>
    <cellStyle name="Normal 4 31" xfId="5035" xr:uid="{39379C8C-004D-4E1B-992D-EC123B444F6E}"/>
    <cellStyle name="Normal 4 31 2" xfId="5036" xr:uid="{40FC2B82-B22A-4E77-A29E-9502E1E372B2}"/>
    <cellStyle name="Normal 4 31 2 2" xfId="8214" xr:uid="{8A2F0094-199B-4F53-BF31-A4221C11E2B0}"/>
    <cellStyle name="Normal 4 31 2 2 2" xfId="41221" xr:uid="{36CB970F-1C00-4126-8BD2-37EA5C1E6DA3}"/>
    <cellStyle name="Normal 4 31 2 3" xfId="26310" xr:uid="{F01A8010-8456-4F73-BD6A-A2E8B25691F2}"/>
    <cellStyle name="Normal 4 31 2 4" xfId="39267" xr:uid="{28EA1049-FF5B-4B31-8767-E74A10659DBD}"/>
    <cellStyle name="Normal 4 31 3" xfId="5037" xr:uid="{7A05D009-D3F5-4F4D-AD1E-AE3E4AF5C2A6}"/>
    <cellStyle name="Normal 4 31 3 2" xfId="8215" xr:uid="{1C416C5B-02D7-42BB-A934-71A0B970D45E}"/>
    <cellStyle name="Normal 4 31 3 2 2" xfId="41222" xr:uid="{D9716338-85C2-472A-AC99-A95677DAE7D8}"/>
    <cellStyle name="Normal 4 31 3 3" xfId="26311" xr:uid="{71227EE9-563C-4D02-B19D-F8D80663C3B8}"/>
    <cellStyle name="Normal 4 31 3 4" xfId="39268" xr:uid="{20290AF0-FC31-44BF-9901-340236160C5B}"/>
    <cellStyle name="Normal 4 31 4" xfId="5038" xr:uid="{A07BD1E9-36CE-48A1-8AFF-42F2DC0CA636}"/>
    <cellStyle name="Normal 4 31 4 2" xfId="8216" xr:uid="{1CFB05F8-4899-437C-AB3C-A12073E40D0D}"/>
    <cellStyle name="Normal 4 31 4 2 2" xfId="41223" xr:uid="{A57D3918-067E-4AF2-AD67-DD9FDB0BA27B}"/>
    <cellStyle name="Normal 4 31 4 3" xfId="26312" xr:uid="{E2B95137-E006-4F04-AEB6-E3DA40D8F01E}"/>
    <cellStyle name="Normal 4 31 4 4" xfId="39269" xr:uid="{12E31BDD-BC07-480F-989F-FA0DC448A7D5}"/>
    <cellStyle name="Normal 4 31 5" xfId="5039" xr:uid="{5EA9DFBC-560F-4DDE-BCDF-9754B8F63A6F}"/>
    <cellStyle name="Normal 4 31 5 2" xfId="8217" xr:uid="{FEC97DB2-9C57-4683-A29C-DC38EAC880F0}"/>
    <cellStyle name="Normal 4 31 5 2 2" xfId="41224" xr:uid="{BF974344-871A-4737-B148-85F63720A94A}"/>
    <cellStyle name="Normal 4 31 5 3" xfId="26313" xr:uid="{722698FB-C5FA-4652-90D8-9972CE72FCF7}"/>
    <cellStyle name="Normal 4 31 5 4" xfId="39270" xr:uid="{327A647D-8DD8-4A54-B711-0F7F9B581094}"/>
    <cellStyle name="Normal 4 31 6" xfId="5040" xr:uid="{29256564-78A7-47EC-B1B0-FF79F977A068}"/>
    <cellStyle name="Normal 4 31 6 2" xfId="8218" xr:uid="{4D1911D4-3A17-472A-B2F0-2150ECB3EBD9}"/>
    <cellStyle name="Normal 4 31 6 2 2" xfId="41225" xr:uid="{5CDDAFDE-1011-4940-9E39-CE556BB09EE7}"/>
    <cellStyle name="Normal 4 31 6 3" xfId="26314" xr:uid="{9A6F7212-02D9-4E68-A7DC-D99AE29679C1}"/>
    <cellStyle name="Normal 4 31 6 4" xfId="39271" xr:uid="{C630D035-4DB1-44DF-A714-F38228860369}"/>
    <cellStyle name="Normal 4 31 7" xfId="8213" xr:uid="{E157B392-D278-48B0-AFCB-2F0C0B28EA51}"/>
    <cellStyle name="Normal 4 31 7 2" xfId="41220" xr:uid="{AA498962-E331-4F5E-BCD9-CE59D060E4E6}"/>
    <cellStyle name="Normal 4 31 8" xfId="26315" xr:uid="{461D6F1F-D665-45FB-A9FD-7FFDDF25C698}"/>
    <cellStyle name="Normal 4 31 9" xfId="39266" xr:uid="{683D0767-B9F7-4BEA-8E13-7DAF25FC360E}"/>
    <cellStyle name="Normal 4 32" xfId="5041" xr:uid="{F56EA20A-1F91-45D1-9C8B-205DB4992181}"/>
    <cellStyle name="Normal 4 32 2" xfId="5042" xr:uid="{49122E36-4428-4C20-B44D-8B24193C082F}"/>
    <cellStyle name="Normal 4 32 2 2" xfId="8220" xr:uid="{0F5D2DA8-8A71-4DA0-9EF2-8C78B55702F0}"/>
    <cellStyle name="Normal 4 32 2 2 2" xfId="41227" xr:uid="{5ECC8313-DAE3-4999-85B6-09016F009334}"/>
    <cellStyle name="Normal 4 32 2 3" xfId="26316" xr:uid="{1F41814E-4442-40E9-A79A-6689D7C7A6CF}"/>
    <cellStyle name="Normal 4 32 2 4" xfId="39273" xr:uid="{FCB039EB-2458-4799-9FF8-543CA09FC126}"/>
    <cellStyle name="Normal 4 32 3" xfId="5043" xr:uid="{12F809B2-B211-42E1-924F-75AF2AE3F28F}"/>
    <cellStyle name="Normal 4 32 3 2" xfId="8221" xr:uid="{26681385-35C2-4CDB-8A2B-9D678749976E}"/>
    <cellStyle name="Normal 4 32 3 2 2" xfId="41228" xr:uid="{4CD5591E-C8E3-4784-BBA4-2C961C175C8D}"/>
    <cellStyle name="Normal 4 32 3 3" xfId="26317" xr:uid="{B10F026A-BBBD-4083-90DE-E67FC44F1E4B}"/>
    <cellStyle name="Normal 4 32 3 4" xfId="39274" xr:uid="{EF51D3A5-59AF-4AB0-A09A-B753EF481979}"/>
    <cellStyle name="Normal 4 32 4" xfId="5044" xr:uid="{309C75E0-DD18-4774-A329-5FA49F0BED2F}"/>
    <cellStyle name="Normal 4 32 4 2" xfId="8222" xr:uid="{04A13E48-1AE4-4077-ABBA-73226DA7A3D9}"/>
    <cellStyle name="Normal 4 32 4 2 2" xfId="41229" xr:uid="{8BAFC8E2-BD08-45C9-8574-2965C5623722}"/>
    <cellStyle name="Normal 4 32 4 3" xfId="26318" xr:uid="{8C72EBAD-1893-478A-B56F-E86AB9482973}"/>
    <cellStyle name="Normal 4 32 4 4" xfId="39275" xr:uid="{2F1C2F0E-45EA-4D2D-B548-11AB5FB52525}"/>
    <cellStyle name="Normal 4 32 5" xfId="5045" xr:uid="{3FA13230-162D-4F98-AD30-FDA7B198784A}"/>
    <cellStyle name="Normal 4 32 5 2" xfId="8223" xr:uid="{B47FCA0A-0F66-4FAF-B52B-B4253FB6AD9E}"/>
    <cellStyle name="Normal 4 32 5 2 2" xfId="41230" xr:uid="{06B8B933-6064-4B9B-91A2-6CCB84B74F34}"/>
    <cellStyle name="Normal 4 32 5 3" xfId="26319" xr:uid="{2A2B3A26-9E0B-476D-A1D6-16BBDBCD231E}"/>
    <cellStyle name="Normal 4 32 5 4" xfId="39276" xr:uid="{D275915B-066B-40E7-9D81-D602C9CF830B}"/>
    <cellStyle name="Normal 4 32 6" xfId="5046" xr:uid="{EB83DF66-3C21-4193-8CB0-FC83AEF0A506}"/>
    <cellStyle name="Normal 4 32 6 2" xfId="8224" xr:uid="{6F7EB7D5-43CA-4CB5-9AB0-CCF7002912D7}"/>
    <cellStyle name="Normal 4 32 6 2 2" xfId="41231" xr:uid="{8E751343-5953-4733-A4CC-845BEA8FA71B}"/>
    <cellStyle name="Normal 4 32 6 3" xfId="26320" xr:uid="{DCC6BA21-C9F8-4388-B612-482702CF84E6}"/>
    <cellStyle name="Normal 4 32 6 4" xfId="39277" xr:uid="{C1009B5A-8D90-4E91-AEA2-D67B32B847C6}"/>
    <cellStyle name="Normal 4 32 7" xfId="8219" xr:uid="{D981BE37-CA71-410A-8BE5-4D9ABF2833B3}"/>
    <cellStyle name="Normal 4 32 7 2" xfId="41226" xr:uid="{4D91894B-87DC-4988-8363-F1D1ED698DA4}"/>
    <cellStyle name="Normal 4 32 8" xfId="26321" xr:uid="{653CA4EF-7EF7-41A3-89C8-09CEB693679C}"/>
    <cellStyle name="Normal 4 32 9" xfId="39272" xr:uid="{60E8CA2A-2026-4DA3-BBF1-C432B4F52A81}"/>
    <cellStyle name="Normal 4 33" xfId="5047" xr:uid="{2C4E45EE-8F68-49AF-8B89-A13B5714AD94}"/>
    <cellStyle name="Normal 4 33 2" xfId="5048" xr:uid="{D2FA4546-5854-4780-B1DE-8AF9EBD9BE93}"/>
    <cellStyle name="Normal 4 33 2 2" xfId="8226" xr:uid="{2F69D285-D7CE-41D5-BC59-600FEEF9D18C}"/>
    <cellStyle name="Normal 4 33 2 2 2" xfId="41233" xr:uid="{2714DDD1-9B2B-4CE3-A241-1287B1351BCB}"/>
    <cellStyle name="Normal 4 33 2 3" xfId="26322" xr:uid="{D42F9E5B-15A1-4B7A-96E0-23E2AA854C6A}"/>
    <cellStyle name="Normal 4 33 2 4" xfId="39279" xr:uid="{55335BE1-1913-40B3-8D49-D274CC0BA8FA}"/>
    <cellStyle name="Normal 4 33 3" xfId="5049" xr:uid="{EDC1D104-E144-4CD2-B2A7-998C16AF6998}"/>
    <cellStyle name="Normal 4 33 3 2" xfId="8227" xr:uid="{FB636CC5-C456-4096-AF45-6B7184015FC4}"/>
    <cellStyle name="Normal 4 33 3 2 2" xfId="41234" xr:uid="{3E241559-7FF4-4F28-8ABD-AC33AF19BEAC}"/>
    <cellStyle name="Normal 4 33 3 3" xfId="26323" xr:uid="{DCD1D797-1739-4A1E-8A88-F6410C40D269}"/>
    <cellStyle name="Normal 4 33 3 4" xfId="39280" xr:uid="{B778A9C1-EEE5-452F-95D1-406B8C806F71}"/>
    <cellStyle name="Normal 4 33 4" xfId="5050" xr:uid="{6FBBA4E0-141C-471A-BEBE-DE358E141FF4}"/>
    <cellStyle name="Normal 4 33 4 2" xfId="8228" xr:uid="{054B153A-8C2F-4443-8500-234BD7EC7C30}"/>
    <cellStyle name="Normal 4 33 4 2 2" xfId="41235" xr:uid="{DB1F53F4-85A7-448A-B13A-F4DD02EECFA7}"/>
    <cellStyle name="Normal 4 33 4 3" xfId="26324" xr:uid="{0DF06917-856B-48F0-A8C8-040BDD23CC1C}"/>
    <cellStyle name="Normal 4 33 4 4" xfId="39281" xr:uid="{1A4B070E-0E4E-4D99-B96F-849CA86051D4}"/>
    <cellStyle name="Normal 4 33 5" xfId="5051" xr:uid="{6390998C-2D92-4233-86DD-FC474C7F84D0}"/>
    <cellStyle name="Normal 4 33 5 2" xfId="8229" xr:uid="{0DFA39E5-DFE7-4683-AB02-F5B04A3A7D3A}"/>
    <cellStyle name="Normal 4 33 5 2 2" xfId="41236" xr:uid="{E9D3B729-5650-4D6D-A129-F3D06DB1038F}"/>
    <cellStyle name="Normal 4 33 5 3" xfId="26325" xr:uid="{91FCF6F7-C36C-415C-898A-CB78EA360B77}"/>
    <cellStyle name="Normal 4 33 5 4" xfId="39282" xr:uid="{ED90BF61-EF73-49F3-8A9A-3FD98041F1A7}"/>
    <cellStyle name="Normal 4 33 6" xfId="5052" xr:uid="{D62BA906-BA02-40A7-BBFC-E52094FC7DF0}"/>
    <cellStyle name="Normal 4 33 6 2" xfId="8230" xr:uid="{8140B936-1A9D-499F-B27D-925EE3841C23}"/>
    <cellStyle name="Normal 4 33 6 2 2" xfId="41237" xr:uid="{775F48B5-C403-46E7-B4F6-505BF00BB215}"/>
    <cellStyle name="Normal 4 33 6 3" xfId="26326" xr:uid="{5EE60558-FD47-4CEF-8B1B-3E84D57343FC}"/>
    <cellStyle name="Normal 4 33 6 4" xfId="39283" xr:uid="{1F59185C-0DBE-4923-ADCE-6E137CBFE4D1}"/>
    <cellStyle name="Normal 4 33 7" xfId="8225" xr:uid="{611E6766-5FC5-45B1-921E-EBFF5A2CB7D1}"/>
    <cellStyle name="Normal 4 33 7 2" xfId="41232" xr:uid="{A6B1D4F2-C103-48A2-97D7-BD425B2628A7}"/>
    <cellStyle name="Normal 4 33 8" xfId="26327" xr:uid="{4848CB32-7DB7-4DC0-ADB5-4504051958EF}"/>
    <cellStyle name="Normal 4 33 9" xfId="39278" xr:uid="{8450CE96-F94A-47CC-A154-809C65D7BC9E}"/>
    <cellStyle name="Normal 4 34" xfId="5053" xr:uid="{DD703D5E-FBA4-4B00-B5F6-2E487B6578F4}"/>
    <cellStyle name="Normal 4 34 2" xfId="5054" xr:uid="{CAE210D6-B4EB-4147-B1DA-F1FA9CCCE96E}"/>
    <cellStyle name="Normal 4 34 2 2" xfId="8232" xr:uid="{D163D3B3-EDE6-4BD9-9382-A33C4C0B8578}"/>
    <cellStyle name="Normal 4 34 2 2 2" xfId="41239" xr:uid="{3052EF1E-09F2-49A0-A7BB-0D34CD402B30}"/>
    <cellStyle name="Normal 4 34 2 3" xfId="26328" xr:uid="{312122CC-C940-4050-B321-D0906D486143}"/>
    <cellStyle name="Normal 4 34 2 4" xfId="39285" xr:uid="{4BFA302F-6B77-4181-B37A-6D0DD74EE9E0}"/>
    <cellStyle name="Normal 4 34 3" xfId="5055" xr:uid="{37840DBA-1486-4D68-AA48-934AFD891146}"/>
    <cellStyle name="Normal 4 34 3 2" xfId="8233" xr:uid="{88627C72-CC84-4137-9C28-967DA6B74CB5}"/>
    <cellStyle name="Normal 4 34 3 2 2" xfId="41240" xr:uid="{FC58876B-4EE3-4AE0-B65F-0D530C7F85C0}"/>
    <cellStyle name="Normal 4 34 3 3" xfId="26329" xr:uid="{4573CCDC-4BD2-477F-93C4-F0C783A40670}"/>
    <cellStyle name="Normal 4 34 3 4" xfId="39286" xr:uid="{E4B1AFB0-4171-4872-8ADF-10A17937BAA9}"/>
    <cellStyle name="Normal 4 34 4" xfId="5056" xr:uid="{B6A76517-5111-460A-B449-6C4A8F52ADAC}"/>
    <cellStyle name="Normal 4 34 4 2" xfId="8234" xr:uid="{0E3DC0F5-3930-440A-A1A6-54A0CF571463}"/>
    <cellStyle name="Normal 4 34 4 2 2" xfId="41241" xr:uid="{AA883303-466D-400A-8507-02F77742162B}"/>
    <cellStyle name="Normal 4 34 4 3" xfId="26330" xr:uid="{873F4A67-6CB8-490A-9449-9A33F318BF7F}"/>
    <cellStyle name="Normal 4 34 4 4" xfId="39287" xr:uid="{DDE3485D-FB63-4042-84B3-870BFA2BB047}"/>
    <cellStyle name="Normal 4 34 5" xfId="5057" xr:uid="{CD39CE73-CFBC-46AA-A5D9-20D1A535A77E}"/>
    <cellStyle name="Normal 4 34 5 2" xfId="8235" xr:uid="{29C97070-BF90-4A93-ABE5-690A698192BB}"/>
    <cellStyle name="Normal 4 34 5 2 2" xfId="41242" xr:uid="{5C319624-029F-4D2E-B1CC-1F6258C019FF}"/>
    <cellStyle name="Normal 4 34 5 3" xfId="26331" xr:uid="{3DB363EF-43D0-440B-BB1F-5350F27DA33B}"/>
    <cellStyle name="Normal 4 34 5 4" xfId="39288" xr:uid="{D4957CE6-B682-4695-999D-7E1F4D1E3F6B}"/>
    <cellStyle name="Normal 4 34 6" xfId="5058" xr:uid="{6C613CA1-30D5-4302-A33E-3FCC7129BE3E}"/>
    <cellStyle name="Normal 4 34 6 2" xfId="8236" xr:uid="{82CE7FBC-9C18-42DE-93E9-19031D54C931}"/>
    <cellStyle name="Normal 4 34 6 2 2" xfId="41243" xr:uid="{CB741D6B-5202-4646-AD5D-2015DCED4D52}"/>
    <cellStyle name="Normal 4 34 6 3" xfId="26332" xr:uid="{19184CB5-22CF-4646-8664-5EC17BA4D3D4}"/>
    <cellStyle name="Normal 4 34 6 4" xfId="39289" xr:uid="{9021C789-B949-4E44-BBB5-8698DC7B5DD0}"/>
    <cellStyle name="Normal 4 34 7" xfId="8231" xr:uid="{D1B40D56-731B-4B75-A4A4-072E431FBBD1}"/>
    <cellStyle name="Normal 4 34 7 2" xfId="41238" xr:uid="{D8365999-8FC6-499F-83F0-C4A9311CA477}"/>
    <cellStyle name="Normal 4 34 8" xfId="26333" xr:uid="{B4BBA04F-5141-408D-97E2-3A743532E01D}"/>
    <cellStyle name="Normal 4 34 9" xfId="39284" xr:uid="{8837E367-D519-4D6F-B756-9DF4D96F5ADD}"/>
    <cellStyle name="Normal 4 35" xfId="5059" xr:uid="{04222FC9-A11C-4375-8440-66FFFD35F076}"/>
    <cellStyle name="Normal 4 35 2" xfId="5060" xr:uid="{CA716D4C-982C-4FBF-9904-FFDFDCDA63E8}"/>
    <cellStyle name="Normal 4 35 2 2" xfId="8238" xr:uid="{07B45092-5C37-4821-B2A8-A7842323DD27}"/>
    <cellStyle name="Normal 4 35 2 2 2" xfId="41245" xr:uid="{673C0F30-432A-4629-A658-9BB11EFFC3EE}"/>
    <cellStyle name="Normal 4 35 2 3" xfId="26334" xr:uid="{F8F2AD2C-0F86-4CC1-B232-31679C99F586}"/>
    <cellStyle name="Normal 4 35 2 4" xfId="39291" xr:uid="{F9AD6376-ACE5-4AD5-9BC0-1F43DAE19965}"/>
    <cellStyle name="Normal 4 35 3" xfId="5061" xr:uid="{25F02139-972F-420D-AFCD-B2D49C563246}"/>
    <cellStyle name="Normal 4 35 3 2" xfId="8239" xr:uid="{9FC17185-9E84-40C2-B9B1-B2554BB7D71F}"/>
    <cellStyle name="Normal 4 35 3 2 2" xfId="41246" xr:uid="{35E41EFB-A876-4195-8690-2261FCE842B4}"/>
    <cellStyle name="Normal 4 35 3 3" xfId="26335" xr:uid="{BA0ED519-1D02-42DA-9C58-CF52F17EC3B2}"/>
    <cellStyle name="Normal 4 35 3 4" xfId="39292" xr:uid="{CF127880-2048-40FC-B459-A28405B72E36}"/>
    <cellStyle name="Normal 4 35 4" xfId="5062" xr:uid="{6D3BA8F4-1109-48D3-B5A1-EF268AB93B1D}"/>
    <cellStyle name="Normal 4 35 4 2" xfId="8240" xr:uid="{79D16ACD-759A-4BC8-A4D0-24E4CDDAFE27}"/>
    <cellStyle name="Normal 4 35 4 2 2" xfId="41247" xr:uid="{53B18E51-D4EB-4228-9C9B-37403287D042}"/>
    <cellStyle name="Normal 4 35 4 3" xfId="26336" xr:uid="{509E09D2-8A22-4E02-93FB-56E0F3FCFB23}"/>
    <cellStyle name="Normal 4 35 4 4" xfId="39293" xr:uid="{1FECDD72-AECB-4157-A39D-B19FA3464E48}"/>
    <cellStyle name="Normal 4 35 5" xfId="5063" xr:uid="{A73A6D51-62E7-41EA-BB99-F090E648B660}"/>
    <cellStyle name="Normal 4 35 5 2" xfId="8241" xr:uid="{6DE014D0-D0E9-41FD-9E54-4F0F5815D89F}"/>
    <cellStyle name="Normal 4 35 5 2 2" xfId="41248" xr:uid="{C530F224-0DCE-4DCF-BCF1-D2A78D1D2A98}"/>
    <cellStyle name="Normal 4 35 5 3" xfId="26337" xr:uid="{A623A3C0-3EFF-4CAE-8E94-BDEAEB2B4B8C}"/>
    <cellStyle name="Normal 4 35 5 4" xfId="39294" xr:uid="{319D4968-3B51-4F8A-B4DA-A92032556CE4}"/>
    <cellStyle name="Normal 4 35 6" xfId="5064" xr:uid="{A4D86A16-4478-495B-B178-615A1537DA80}"/>
    <cellStyle name="Normal 4 35 6 2" xfId="8242" xr:uid="{1653C937-FBA7-47B1-8685-C5BE0E3E6651}"/>
    <cellStyle name="Normal 4 35 6 2 2" xfId="41249" xr:uid="{9A3AC0B2-BF59-4FA2-8495-C089B1FF1CE4}"/>
    <cellStyle name="Normal 4 35 6 3" xfId="26338" xr:uid="{3588A9E5-E1BA-41A6-8A35-9E8DA7384531}"/>
    <cellStyle name="Normal 4 35 6 4" xfId="39295" xr:uid="{F28EB0C4-BC72-4398-8C7E-9748ABCAB134}"/>
    <cellStyle name="Normal 4 35 7" xfId="8237" xr:uid="{8AA1CB5D-E0CC-4905-AC05-2DE26AC1A37A}"/>
    <cellStyle name="Normal 4 35 7 2" xfId="41244" xr:uid="{8A1DF64D-B042-45AC-82EA-7599390C91FE}"/>
    <cellStyle name="Normal 4 35 8" xfId="26339" xr:uid="{39AEF757-A486-42B5-B553-577AD7FF8CB3}"/>
    <cellStyle name="Normal 4 35 9" xfId="39290" xr:uid="{F8AB272F-9F1B-45A9-AD53-8A32AE9E6EFA}"/>
    <cellStyle name="Normal 4 36" xfId="5065" xr:uid="{3FBC25F6-2647-4300-BF7B-78F11ED96CB7}"/>
    <cellStyle name="Normal 4 36 2" xfId="5066" xr:uid="{10651E7E-0D69-4F68-9980-7C7A8B85FD69}"/>
    <cellStyle name="Normal 4 36 2 2" xfId="8244" xr:uid="{98D85C3C-6659-44E1-9ABB-0AD09C0DA982}"/>
    <cellStyle name="Normal 4 36 2 2 2" xfId="41251" xr:uid="{47CB8557-51A5-46D7-8CBF-776AA3497715}"/>
    <cellStyle name="Normal 4 36 2 3" xfId="26340" xr:uid="{547A568B-988F-449E-AF9E-EC28CA4FDF8F}"/>
    <cellStyle name="Normal 4 36 2 4" xfId="39297" xr:uid="{C48C8D30-15F9-45FF-A87D-44F568E1F6EB}"/>
    <cellStyle name="Normal 4 36 3" xfId="5067" xr:uid="{D0FA6704-BE1F-4DC0-922F-365B37DF8F7C}"/>
    <cellStyle name="Normal 4 36 3 2" xfId="8245" xr:uid="{093CF610-6528-481D-BD6F-A1CC77D5C48F}"/>
    <cellStyle name="Normal 4 36 3 2 2" xfId="41252" xr:uid="{37A4DF49-5BA9-4BDF-9BE1-F4DE62236921}"/>
    <cellStyle name="Normal 4 36 3 3" xfId="26341" xr:uid="{B7257D90-E114-4D08-A891-639FDA260FC8}"/>
    <cellStyle name="Normal 4 36 3 4" xfId="39298" xr:uid="{176B4D70-0ECA-4518-BA26-62B6D5EAF336}"/>
    <cellStyle name="Normal 4 36 4" xfId="5068" xr:uid="{2C35FD1E-1FF6-4847-925F-DFF6C1283046}"/>
    <cellStyle name="Normal 4 36 4 2" xfId="8246" xr:uid="{2131C88E-B630-4E5C-BE44-7C4D188ACA25}"/>
    <cellStyle name="Normal 4 36 4 2 2" xfId="41253" xr:uid="{D40B976C-43CA-46FC-B6D6-58CE3DDC4131}"/>
    <cellStyle name="Normal 4 36 4 3" xfId="26342" xr:uid="{0751BC85-ED7C-4328-AEA6-18868B9F163D}"/>
    <cellStyle name="Normal 4 36 4 4" xfId="39299" xr:uid="{E1E0F4C5-DC8D-4302-803F-370337137A43}"/>
    <cellStyle name="Normal 4 36 5" xfId="5069" xr:uid="{1C4EC003-AF02-4CA9-9D1F-ACA40F5D5A0A}"/>
    <cellStyle name="Normal 4 36 5 2" xfId="8247" xr:uid="{3A85CE22-4A35-4AA4-9E18-04005438E859}"/>
    <cellStyle name="Normal 4 36 5 2 2" xfId="41254" xr:uid="{B816F97A-1C4C-4710-A09F-1E39886D6A46}"/>
    <cellStyle name="Normal 4 36 5 3" xfId="26343" xr:uid="{5EF63008-AC64-4ECD-B6CF-F4038194A7DF}"/>
    <cellStyle name="Normal 4 36 5 4" xfId="39300" xr:uid="{562C29C7-C292-468E-9209-BE7C306CA0F3}"/>
    <cellStyle name="Normal 4 36 6" xfId="5070" xr:uid="{F2843B70-7EE4-41B9-A2B9-ECA49AD61F03}"/>
    <cellStyle name="Normal 4 36 6 2" xfId="8248" xr:uid="{D08152E8-D2D0-4BE7-BD27-0439829A9C81}"/>
    <cellStyle name="Normal 4 36 6 2 2" xfId="41255" xr:uid="{B84CB821-ADC6-42D7-8999-ED565FEEE5A7}"/>
    <cellStyle name="Normal 4 36 6 3" xfId="26344" xr:uid="{229B7A1B-3013-4228-84FF-401AFCED3072}"/>
    <cellStyle name="Normal 4 36 6 4" xfId="39301" xr:uid="{89976A09-0DA3-4265-8311-7AFEE19B9F20}"/>
    <cellStyle name="Normal 4 36 7" xfId="8243" xr:uid="{83EF00B9-82C2-4474-97FE-154572BD6EF9}"/>
    <cellStyle name="Normal 4 36 7 2" xfId="41250" xr:uid="{17520B65-3A9F-44F8-BA3A-9A0C44ED9F2D}"/>
    <cellStyle name="Normal 4 36 8" xfId="26345" xr:uid="{8C8F8AC7-F95D-42EF-98DB-5B6868FFBA99}"/>
    <cellStyle name="Normal 4 36 9" xfId="39296" xr:uid="{E4B7CADF-9E6D-44D0-A94D-BA4CD8A24E00}"/>
    <cellStyle name="Normal 4 37" xfId="5071" xr:uid="{A12E7E63-EDA1-4BEF-9A80-710DA8910C0D}"/>
    <cellStyle name="Normal 4 37 2" xfId="5072" xr:uid="{E889DD9E-5730-4AC6-9D51-56E11B63C311}"/>
    <cellStyle name="Normal 4 37 2 2" xfId="8250" xr:uid="{6F3110AB-1140-426B-BCA6-D31557BF0A24}"/>
    <cellStyle name="Normal 4 37 2 2 2" xfId="41257" xr:uid="{89754E16-F4BA-4576-B461-7B12342B9DF7}"/>
    <cellStyle name="Normal 4 37 2 3" xfId="26346" xr:uid="{C794A27F-D03D-4B20-BF5E-DF99150C7066}"/>
    <cellStyle name="Normal 4 37 2 4" xfId="39303" xr:uid="{39DF0287-A149-4C0C-989E-7AADBD21DB39}"/>
    <cellStyle name="Normal 4 37 3" xfId="5073" xr:uid="{9BF12624-B03A-4DB8-9143-AEACEB5DE425}"/>
    <cellStyle name="Normal 4 37 3 2" xfId="8251" xr:uid="{A3B806EC-0C7A-482C-860F-FA8A87DD1A8D}"/>
    <cellStyle name="Normal 4 37 3 2 2" xfId="41258" xr:uid="{EAAC39BB-CE3E-4E33-81B1-BBA3F9453FA2}"/>
    <cellStyle name="Normal 4 37 3 3" xfId="26347" xr:uid="{A616CF9E-AF5F-4F53-A4DC-2ECAC16FB1DE}"/>
    <cellStyle name="Normal 4 37 3 4" xfId="39304" xr:uid="{F645B238-B115-4C86-BFB7-6D2EF4BB0433}"/>
    <cellStyle name="Normal 4 37 4" xfId="5074" xr:uid="{BE1713ED-DD61-4771-92F0-13D321BC8F64}"/>
    <cellStyle name="Normal 4 37 4 2" xfId="8252" xr:uid="{7C2ACA6F-D125-497B-82EE-60931A0276B1}"/>
    <cellStyle name="Normal 4 37 4 2 2" xfId="41259" xr:uid="{0F80BFE7-30F7-454A-9201-55982A3634EE}"/>
    <cellStyle name="Normal 4 37 4 3" xfId="26348" xr:uid="{DAE8A92D-FDB9-413F-B74B-3CCBE3427C69}"/>
    <cellStyle name="Normal 4 37 4 4" xfId="39305" xr:uid="{63D30F2F-1DE8-4C74-AECC-E61EC1913102}"/>
    <cellStyle name="Normal 4 37 5" xfId="5075" xr:uid="{197B8056-583E-4473-8687-3759ED535D49}"/>
    <cellStyle name="Normal 4 37 5 2" xfId="8253" xr:uid="{6B071C4E-C60B-4CE7-AFA6-69E09D04AF6B}"/>
    <cellStyle name="Normal 4 37 5 2 2" xfId="41260" xr:uid="{A9C0201C-FBA5-44FA-BBC5-C150B7F0FCF9}"/>
    <cellStyle name="Normal 4 37 5 3" xfId="26349" xr:uid="{DE9835F4-F0E6-495F-869E-5C24A018F0D6}"/>
    <cellStyle name="Normal 4 37 5 4" xfId="39306" xr:uid="{2E4559CD-E4C9-42E5-AD38-462CB69FAA6F}"/>
    <cellStyle name="Normal 4 37 6" xfId="5076" xr:uid="{2C18E795-39C0-4F79-9D5A-95638994550E}"/>
    <cellStyle name="Normal 4 37 6 2" xfId="8254" xr:uid="{D8280910-F55B-4B47-AC3B-64B888204175}"/>
    <cellStyle name="Normal 4 37 6 2 2" xfId="41261" xr:uid="{3726FCB0-B463-420F-AA36-DE26A8527DCA}"/>
    <cellStyle name="Normal 4 37 6 3" xfId="26350" xr:uid="{4B638931-8FB8-409C-ACB8-9B9757A82F9D}"/>
    <cellStyle name="Normal 4 37 6 4" xfId="39307" xr:uid="{6C92C79B-2775-422B-950A-93EE94748EE0}"/>
    <cellStyle name="Normal 4 37 7" xfId="8249" xr:uid="{5880B7EB-2428-459E-9385-5A3B950D5BF1}"/>
    <cellStyle name="Normal 4 37 7 2" xfId="41256" xr:uid="{DC4582C4-4572-4F5E-8FE1-01F3A2AC8A7D}"/>
    <cellStyle name="Normal 4 37 8" xfId="26351" xr:uid="{6B798193-B0AE-4E88-96B9-708EC0EBE7FC}"/>
    <cellStyle name="Normal 4 37 9" xfId="39302" xr:uid="{D6563C46-1740-48C4-95E7-2FE43F87063D}"/>
    <cellStyle name="Normal 4 38" xfId="5077" xr:uid="{74BE67C2-005D-47DA-A651-165768287DC7}"/>
    <cellStyle name="Normal 4 38 2" xfId="5078" xr:uid="{A3F9656F-0152-4C50-85A1-35070F41B44D}"/>
    <cellStyle name="Normal 4 38 2 2" xfId="8256" xr:uid="{F1667860-B20B-42AE-BFAD-88C86A04C199}"/>
    <cellStyle name="Normal 4 38 2 2 2" xfId="41263" xr:uid="{B3EA47B7-394D-499F-8688-AC1243647E59}"/>
    <cellStyle name="Normal 4 38 2 3" xfId="26352" xr:uid="{997CDA2D-86ED-47CA-B4B7-9D68ADE5F096}"/>
    <cellStyle name="Normal 4 38 2 4" xfId="39309" xr:uid="{2DF561CE-7E79-4788-8617-DEDF0C89CA4B}"/>
    <cellStyle name="Normal 4 38 3" xfId="5079" xr:uid="{1F089D3A-7EE2-44AE-B1F8-DE51EF2DB283}"/>
    <cellStyle name="Normal 4 38 3 2" xfId="8257" xr:uid="{992E989D-73C0-4DA1-9C1B-917865B3D4E4}"/>
    <cellStyle name="Normal 4 38 3 2 2" xfId="41264" xr:uid="{E348C0E3-F7EF-4BCD-8CF8-AA777FCFF0F8}"/>
    <cellStyle name="Normal 4 38 3 3" xfId="26353" xr:uid="{47E13C09-E199-429E-BEB7-10FA70C8F286}"/>
    <cellStyle name="Normal 4 38 3 4" xfId="39310" xr:uid="{F5FC8364-2EF9-4634-83FA-BA59898B98DF}"/>
    <cellStyle name="Normal 4 38 4" xfId="5080" xr:uid="{7BE5BDAB-29CD-4364-96CB-4ECECED394F8}"/>
    <cellStyle name="Normal 4 38 4 2" xfId="8258" xr:uid="{24455AEB-9C66-496B-84B1-351E845F16E4}"/>
    <cellStyle name="Normal 4 38 4 2 2" xfId="41265" xr:uid="{084B2408-DE31-4671-B170-1C232811096C}"/>
    <cellStyle name="Normal 4 38 4 3" xfId="26354" xr:uid="{D960B3C3-C7B5-4CF1-99C5-B83AFC6224B4}"/>
    <cellStyle name="Normal 4 38 4 4" xfId="39311" xr:uid="{F5C2B61B-3BC3-4519-A6A5-9E14C5C90D77}"/>
    <cellStyle name="Normal 4 38 5" xfId="5081" xr:uid="{6D119D8B-C2BB-45B4-902C-421875DB95B2}"/>
    <cellStyle name="Normal 4 38 5 2" xfId="8259" xr:uid="{3EC6377A-0FBE-4A70-AA3C-CD5A4BACB920}"/>
    <cellStyle name="Normal 4 38 5 2 2" xfId="41266" xr:uid="{628383BE-B2C4-4F00-98E8-222F2C701F7F}"/>
    <cellStyle name="Normal 4 38 5 3" xfId="26355" xr:uid="{092459DB-AFE7-4239-8D1C-7D43AF631EF8}"/>
    <cellStyle name="Normal 4 38 5 4" xfId="39312" xr:uid="{C207EA7B-CEDF-41B7-BC82-CB9CBEFE4312}"/>
    <cellStyle name="Normal 4 38 6" xfId="5082" xr:uid="{A87B8437-5216-4A33-9BEA-1FA92B39FF3C}"/>
    <cellStyle name="Normal 4 38 6 2" xfId="8260" xr:uid="{A52CA3A5-63E4-406D-B0DF-77A3968ED35B}"/>
    <cellStyle name="Normal 4 38 6 2 2" xfId="41267" xr:uid="{8A8B0CF8-6955-478C-BF5C-96A2E7325C72}"/>
    <cellStyle name="Normal 4 38 6 3" xfId="26356" xr:uid="{A9DA1FB7-1F78-4593-AAC1-B241A93B9CF5}"/>
    <cellStyle name="Normal 4 38 6 4" xfId="39313" xr:uid="{71848DEE-60C4-4639-97EF-4398B0BBF7C1}"/>
    <cellStyle name="Normal 4 38 7" xfId="8255" xr:uid="{85A97952-8529-47B4-9CE7-0760DA974497}"/>
    <cellStyle name="Normal 4 38 7 2" xfId="41262" xr:uid="{E2A59AD7-5BCA-4906-B4D6-041A6A1F157A}"/>
    <cellStyle name="Normal 4 38 8" xfId="26357" xr:uid="{54CA0356-3574-49D0-818B-7B9A691E555D}"/>
    <cellStyle name="Normal 4 38 9" xfId="39308" xr:uid="{E5006D92-493E-4039-A12C-0835DECD0BFF}"/>
    <cellStyle name="Normal 4 39" xfId="5083" xr:uid="{067ED1B2-F675-450A-9270-CF148E38A6C6}"/>
    <cellStyle name="Normal 4 39 2" xfId="5084" xr:uid="{AB3E9952-7D74-4D6D-88FA-A8AD1389AFD7}"/>
    <cellStyle name="Normal 4 39 2 2" xfId="8262" xr:uid="{FA46D55A-E87D-4CA6-B3B3-D853151A4E2F}"/>
    <cellStyle name="Normal 4 39 2 2 2" xfId="41269" xr:uid="{9AD77B02-1BB9-4007-8E27-27425CFE6633}"/>
    <cellStyle name="Normal 4 39 2 3" xfId="26358" xr:uid="{0223C5FD-BC5D-4B72-92CD-A4985FA5646A}"/>
    <cellStyle name="Normal 4 39 2 4" xfId="39315" xr:uid="{30DF8651-28DC-400E-8684-FF96CA091B7A}"/>
    <cellStyle name="Normal 4 39 3" xfId="5085" xr:uid="{CC92F980-5C6A-4EAD-B23F-900FA5834467}"/>
    <cellStyle name="Normal 4 39 3 2" xfId="8263" xr:uid="{6FBEB6A4-D133-48C9-A3F1-A00BA3141777}"/>
    <cellStyle name="Normal 4 39 3 2 2" xfId="41270" xr:uid="{BD8F5D50-315B-4DAC-A1FC-E64763365D77}"/>
    <cellStyle name="Normal 4 39 3 3" xfId="26359" xr:uid="{4CA72848-145A-4FD4-9ED4-5D3D8C04C7AD}"/>
    <cellStyle name="Normal 4 39 3 4" xfId="39316" xr:uid="{A1A4FC18-75FE-47A6-A9DB-4D483CA4CCE3}"/>
    <cellStyle name="Normal 4 39 4" xfId="5086" xr:uid="{6BB61496-7646-4BD9-A19A-EE238C425588}"/>
    <cellStyle name="Normal 4 39 4 2" xfId="8264" xr:uid="{E7A90353-DFD5-422B-A096-B59C54D4227F}"/>
    <cellStyle name="Normal 4 39 4 2 2" xfId="41271" xr:uid="{3D4603C5-D308-4DE5-AFCD-FA52496B32F7}"/>
    <cellStyle name="Normal 4 39 4 3" xfId="26360" xr:uid="{879253C8-3EA7-4590-BCCF-AA9169AE5307}"/>
    <cellStyle name="Normal 4 39 4 4" xfId="39317" xr:uid="{4CA468AC-2046-45CA-BCF4-1CF2E0264BF0}"/>
    <cellStyle name="Normal 4 39 5" xfId="5087" xr:uid="{80CBD0E4-B86E-416E-99FE-789076183847}"/>
    <cellStyle name="Normal 4 39 5 2" xfId="8265" xr:uid="{B4326870-AE48-4ED9-94FA-6B2746396B64}"/>
    <cellStyle name="Normal 4 39 5 2 2" xfId="41272" xr:uid="{0B982E95-6775-41DE-844A-8B71E93F7E8C}"/>
    <cellStyle name="Normal 4 39 5 3" xfId="26361" xr:uid="{491D0AF9-368C-4A62-B034-5FF25B574962}"/>
    <cellStyle name="Normal 4 39 5 4" xfId="39318" xr:uid="{C0841411-0055-4E7D-95EC-69C7BF7D9E84}"/>
    <cellStyle name="Normal 4 39 6" xfId="5088" xr:uid="{00B9576C-0B82-4DAF-88E3-BE7DD57B4E37}"/>
    <cellStyle name="Normal 4 39 6 2" xfId="8266" xr:uid="{EB7DBB4A-4CED-4133-A874-5B994212AD5B}"/>
    <cellStyle name="Normal 4 39 6 2 2" xfId="41273" xr:uid="{FB3531C2-BB8F-4246-91FE-365AC2531678}"/>
    <cellStyle name="Normal 4 39 6 3" xfId="26362" xr:uid="{9B08AF41-39B1-43A3-AB21-F8E05E4159CF}"/>
    <cellStyle name="Normal 4 39 6 4" xfId="39319" xr:uid="{CFD57669-96E0-4310-AA37-CB2072BBB070}"/>
    <cellStyle name="Normal 4 39 7" xfId="8261" xr:uid="{655C0265-D00C-46E2-8281-D276B7B9E57B}"/>
    <cellStyle name="Normal 4 39 7 2" xfId="41268" xr:uid="{264EE4E3-B2E8-44D5-B49B-0CA81E840FAE}"/>
    <cellStyle name="Normal 4 39 8" xfId="26363" xr:uid="{249EBB78-4051-414F-BCBB-77E9AD55EC5C}"/>
    <cellStyle name="Normal 4 39 9" xfId="39314" xr:uid="{B23CA2DD-6CA1-46A5-8333-82B5C49C90D9}"/>
    <cellStyle name="Normal 4 4" xfId="1254" xr:uid="{567400EA-C7C3-4F73-9548-3300BDEFD97F}"/>
    <cellStyle name="Normal 4 4 10" xfId="17191" xr:uid="{03E55335-9966-4B4A-8B64-3373A3D48679}"/>
    <cellStyle name="Normal 4 4 10 2" xfId="37300" xr:uid="{477D01C0-AEAB-4B90-A2DF-BE4406A3742E}"/>
    <cellStyle name="Normal 4 4 10 3" xfId="26364" xr:uid="{F6078AE3-1A47-470F-963C-4ADB7C90C6FA}"/>
    <cellStyle name="Normal 4 4 11" xfId="32155" xr:uid="{72A690A0-D305-4E62-B71E-8A1BEE3616A4}"/>
    <cellStyle name="Normal 4 4 12" xfId="11494" xr:uid="{314CB169-5A9F-4E54-BE46-D4027C825B63}"/>
    <cellStyle name="Normal 4 4 2" xfId="1255" xr:uid="{14B708F6-3E4E-42AD-86ED-C19221475835}"/>
    <cellStyle name="Normal 4 4 2 10" xfId="32156" xr:uid="{3B58BE3F-AAE7-475F-A174-C2CC298F4FA8}"/>
    <cellStyle name="Normal 4 4 2 11" xfId="11495" xr:uid="{5631467B-9724-48CC-8217-FA077EC4EFB9}"/>
    <cellStyle name="Normal 4 4 2 2" xfId="8268" xr:uid="{809CD418-A70D-4AC2-998B-422453DB6356}"/>
    <cellStyle name="Normal 4 4 2 2 10" xfId="11496" xr:uid="{09D9361B-9474-48A1-9C9A-273AFFB1AD23}"/>
    <cellStyle name="Normal 4 4 2 2 2" xfId="12641" xr:uid="{E3229E3C-5638-4594-BD91-3E3C40747AA5}"/>
    <cellStyle name="Normal 4 4 2 2 2 2" xfId="16186" xr:uid="{CFB6AE8F-0FA7-4D7C-99BA-1F02C117D1AA}"/>
    <cellStyle name="Normal 4 4 2 2 2 2 2" xfId="36354" xr:uid="{20BB099F-FB86-4B06-A58D-0EA3B2719ECB}"/>
    <cellStyle name="Normal 4 4 2 2 2 2 3" xfId="26366" xr:uid="{D37C093F-25D5-4A13-9F84-6DB3CB668443}"/>
    <cellStyle name="Normal 4 4 2 2 2 3" xfId="13522" xr:uid="{AB7DB384-98D9-4913-BF33-F745D65F4EAD}"/>
    <cellStyle name="Normal 4 4 2 2 2 3 2" xfId="34181" xr:uid="{1A9663FA-54DE-48D4-B0A0-826D0AEEEDEE}"/>
    <cellStyle name="Normal 4 4 2 2 2 3 3" xfId="26367" xr:uid="{C300595F-9881-471B-B053-6D19A1AEDBFF}"/>
    <cellStyle name="Normal 4 4 2 2 2 4" xfId="33362" xr:uid="{4DB314CF-AFE5-4FF1-B2D0-9351A21C342A}"/>
    <cellStyle name="Normal 4 4 2 2 2 5" xfId="26365" xr:uid="{09C2132F-780B-4BDF-AA82-1038CC01B1BC}"/>
    <cellStyle name="Normal 4 4 2 2 3" xfId="14560" xr:uid="{936B1639-8CF6-46AB-81A3-E4198A193108}"/>
    <cellStyle name="Normal 4 4 2 2 3 2" xfId="16615" xr:uid="{B7341EC3-EF3D-4AFA-A499-AAB4B5462F1B}"/>
    <cellStyle name="Normal 4 4 2 2 3 2 2" xfId="36760" xr:uid="{461CD967-10F8-44BF-BED2-DF1BD8E751FC}"/>
    <cellStyle name="Normal 4 4 2 2 3 2 3" xfId="26369" xr:uid="{27FF03AE-5FC9-4485-B3AB-BE9348AC1A3A}"/>
    <cellStyle name="Normal 4 4 2 2 3 3" xfId="34999" xr:uid="{C0E0BD25-0334-4396-9415-44EB624B123A}"/>
    <cellStyle name="Normal 4 4 2 2 3 4" xfId="26368" xr:uid="{5C71FAB4-1FF3-41CF-ADEF-3CF49CF3C657}"/>
    <cellStyle name="Normal 4 4 2 2 4" xfId="15108" xr:uid="{05D83B93-B7FA-4750-9B6F-AFC92D95C016}"/>
    <cellStyle name="Normal 4 4 2 2 4 2" xfId="35440" xr:uid="{392D0046-56C8-4A5B-AD12-AE2F51D19FDB}"/>
    <cellStyle name="Normal 4 4 2 2 4 3" xfId="26370" xr:uid="{12AA5B7A-9E83-4734-A60B-66A53FE6D67B}"/>
    <cellStyle name="Normal 4 4 2 2 5" xfId="15833" xr:uid="{3E6B30D4-83E7-4CB2-8B39-4F02FBCE3C4F}"/>
    <cellStyle name="Normal 4 4 2 2 5 2" xfId="36005" xr:uid="{1FB8D201-47A6-4490-B81A-42825068C9E1}"/>
    <cellStyle name="Normal 4 4 2 2 5 3" xfId="26371" xr:uid="{4A2FF9FD-A8CF-4124-96FA-A3B2DAEC4E9E}"/>
    <cellStyle name="Normal 4 4 2 2 6" xfId="16922" xr:uid="{756376AA-56D3-47A8-9CEC-95FDFD7FE560}"/>
    <cellStyle name="Normal 4 4 2 2 6 2" xfId="37043" xr:uid="{7C3317D3-921E-44C8-B51F-145DFC20AF23}"/>
    <cellStyle name="Normal 4 4 2 2 6 3" xfId="26372" xr:uid="{914FB33B-C7F2-491A-ABDD-829A63AC975D}"/>
    <cellStyle name="Normal 4 4 2 2 7" xfId="13199" xr:uid="{C6BBD4E4-ED1B-4F8A-8484-399FAC83B487}"/>
    <cellStyle name="Normal 4 4 2 2 7 2" xfId="33864" xr:uid="{141B2E63-30C5-4FA9-971E-055C3E576C70}"/>
    <cellStyle name="Normal 4 4 2 2 7 3" xfId="26373" xr:uid="{A5C801DE-FBE1-40CB-81BA-F385DA05C013}"/>
    <cellStyle name="Normal 4 4 2 2 8" xfId="18692" xr:uid="{08A6A70B-EBC3-4330-8847-1ED128F9E5C8}"/>
    <cellStyle name="Normal 4 4 2 2 9" xfId="32157" xr:uid="{5D3D3D85-0A77-4A71-9A61-8C7F6A9C6542}"/>
    <cellStyle name="Normal 4 4 2 3" xfId="12494" xr:uid="{941325E1-5C4F-4EF3-A94F-EA04316D13B1}"/>
    <cellStyle name="Normal 4 4 2 3 2" xfId="16185" xr:uid="{B561B607-0632-4F29-832F-9EC5EA35B63B}"/>
    <cellStyle name="Normal 4 4 2 3 2 2" xfId="36353" xr:uid="{2A064C6E-CC23-410D-A6E3-97710EA44496}"/>
    <cellStyle name="Normal 4 4 2 3 2 3" xfId="26375" xr:uid="{F57DEEAD-2D1B-4FA3-8EE6-E82FCF41CA8A}"/>
    <cellStyle name="Normal 4 4 2 3 3" xfId="13521" xr:uid="{DA48AB41-C114-4268-8EA6-3459AD49DCF8}"/>
    <cellStyle name="Normal 4 4 2 3 3 2" xfId="34180" xr:uid="{75D68EC7-3312-4450-9EF9-E66C6757545E}"/>
    <cellStyle name="Normal 4 4 2 3 3 3" xfId="26376" xr:uid="{54827EED-4B55-4AEF-89D5-FA6778CEDD9A}"/>
    <cellStyle name="Normal 4 4 2 3 4" xfId="26377" xr:uid="{7AD55D9C-1E9C-48A7-A120-04B0F9F464E0}"/>
    <cellStyle name="Normal 4 4 2 3 5" xfId="33215" xr:uid="{282038B1-0D85-4CB6-9C23-7812EE646ED9}"/>
    <cellStyle name="Normal 4 4 2 3 6" xfId="26374" xr:uid="{3E312896-FFED-4E2F-979B-9CD737EDACB8}"/>
    <cellStyle name="Normal 4 4 2 4" xfId="14098" xr:uid="{C37E0E6A-738C-4BFE-87C3-433AE70F79C1}"/>
    <cellStyle name="Normal 4 4 2 4 2" xfId="16425" xr:uid="{6AF227C4-9398-4C21-8F74-60DF5FE32739}"/>
    <cellStyle name="Normal 4 4 2 4 2 2" xfId="36582" xr:uid="{B6B60408-3B85-4A01-861A-83F7D95D6943}"/>
    <cellStyle name="Normal 4 4 2 4 2 3" xfId="26379" xr:uid="{BA2AAFC3-E099-4EFA-B89B-C76C783E9415}"/>
    <cellStyle name="Normal 4 4 2 4 3" xfId="34646" xr:uid="{02D79FB1-C08C-4F7C-B0F9-609962B2C479}"/>
    <cellStyle name="Normal 4 4 2 4 4" xfId="26378" xr:uid="{484211A8-9C49-4A54-9FC5-91D6FD327B89}"/>
    <cellStyle name="Normal 4 4 2 5" xfId="14963" xr:uid="{114C4D07-6764-403A-B2B1-BB8834611E56}"/>
    <cellStyle name="Normal 4 4 2 5 2" xfId="35296" xr:uid="{71FAAFE4-1EBF-4C1C-BD16-D86B8E849064}"/>
    <cellStyle name="Normal 4 4 2 5 3" xfId="26380" xr:uid="{D9C28CD4-5234-45E5-ABE7-4C09AEA6E93F}"/>
    <cellStyle name="Normal 4 4 2 6" xfId="15832" xr:uid="{389F03DD-AA78-4229-99DF-E350D06BEA8C}"/>
    <cellStyle name="Normal 4 4 2 6 2" xfId="36004" xr:uid="{D8EE959B-7FE9-4EAF-990E-2AB39059DCB6}"/>
    <cellStyle name="Normal 4 4 2 6 3" xfId="26381" xr:uid="{EBF79744-287D-4786-900B-5F18E3E078E2}"/>
    <cellStyle name="Normal 4 4 2 7" xfId="16921" xr:uid="{C3261DB7-3D99-4A61-BED1-E011197DD062}"/>
    <cellStyle name="Normal 4 4 2 7 2" xfId="37042" xr:uid="{C443ED8C-2CDD-45D5-A014-6899D54736E6}"/>
    <cellStyle name="Normal 4 4 2 7 3" xfId="26382" xr:uid="{C0F72A5A-3F95-41FE-9A69-D54230CE4FC2}"/>
    <cellStyle name="Normal 4 4 2 8" xfId="13198" xr:uid="{771D3753-52B9-4BFA-8F68-10953E098AC7}"/>
    <cellStyle name="Normal 4 4 2 8 2" xfId="33863" xr:uid="{DE2DEEDA-E6A4-42C3-867B-88ED9F087DE6}"/>
    <cellStyle name="Normal 4 4 2 8 3" xfId="26383" xr:uid="{25A7F684-C53B-4A8B-B069-8C061DE9A5B8}"/>
    <cellStyle name="Normal 4 4 2 9" xfId="17192" xr:uid="{E25661FC-0E6E-4D6F-9388-4E5AD20EEADA}"/>
    <cellStyle name="Normal 4 4 2 9 2" xfId="37301" xr:uid="{AD08D869-FED4-41E6-8CA5-815C5D284876}"/>
    <cellStyle name="Normal 4 4 2 9 3" xfId="26384" xr:uid="{DBB95AEA-12AD-45AE-B7F1-09D9A5F6E2D8}"/>
    <cellStyle name="Normal 4 4 3" xfId="2662" xr:uid="{4959AB31-DAF0-471E-BEC2-26A613021D8F}"/>
    <cellStyle name="Normal 4 4 3 10" xfId="32158" xr:uid="{B8A915E9-BF41-401C-A652-1031819B1838}"/>
    <cellStyle name="Normal 4 4 3 11" xfId="11497" xr:uid="{D847DA4B-E737-4E10-8F46-4B12D8BBAB32}"/>
    <cellStyle name="Normal 4 4 3 2" xfId="8269" xr:uid="{8FB19B88-249D-447A-B23F-C8A68106536E}"/>
    <cellStyle name="Normal 4 4 3 2 2" xfId="16187" xr:uid="{457B2A90-387D-4069-86AA-13EEBF5EAB7C}"/>
    <cellStyle name="Normal 4 4 3 2 2 2" xfId="36355" xr:uid="{DCC06562-A17D-4855-92F0-51D2ADAB57D8}"/>
    <cellStyle name="Normal 4 4 3 2 2 3" xfId="26385" xr:uid="{FF51AA62-2581-4ADB-BF9C-E5CB033A2FE8}"/>
    <cellStyle name="Normal 4 4 3 2 3" xfId="13523" xr:uid="{891AD8E8-F2F4-4562-AA38-50D5B702CCDF}"/>
    <cellStyle name="Normal 4 4 3 2 3 2" xfId="34182" xr:uid="{DB313035-3AD7-4B63-B308-FCAC32E7C055}"/>
    <cellStyle name="Normal 4 4 3 2 3 3" xfId="26386" xr:uid="{160AA08B-90EA-4763-855C-B881CE03CA1F}"/>
    <cellStyle name="Normal 4 4 3 2 4" xfId="18693" xr:uid="{0DEFAEE1-B4A3-4EF8-A07E-547D1DE73407}"/>
    <cellStyle name="Normal 4 4 3 2 5" xfId="33291" xr:uid="{280D3BB0-5779-4132-B956-49BB00C3F942}"/>
    <cellStyle name="Normal 4 4 3 2 6" xfId="12570" xr:uid="{1D48307D-345D-4B21-A741-31DDCE86A6FB}"/>
    <cellStyle name="Normal 4 4 3 3" xfId="14081" xr:uid="{37620E4A-005E-49AE-9DE3-9A65DDECB994}"/>
    <cellStyle name="Normal 4 4 3 3 2" xfId="16409" xr:uid="{24F480E1-58A3-42C8-8382-8606589BC6E2}"/>
    <cellStyle name="Normal 4 4 3 3 2 2" xfId="36566" xr:uid="{A9DAD977-B5EA-4F49-8BFB-EDCDBF65BC6A}"/>
    <cellStyle name="Normal 4 4 3 3 2 3" xfId="26388" xr:uid="{BB3354E1-8C34-4BDA-8066-3071E8289E56}"/>
    <cellStyle name="Normal 4 4 3 3 3" xfId="26389" xr:uid="{5E3C8D05-2C90-4A12-A950-64DACEEF097F}"/>
    <cellStyle name="Normal 4 4 3 3 4" xfId="34629" xr:uid="{E7324A67-8F4B-4CEF-B078-060993D76BA0}"/>
    <cellStyle name="Normal 4 4 3 3 5" xfId="26387" xr:uid="{00B3F813-4D4A-4F35-8C47-47D019755987}"/>
    <cellStyle name="Normal 4 4 3 4" xfId="15037" xr:uid="{51B27E69-49B9-40F1-9A3F-64F6AD67F7A5}"/>
    <cellStyle name="Normal 4 4 3 4 2" xfId="35369" xr:uid="{EC27584B-02EA-4A2C-93A0-5140177DFA58}"/>
    <cellStyle name="Normal 4 4 3 4 3" xfId="26390" xr:uid="{3307F571-12B0-4ABD-8E8A-67CA0062C500}"/>
    <cellStyle name="Normal 4 4 3 5" xfId="15834" xr:uid="{C21B4E34-8045-4075-859D-BC118A9FB514}"/>
    <cellStyle name="Normal 4 4 3 5 2" xfId="36006" xr:uid="{03391356-BE5C-495F-A04D-1B5321C7420F}"/>
    <cellStyle name="Normal 4 4 3 5 3" xfId="26391" xr:uid="{840D8DC1-7EAF-44EC-AFC3-FDB1013A4EA5}"/>
    <cellStyle name="Normal 4 4 3 6" xfId="16923" xr:uid="{19FF43E1-A35F-4D1B-87B8-51D65AE51CA5}"/>
    <cellStyle name="Normal 4 4 3 6 2" xfId="37044" xr:uid="{28C21AA9-911E-43D1-8B7C-66F0FC2DFE72}"/>
    <cellStyle name="Normal 4 4 3 6 3" xfId="26392" xr:uid="{07D0A34C-A4B3-4C27-BCA1-83732177C34E}"/>
    <cellStyle name="Normal 4 4 3 7" xfId="13200" xr:uid="{7B04A519-59ED-43D5-A4DD-8CE1C766F58F}"/>
    <cellStyle name="Normal 4 4 3 7 2" xfId="33865" xr:uid="{18112E8A-85AB-43BE-B4DC-0CABB54CBB35}"/>
    <cellStyle name="Normal 4 4 3 7 3" xfId="26393" xr:uid="{5B770380-C9B3-4609-AD25-2004A1D37409}"/>
    <cellStyle name="Normal 4 4 3 8" xfId="17613" xr:uid="{37690C30-1C9B-44BB-9550-79AF92FF5294}"/>
    <cellStyle name="Normal 4 4 3 8 2" xfId="37691" xr:uid="{23C76867-6167-4D72-8008-9D68A2384FD0}"/>
    <cellStyle name="Normal 4 4 3 8 3" xfId="26394" xr:uid="{C44F6BD3-1322-4A21-B2A6-8CA2088E4DA1}"/>
    <cellStyle name="Normal 4 4 3 9" xfId="26395" xr:uid="{53C94A1B-1A93-4AE4-9FDB-94D346D1D639}"/>
    <cellStyle name="Normal 4 4 4" xfId="8270" xr:uid="{39175117-2F77-4B76-B680-93868D94BA1E}"/>
    <cellStyle name="Normal 4 4 4 2" xfId="16184" xr:uid="{1F15217A-B117-4E45-80C5-346D40A9ECF0}"/>
    <cellStyle name="Normal 4 4 4 2 2" xfId="36352" xr:uid="{DB96E375-AF86-4327-838C-01A92703F0FE}"/>
    <cellStyle name="Normal 4 4 4 2 3" xfId="26396" xr:uid="{B83BA0A0-F4CF-4172-8E1F-22D4A722EA94}"/>
    <cellStyle name="Normal 4 4 4 3" xfId="13520" xr:uid="{B6585FA6-296F-43C2-9B08-7657B527379F}"/>
    <cellStyle name="Normal 4 4 4 3 2" xfId="34179" xr:uid="{35E970F8-C61A-40B3-B5C5-014893455C09}"/>
    <cellStyle name="Normal 4 4 4 3 3" xfId="26397" xr:uid="{39F6D0FC-9341-4094-A819-BD3B90710413}"/>
    <cellStyle name="Normal 4 4 4 4" xfId="18694" xr:uid="{EFD53992-1231-45F5-BBF8-74112853BBB3}"/>
    <cellStyle name="Normal 4 4 4 5" xfId="26398" xr:uid="{5D726603-6982-4490-9336-65147704724B}"/>
    <cellStyle name="Normal 4 4 4 6" xfId="33137" xr:uid="{5F1316B0-09AD-4EF2-9335-F39F96076DA7}"/>
    <cellStyle name="Normal 4 4 4 7" xfId="12430" xr:uid="{F5394C80-B86A-4E54-8F47-7CDEBEB8B798}"/>
    <cellStyle name="Normal 4 4 5" xfId="8267" xr:uid="{10E97F77-3B6D-4ADC-A385-F01BC67B23BF}"/>
    <cellStyle name="Normal 4 4 5 2" xfId="16313" xr:uid="{62FA9424-92FB-4D56-8CCA-82A458808FA4}"/>
    <cellStyle name="Normal 4 4 5 2 2" xfId="36472" xr:uid="{1611743B-9E53-4FBC-86EF-5EDDCAD28449}"/>
    <cellStyle name="Normal 4 4 5 2 3" xfId="26399" xr:uid="{0D07AD0D-2A03-42A8-B28D-56BCD8960D5F}"/>
    <cellStyle name="Normal 4 4 5 3" xfId="18691" xr:uid="{8FB6C279-0B64-4A37-949C-65338A73546F}"/>
    <cellStyle name="Normal 4 4 5 4" xfId="34440" xr:uid="{9C1F915B-30AE-4775-AA87-9D92ECE91301}"/>
    <cellStyle name="Normal 4 4 5 5" xfId="13857" xr:uid="{140B0FD7-2D8F-46DF-89D0-8615E7436A4D}"/>
    <cellStyle name="Normal 4 4 6" xfId="5089" xr:uid="{FDDC8CE9-39F7-4C21-AB99-7F8196A6932E}"/>
    <cellStyle name="Normal 4 4 6 2" xfId="18068" xr:uid="{05D81DDC-0A34-45C9-AA01-B31163E9C70B}"/>
    <cellStyle name="Normal 4 4 6 2 2" xfId="39320" xr:uid="{B5A3C2D3-8599-4B3D-AAED-A113A35BE685}"/>
    <cellStyle name="Normal 4 4 6 2 3" xfId="26401" xr:uid="{0917F7BF-3D44-4D8D-802B-57848BC03FA6}"/>
    <cellStyle name="Normal 4 4 6 3" xfId="35209" xr:uid="{5651D270-600A-46AB-8457-3313C1371CAE}"/>
    <cellStyle name="Normal 4 4 6 4" xfId="26400" xr:uid="{23C9E2FB-5613-4310-9654-5594B1D54FDF}"/>
    <cellStyle name="Normal 4 4 6 5" xfId="14866" xr:uid="{B7D69491-019A-4F6B-83E1-CA7EF83D7462}"/>
    <cellStyle name="Normal 4 4 7" xfId="15831" xr:uid="{318422F0-52C7-4152-95E9-A1942E829663}"/>
    <cellStyle name="Normal 4 4 7 2" xfId="36003" xr:uid="{ADF3F34F-0336-43AA-991B-29E80938EA4A}"/>
    <cellStyle name="Normal 4 4 7 3" xfId="26402" xr:uid="{D6499EBD-88F1-4B9B-90F6-B9B2650B5B8E}"/>
    <cellStyle name="Normal 4 4 8" xfId="16920" xr:uid="{2352D6FF-FD32-4B4A-BBA4-EEC4BA0149B3}"/>
    <cellStyle name="Normal 4 4 8 2" xfId="37041" xr:uid="{B0FF7857-6F8C-4066-A7CA-87055B0D42FF}"/>
    <cellStyle name="Normal 4 4 8 3" xfId="26403" xr:uid="{1A37E9F8-A6BC-4BF9-9FEA-B484989FAEAD}"/>
    <cellStyle name="Normal 4 4 9" xfId="13197" xr:uid="{FE9CD33D-2C1A-46ED-9D15-9B0CCF18C66B}"/>
    <cellStyle name="Normal 4 4 9 2" xfId="33862" xr:uid="{00C4F3EF-7166-4854-8BB0-B8A5CEEBF993}"/>
    <cellStyle name="Normal 4 4 9 3" xfId="26404" xr:uid="{EEEE13F3-B54B-43A3-87D6-33B87258C1EF}"/>
    <cellStyle name="Normal 4 40" xfId="5090" xr:uid="{11C77133-F786-4E01-B8D2-8D2F6BDF8CBB}"/>
    <cellStyle name="Normal 4 40 2" xfId="5091" xr:uid="{4544C354-2694-46B5-B350-6DBE718ACFCC}"/>
    <cellStyle name="Normal 4 40 2 2" xfId="8272" xr:uid="{806293FF-866B-4C33-AF19-71DC0530A1F8}"/>
    <cellStyle name="Normal 4 40 2 2 2" xfId="41275" xr:uid="{58260C9F-3209-46A7-BF4D-C5D0B9D92BB7}"/>
    <cellStyle name="Normal 4 40 2 3" xfId="26405" xr:uid="{B776A5C8-EDE1-4E58-93A5-3557CC4A9A92}"/>
    <cellStyle name="Normal 4 40 2 4" xfId="39322" xr:uid="{5BE04001-08D6-4F10-ACEB-C1A08091CFD6}"/>
    <cellStyle name="Normal 4 40 3" xfId="5092" xr:uid="{2E016356-6DF7-4BA1-B01E-EF97065E46FC}"/>
    <cellStyle name="Normal 4 40 3 2" xfId="8273" xr:uid="{979340A8-DF00-43AF-8728-1592D27CD999}"/>
    <cellStyle name="Normal 4 40 3 2 2" xfId="41276" xr:uid="{35926190-6600-42CC-A5BA-F9310373477E}"/>
    <cellStyle name="Normal 4 40 3 3" xfId="26406" xr:uid="{C638BCE2-FB2E-469D-8E32-B5BB51421A5E}"/>
    <cellStyle name="Normal 4 40 3 4" xfId="39323" xr:uid="{792210A1-5A73-476B-B1DC-F248E1E1E361}"/>
    <cellStyle name="Normal 4 40 4" xfId="5093" xr:uid="{D43B4B2C-17C4-435A-A1B7-F17593460CB6}"/>
    <cellStyle name="Normal 4 40 4 2" xfId="8274" xr:uid="{2E5CF091-BE15-40F0-9BCC-4EBD6A55FEA9}"/>
    <cellStyle name="Normal 4 40 4 2 2" xfId="41277" xr:uid="{F678E84C-10EF-4327-849E-F54B1EA99EE2}"/>
    <cellStyle name="Normal 4 40 4 3" xfId="26407" xr:uid="{04E395C7-94AE-4F20-A62E-98574B8A7A05}"/>
    <cellStyle name="Normal 4 40 4 4" xfId="39324" xr:uid="{9A8F5604-65EE-49B0-9468-9571BE6AC449}"/>
    <cellStyle name="Normal 4 40 5" xfId="5094" xr:uid="{3132A26C-9B15-467F-AD6E-3130C9136963}"/>
    <cellStyle name="Normal 4 40 5 2" xfId="8275" xr:uid="{ED97589C-A25D-4DD2-8A71-79D04B3C68F4}"/>
    <cellStyle name="Normal 4 40 5 2 2" xfId="41278" xr:uid="{8E914ADE-F6CA-4C01-ACA0-5D6ED6FE4AAA}"/>
    <cellStyle name="Normal 4 40 5 3" xfId="26408" xr:uid="{CBC41C14-CAE8-4C64-A3E2-22AF20D39EE7}"/>
    <cellStyle name="Normal 4 40 5 4" xfId="39325" xr:uid="{D80B2A87-8ADA-4392-874B-B66D5DCFFB75}"/>
    <cellStyle name="Normal 4 40 6" xfId="5095" xr:uid="{F4263F80-A75F-4BF5-9B83-CBF08F468979}"/>
    <cellStyle name="Normal 4 40 6 2" xfId="8276" xr:uid="{4FF2CFF0-9C00-487D-B1C2-8EED32575DEF}"/>
    <cellStyle name="Normal 4 40 6 2 2" xfId="41279" xr:uid="{690A4396-0724-4201-B718-400B5CB1C983}"/>
    <cellStyle name="Normal 4 40 6 3" xfId="26409" xr:uid="{DF150282-E2E2-486F-AF91-02B049C1E44A}"/>
    <cellStyle name="Normal 4 40 6 4" xfId="39326" xr:uid="{22DF1BFF-7E16-452C-9BB2-CDE527447F39}"/>
    <cellStyle name="Normal 4 40 7" xfId="8271" xr:uid="{C389BC7B-8075-4260-9397-9AA534BEF003}"/>
    <cellStyle name="Normal 4 40 7 2" xfId="41274" xr:uid="{28E876EF-F90B-4977-93D6-110C68EBFBC9}"/>
    <cellStyle name="Normal 4 40 8" xfId="26410" xr:uid="{6DFD8A64-01F5-4965-B024-F5D712AA2CC1}"/>
    <cellStyle name="Normal 4 40 9" xfId="39321" xr:uid="{424F3D79-0224-47D1-9EBB-E375683BFA2B}"/>
    <cellStyle name="Normal 4 41" xfId="5096" xr:uid="{1C723677-EA4D-4146-877C-CB61E78907FD}"/>
    <cellStyle name="Normal 4 41 2" xfId="5097" xr:uid="{12A4022D-FD01-46D0-B80A-58C9CDC6EC7A}"/>
    <cellStyle name="Normal 4 41 2 2" xfId="8278" xr:uid="{056845F6-3DE3-4D37-9550-091CEFF0D3BE}"/>
    <cellStyle name="Normal 4 41 2 2 2" xfId="41281" xr:uid="{D895E672-AA97-4730-A09F-94B7605A9C9F}"/>
    <cellStyle name="Normal 4 41 2 3" xfId="26411" xr:uid="{1D8DBA9E-6CD8-476F-AA52-32F62EADA38E}"/>
    <cellStyle name="Normal 4 41 2 4" xfId="39328" xr:uid="{140F88D0-E394-4D08-8B4C-69ADF08EBB61}"/>
    <cellStyle name="Normal 4 41 3" xfId="5098" xr:uid="{1423027E-66AD-4AFB-A0E5-40E07D00100B}"/>
    <cellStyle name="Normal 4 41 3 2" xfId="8279" xr:uid="{F65FB5F6-833C-4352-85AD-A40E33DDE2AC}"/>
    <cellStyle name="Normal 4 41 3 2 2" xfId="41282" xr:uid="{D5FD0C28-28C5-4280-B72D-D9FB48F37D6A}"/>
    <cellStyle name="Normal 4 41 3 3" xfId="26412" xr:uid="{615E9ED0-37DC-4407-8E26-D23A4A43C7EF}"/>
    <cellStyle name="Normal 4 41 3 4" xfId="39329" xr:uid="{06C30496-AF2B-475D-B80A-63695DCCEA80}"/>
    <cellStyle name="Normal 4 41 4" xfId="5099" xr:uid="{9D805ED2-7C8D-4860-9CDD-D35A947F6048}"/>
    <cellStyle name="Normal 4 41 4 2" xfId="8280" xr:uid="{8C919072-F37A-40BE-A5F3-B1FCC5DE163D}"/>
    <cellStyle name="Normal 4 41 4 2 2" xfId="41283" xr:uid="{52BA490F-5E67-4DA9-AC42-09ECCFCFB8F2}"/>
    <cellStyle name="Normal 4 41 4 3" xfId="26413" xr:uid="{BDDA41AA-E2E0-4EFA-8453-DF2D1E7249A5}"/>
    <cellStyle name="Normal 4 41 4 4" xfId="39330" xr:uid="{273EAD0B-E785-42C6-BE01-F7F388B364A9}"/>
    <cellStyle name="Normal 4 41 5" xfId="5100" xr:uid="{3E917A72-24C1-4D67-91AD-F68041641588}"/>
    <cellStyle name="Normal 4 41 5 2" xfId="8281" xr:uid="{12865E1D-807A-440B-8E41-4EBF774ECD42}"/>
    <cellStyle name="Normal 4 41 5 2 2" xfId="41284" xr:uid="{1757D0CA-237F-45F8-9FBC-1E5E43B5CBDD}"/>
    <cellStyle name="Normal 4 41 5 3" xfId="26414" xr:uid="{79E86525-C01F-4701-8ABB-197B8241DD13}"/>
    <cellStyle name="Normal 4 41 5 4" xfId="39331" xr:uid="{3674F10A-89CD-429C-9231-DE4B7F8B2A4C}"/>
    <cellStyle name="Normal 4 41 6" xfId="5101" xr:uid="{93D2F3F4-6122-4659-A4D7-1956814DDE7D}"/>
    <cellStyle name="Normal 4 41 6 2" xfId="8282" xr:uid="{AD3F5726-BB09-476E-A111-03C6364EA5DB}"/>
    <cellStyle name="Normal 4 41 6 2 2" xfId="41285" xr:uid="{CE70BCB3-B431-419D-B394-A5860785586A}"/>
    <cellStyle name="Normal 4 41 6 3" xfId="26415" xr:uid="{E6864161-D453-40DB-8E73-609882C7013D}"/>
    <cellStyle name="Normal 4 41 6 4" xfId="39332" xr:uid="{5F228DA2-902F-481C-8F59-3034FDF66C6C}"/>
    <cellStyle name="Normal 4 41 7" xfId="8277" xr:uid="{04A454EA-06F9-4F45-9CE2-2887FD63BC09}"/>
    <cellStyle name="Normal 4 41 7 2" xfId="41280" xr:uid="{35E9E1BB-0E98-47A5-AE67-849892AA8B39}"/>
    <cellStyle name="Normal 4 41 8" xfId="26416" xr:uid="{B228B5F8-A0BC-404F-A3B5-256CE8A076E1}"/>
    <cellStyle name="Normal 4 41 9" xfId="39327" xr:uid="{4D8BD2CE-B782-4165-A60B-ADD74F7F9E4C}"/>
    <cellStyle name="Normal 4 42" xfId="5102" xr:uid="{DFBB5315-2BAC-4C84-BD51-3C5162A92197}"/>
    <cellStyle name="Normal 4 42 2" xfId="5103" xr:uid="{1D4403AF-D260-4042-AB4E-5828EAD29094}"/>
    <cellStyle name="Normal 4 42 2 2" xfId="8284" xr:uid="{E2051B79-EB9A-445D-9E1D-24BA2D1C8D1A}"/>
    <cellStyle name="Normal 4 42 2 2 2" xfId="41287" xr:uid="{9B8A826E-73A0-4650-9B06-1CE040D98109}"/>
    <cellStyle name="Normal 4 42 2 3" xfId="26417" xr:uid="{C0FF3ADD-45E7-4CFA-906D-556529414DB7}"/>
    <cellStyle name="Normal 4 42 2 4" xfId="39334" xr:uid="{8D896564-7692-4392-9848-5295AF28687B}"/>
    <cellStyle name="Normal 4 42 3" xfId="5104" xr:uid="{F40F2750-E6A4-4AF8-8601-BB7994BDD9E8}"/>
    <cellStyle name="Normal 4 42 3 2" xfId="8285" xr:uid="{7C5EF4F0-331A-48A2-9703-899947E67E35}"/>
    <cellStyle name="Normal 4 42 3 2 2" xfId="41288" xr:uid="{D873C3D5-1F27-4274-BDF0-BC3B8127EEE2}"/>
    <cellStyle name="Normal 4 42 3 3" xfId="26418" xr:uid="{9FCB67F2-E086-471F-A9CC-17002E877472}"/>
    <cellStyle name="Normal 4 42 3 4" xfId="39335" xr:uid="{120655C1-BE9E-4B47-BD92-D3628A383214}"/>
    <cellStyle name="Normal 4 42 4" xfId="5105" xr:uid="{6BB3BC39-6195-4A15-95CB-48A3C2EB1FAE}"/>
    <cellStyle name="Normal 4 42 4 2" xfId="8286" xr:uid="{8655DAC8-301B-4D2C-B1BA-55A01B441FF6}"/>
    <cellStyle name="Normal 4 42 4 2 2" xfId="41289" xr:uid="{CC8C057C-06A3-47A9-B4CC-D6E42A2E06A2}"/>
    <cellStyle name="Normal 4 42 4 3" xfId="26419" xr:uid="{9454BCA1-6FCD-4F88-9BB6-4D727B53E735}"/>
    <cellStyle name="Normal 4 42 4 4" xfId="39336" xr:uid="{4E3810AC-A56F-495D-9F87-C0C3EE2B9D4F}"/>
    <cellStyle name="Normal 4 42 5" xfId="5106" xr:uid="{F6D67754-B177-4EBB-ADB4-615A6EEFC77A}"/>
    <cellStyle name="Normal 4 42 5 2" xfId="8287" xr:uid="{24A9DDCD-4A26-4989-B0A2-655FC3FFC1EE}"/>
    <cellStyle name="Normal 4 42 5 2 2" xfId="41290" xr:uid="{25D32C61-3F2A-4330-85C7-E5F8341EBE71}"/>
    <cellStyle name="Normal 4 42 5 3" xfId="26420" xr:uid="{FD720518-F052-4D6E-80F4-493B4E7EDA73}"/>
    <cellStyle name="Normal 4 42 5 4" xfId="39337" xr:uid="{E3CED4EB-E01B-47AA-A26C-DE7575B600D1}"/>
    <cellStyle name="Normal 4 42 6" xfId="5107" xr:uid="{15CA9F3B-53D2-412B-8BB8-2A14F7525C38}"/>
    <cellStyle name="Normal 4 42 6 2" xfId="8288" xr:uid="{AC0D2C31-D3D9-4F54-8898-4157A8010784}"/>
    <cellStyle name="Normal 4 42 6 2 2" xfId="41291" xr:uid="{BA00D427-5C4D-4687-AD52-B5340B996000}"/>
    <cellStyle name="Normal 4 42 6 3" xfId="26421" xr:uid="{FC2FB504-E673-45B4-930D-F587F0846165}"/>
    <cellStyle name="Normal 4 42 6 4" xfId="39338" xr:uid="{1352C119-F94D-44AD-82DB-6814402A5020}"/>
    <cellStyle name="Normal 4 42 7" xfId="8283" xr:uid="{EBD3B969-37C7-470B-AD83-FA50DCE0518A}"/>
    <cellStyle name="Normal 4 42 7 2" xfId="41286" xr:uid="{11B15A71-AB1C-4387-931E-0E3F65861CEB}"/>
    <cellStyle name="Normal 4 42 8" xfId="26422" xr:uid="{8B502B02-D5EF-4AC0-9535-2E4E7C182D83}"/>
    <cellStyle name="Normal 4 42 9" xfId="39333" xr:uid="{9D6944F9-273A-4EE3-AEA5-223370BE1A14}"/>
    <cellStyle name="Normal 4 43" xfId="5108" xr:uid="{52FF928A-FDDA-45CC-9401-E959447E346A}"/>
    <cellStyle name="Normal 4 43 2" xfId="5109" xr:uid="{3ABA8CEB-576F-42BA-BE48-87EBA6204C55}"/>
    <cellStyle name="Normal 4 43 2 2" xfId="8290" xr:uid="{A45FF3D3-A9F9-4B02-81AF-3A69604528FB}"/>
    <cellStyle name="Normal 4 43 2 2 2" xfId="41293" xr:uid="{FB9E28DF-0212-4934-A0F6-9D6DD255AD7B}"/>
    <cellStyle name="Normal 4 43 2 3" xfId="26423" xr:uid="{4FC91B55-8F0A-4A87-A343-16946B1977D3}"/>
    <cellStyle name="Normal 4 43 2 4" xfId="39340" xr:uid="{62782744-7354-47E6-8A36-5F3DEDFC5790}"/>
    <cellStyle name="Normal 4 43 3" xfId="5110" xr:uid="{E850D866-082E-4AEE-B312-705D87FAF605}"/>
    <cellStyle name="Normal 4 43 3 2" xfId="8291" xr:uid="{2DC97D29-EBFD-4460-B49E-201EBE970157}"/>
    <cellStyle name="Normal 4 43 3 2 2" xfId="41294" xr:uid="{147B9AEB-3349-4552-94B2-AF4AB30B15A2}"/>
    <cellStyle name="Normal 4 43 3 3" xfId="26424" xr:uid="{D5D8EBEA-8482-452A-8CF2-1666B80543EC}"/>
    <cellStyle name="Normal 4 43 3 4" xfId="39341" xr:uid="{F48CA903-43F2-4BAB-947B-08B0EED08074}"/>
    <cellStyle name="Normal 4 43 4" xfId="5111" xr:uid="{4109BBD8-4BCA-475F-8EEA-1AF7A4EC0488}"/>
    <cellStyle name="Normal 4 43 4 2" xfId="8292" xr:uid="{02A522CB-A1F2-4F3D-B14B-ED5D59CC13AE}"/>
    <cellStyle name="Normal 4 43 4 2 2" xfId="41295" xr:uid="{67DE198C-C5C2-43FF-9A15-85945D08C587}"/>
    <cellStyle name="Normal 4 43 4 3" xfId="26425" xr:uid="{74E8CAF9-0458-47CA-A8B5-AE893FFCBEDA}"/>
    <cellStyle name="Normal 4 43 4 4" xfId="39342" xr:uid="{D8F66511-CC5E-4200-AC2B-32E0EC462380}"/>
    <cellStyle name="Normal 4 43 5" xfId="5112" xr:uid="{BCC613D0-A541-4580-B2A3-3FD949D5C090}"/>
    <cellStyle name="Normal 4 43 5 2" xfId="8293" xr:uid="{CEC38C8B-3C6A-4390-88DD-D263C4D54CB2}"/>
    <cellStyle name="Normal 4 43 5 2 2" xfId="41296" xr:uid="{49A8B622-96D2-4843-AE43-2A77887FC095}"/>
    <cellStyle name="Normal 4 43 5 3" xfId="26426" xr:uid="{21C01A83-6E59-4C99-A75B-85EFE73B2ECC}"/>
    <cellStyle name="Normal 4 43 5 4" xfId="39343" xr:uid="{80C58F30-DC2F-4B25-ACE4-780E249AB961}"/>
    <cellStyle name="Normal 4 43 6" xfId="5113" xr:uid="{2B2DBDD0-A7B8-48A9-9E70-21050CE468AB}"/>
    <cellStyle name="Normal 4 43 6 2" xfId="8294" xr:uid="{8590E14A-E3A5-4244-B3C6-87F2C1C51D82}"/>
    <cellStyle name="Normal 4 43 6 2 2" xfId="41297" xr:uid="{5ED93B04-FC9D-42F1-9F43-2FBBF243A7FC}"/>
    <cellStyle name="Normal 4 43 6 3" xfId="26427" xr:uid="{DBB6BF3C-6E40-4409-9C78-21F4C591BC31}"/>
    <cellStyle name="Normal 4 43 6 4" xfId="39344" xr:uid="{4CFD25CF-9551-4D8A-92FC-3C962341AD1A}"/>
    <cellStyle name="Normal 4 43 7" xfId="8289" xr:uid="{72A71A2E-979A-4575-ADBA-88BA48359D37}"/>
    <cellStyle name="Normal 4 43 7 2" xfId="41292" xr:uid="{6FB228C1-C22F-4D25-9007-C2F2EA79487D}"/>
    <cellStyle name="Normal 4 43 8" xfId="26428" xr:uid="{DB65C0F4-DA68-436E-A2C7-48076F45CAD8}"/>
    <cellStyle name="Normal 4 43 9" xfId="39339" xr:uid="{43CE8BDB-F0CD-4B46-BEF3-3ED114D9A7DB}"/>
    <cellStyle name="Normal 4 44" xfId="5114" xr:uid="{37F20ED3-4D4D-4EED-A420-5F3956D78158}"/>
    <cellStyle name="Normal 4 44 2" xfId="5115" xr:uid="{C5A43F2D-0BA8-4136-8117-05B0825A951A}"/>
    <cellStyle name="Normal 4 44 2 2" xfId="8296" xr:uid="{E11F98F1-237F-4201-A479-DAD95E02E985}"/>
    <cellStyle name="Normal 4 44 2 2 2" xfId="41299" xr:uid="{3754E147-B901-43BE-9C07-F9DDBBA19D54}"/>
    <cellStyle name="Normal 4 44 2 3" xfId="26429" xr:uid="{3DDFC28B-500A-4FB3-8B05-DBEE9093A9CD}"/>
    <cellStyle name="Normal 4 44 2 4" xfId="39346" xr:uid="{462C176D-1923-4316-88CB-23169EC13233}"/>
    <cellStyle name="Normal 4 44 3" xfId="5116" xr:uid="{76F5945E-6E0F-4FAC-B77C-837BDFDD48B3}"/>
    <cellStyle name="Normal 4 44 3 2" xfId="8297" xr:uid="{E0C30397-422F-4DD5-9469-F92E3048CA75}"/>
    <cellStyle name="Normal 4 44 3 2 2" xfId="41300" xr:uid="{302B1013-87B5-466F-9559-7C4334D335AB}"/>
    <cellStyle name="Normal 4 44 3 3" xfId="26430" xr:uid="{402DB2D5-6FB6-4898-93EA-656F85DC0CC4}"/>
    <cellStyle name="Normal 4 44 3 4" xfId="39347" xr:uid="{DDBEE4CD-165F-4AA3-A087-F05CE6D19ABB}"/>
    <cellStyle name="Normal 4 44 4" xfId="5117" xr:uid="{BA6ED8B9-F121-47E0-BD69-A2226544102F}"/>
    <cellStyle name="Normal 4 44 4 2" xfId="8298" xr:uid="{D00B411F-8D1F-4BE2-8802-91BC88AE3F09}"/>
    <cellStyle name="Normal 4 44 4 2 2" xfId="41301" xr:uid="{2BCA71C3-1A10-4503-80ED-7A383DEC8524}"/>
    <cellStyle name="Normal 4 44 4 3" xfId="26431" xr:uid="{83C8DD30-3B57-4D98-9C8B-9C47FA5592DA}"/>
    <cellStyle name="Normal 4 44 4 4" xfId="39348" xr:uid="{CCE2E4DA-E8FD-4A7F-A0BD-FC6C5F590472}"/>
    <cellStyle name="Normal 4 44 5" xfId="5118" xr:uid="{CB3CAED4-77C4-4FB1-B139-2B8E36098B12}"/>
    <cellStyle name="Normal 4 44 5 2" xfId="8299" xr:uid="{FE70C14D-A23C-44E5-8E56-D4A392576C5A}"/>
    <cellStyle name="Normal 4 44 5 2 2" xfId="41302" xr:uid="{1C23B78E-1CD7-46C5-8317-962BDB4790A7}"/>
    <cellStyle name="Normal 4 44 5 3" xfId="26432" xr:uid="{BC186DC1-5A80-48A3-97B7-9C918FC1F592}"/>
    <cellStyle name="Normal 4 44 5 4" xfId="39349" xr:uid="{1540E513-CA70-4D38-B9E9-AA2590C25262}"/>
    <cellStyle name="Normal 4 44 6" xfId="5119" xr:uid="{4DA7C2B5-E64A-4DDD-8EA1-955E8C3718AF}"/>
    <cellStyle name="Normal 4 44 6 2" xfId="8300" xr:uid="{6BFFE77D-BE6B-4D2E-A9F7-B464F5F8A39C}"/>
    <cellStyle name="Normal 4 44 6 2 2" xfId="41303" xr:uid="{28D70703-FF78-4476-A425-8CAC51A73A0D}"/>
    <cellStyle name="Normal 4 44 6 3" xfId="26433" xr:uid="{BCC8C3D6-732F-4DA5-BE4A-7173D8598E4C}"/>
    <cellStyle name="Normal 4 44 6 4" xfId="39350" xr:uid="{47EB5E11-1563-4263-97D8-4D03A17CCEFA}"/>
    <cellStyle name="Normal 4 44 7" xfId="8295" xr:uid="{810B9104-F2FD-41B1-9682-3826057F3379}"/>
    <cellStyle name="Normal 4 44 7 2" xfId="41298" xr:uid="{87E65D10-F20E-4059-BD4A-87BE3054ED49}"/>
    <cellStyle name="Normal 4 44 8" xfId="26434" xr:uid="{6EA14D30-AED8-444D-983B-CEA30FCF997E}"/>
    <cellStyle name="Normal 4 44 9" xfId="39345" xr:uid="{F783051A-D833-402D-A347-CC0F233C168C}"/>
    <cellStyle name="Normal 4 45" xfId="5120" xr:uid="{770C3A30-E741-4CC3-85D0-F5B3AC3F91EE}"/>
    <cellStyle name="Normal 4 45 2" xfId="5121" xr:uid="{C2DE3A2D-12AF-490F-B59C-D9785EE296EF}"/>
    <cellStyle name="Normal 4 45 2 2" xfId="8302" xr:uid="{EF353105-3CB5-4F80-9555-AB2FA0C1B689}"/>
    <cellStyle name="Normal 4 45 2 2 2" xfId="41305" xr:uid="{C4722324-CF3C-4366-9E24-9974F8843E9B}"/>
    <cellStyle name="Normal 4 45 2 3" xfId="26435" xr:uid="{529B7147-415D-4874-9959-632817F1C9E0}"/>
    <cellStyle name="Normal 4 45 2 4" xfId="39352" xr:uid="{044E4350-2534-4987-A595-92F0A7397D31}"/>
    <cellStyle name="Normal 4 45 3" xfId="5122" xr:uid="{305EE5C1-2AB7-407D-AE83-29D3890CD1C5}"/>
    <cellStyle name="Normal 4 45 3 2" xfId="8303" xr:uid="{EC5A9F61-EBB5-4206-BB7A-8CF5C8ECF88C}"/>
    <cellStyle name="Normal 4 45 3 2 2" xfId="41306" xr:uid="{B30035F2-4CF6-4BD5-8227-6C8A3083F9D4}"/>
    <cellStyle name="Normal 4 45 3 3" xfId="26436" xr:uid="{BFCAC4ED-1527-4C22-A942-C39964DD70B5}"/>
    <cellStyle name="Normal 4 45 3 4" xfId="39353" xr:uid="{937A79B3-AFB2-4541-9E89-4A3B4AD4E3A9}"/>
    <cellStyle name="Normal 4 45 4" xfId="5123" xr:uid="{A129E91E-24BB-4E69-B33F-86935145FF84}"/>
    <cellStyle name="Normal 4 45 4 2" xfId="8304" xr:uid="{79BC226E-DC4A-4FBF-BEE3-E5B66A87B983}"/>
    <cellStyle name="Normal 4 45 4 2 2" xfId="41307" xr:uid="{391A5BC5-AD2D-45B9-9FD2-8EE8B5DE08CB}"/>
    <cellStyle name="Normal 4 45 4 3" xfId="26437" xr:uid="{E707414E-35D6-4802-804F-76D754A97D9C}"/>
    <cellStyle name="Normal 4 45 4 4" xfId="39354" xr:uid="{4E1F767A-BBA1-477E-9645-B7C120C4B127}"/>
    <cellStyle name="Normal 4 45 5" xfId="5124" xr:uid="{454E1863-E1C3-4836-A2D7-0A4F10ACED57}"/>
    <cellStyle name="Normal 4 45 5 2" xfId="8305" xr:uid="{11B55BBF-D740-4B3D-AC80-1419A40D7E8B}"/>
    <cellStyle name="Normal 4 45 5 2 2" xfId="41308" xr:uid="{450249E8-DF0A-4A6A-AB45-C61ECC2CAB6D}"/>
    <cellStyle name="Normal 4 45 5 3" xfId="26438" xr:uid="{FB4FE367-9359-44DB-8D33-BFBEBB294B14}"/>
    <cellStyle name="Normal 4 45 5 4" xfId="39355" xr:uid="{A6FD907E-DA90-4E24-97B0-B55040978CC9}"/>
    <cellStyle name="Normal 4 45 6" xfId="5125" xr:uid="{0FD07B84-D44B-4A08-8B9C-00472083B4C0}"/>
    <cellStyle name="Normal 4 45 6 2" xfId="8306" xr:uid="{F9DB3746-9511-454A-BD3D-52A9E48CC3BF}"/>
    <cellStyle name="Normal 4 45 6 2 2" xfId="41309" xr:uid="{FF75C8E8-AC24-4D88-B181-D99059CBA34E}"/>
    <cellStyle name="Normal 4 45 6 3" xfId="26439" xr:uid="{AF0EAC83-9375-4D3F-BE17-0B2D75E999D5}"/>
    <cellStyle name="Normal 4 45 6 4" xfId="39356" xr:uid="{3FD9B4AF-9FA7-49F3-BE32-33B38D5FE275}"/>
    <cellStyle name="Normal 4 45 7" xfId="8301" xr:uid="{5B4CDDE9-4F0D-4934-AFB6-B553A880D4F4}"/>
    <cellStyle name="Normal 4 45 7 2" xfId="41304" xr:uid="{3D4B826D-2FF5-4D70-8B9B-DCE1AF67C3D2}"/>
    <cellStyle name="Normal 4 45 8" xfId="26440" xr:uid="{9914C5CA-8F9D-4222-A9E5-1C683993D946}"/>
    <cellStyle name="Normal 4 45 9" xfId="39351" xr:uid="{32A1A83B-E9DA-4F5F-AB7E-8426DC12648E}"/>
    <cellStyle name="Normal 4 46" xfId="5126" xr:uid="{4DB151EF-BC7C-4CD0-B7CB-B64DC6D983E0}"/>
    <cellStyle name="Normal 4 46 2" xfId="5127" xr:uid="{C332CF02-CA23-4510-942F-324E27322AA1}"/>
    <cellStyle name="Normal 4 46 2 2" xfId="8308" xr:uid="{64AC8911-0A26-4379-A51E-ACAF67785F57}"/>
    <cellStyle name="Normal 4 46 2 2 2" xfId="41311" xr:uid="{C600A41E-55B5-48CB-BCA9-374ADC1E4A6C}"/>
    <cellStyle name="Normal 4 46 2 3" xfId="26441" xr:uid="{65773704-0DD0-4122-96E9-4E3126225928}"/>
    <cellStyle name="Normal 4 46 2 4" xfId="39358" xr:uid="{915BBDA8-847B-4AB2-B254-78C8C722E64F}"/>
    <cellStyle name="Normal 4 46 3" xfId="5128" xr:uid="{88BACEA6-3FBF-474F-925C-641DEC01DB36}"/>
    <cellStyle name="Normal 4 46 3 2" xfId="8309" xr:uid="{113D8794-E6B2-463F-BC8F-BF07981DAB8B}"/>
    <cellStyle name="Normal 4 46 3 2 2" xfId="41312" xr:uid="{9C212FFA-2439-4F89-A06B-28E7CF8EE583}"/>
    <cellStyle name="Normal 4 46 3 3" xfId="26442" xr:uid="{09CE187E-886C-43ED-9623-9CBA23BEE48D}"/>
    <cellStyle name="Normal 4 46 3 4" xfId="39359" xr:uid="{171C067A-85C1-4548-B79A-5CA3B136C8F6}"/>
    <cellStyle name="Normal 4 46 4" xfId="5129" xr:uid="{D6266A1A-AFBC-4F8E-B808-B40E36B8FD5D}"/>
    <cellStyle name="Normal 4 46 4 2" xfId="8310" xr:uid="{CF255BC0-34AB-4710-8A02-027182B880D7}"/>
    <cellStyle name="Normal 4 46 4 2 2" xfId="41313" xr:uid="{B46C1CB2-CAE3-4C64-AB09-DAF9B067A89B}"/>
    <cellStyle name="Normal 4 46 4 3" xfId="26443" xr:uid="{BCD8CEC0-0D08-4187-A029-B21FD25AAB30}"/>
    <cellStyle name="Normal 4 46 4 4" xfId="39360" xr:uid="{4DB81240-8D9E-4FE4-B47E-861CC73D49FB}"/>
    <cellStyle name="Normal 4 46 5" xfId="5130" xr:uid="{1CC293DE-9D89-45E4-856E-2C119AD2ADBF}"/>
    <cellStyle name="Normal 4 46 5 2" xfId="8311" xr:uid="{D770BAF1-0724-481B-A554-78E3EEE8BB69}"/>
    <cellStyle name="Normal 4 46 5 2 2" xfId="41314" xr:uid="{3385E0C5-F772-41EA-97E1-8CF37F620BB4}"/>
    <cellStyle name="Normal 4 46 5 3" xfId="26444" xr:uid="{89513D48-5A9C-4196-AD47-0C55292F976F}"/>
    <cellStyle name="Normal 4 46 5 4" xfId="39361" xr:uid="{287F2BB8-525A-4C1A-8FA0-EECEF9BAEAA6}"/>
    <cellStyle name="Normal 4 46 6" xfId="5131" xr:uid="{09642AF8-6BBB-45BE-88C1-08B13045D081}"/>
    <cellStyle name="Normal 4 46 6 2" xfId="8312" xr:uid="{82CD85F7-7B15-464F-BCE0-EA8357C8F01B}"/>
    <cellStyle name="Normal 4 46 6 2 2" xfId="41315" xr:uid="{E821EC82-D2B2-477C-92AF-2F7678B8BCB8}"/>
    <cellStyle name="Normal 4 46 6 3" xfId="26445" xr:uid="{E6EC6AF2-2531-4643-94C1-43D11FE5D09F}"/>
    <cellStyle name="Normal 4 46 6 4" xfId="39362" xr:uid="{4972A4FD-05CE-4DE1-93F4-A640FB6123AA}"/>
    <cellStyle name="Normal 4 46 7" xfId="8307" xr:uid="{CC9016BD-4E28-4286-9058-734E0F721549}"/>
    <cellStyle name="Normal 4 46 7 2" xfId="41310" xr:uid="{5D7BCEA5-E350-427C-A84A-696CF9265DDA}"/>
    <cellStyle name="Normal 4 46 8" xfId="26446" xr:uid="{937701DC-0007-4AE8-AF1B-E8CA6856F05C}"/>
    <cellStyle name="Normal 4 46 9" xfId="39357" xr:uid="{8953D4EA-1F63-43F0-9555-4D2196C2AFC1}"/>
    <cellStyle name="Normal 4 47" xfId="5132" xr:uid="{EAE0E106-6FE2-44CD-BE27-9F64FE5B2F00}"/>
    <cellStyle name="Normal 4 47 2" xfId="5133" xr:uid="{853FD4ED-2CEC-407C-B4B0-7DDE1F8C67CB}"/>
    <cellStyle name="Normal 4 47 2 2" xfId="8314" xr:uid="{DC329391-67D4-4042-9209-04B91B793D9F}"/>
    <cellStyle name="Normal 4 47 2 2 2" xfId="41317" xr:uid="{B1203827-0FF9-45DF-9CC8-E345EAFC2B3F}"/>
    <cellStyle name="Normal 4 47 2 3" xfId="26447" xr:uid="{C3D3B50F-02DD-4D25-BAC1-DEACD4CE606D}"/>
    <cellStyle name="Normal 4 47 2 4" xfId="39364" xr:uid="{72822823-E362-4A3A-8E3E-6ACBB2D9FA8D}"/>
    <cellStyle name="Normal 4 47 3" xfId="5134" xr:uid="{A279942F-20F9-45C7-9FC7-E3D56EEA74FF}"/>
    <cellStyle name="Normal 4 47 3 2" xfId="8315" xr:uid="{62BB7D82-78AA-4B40-9C06-45DB5225787B}"/>
    <cellStyle name="Normal 4 47 3 2 2" xfId="41318" xr:uid="{B0DCEF1A-8D80-456D-9901-8A1F548DBED6}"/>
    <cellStyle name="Normal 4 47 3 3" xfId="26448" xr:uid="{096A86D7-8791-4E25-A6E0-B148C634F658}"/>
    <cellStyle name="Normal 4 47 3 4" xfId="39365" xr:uid="{F5EE84A4-03D6-404A-BA7F-DAED88142E31}"/>
    <cellStyle name="Normal 4 47 4" xfId="5135" xr:uid="{DE97314C-F1C0-4326-96A9-3906F6DC392A}"/>
    <cellStyle name="Normal 4 47 4 2" xfId="8316" xr:uid="{B7C56889-82A7-4878-84D5-F02059A3E55E}"/>
    <cellStyle name="Normal 4 47 4 2 2" xfId="41319" xr:uid="{D7C60E30-CC25-4FFD-9A87-DF4F2699D082}"/>
    <cellStyle name="Normal 4 47 4 3" xfId="26449" xr:uid="{33603286-E12C-4ABF-A417-2178464294EF}"/>
    <cellStyle name="Normal 4 47 4 4" xfId="39366" xr:uid="{A93B8FF8-F04E-4C1C-8543-5D191509AFBB}"/>
    <cellStyle name="Normal 4 47 5" xfId="5136" xr:uid="{B2E3B135-D20C-4DD0-BF6E-BCE3B9F77678}"/>
    <cellStyle name="Normal 4 47 5 2" xfId="8317" xr:uid="{820337A6-17DF-404D-9126-81B62036BC71}"/>
    <cellStyle name="Normal 4 47 5 2 2" xfId="41320" xr:uid="{30F07450-E16D-49D7-8018-D5F2211D7BFA}"/>
    <cellStyle name="Normal 4 47 5 3" xfId="26450" xr:uid="{2C33F145-A5BE-49A3-A7FF-C38A5D1C5CCA}"/>
    <cellStyle name="Normal 4 47 5 4" xfId="39367" xr:uid="{9BEB4FA9-626E-47AA-8E9E-1CB4ABC83AB8}"/>
    <cellStyle name="Normal 4 47 6" xfId="5137" xr:uid="{34802322-5F58-45C4-9F1F-D98B670B56A8}"/>
    <cellStyle name="Normal 4 47 6 2" xfId="8318" xr:uid="{5DDE5E96-5723-4BAC-BD3F-7E0C7C0128DC}"/>
    <cellStyle name="Normal 4 47 6 2 2" xfId="41321" xr:uid="{513C0909-3DBE-4F7D-A419-8A16B336A16E}"/>
    <cellStyle name="Normal 4 47 6 3" xfId="26451" xr:uid="{BA274786-6FE0-4F07-AC89-FED4933D51AD}"/>
    <cellStyle name="Normal 4 47 6 4" xfId="39368" xr:uid="{52F316AC-6D98-4A1A-9FF1-E3ABA2FF433D}"/>
    <cellStyle name="Normal 4 47 7" xfId="8313" xr:uid="{3499B835-CF22-4940-811B-20382FBEAE69}"/>
    <cellStyle name="Normal 4 47 7 2" xfId="41316" xr:uid="{E172771D-92C9-4B25-B02C-03351835EDB0}"/>
    <cellStyle name="Normal 4 47 8" xfId="26452" xr:uid="{6F0FF541-FC3E-4345-BF6A-744AE230F9BB}"/>
    <cellStyle name="Normal 4 47 9" xfId="39363" xr:uid="{764A1FE7-EAD1-43C7-819B-DA562C298BEA}"/>
    <cellStyle name="Normal 4 48" xfId="5138" xr:uid="{B6C9AF12-8299-478F-A2CA-D8796F613B2D}"/>
    <cellStyle name="Normal 4 48 2" xfId="8319" xr:uid="{DB243A54-93B0-47EE-A709-4951D8F8602B}"/>
    <cellStyle name="Normal 4 48 2 2" xfId="41322" xr:uid="{E70DC29A-A50D-48F0-A7A3-953C946D7144}"/>
    <cellStyle name="Normal 4 48 3" xfId="26453" xr:uid="{D91B0B55-2BB7-4B8F-A0EA-05D616054D5A}"/>
    <cellStyle name="Normal 4 48 4" xfId="39369" xr:uid="{564DC472-D363-410A-8566-8D4ED6F4BC46}"/>
    <cellStyle name="Normal 4 49" xfId="5139" xr:uid="{9C59F1D5-2562-4BAF-9221-0427DB6C6278}"/>
    <cellStyle name="Normal 4 49 2" xfId="8320" xr:uid="{AA8BE367-2DFE-4757-BB9F-35EAE928FC69}"/>
    <cellStyle name="Normal 4 49 2 2" xfId="41323" xr:uid="{4D5725C9-6623-40F9-84AA-3F900D9FD7A4}"/>
    <cellStyle name="Normal 4 49 3" xfId="26454" xr:uid="{2A7DAC52-C783-46F7-93B4-62322DF17C33}"/>
    <cellStyle name="Normal 4 49 4" xfId="39370" xr:uid="{102B94D1-37B0-4F27-B209-C24B6DB57F4E}"/>
    <cellStyle name="Normal 4 5" xfId="1256" xr:uid="{79F1E953-DD87-482A-AAB9-AAAB40EAF045}"/>
    <cellStyle name="Normal 4 5 2" xfId="2659" xr:uid="{79226206-CCAF-402E-9A71-EAA2F5D37FC7}"/>
    <cellStyle name="Normal 4 5 2 2" xfId="8322" xr:uid="{280826E7-FEA8-45D7-8EC9-5DE2C0372533}"/>
    <cellStyle name="Normal 4 5 2 2 2" xfId="26455" xr:uid="{ECC2EF20-747D-4A9C-B8D1-95C5E1F5464F}"/>
    <cellStyle name="Normal 4 5 2 2 3" xfId="41325" xr:uid="{E25F8B16-55FA-4F8C-A607-6CCAE466826A}"/>
    <cellStyle name="Normal 4 5 2 3" xfId="26456" xr:uid="{4FEE0095-F9D7-430C-928D-EB7ABF7C7B98}"/>
    <cellStyle name="Normal 4 5 2 4" xfId="37688" xr:uid="{38CB709B-F030-4998-A0B4-A9F38210B056}"/>
    <cellStyle name="Normal 4 5 2 5" xfId="17610" xr:uid="{B131B34F-0410-409E-A272-9788ACEA3C2A}"/>
    <cellStyle name="Normal 4 5 3" xfId="8323" xr:uid="{D61336DD-8292-465A-8B62-438AB2E97CC7}"/>
    <cellStyle name="Normal 4 5 3 2" xfId="26457" xr:uid="{7D23847F-B1DB-471A-9E7A-4F62FA0BB285}"/>
    <cellStyle name="Normal 4 5 3 3" xfId="41326" xr:uid="{12AC8C8F-C1F6-4C8B-B0DE-0748AC3DA66F}"/>
    <cellStyle name="Normal 4 5 4" xfId="8321" xr:uid="{94AD075B-B9F7-41EE-9250-0DFD4EC2076A}"/>
    <cellStyle name="Normal 4 5 4 2" xfId="26458" xr:uid="{71C0C3D4-3D2E-427F-81C6-7AD23A4E0486}"/>
    <cellStyle name="Normal 4 5 4 3" xfId="41324" xr:uid="{85B4E140-916C-4B9C-AAF3-2253EECC8414}"/>
    <cellStyle name="Normal 4 5 5" xfId="26459" xr:uid="{A247C10A-3B24-4A28-B885-7EC30D7AA737}"/>
    <cellStyle name="Normal 4 5 6" xfId="32159" xr:uid="{A5608257-2427-4DC5-A0EF-E7B662661A7C}"/>
    <cellStyle name="Normal 4 5 7" xfId="11498" xr:uid="{4AEECED2-5CB1-4511-8375-BED649EB253B}"/>
    <cellStyle name="Normal 4 50" xfId="5140" xr:uid="{B6EF10A9-A938-4DAA-B39D-6DD7850B75D7}"/>
    <cellStyle name="Normal 4 50 2" xfId="8324" xr:uid="{DD1B1E95-0A9A-4399-9BF0-F6969EAAE21F}"/>
    <cellStyle name="Normal 4 50 2 2" xfId="41327" xr:uid="{33992632-8266-4E2D-B575-87EDCC404302}"/>
    <cellStyle name="Normal 4 50 3" xfId="26460" xr:uid="{AF7F0484-D95A-45C3-9CD3-428C3EDED6DA}"/>
    <cellStyle name="Normal 4 50 4" xfId="39371" xr:uid="{EA2B016A-FE4A-4960-AF7F-AEB4CF87DD28}"/>
    <cellStyle name="Normal 4 51" xfId="5141" xr:uid="{5C8CFA85-E651-4ED0-B6B6-6A950F884201}"/>
    <cellStyle name="Normal 4 51 2" xfId="8325" xr:uid="{249D5C42-AA44-468E-A239-F06E6FBE9E43}"/>
    <cellStyle name="Normal 4 51 2 2" xfId="41328" xr:uid="{1D122295-F90B-441E-A17E-A68BA516272A}"/>
    <cellStyle name="Normal 4 51 3" xfId="26461" xr:uid="{6698D88A-A1A3-4E11-B821-668130363B16}"/>
    <cellStyle name="Normal 4 51 4" xfId="39372" xr:uid="{F21F053C-82EF-4670-88DF-1434D3F8E842}"/>
    <cellStyle name="Normal 4 52" xfId="5142" xr:uid="{BF9D3AA8-1930-4728-AB6D-4F5A36593DE5}"/>
    <cellStyle name="Normal 4 52 2" xfId="8326" xr:uid="{97120B2D-581F-4E1A-851A-007D703E9215}"/>
    <cellStyle name="Normal 4 52 2 2" xfId="41329" xr:uid="{C575B652-953A-4B9B-8B66-E95CBB2DC582}"/>
    <cellStyle name="Normal 4 52 3" xfId="26462" xr:uid="{37563BAB-F364-48E3-862F-E57F81BE6DD4}"/>
    <cellStyle name="Normal 4 52 4" xfId="39373" xr:uid="{86287B36-BE5E-45EF-8063-BD8CBA074898}"/>
    <cellStyle name="Normal 4 53" xfId="5143" xr:uid="{85D386E2-C228-4A16-9503-FC7C44969E91}"/>
    <cellStyle name="Normal 4 53 2" xfId="8327" xr:uid="{9E1F10A8-6A2A-4762-82D0-B44222370089}"/>
    <cellStyle name="Normal 4 53 2 2" xfId="41330" xr:uid="{BB21209C-E00E-430F-9FCC-084C1DF28F2E}"/>
    <cellStyle name="Normal 4 53 3" xfId="26463" xr:uid="{EBE44C73-117F-49E4-AD78-318BE3B2893D}"/>
    <cellStyle name="Normal 4 53 4" xfId="39374" xr:uid="{AD0AC7EF-0886-48BB-BB38-7680ED4011EC}"/>
    <cellStyle name="Normal 4 54" xfId="5144" xr:uid="{54191A33-4AC5-4A57-8F93-DFF105AD327D}"/>
    <cellStyle name="Normal 4 54 2" xfId="8328" xr:uid="{6C8B2BE3-01DE-413E-B300-7FF582D9A070}"/>
    <cellStyle name="Normal 4 54 2 2" xfId="41331" xr:uid="{B2A1726C-FEEA-41D6-96D5-942ECB299DC0}"/>
    <cellStyle name="Normal 4 54 3" xfId="26464" xr:uid="{81A826A2-BF21-45B8-A69A-BE58EDA8C15F}"/>
    <cellStyle name="Normal 4 54 4" xfId="39375" xr:uid="{50511AD0-1156-46C6-98DA-E110243AB83F}"/>
    <cellStyle name="Normal 4 55" xfId="5145" xr:uid="{212B6B22-AFFC-4B80-A7F6-6D7103303AB0}"/>
    <cellStyle name="Normal 4 55 2" xfId="8329" xr:uid="{E1764AEF-9AC3-4C04-B280-CE90F3DDC1A3}"/>
    <cellStyle name="Normal 4 55 2 2" xfId="41332" xr:uid="{0A2CA4AF-B081-4B99-9BC5-11AD44BC6FB5}"/>
    <cellStyle name="Normal 4 55 3" xfId="26465" xr:uid="{1362BCE3-A3BD-4D5C-8E5B-D6A9DC156B59}"/>
    <cellStyle name="Normal 4 55 4" xfId="39376" xr:uid="{4D848739-DEBA-4B91-999C-717C03D4708E}"/>
    <cellStyle name="Normal 4 56" xfId="5146" xr:uid="{BA165E08-1240-416A-A4F0-99DC133BCD6B}"/>
    <cellStyle name="Normal 4 56 2" xfId="8330" xr:uid="{F81271E9-B0E5-453F-A9C7-BB9F39276271}"/>
    <cellStyle name="Normal 4 56 2 2" xfId="41333" xr:uid="{84079916-A380-461A-80B4-E78FA6024310}"/>
    <cellStyle name="Normal 4 56 3" xfId="26466" xr:uid="{A34D5048-58E7-4724-AEAA-10CFEAD186E0}"/>
    <cellStyle name="Normal 4 56 4" xfId="39377" xr:uid="{4FEAA940-417E-4DD7-9CB4-4A7145EAEE03}"/>
    <cellStyle name="Normal 4 57" xfId="5147" xr:uid="{2336BB09-BFA0-4552-8FA4-5996324F106B}"/>
    <cellStyle name="Normal 4 57 2" xfId="8331" xr:uid="{DF0A4632-F125-49F6-9C2C-A3B2E947A4B9}"/>
    <cellStyle name="Normal 4 57 2 2" xfId="41334" xr:uid="{3EAB083A-EE7B-4DF2-8C1B-CCDAC3D6F2D5}"/>
    <cellStyle name="Normal 4 57 3" xfId="26467" xr:uid="{D914DBA6-DC8A-4030-A9C3-AD7F442DC855}"/>
    <cellStyle name="Normal 4 57 4" xfId="39378" xr:uid="{CF038A34-CE1B-4D70-9327-261698628DDA}"/>
    <cellStyle name="Normal 4 58" xfId="5148" xr:uid="{D7E88586-7C84-4B7E-921B-E8EFAB6D4B6F}"/>
    <cellStyle name="Normal 4 58 2" xfId="8332" xr:uid="{846533C0-899E-4CEF-A2B3-A80BD0DAAB48}"/>
    <cellStyle name="Normal 4 58 2 2" xfId="41335" xr:uid="{6C291D3C-9327-498C-B064-03886A3D2E1F}"/>
    <cellStyle name="Normal 4 58 3" xfId="26468" xr:uid="{BD8BA5B1-97FF-4CEA-86C8-9216F602B3F0}"/>
    <cellStyle name="Normal 4 58 4" xfId="39379" xr:uid="{FB9B61F6-24B3-4E4B-837A-16D7613A265E}"/>
    <cellStyle name="Normal 4 59" xfId="5149" xr:uid="{36090591-7BB0-41D3-A8FC-AF159D32BF01}"/>
    <cellStyle name="Normal 4 59 2" xfId="8333" xr:uid="{69D02C24-ED6F-485B-B2E6-E37264A67885}"/>
    <cellStyle name="Normal 4 59 2 2" xfId="41336" xr:uid="{F7264FD4-7AC0-49C7-B071-BCF6ADB82140}"/>
    <cellStyle name="Normal 4 59 3" xfId="26469" xr:uid="{E16D29F1-7CB7-4500-8F06-77EECA28911E}"/>
    <cellStyle name="Normal 4 59 4" xfId="39380" xr:uid="{68F3F428-3C48-4724-9157-B3842C56A4CD}"/>
    <cellStyle name="Normal 4 6" xfId="1257" xr:uid="{67630F60-FB55-4FED-B78A-069E61D67DC4}"/>
    <cellStyle name="Normal 4 6 2" xfId="8335" xr:uid="{FF040259-1960-4608-8A88-A1C97A865217}"/>
    <cellStyle name="Normal 4 6 2 2" xfId="26470" xr:uid="{CD3DD288-2045-4308-88CC-C1D2FD001291}"/>
    <cellStyle name="Normal 4 6 2 3" xfId="41338" xr:uid="{B7D5CF79-8327-45E8-B280-4BC178C571FA}"/>
    <cellStyle name="Normal 4 6 3" xfId="8334" xr:uid="{8B58CC24-4A9A-45F0-A53D-C755523F29CB}"/>
    <cellStyle name="Normal 4 6 3 2" xfId="26471" xr:uid="{24BB1498-54E0-47C1-B18A-31C9B1247D31}"/>
    <cellStyle name="Normal 4 6 3 3" xfId="41337" xr:uid="{B1EBC262-F559-49DC-9054-3F33608C6FD6}"/>
    <cellStyle name="Normal 4 6 4" xfId="5150" xr:uid="{B1A57310-FEEA-4813-A591-9E4A074C01F4}"/>
    <cellStyle name="Normal 4 6 4 2" xfId="26473" xr:uid="{59C46B5F-101A-4D31-A966-DCDAD113D3AE}"/>
    <cellStyle name="Normal 4 6 4 3" xfId="39381" xr:uid="{259FC015-D506-4D44-8190-A338AEF487CB}"/>
    <cellStyle name="Normal 4 6 4 4" xfId="26472" xr:uid="{2D9C63D4-7427-4F87-90C4-E3B57F44BCC9}"/>
    <cellStyle name="Normal 4 6 5" xfId="32160" xr:uid="{3545C6B1-A636-4E00-B552-890C896AA075}"/>
    <cellStyle name="Normal 4 6 6" xfId="11499" xr:uid="{89E73E3A-8FD7-4111-9780-B9B15A245A57}"/>
    <cellStyle name="Normal 4 60" xfId="5151" xr:uid="{CF5D5395-DEBF-41E6-B947-F2CE7BE3303A}"/>
    <cellStyle name="Normal 4 60 2" xfId="8336" xr:uid="{AD5845CF-8B26-4582-8F72-DC2334A0D1EB}"/>
    <cellStyle name="Normal 4 60 2 2" xfId="41339" xr:uid="{9CFF35FE-17BF-4F99-ABFF-925103138650}"/>
    <cellStyle name="Normal 4 60 3" xfId="26474" xr:uid="{E332A17B-45CD-4DBF-B00B-BD274DDF4319}"/>
    <cellStyle name="Normal 4 60 4" xfId="39382" xr:uid="{C3BF140F-7BF7-47AF-B6A7-CAB1010E6C25}"/>
    <cellStyle name="Normal 4 61" xfId="5152" xr:uid="{A9146CF5-405A-455E-AE3E-A62D385070B8}"/>
    <cellStyle name="Normal 4 61 2" xfId="8337" xr:uid="{1B79225C-8122-4469-947C-3DFC585948A0}"/>
    <cellStyle name="Normal 4 61 2 2" xfId="41340" xr:uid="{FB2F6231-8C78-4589-8461-7D10D4DF45F8}"/>
    <cellStyle name="Normal 4 61 3" xfId="26475" xr:uid="{67A390B1-2BB6-4D1D-9FB9-36253B21032E}"/>
    <cellStyle name="Normal 4 61 4" xfId="39383" xr:uid="{A75ED95F-DDB1-4361-A129-A2FC6961EC9F}"/>
    <cellStyle name="Normal 4 62" xfId="5153" xr:uid="{BDDEB863-9AD4-4AA3-B1D1-60F21F30F206}"/>
    <cellStyle name="Normal 4 62 2" xfId="8338" xr:uid="{03B61E67-C5BC-4D77-94FC-4001BDC69AFF}"/>
    <cellStyle name="Normal 4 62 2 2" xfId="41341" xr:uid="{76A08F5A-2DB2-4548-A5A8-D5EC6589931C}"/>
    <cellStyle name="Normal 4 62 3" xfId="26476" xr:uid="{5CE60BFE-28A7-4048-9E9A-93B81A3D0F43}"/>
    <cellStyle name="Normal 4 62 4" xfId="39384" xr:uid="{E755E150-DCD3-4C6A-8F0B-77354C1CFE9D}"/>
    <cellStyle name="Normal 4 63" xfId="5154" xr:uid="{F639DCD4-CA48-4A0F-A237-C6C3A3E63E36}"/>
    <cellStyle name="Normal 4 63 2" xfId="8339" xr:uid="{8799C1BB-03D1-45B8-A317-48BFD87AA62A}"/>
    <cellStyle name="Normal 4 63 2 2" xfId="41342" xr:uid="{5EB5110D-E84F-4BE4-AC44-8F2656F84C1E}"/>
    <cellStyle name="Normal 4 63 3" xfId="26477" xr:uid="{32A180A2-AD09-4E1C-9F6C-E35B463D7258}"/>
    <cellStyle name="Normal 4 63 4" xfId="39385" xr:uid="{B5704C89-2347-4831-A11E-FBDE1742DBCA}"/>
    <cellStyle name="Normal 4 64" xfId="5155" xr:uid="{47B48AF5-0494-493E-9BB0-708F3E8D6193}"/>
    <cellStyle name="Normal 4 64 2" xfId="8340" xr:uid="{45F4B7D0-4685-479D-A026-841141CF6CAC}"/>
    <cellStyle name="Normal 4 64 2 2" xfId="41343" xr:uid="{AE9ED6F8-EDA6-40E8-AA76-B58E18F9DC7B}"/>
    <cellStyle name="Normal 4 64 3" xfId="26478" xr:uid="{D039414D-3FFB-42F6-8606-F7711DAA2C9F}"/>
    <cellStyle name="Normal 4 64 4" xfId="39386" xr:uid="{A9A81197-6A15-415A-86AA-66E22CE730BA}"/>
    <cellStyle name="Normal 4 65" xfId="5156" xr:uid="{0AAD038C-3689-49ED-BD04-670DCDF5ED44}"/>
    <cellStyle name="Normal 4 65 2" xfId="8341" xr:uid="{1578B66B-6200-4AC7-BD58-6DEF61CD4DCF}"/>
    <cellStyle name="Normal 4 65 2 2" xfId="41344" xr:uid="{6078C73E-9649-4166-8D47-AB7E578A688D}"/>
    <cellStyle name="Normal 4 65 3" xfId="26479" xr:uid="{2E5E6073-4F3A-4784-8AF9-AFB2473A6CFA}"/>
    <cellStyle name="Normal 4 65 4" xfId="39387" xr:uid="{5D7C6D86-43AA-4720-82DF-2B33ACC45CF4}"/>
    <cellStyle name="Normal 4 66" xfId="5157" xr:uid="{19811DCB-83E8-4326-B3DE-C8B8EDBC6920}"/>
    <cellStyle name="Normal 4 66 2" xfId="8342" xr:uid="{CB43DBED-8C30-4414-9E29-4A1BAFC498DF}"/>
    <cellStyle name="Normal 4 66 2 2" xfId="41345" xr:uid="{63E50B4E-A959-4E72-876B-79B034602D72}"/>
    <cellStyle name="Normal 4 66 3" xfId="26480" xr:uid="{CBD074EC-2713-4570-9291-9927183B52E6}"/>
    <cellStyle name="Normal 4 66 4" xfId="39388" xr:uid="{55184F63-1728-4C08-B8DF-BC37ED9FFB05}"/>
    <cellStyle name="Normal 4 67" xfId="5158" xr:uid="{8F1BB8DF-A0AF-43CF-AEE5-DE889E0DE5CB}"/>
    <cellStyle name="Normal 4 67 2" xfId="8343" xr:uid="{53530051-F455-47E1-A0A6-B00020AA8317}"/>
    <cellStyle name="Normal 4 67 2 2" xfId="41346" xr:uid="{D6971F06-05DD-40FB-BE77-DA02BD9219AE}"/>
    <cellStyle name="Normal 4 67 3" xfId="26481" xr:uid="{D286EE0B-2C46-4F88-BDCC-BC137950BC5C}"/>
    <cellStyle name="Normal 4 67 4" xfId="39389" xr:uid="{ACCD7FC6-FEA2-4896-A520-B308464D59CA}"/>
    <cellStyle name="Normal 4 68" xfId="5159" xr:uid="{881775A0-7D6E-4211-AA68-3BB7D4ACB3FB}"/>
    <cellStyle name="Normal 4 68 2" xfId="8344" xr:uid="{6408FD3C-D972-4954-9425-C28FB9ACFF8E}"/>
    <cellStyle name="Normal 4 68 2 2" xfId="41347" xr:uid="{51907556-1406-463C-BD5C-15FE8E6C80A4}"/>
    <cellStyle name="Normal 4 68 3" xfId="26482" xr:uid="{E43B6F21-C2D9-4B07-AE06-D716F320F9FC}"/>
    <cellStyle name="Normal 4 68 4" xfId="39390" xr:uid="{A26B04EB-C735-491B-9C66-80F4E150CE0A}"/>
    <cellStyle name="Normal 4 69" xfId="5160" xr:uid="{109F7209-C480-4F17-BAA6-6A05B4761F07}"/>
    <cellStyle name="Normal 4 69 2" xfId="8345" xr:uid="{D41D7FFC-12A1-4361-AD52-EE5A2CAAAF8E}"/>
    <cellStyle name="Normal 4 69 2 2" xfId="41348" xr:uid="{9CDED02B-92D5-4ECF-A49A-10E3D797DAC2}"/>
    <cellStyle name="Normal 4 69 3" xfId="26483" xr:uid="{4C3EDAE0-83A4-48C2-998B-94D1EFFE0EDE}"/>
    <cellStyle name="Normal 4 69 4" xfId="39391" xr:uid="{76955A11-D353-40C3-8F51-282503F5DD3A}"/>
    <cellStyle name="Normal 4 7" xfId="1258" xr:uid="{E3E72871-F84C-415B-A691-67F468B3E503}"/>
    <cellStyle name="Normal 4 7 10" xfId="11500" xr:uid="{0CD81D52-40C9-485A-AFDA-E85ADC180BDB}"/>
    <cellStyle name="Normal 4 7 2" xfId="8347" xr:uid="{2906B131-B5B3-4B24-94DD-EDEEE6FA975E}"/>
    <cellStyle name="Normal 4 7 2 2" xfId="16188" xr:uid="{352907CD-BAB4-4FAB-9984-55813603960B}"/>
    <cellStyle name="Normal 4 7 2 2 2" xfId="36356" xr:uid="{770ADE04-7D43-4FB0-9DBA-C8D5FDF657AD}"/>
    <cellStyle name="Normal 4 7 2 2 3" xfId="26484" xr:uid="{701D5836-4CCF-46AD-8AB6-E45B05BB06CB}"/>
    <cellStyle name="Normal 4 7 2 3" xfId="13524" xr:uid="{08BD4089-918B-40E5-8D2C-32CBAB818C58}"/>
    <cellStyle name="Normal 4 7 2 3 2" xfId="34183" xr:uid="{8908D0BF-5BA0-49F0-94E1-8243EE103249}"/>
    <cellStyle name="Normal 4 7 2 3 3" xfId="26485" xr:uid="{A7944FAA-623C-49C6-97B1-87EB75F58EC1}"/>
    <cellStyle name="Normal 4 7 2 4" xfId="18696" xr:uid="{36AAA526-21E0-4EDA-AD94-10E3D3E3A2E9}"/>
    <cellStyle name="Normal 4 7 2 5" xfId="26486" xr:uid="{9D158B93-2A41-4416-B769-3084EA72F16B}"/>
    <cellStyle name="Normal 4 7 2 6" xfId="33267" xr:uid="{07D5C2EA-1052-40DE-9E32-42F03D006E69}"/>
    <cellStyle name="Normal 4 7 2 7" xfId="12546" xr:uid="{6CCC09B3-68CC-4A32-B920-1AB5591DBCA1}"/>
    <cellStyle name="Normal 4 7 3" xfId="8346" xr:uid="{7FB5CD6F-5E76-4C62-9AB3-0AB3EDD6B2E4}"/>
    <cellStyle name="Normal 4 7 3 2" xfId="16351" xr:uid="{170113DE-D533-43B8-8D01-F17F26A46B69}"/>
    <cellStyle name="Normal 4 7 3 2 2" xfId="36510" xr:uid="{18F8FA8D-36A6-4765-92B8-C83174F11CF5}"/>
    <cellStyle name="Normal 4 7 3 2 3" xfId="26487" xr:uid="{156B8B27-35EA-425C-BFC1-39200FF6ACA0}"/>
    <cellStyle name="Normal 4 7 3 3" xfId="18695" xr:uid="{A4B52217-121E-497E-97F8-B951A106A8F8}"/>
    <cellStyle name="Normal 4 7 3 4" xfId="34544" xr:uid="{3549D2EC-31D1-4D1D-AFE1-A75576D06D4C}"/>
    <cellStyle name="Normal 4 7 3 5" xfId="13967" xr:uid="{FBFD5BB9-BF79-404C-AEF9-7C54934C5323}"/>
    <cellStyle name="Normal 4 7 4" xfId="5161" xr:uid="{DF82D84D-013C-4963-A076-E0ED63277B80}"/>
    <cellStyle name="Normal 4 7 4 2" xfId="18069" xr:uid="{784AF5E7-A69B-4C37-92F4-D78850BE53E4}"/>
    <cellStyle name="Normal 4 7 4 2 2" xfId="39392" xr:uid="{86792CCF-B8AC-4453-8B10-79394CDC0639}"/>
    <cellStyle name="Normal 4 7 4 2 3" xfId="26489" xr:uid="{948E88D4-E6A8-4073-96B8-32401EAB6345}"/>
    <cellStyle name="Normal 4 7 4 3" xfId="35345" xr:uid="{796CB579-BED3-4CC8-A27F-1BA1AA1DF164}"/>
    <cellStyle name="Normal 4 7 4 4" xfId="26488" xr:uid="{033F8663-21A1-45CD-B311-ABCBED955251}"/>
    <cellStyle name="Normal 4 7 4 5" xfId="15013" xr:uid="{7B2A9C50-E587-4DF7-B6A2-44D52B67A776}"/>
    <cellStyle name="Normal 4 7 5" xfId="15835" xr:uid="{A1913FFA-FA0B-450D-9FF3-5F19D5B8E6FE}"/>
    <cellStyle name="Normal 4 7 5 2" xfId="36007" xr:uid="{B421C443-5C6A-4174-9509-75E095828CD2}"/>
    <cellStyle name="Normal 4 7 5 3" xfId="26490" xr:uid="{215CEEB1-BA27-4776-A659-9C65F6C00291}"/>
    <cellStyle name="Normal 4 7 6" xfId="16924" xr:uid="{F8F9A795-D61B-4963-9026-C20E5329A0BC}"/>
    <cellStyle name="Normal 4 7 6 2" xfId="37045" xr:uid="{7428073A-FD32-4FCC-ADC0-6EDA3AC7072F}"/>
    <cellStyle name="Normal 4 7 6 3" xfId="26491" xr:uid="{354A7B7F-6A56-47FF-A5A0-462AAB5CEB4A}"/>
    <cellStyle name="Normal 4 7 7" xfId="13201" xr:uid="{1DE80E96-DB4E-440E-B45B-BAF050010B35}"/>
    <cellStyle name="Normal 4 7 7 2" xfId="33866" xr:uid="{9CAF43E1-1493-43E2-AB13-F64DE388A031}"/>
    <cellStyle name="Normal 4 7 7 3" xfId="26492" xr:uid="{477D1CB8-0B4A-41EC-8683-FB6AF41C1B73}"/>
    <cellStyle name="Normal 4 7 8" xfId="17193" xr:uid="{36F8374C-8A08-4A85-8573-B9E4E548767D}"/>
    <cellStyle name="Normal 4 7 8 2" xfId="37302" xr:uid="{E8527FED-68C4-44A9-8B53-E4C65892F998}"/>
    <cellStyle name="Normal 4 7 8 3" xfId="26493" xr:uid="{8B6EBDD4-5FF1-43BF-91FB-D183BE547D75}"/>
    <cellStyle name="Normal 4 7 9" xfId="32161" xr:uid="{DBFB603A-18D3-49B1-A6F5-036F0129F423}"/>
    <cellStyle name="Normal 4 70" xfId="5162" xr:uid="{75D813B7-5CC8-421A-A87B-18D874FFC598}"/>
    <cellStyle name="Normal 4 70 2" xfId="8348" xr:uid="{825FAC28-0EC9-4458-A23E-547279DF8F91}"/>
    <cellStyle name="Normal 4 70 2 2" xfId="41349" xr:uid="{DE71B057-923B-4451-A9AD-455E586BC7C4}"/>
    <cellStyle name="Normal 4 70 3" xfId="26494" xr:uid="{CD1C9487-93F0-4B20-93EE-70FB8255DAFA}"/>
    <cellStyle name="Normal 4 70 4" xfId="39393" xr:uid="{0F0FA58D-6726-4935-B4E5-6DAD7DB5E235}"/>
    <cellStyle name="Normal 4 71" xfId="5163" xr:uid="{6BF23263-6805-4526-BF54-43E65DC438B2}"/>
    <cellStyle name="Normal 4 71 2" xfId="8349" xr:uid="{8E6D6D90-3858-47BB-B505-18767F9B2133}"/>
    <cellStyle name="Normal 4 71 2 2" xfId="41350" xr:uid="{2D7F4255-28C2-4035-99B2-B423B76D80E5}"/>
    <cellStyle name="Normal 4 71 3" xfId="26495" xr:uid="{B146D029-8538-4AC3-9926-23E9A8331A82}"/>
    <cellStyle name="Normal 4 71 4" xfId="39394" xr:uid="{13FDA9F8-0566-4DC5-898D-B4A059073B3F}"/>
    <cellStyle name="Normal 4 72" xfId="5164" xr:uid="{0B5EFDE5-E543-404C-B1A1-0402AFB7C88D}"/>
    <cellStyle name="Normal 4 72 2" xfId="8350" xr:uid="{B2F4B66A-562C-4A7B-92FB-B4096127F31E}"/>
    <cellStyle name="Normal 4 72 2 2" xfId="41351" xr:uid="{49EB1BA6-8D7F-4B40-B69E-13205EDC3E73}"/>
    <cellStyle name="Normal 4 72 3" xfId="26496" xr:uid="{4413EFC1-F566-4A28-A49C-4E361F06CA94}"/>
    <cellStyle name="Normal 4 72 4" xfId="39395" xr:uid="{812FFD36-9E12-4939-B8BC-5BCE05D32D69}"/>
    <cellStyle name="Normal 4 73" xfId="5165" xr:uid="{3F2888EF-F900-45F4-A51D-F0B9F549C716}"/>
    <cellStyle name="Normal 4 73 2" xfId="8351" xr:uid="{93549314-1DD1-47D5-A7F4-A223B9E19E73}"/>
    <cellStyle name="Normal 4 73 2 2" xfId="41352" xr:uid="{033FC8F8-26FA-419E-A11E-5177D48B092C}"/>
    <cellStyle name="Normal 4 73 3" xfId="26497" xr:uid="{807C55A0-9D3A-4CFB-80D2-79455FB897FF}"/>
    <cellStyle name="Normal 4 73 4" xfId="39396" xr:uid="{1C7D31D4-A9C5-420F-A4E7-F60A8BB830D9}"/>
    <cellStyle name="Normal 4 74" xfId="5166" xr:uid="{F68D31E8-09D3-48F1-926A-45887B1A9D12}"/>
    <cellStyle name="Normal 4 74 2" xfId="8352" xr:uid="{C821CCB7-5897-44C7-ABE9-04AFA3C9794E}"/>
    <cellStyle name="Normal 4 74 2 2" xfId="41353" xr:uid="{497C5B1E-50BD-487D-9147-80D7279BDD08}"/>
    <cellStyle name="Normal 4 74 3" xfId="26498" xr:uid="{6843846F-17F0-4ED7-B111-79669E358CE1}"/>
    <cellStyle name="Normal 4 74 4" xfId="39397" xr:uid="{83C37409-D931-46A1-AB74-0660BA43EF64}"/>
    <cellStyle name="Normal 4 75" xfId="5167" xr:uid="{9FEB0A4A-1CEE-47FF-8592-DB48ADD97CE6}"/>
    <cellStyle name="Normal 4 75 2" xfId="8353" xr:uid="{114C2DF7-C089-4527-8635-FD4F1D6B8135}"/>
    <cellStyle name="Normal 4 75 2 2" xfId="41354" xr:uid="{D9E9D525-C6A7-4ADA-B0B2-114460CB8631}"/>
    <cellStyle name="Normal 4 75 3" xfId="26499" xr:uid="{531C46FB-07DB-4920-9524-905F43B8DDD5}"/>
    <cellStyle name="Normal 4 75 4" xfId="39398" xr:uid="{32A38113-AEB4-4470-8AF1-FE96831317D5}"/>
    <cellStyle name="Normal 4 76" xfId="5168" xr:uid="{8A6E4E4C-BEF5-4D8C-A9E9-AD48EA1DCFB9}"/>
    <cellStyle name="Normal 4 76 2" xfId="8354" xr:uid="{6A91CF37-5BC6-4F87-ACB1-424984B938BD}"/>
    <cellStyle name="Normal 4 76 2 2" xfId="41355" xr:uid="{495AD7B9-0E60-472E-8C48-9FC4081FC842}"/>
    <cellStyle name="Normal 4 76 3" xfId="26500" xr:uid="{2DD53299-0FAF-4783-996D-21BC478FAACE}"/>
    <cellStyle name="Normal 4 76 4" xfId="39399" xr:uid="{CFA742A1-6275-4150-B271-B18745D08379}"/>
    <cellStyle name="Normal 4 77" xfId="5169" xr:uid="{1527BB1F-B83E-4E26-ABA7-2168237E9852}"/>
    <cellStyle name="Normal 4 77 2" xfId="8355" xr:uid="{F3FEDC29-BBC3-4E4D-9FEA-20AAA248D59C}"/>
    <cellStyle name="Normal 4 77 2 2" xfId="41356" xr:uid="{F273D511-4110-4137-9DB0-21500BADAE86}"/>
    <cellStyle name="Normal 4 77 3" xfId="26501" xr:uid="{3C08F2A1-B72E-4F8D-A0D1-D5E9B6D62BC7}"/>
    <cellStyle name="Normal 4 77 4" xfId="39400" xr:uid="{1F4138B7-7014-430C-A588-46D463307140}"/>
    <cellStyle name="Normal 4 78" xfId="5170" xr:uid="{447ED864-0C3C-41CA-AD64-AC1564E16700}"/>
    <cellStyle name="Normal 4 78 2" xfId="8356" xr:uid="{6D7EB257-372E-4D58-80FE-A1F26EB2A01C}"/>
    <cellStyle name="Normal 4 78 2 2" xfId="41357" xr:uid="{82A1743E-A004-4CC8-8B93-327E1A059670}"/>
    <cellStyle name="Normal 4 78 3" xfId="26502" xr:uid="{B4930F30-A837-4F07-B3D5-2BC7A0BA3D53}"/>
    <cellStyle name="Normal 4 78 4" xfId="39401" xr:uid="{1E6D28D3-4C7E-4AA4-8868-64BACBAB4E30}"/>
    <cellStyle name="Normal 4 79" xfId="5171" xr:uid="{24B4949A-E45F-4901-9B44-7AA49D8673EA}"/>
    <cellStyle name="Normal 4 79 2" xfId="8357" xr:uid="{2B81788C-0F02-49B9-970A-50A28D65B076}"/>
    <cellStyle name="Normal 4 79 2 2" xfId="41358" xr:uid="{8A6D427D-CDA0-4C9D-AB18-08A628B69238}"/>
    <cellStyle name="Normal 4 79 3" xfId="26503" xr:uid="{A7D47A81-EA5F-49EE-A17C-AB8B0DBE6D23}"/>
    <cellStyle name="Normal 4 79 4" xfId="39402" xr:uid="{F1D7FF10-59D5-45D2-AB79-0DC4F0F40BED}"/>
    <cellStyle name="Normal 4 8" xfId="2299" xr:uid="{BCCC9B54-409F-4154-AB80-071E22861747}"/>
    <cellStyle name="Normal 4 8 10" xfId="11501" xr:uid="{8B78D272-EECD-4453-AB67-110A01DB8A4B}"/>
    <cellStyle name="Normal 4 8 2" xfId="8359" xr:uid="{4AD878E9-B8BA-4870-8B4E-4D114A91D414}"/>
    <cellStyle name="Normal 4 8 2 2" xfId="16189" xr:uid="{C066AEBF-2F3E-4BB9-835D-FA68E77028C9}"/>
    <cellStyle name="Normal 4 8 2 2 2" xfId="36357" xr:uid="{521CAC04-D535-4E25-8C7A-AFB72EABC4F2}"/>
    <cellStyle name="Normal 4 8 2 2 3" xfId="26504" xr:uid="{CCC6DC72-03D9-4E2A-9118-42AD91E883E5}"/>
    <cellStyle name="Normal 4 8 2 3" xfId="17041" xr:uid="{37D513A0-B4D4-4744-8353-85018687BD8B}"/>
    <cellStyle name="Normal 4 8 2 3 2" xfId="37152" xr:uid="{31D9DECA-6FD5-4DDC-A28E-32164293E302}"/>
    <cellStyle name="Normal 4 8 2 3 3" xfId="26505" xr:uid="{C678E187-FB70-4E5A-8DCE-F6BC1B7AA13A}"/>
    <cellStyle name="Normal 4 8 2 4" xfId="13525" xr:uid="{408FE9F9-C0CB-4CEC-8005-83AD1C67C35A}"/>
    <cellStyle name="Normal 4 8 2 4 2" xfId="34184" xr:uid="{18854B55-5955-420D-8206-BBCAF535E02E}"/>
    <cellStyle name="Normal 4 8 2 4 3" xfId="26506" xr:uid="{09F99922-D2CF-4352-A876-0CB197CDFF95}"/>
    <cellStyle name="Normal 4 8 2 5" xfId="18698" xr:uid="{02ADA455-9054-465E-91E4-995DC0B062D4}"/>
    <cellStyle name="Normal 4 8 2 5 2" xfId="41360" xr:uid="{DC6E171C-9AB0-4273-B9E9-7A322D705E96}"/>
    <cellStyle name="Normal 4 8 2 6" xfId="26507" xr:uid="{03678B66-A316-432C-B4BF-22E85D9468BC}"/>
    <cellStyle name="Normal 4 8 2 7" xfId="33436" xr:uid="{6D240E6B-EB2F-4740-894E-AE2441783E42}"/>
    <cellStyle name="Normal 4 8 2 8" xfId="12723" xr:uid="{1FCDC8A3-8CEC-462B-9DED-65F4C012FF17}"/>
    <cellStyle name="Normal 4 8 3" xfId="8358" xr:uid="{0648447A-C21D-408C-ACB7-7FA401AFCA79}"/>
    <cellStyle name="Normal 4 8 3 2" xfId="18697" xr:uid="{0AB949CF-8AEF-44F9-91A8-92975B8604B2}"/>
    <cellStyle name="Normal 4 8 3 2 2" xfId="41359" xr:uid="{D2BE4D35-D056-4AD1-AF67-92A1E4FA80B3}"/>
    <cellStyle name="Normal 4 8 3 3" xfId="35090" xr:uid="{03611DC3-35FC-4130-9AB6-B7344F105FDF}"/>
    <cellStyle name="Normal 4 8 3 4" xfId="14696" xr:uid="{3168C915-3F71-4C30-BB93-B25ED49FC0A1}"/>
    <cellStyle name="Normal 4 8 4" xfId="5172" xr:uid="{16E73866-C6AC-4805-8CBF-CC94C9319D86}"/>
    <cellStyle name="Normal 4 8 4 2" xfId="18070" xr:uid="{34CE140D-2688-4085-AAF5-3982B283F97C}"/>
    <cellStyle name="Normal 4 8 4 2 2" xfId="39403" xr:uid="{22388D9F-0D79-4F44-975A-62614A5CF3A6}"/>
    <cellStyle name="Normal 4 8 4 2 3" xfId="26509" xr:uid="{D976B5C5-2501-4695-8C76-B33A0BFC1429}"/>
    <cellStyle name="Normal 4 8 4 3" xfId="26510" xr:uid="{499DF3AD-0CFF-4A77-8D57-9FA492DC9ECB}"/>
    <cellStyle name="Normal 4 8 4 4" xfId="36008" xr:uid="{E814AE83-A1DC-42BB-A638-484AFDA0FC3B}"/>
    <cellStyle name="Normal 4 8 4 5" xfId="26508" xr:uid="{F6ADAC7E-B653-4771-9FBC-08B1BBF580C0}"/>
    <cellStyle name="Normal 4 8 4 6" xfId="15836" xr:uid="{84F83EAC-0C56-488C-966F-0B927CABAA07}"/>
    <cellStyle name="Normal 4 8 5" xfId="16925" xr:uid="{FE6B8AF9-87F5-42A1-B9E1-11FC6C5232DC}"/>
    <cellStyle name="Normal 4 8 5 2" xfId="37046" xr:uid="{E711FAE8-DAA1-44E6-B557-38BB0993F305}"/>
    <cellStyle name="Normal 4 8 5 3" xfId="26511" xr:uid="{479F6381-EF9B-4F35-AE80-087802FC05C7}"/>
    <cellStyle name="Normal 4 8 6" xfId="13202" xr:uid="{9F005774-1BB1-459F-B92B-96213C1E88F3}"/>
    <cellStyle name="Normal 4 8 6 2" xfId="33867" xr:uid="{33FD86FD-F5BB-41E9-8F7B-EC106319F1BE}"/>
    <cellStyle name="Normal 4 8 6 3" xfId="26512" xr:uid="{A2CCBB4A-582F-461F-9434-0645188D876E}"/>
    <cellStyle name="Normal 4 8 7" xfId="17385" xr:uid="{FF84CF57-DE7F-4B4F-A338-0880E5C13D5F}"/>
    <cellStyle name="Normal 4 8 7 2" xfId="37479" xr:uid="{BDE28E11-D4F4-42AF-A866-784EF7C8357D}"/>
    <cellStyle name="Normal 4 8 7 3" xfId="26513" xr:uid="{8790D68B-E51E-4B23-AB54-C1155F1D330D}"/>
    <cellStyle name="Normal 4 8 8" xfId="26514" xr:uid="{2AAB73E6-808F-4AE3-827E-49FE8C6F4027}"/>
    <cellStyle name="Normal 4 8 9" xfId="32162" xr:uid="{B9317351-F2B5-4350-9B2C-FE0A20E001F5}"/>
    <cellStyle name="Normal 4 80" xfId="5173" xr:uid="{F53FDF2A-F62C-4A7A-AF9D-590E9EEF3220}"/>
    <cellStyle name="Normal 4 80 2" xfId="8360" xr:uid="{AFD86F4E-976F-4597-91EB-4D9C65F8A97B}"/>
    <cellStyle name="Normal 4 80 2 2" xfId="41361" xr:uid="{A4FDD054-5084-41BF-B411-44C83961FDEB}"/>
    <cellStyle name="Normal 4 80 3" xfId="26515" xr:uid="{15004E00-02A8-4A34-8617-214352CE2AD6}"/>
    <cellStyle name="Normal 4 80 4" xfId="39404" xr:uid="{0223FC58-C0A0-46D2-BB19-118CC2856380}"/>
    <cellStyle name="Normal 4 81" xfId="5174" xr:uid="{A5EFA2BF-B420-4090-888D-D1B79243F409}"/>
    <cellStyle name="Normal 4 81 2" xfId="8361" xr:uid="{F5C7479B-0E22-47D2-BBA4-4A148DCB7040}"/>
    <cellStyle name="Normal 4 81 2 2" xfId="41362" xr:uid="{D5B732AF-BBC3-41B1-96A3-9B2A77210C7A}"/>
    <cellStyle name="Normal 4 81 3" xfId="26516" xr:uid="{7756EA8D-84ED-475D-A369-E2904F6D60EE}"/>
    <cellStyle name="Normal 4 81 4" xfId="39405" xr:uid="{66D54090-79BC-47A7-8072-AF9D16AC4A77}"/>
    <cellStyle name="Normal 4 82" xfId="5175" xr:uid="{AEB0AF97-D0AB-4BF6-83EE-D18B29A197C4}"/>
    <cellStyle name="Normal 4 82 2" xfId="8362" xr:uid="{4A90063A-87E2-4472-8F7B-8B48767AAB55}"/>
    <cellStyle name="Normal 4 82 2 2" xfId="41363" xr:uid="{E801A0BB-AD82-4956-A0C7-4D375042869C}"/>
    <cellStyle name="Normal 4 82 3" xfId="26517" xr:uid="{FC6446FB-8FBE-41FA-B352-F2CA3746E2E2}"/>
    <cellStyle name="Normal 4 82 4" xfId="39406" xr:uid="{160A38AB-7AC5-4FF9-8067-833D785BE64D}"/>
    <cellStyle name="Normal 4 83" xfId="5176" xr:uid="{26843E13-B7A6-4291-A164-7DAEDFD98EDA}"/>
    <cellStyle name="Normal 4 83 2" xfId="8363" xr:uid="{42BAEF0A-9AD3-4386-97AB-E9D668339F87}"/>
    <cellStyle name="Normal 4 83 2 2" xfId="41364" xr:uid="{C4962820-216E-4D15-AB12-432EFB73850A}"/>
    <cellStyle name="Normal 4 83 3" xfId="26518" xr:uid="{5D37FFB3-15DB-4F36-B708-8ACE53791236}"/>
    <cellStyle name="Normal 4 83 4" xfId="39407" xr:uid="{95F10F53-9B19-41BA-AFB4-2228AD94F12E}"/>
    <cellStyle name="Normal 4 84" xfId="5177" xr:uid="{6D5F6CD1-F8BF-46E7-9231-92F7697B3DC0}"/>
    <cellStyle name="Normal 4 84 2" xfId="8364" xr:uid="{7299C047-A04F-4859-BC23-96492353DDAF}"/>
    <cellStyle name="Normal 4 84 2 2" xfId="41365" xr:uid="{B96FDD38-E745-419B-91F1-6176DDDD4F4E}"/>
    <cellStyle name="Normal 4 84 3" xfId="26519" xr:uid="{080F8043-BBC2-4A0D-BE65-A16C99B05EBF}"/>
    <cellStyle name="Normal 4 84 4" xfId="39408" xr:uid="{CD3464B7-97E3-4057-9339-164FC4560547}"/>
    <cellStyle name="Normal 4 85" xfId="5178" xr:uid="{8A63D31A-C4D0-40CA-AF8F-2A0841BA90F7}"/>
    <cellStyle name="Normal 4 85 2" xfId="8365" xr:uid="{9D597080-6F1A-4B42-9B2C-5D20A22A142E}"/>
    <cellStyle name="Normal 4 85 2 2" xfId="41366" xr:uid="{4C99D974-0D73-45C2-913D-E0BA01A70567}"/>
    <cellStyle name="Normal 4 85 3" xfId="26520" xr:uid="{554FE126-D882-46D2-BCDB-0FDD9B7188A5}"/>
    <cellStyle name="Normal 4 85 4" xfId="39409" xr:uid="{460CD55E-746F-4764-9F63-0EAAAD878E2C}"/>
    <cellStyle name="Normal 4 86" xfId="5179" xr:uid="{D5C3D145-0F35-4BAA-9B6A-046D1D2E5675}"/>
    <cellStyle name="Normal 4 86 2" xfId="8366" xr:uid="{B0B44713-816A-4903-9F14-C64DAE88B491}"/>
    <cellStyle name="Normal 4 86 2 2" xfId="41367" xr:uid="{EBABEBF5-B9B8-4D9F-8FE8-21466A86F1A7}"/>
    <cellStyle name="Normal 4 86 3" xfId="26521" xr:uid="{5882DE96-4063-42D5-B874-625E7337ED2F}"/>
    <cellStyle name="Normal 4 86 4" xfId="39410" xr:uid="{A30B15F0-3B2C-4D60-9F09-CC7813575D92}"/>
    <cellStyle name="Normal 4 87" xfId="6054" xr:uid="{B3DC0D67-7327-4F26-985F-B8DAB0C62FD8}"/>
    <cellStyle name="Normal 4 87 2" xfId="8367" xr:uid="{84328610-F546-4E2D-9041-54F1AF9482F9}"/>
    <cellStyle name="Normal 4 87 2 2" xfId="41368" xr:uid="{361FFA6F-DF4B-4351-BE9D-2847D2B785C3}"/>
    <cellStyle name="Normal 4 87 3" xfId="26522" xr:uid="{E6FB48B4-C28E-49F4-9B6B-9A31AA26B4CD}"/>
    <cellStyle name="Normal 4 87 4" xfId="40204" xr:uid="{A1A8B650-7FE9-4768-A6E2-78480A0499F8}"/>
    <cellStyle name="Normal 4 88" xfId="4839" xr:uid="{70E4E305-CCC9-4169-B85F-44A1E53C7E9A}"/>
    <cellStyle name="Normal 4 88 2" xfId="8368" xr:uid="{D00778E2-A785-4118-846F-75220FCFB872}"/>
    <cellStyle name="Normal 4 88 2 2" xfId="41369" xr:uid="{F9824077-3A3A-4F0D-A4B3-8BA57897E557}"/>
    <cellStyle name="Normal 4 88 3" xfId="26523" xr:uid="{0DAF2014-C4D4-4FB8-8B94-457DACC618D7}"/>
    <cellStyle name="Normal 4 88 4" xfId="39070" xr:uid="{7B6A996B-6D94-4FA5-A2D0-5C0C27030404}"/>
    <cellStyle name="Normal 4 89" xfId="8369" xr:uid="{0CBEC5D0-516E-435B-B6D5-17EBB045957C}"/>
    <cellStyle name="Normal 4 89 2" xfId="26524" xr:uid="{5A4B5EC8-AA01-4699-A325-70B7E97578FD}"/>
    <cellStyle name="Normal 4 89 3" xfId="41370" xr:uid="{2E6ADCC5-6B80-42DB-856A-85697F47B180}"/>
    <cellStyle name="Normal 4 9" xfId="2517" xr:uid="{6D738E91-F429-4934-9FAF-3158C5D31555}"/>
    <cellStyle name="Normal 4 9 2" xfId="8370" xr:uid="{3A94CB2D-7F4F-4173-9CCB-0E91D68AFB4B}"/>
    <cellStyle name="Normal 4 9 2 2" xfId="18699" xr:uid="{327E1906-0C59-4888-96E9-0ECD7CBE095E}"/>
    <cellStyle name="Normal 4 9 2 3" xfId="26525" xr:uid="{2ED816DD-5D6E-4A18-8AEF-27CC9A29160C}"/>
    <cellStyle name="Normal 4 9 2 4" xfId="37140" xr:uid="{6809E245-0F70-443D-AB8D-0456C5989601}"/>
    <cellStyle name="Normal 4 9 2 5" xfId="17028" xr:uid="{09432FEB-07AE-4E52-99DE-FDA9E6906981}"/>
    <cellStyle name="Normal 4 9 3" xfId="5180" xr:uid="{23894847-919B-40AA-96CC-4899CEF4B314}"/>
    <cellStyle name="Normal 4 9 3 2" xfId="34499" xr:uid="{98140506-D442-4EC3-BB51-653FC03C6785}"/>
    <cellStyle name="Normal 4 9 3 3" xfId="26526" xr:uid="{E2435A07-D085-49A3-A2FE-C27E7A4360CF}"/>
    <cellStyle name="Normal 4 9 4" xfId="17527" xr:uid="{467830F2-4611-40D7-9FEE-12841BD31545}"/>
    <cellStyle name="Normal 4 9 4 2" xfId="37609" xr:uid="{9E2F3C6C-B765-42D2-A31F-B74771449B80}"/>
    <cellStyle name="Normal 4 9 4 3" xfId="26527" xr:uid="{C48D3C79-8FF5-4FEE-AA88-25270DEC6720}"/>
    <cellStyle name="Normal 4 9 5" xfId="26528" xr:uid="{9AC5CE14-E7DA-40B7-B6EB-0D150F31A354}"/>
    <cellStyle name="Normal 4 9 6" xfId="33109" xr:uid="{860C6EF0-B927-4283-ABC3-874DAC2485B8}"/>
    <cellStyle name="Normal 4 9 7" xfId="12401" xr:uid="{43CD402E-5551-476B-A27C-747E08DD2FBA}"/>
    <cellStyle name="Normal 4 90" xfId="8371" xr:uid="{9AECC866-3299-4A44-AAFD-A4145766736D}"/>
    <cellStyle name="Normal 4 90 2" xfId="26529" xr:uid="{DCE89489-FA15-4C8A-8A4F-B706411C733B}"/>
    <cellStyle name="Normal 4 90 3" xfId="41371" xr:uid="{CB5CE451-0954-4980-9AB0-E18E5E6C7373}"/>
    <cellStyle name="Normal 4 91" xfId="7999" xr:uid="{73FEF665-7347-49FC-B1C9-8FFDE342358A}"/>
    <cellStyle name="Normal 4 91 2" xfId="26530" xr:uid="{E6846F30-3EB4-4A66-8747-19D72F6E9253}"/>
    <cellStyle name="Normal 4 91 3" xfId="41039" xr:uid="{C5101C2E-68EF-455A-BD92-F2D66168B8EF}"/>
    <cellStyle name="Normal 4 92" xfId="26531" xr:uid="{9F25D409-94C6-47E2-82CB-DD7FD8340003}"/>
    <cellStyle name="Normal 4 93" xfId="31219" xr:uid="{076CD8C3-CBEC-4E87-90AD-B3E48501ABF1}"/>
    <cellStyle name="Normal 4 94" xfId="43469" xr:uid="{266C2483-F3F4-4F8E-B9B2-CD335896744D}"/>
    <cellStyle name="Normal 4 95" xfId="1240" xr:uid="{0C8D627E-9BB4-4227-8D02-23BCEF394331}"/>
    <cellStyle name="Normal 4_20120416 COS STI as on 31st March, 2012" xfId="5181" xr:uid="{4C9D8271-222A-45A2-8304-BDC30C8BD0B5}"/>
    <cellStyle name="Normal 40" xfId="1259" xr:uid="{2B120D0F-CCEA-481F-9E5A-DB97E04EF23E}"/>
    <cellStyle name="Normal 40 2" xfId="2663" xr:uid="{5329460E-563C-48D2-81BA-12E16C065C9A}"/>
    <cellStyle name="Normal 40 2 2" xfId="8373" xr:uid="{16864016-7129-4EEF-B531-46FBB14FC781}"/>
    <cellStyle name="Normal 40 2 2 2" xfId="26532" xr:uid="{0DAB521C-4CDD-4DA9-8E6A-412B7EEB77EF}"/>
    <cellStyle name="Normal 40 2 2 3" xfId="41373" xr:uid="{AE7BB9AD-EB33-4085-BA6C-4D2779F1B94D}"/>
    <cellStyle name="Normal 40 2 3" xfId="17614" xr:uid="{6A55F652-B0CC-4ED9-A9A9-3162451577DD}"/>
    <cellStyle name="Normal 40 2 3 2" xfId="37692" xr:uid="{6EED33A8-4B22-406C-952C-1860BE335F6C}"/>
    <cellStyle name="Normal 40 2 3 3" xfId="26533" xr:uid="{ABC9A009-4D5E-4DB9-B09E-2737CCAB237B}"/>
    <cellStyle name="Normal 40 2 4" xfId="26534" xr:uid="{2EDBB03F-D556-411B-BA20-68C32DB4D16A}"/>
    <cellStyle name="Normal 40 2 5" xfId="34185" xr:uid="{B42459EB-5F36-40D0-B4A4-9B4CDAF419C8}"/>
    <cellStyle name="Normal 40 2 6" xfId="13526" xr:uid="{DA83DBC8-6605-416E-BD22-A46E7B085E5A}"/>
    <cellStyle name="Normal 40 3" xfId="8374" xr:uid="{B71433D8-6228-4A2E-8A36-ACAA928BC769}"/>
    <cellStyle name="Normal 40 3 2" xfId="18701" xr:uid="{CC27721A-8300-40F7-85C5-3584E86031ED}"/>
    <cellStyle name="Normal 40 3 3" xfId="26535" xr:uid="{3B9327BA-1EFE-4981-98C4-FDD028036106}"/>
    <cellStyle name="Normal 40 3 4" xfId="34289" xr:uid="{302FAF60-7D0E-423B-9FB8-A6EC1EAB3DDB}"/>
    <cellStyle name="Normal 40 3 5" xfId="13646" xr:uid="{00FE31BF-443E-4E3D-86A1-D538E3B62138}"/>
    <cellStyle name="Normal 40 4" xfId="8372" xr:uid="{8B46BA82-8A2C-4D06-BF40-054C67AAFC82}"/>
    <cellStyle name="Normal 40 4 2" xfId="18700" xr:uid="{A91ED16A-1BB0-4F22-B799-476202109B98}"/>
    <cellStyle name="Normal 40 4 2 2" xfId="41372" xr:uid="{7A4BD7E2-6796-44DF-940F-DEA1328375EE}"/>
    <cellStyle name="Normal 40 4 3" xfId="26536" xr:uid="{64AB2FD5-0B95-449B-983C-C9D168CAF9E2}"/>
    <cellStyle name="Normal 40 4 4" xfId="35749" xr:uid="{6F0E6768-B6B1-4453-87D7-6CA12BA16D5E}"/>
    <cellStyle name="Normal 40 4 5" xfId="15505" xr:uid="{9ABAD951-D97F-44F9-8C1A-8CCA0FC50360}"/>
    <cellStyle name="Normal 40 5" xfId="5182" xr:uid="{F5160124-144D-46D8-B5F4-1B0AC0488EA1}"/>
    <cellStyle name="Normal 40 5 2" xfId="18071" xr:uid="{35E7D123-4F14-4B7D-9C3E-D3983FAA5819}"/>
    <cellStyle name="Normal 40 5 2 2" xfId="39411" xr:uid="{C756BF44-2BBF-48A1-BD0B-713A54B8A22C}"/>
    <cellStyle name="Normal 40 5 2 3" xfId="26538" xr:uid="{3B54110E-35F4-48C2-8D02-EB141738C2DB}"/>
    <cellStyle name="Normal 40 5 3" xfId="36907" xr:uid="{C5AAA010-FEB9-497C-ABE1-7360E6A00C9C}"/>
    <cellStyle name="Normal 40 5 4" xfId="26537" xr:uid="{86506230-9185-4F33-9BE6-0A3545F19F77}"/>
    <cellStyle name="Normal 40 5 5" xfId="16775" xr:uid="{75782781-FC03-4FB9-A02D-B306F03D56FA}"/>
    <cellStyle name="Normal 40 6" xfId="12983" xr:uid="{B5AD4F1D-0D5E-4C7A-AD86-F4FE484F9383}"/>
    <cellStyle name="Normal 40 6 2" xfId="33648" xr:uid="{6F0149E4-8604-44F4-AA59-3D494B2D80E3}"/>
    <cellStyle name="Normal 40 6 3" xfId="26539" xr:uid="{219E7662-5A95-41A8-8549-CF8EC38E4509}"/>
    <cellStyle name="Normal 40 7" xfId="26540" xr:uid="{B2EE56CF-AFCF-4D8A-B811-7097B8BAF308}"/>
    <cellStyle name="Normal 40 8" xfId="32163" xr:uid="{7BB3C1BE-ACF3-4327-863C-7D3AC2BD6DA9}"/>
    <cellStyle name="Normal 40 9" xfId="11502" xr:uid="{4460D44A-7E42-4398-A5F1-77B5A188646C}"/>
    <cellStyle name="Normal 41" xfId="1260" xr:uid="{1C5C516E-F8A4-4D17-955B-71293EBA517E}"/>
    <cellStyle name="Normal 41 2" xfId="2728" xr:uid="{58CE955B-9645-43E4-8610-C9F84CBB6BDB}"/>
    <cellStyle name="Normal 41 2 2" xfId="8376" xr:uid="{914D1AC3-F3D5-4605-ACAB-D85AE55092DE}"/>
    <cellStyle name="Normal 41 2 2 2" xfId="26541" xr:uid="{C5850E46-0CD0-445D-880C-F619DCC07E93}"/>
    <cellStyle name="Normal 41 2 2 3" xfId="41375" xr:uid="{883E460D-4467-4DA8-B3E1-CA3F8D401A6E}"/>
    <cellStyle name="Normal 41 2 3" xfId="17650" xr:uid="{006BFA1E-03FF-4EE9-B1AD-D766B6FA507C}"/>
    <cellStyle name="Normal 41 2 3 2" xfId="37726" xr:uid="{D36A39F4-8491-440C-8B7B-B8CECC8949B4}"/>
    <cellStyle name="Normal 41 2 3 3" xfId="26542" xr:uid="{83AAC08B-2FD4-4225-BFCE-A844F223E839}"/>
    <cellStyle name="Normal 41 2 4" xfId="26543" xr:uid="{7B2F71F7-3EBD-4378-A4E6-02469AECA76B}"/>
    <cellStyle name="Normal 41 2 5" xfId="34290" xr:uid="{A42071F2-972C-4E8C-BECC-D01EBCD985A0}"/>
    <cellStyle name="Normal 41 2 6" xfId="13647" xr:uid="{AEAE59F2-75BD-4CDE-8D6C-559566520C56}"/>
    <cellStyle name="Normal 41 3" xfId="8377" xr:uid="{C330E470-3B52-4B04-9A27-E419EBFBD86E}"/>
    <cellStyle name="Normal 41 3 2" xfId="26544" xr:uid="{40EEF70A-F7CB-4853-84B3-3B608CD11AD8}"/>
    <cellStyle name="Normal 41 3 3" xfId="41376" xr:uid="{3C215DF9-FF49-4776-9C3C-8D881C4CF004}"/>
    <cellStyle name="Normal 41 4" xfId="8375" xr:uid="{FBB1A2D0-A041-42AF-85A9-A133D5D562B5}"/>
    <cellStyle name="Normal 41 4 2" xfId="26545" xr:uid="{8382FB99-49A1-4FBF-8ABB-0C4D9123AD90}"/>
    <cellStyle name="Normal 41 4 3" xfId="41374" xr:uid="{FB355A53-AF4C-42CD-B040-6F1A3A785F9B}"/>
    <cellStyle name="Normal 41 5" xfId="5183" xr:uid="{DD57969D-D6FC-45EC-B3B8-B8D717966271}"/>
    <cellStyle name="Normal 41 5 2" xfId="26547" xr:uid="{8789DBAB-1C11-4220-8A10-479053AA8C53}"/>
    <cellStyle name="Normal 41 5 3" xfId="39412" xr:uid="{FB967F97-0EA7-46C1-8E84-A3F08083A600}"/>
    <cellStyle name="Normal 41 5 4" xfId="26546" xr:uid="{FC216BDF-FF8D-4764-9291-9759F17EC532}"/>
    <cellStyle name="Normal 41 6" xfId="32164" xr:uid="{4238044E-3738-4F33-9296-8A411D8A4B5C}"/>
    <cellStyle name="Normal 41 7" xfId="11503" xr:uid="{300B1F31-F0FC-4CB8-86D3-B070EE6A723E}"/>
    <cellStyle name="Normal 42" xfId="1261" xr:uid="{F730BB21-365A-4272-95FB-42393BF11DAA}"/>
    <cellStyle name="Normal 42 2" xfId="2684" xr:uid="{36D89EA3-B509-432E-B0DA-D337B27AEB41}"/>
    <cellStyle name="Normal 42 2 2" xfId="8379" xr:uid="{06AA4271-7941-4C7F-991D-ED51F5030A39}"/>
    <cellStyle name="Normal 42 2 2 2" xfId="26548" xr:uid="{7D64D0D0-E31A-492E-8477-D5D17337467F}"/>
    <cellStyle name="Normal 42 2 2 3" xfId="41378" xr:uid="{8BC2EABC-8A4E-4B75-A474-D21995C7034B}"/>
    <cellStyle name="Normal 42 2 3" xfId="17633" xr:uid="{2D3922CC-1187-47F6-858E-0912B2ED8D43}"/>
    <cellStyle name="Normal 42 2 3 2" xfId="37711" xr:uid="{8B052965-768C-47F4-97D1-8A29A70D732A}"/>
    <cellStyle name="Normal 42 2 3 3" xfId="26549" xr:uid="{0F5A9D53-5040-4CC9-B142-18745A45037B}"/>
    <cellStyle name="Normal 42 2 4" xfId="26550" xr:uid="{46FE6FB7-E465-419B-A19D-55BE8CDF25F8}"/>
    <cellStyle name="Normal 42 2 5" xfId="34291" xr:uid="{92111F7F-908F-48B0-BC24-7EC8DF9463A6}"/>
    <cellStyle name="Normal 42 2 6" xfId="13648" xr:uid="{338CF075-775E-48E1-A1A3-5FC7084C292B}"/>
    <cellStyle name="Normal 42 3" xfId="8380" xr:uid="{7C56FF82-50A0-4B4F-9EBC-A814847CC670}"/>
    <cellStyle name="Normal 42 3 2" xfId="26551" xr:uid="{F4E07E7E-3CF4-4C7E-8256-D38CD030B002}"/>
    <cellStyle name="Normal 42 3 3" xfId="41379" xr:uid="{A7CE0E02-2BFE-48CC-BE51-DBD3468FA261}"/>
    <cellStyle name="Normal 42 4" xfId="8378" xr:uid="{52C5934E-C6F9-48C4-A48E-EE0B23653931}"/>
    <cellStyle name="Normal 42 4 2" xfId="26552" xr:uid="{E3016D65-5747-4136-9FE8-41287244C624}"/>
    <cellStyle name="Normal 42 4 3" xfId="41377" xr:uid="{DC3834E6-57BE-48C3-B90D-5D434F68901B}"/>
    <cellStyle name="Normal 42 5" xfId="5184" xr:uid="{050FCFC4-C221-4728-AABC-B3B56E0C1799}"/>
    <cellStyle name="Normal 42 5 2" xfId="26554" xr:uid="{DBA5193C-C65F-48B7-8632-DAB106F5EE49}"/>
    <cellStyle name="Normal 42 5 3" xfId="39413" xr:uid="{A2F7C29A-4A01-4387-983E-F7DAC8EFA453}"/>
    <cellStyle name="Normal 42 5 4" xfId="26553" xr:uid="{237C6BC6-8A15-4C58-B742-188C07F81424}"/>
    <cellStyle name="Normal 42 6" xfId="32165" xr:uid="{379B0322-1A1D-425D-BA32-BABC8FE657F1}"/>
    <cellStyle name="Normal 42 7" xfId="11504" xr:uid="{A0F2B025-95CC-41C1-A500-51599B30530B}"/>
    <cellStyle name="Normal 43" xfId="91" xr:uid="{E7D88B5A-102C-498D-83F4-775FD3B4CA9F}"/>
    <cellStyle name="Normal 43 2" xfId="8382" xr:uid="{0DD601AC-2B74-4616-9B39-E8D70D2DA55D}"/>
    <cellStyle name="Normal 43 2 2" xfId="18702" xr:uid="{AF97E9C9-1B9A-4241-B169-E341B245BCAF}"/>
    <cellStyle name="Normal 43 2 3" xfId="26555" xr:uid="{5FBFE0F0-3451-4A28-8EFD-8F22EB3E751A}"/>
    <cellStyle name="Normal 43 2 4" xfId="34292" xr:uid="{CADF3243-F37A-4149-9732-B543F51146D0}"/>
    <cellStyle name="Normal 43 2 5" xfId="13649" xr:uid="{ADE3FB94-0675-44B8-8F04-FF0CBEE9390F}"/>
    <cellStyle name="Normal 43 3" xfId="8383" xr:uid="{83795D48-AC81-4D3B-BFDA-BB12A8A12F2B}"/>
    <cellStyle name="Normal 43 3 2" xfId="26556" xr:uid="{94E62986-5C8D-4A8A-8F07-63E47FDEC6DA}"/>
    <cellStyle name="Normal 43 3 3" xfId="41381" xr:uid="{B97F71DF-7DF6-401B-85FB-CF81AE806531}"/>
    <cellStyle name="Normal 43 4" xfId="8381" xr:uid="{82CD6724-8F4E-4384-9A78-1480DE8D9E46}"/>
    <cellStyle name="Normal 43 4 2" xfId="26557" xr:uid="{AD50FA9A-C8B0-4A1F-B53A-627A61C86437}"/>
    <cellStyle name="Normal 43 4 3" xfId="41380" xr:uid="{F6DD4C80-5BB4-49E3-A022-17B1756FA60C}"/>
    <cellStyle name="Normal 43 5" xfId="5185" xr:uid="{7C6254A5-2856-455C-BA9D-BE3B55304EE1}"/>
    <cellStyle name="Normal 43 5 2" xfId="26559" xr:uid="{FCFFC6BB-6CEB-4D64-90A8-41A06A82A275}"/>
    <cellStyle name="Normal 43 5 3" xfId="39414" xr:uid="{4706B63F-7353-4E45-B9D0-19A818A9F6D4}"/>
    <cellStyle name="Normal 43 5 4" xfId="26558" xr:uid="{EF258F1A-406E-44C8-9E6D-AE5F8483C40B}"/>
    <cellStyle name="Normal 43 6" xfId="32166" xr:uid="{A2FB6574-F49B-4E30-8CEB-C6B221E9DC7D}"/>
    <cellStyle name="Normal 43 7" xfId="11505" xr:uid="{2124586C-764F-43EF-B6C7-87627A0D1BA0}"/>
    <cellStyle name="Normal 43 8" xfId="1262" xr:uid="{C9FFEBAC-75A4-4F07-AA81-03BB5A4964B1}"/>
    <cellStyle name="Normal 44" xfId="231" xr:uid="{F89E1997-2A02-486F-A9C8-9E4D2F97BD7D}"/>
    <cellStyle name="Normal 44 2" xfId="8385" xr:uid="{834B4296-3022-4343-AF7E-3DD816FD0630}"/>
    <cellStyle name="Normal 44 2 2" xfId="18703" xr:uid="{A5014193-EB6A-4580-8A36-9FC3854E09BB}"/>
    <cellStyle name="Normal 44 2 3" xfId="26560" xr:uid="{AAEC5EA9-970E-4A06-8D10-AF9DF4DF59DC}"/>
    <cellStyle name="Normal 44 2 4" xfId="34293" xr:uid="{5AEA58AC-041D-47B2-B4DD-D81C14725354}"/>
    <cellStyle name="Normal 44 2 5" xfId="13650" xr:uid="{53E6609A-4A93-4AC8-A4B4-4A579823F215}"/>
    <cellStyle name="Normal 44 3" xfId="8386" xr:uid="{164A5542-03E4-4021-825B-7387C3E7D96C}"/>
    <cellStyle name="Normal 44 3 2" xfId="26561" xr:uid="{4709E1BD-6BBB-4592-8E29-1E5B43F342E3}"/>
    <cellStyle name="Normal 44 3 3" xfId="41383" xr:uid="{B8E3E6A0-EA00-408B-A295-3D0992633F1F}"/>
    <cellStyle name="Normal 44 4" xfId="8384" xr:uid="{4F99D8CB-11FF-4A3A-8ADD-8A14B3A77737}"/>
    <cellStyle name="Normal 44 4 2" xfId="26562" xr:uid="{8F86930A-D8BC-42B8-83B4-330E4D9C035E}"/>
    <cellStyle name="Normal 44 4 3" xfId="41382" xr:uid="{5CF31338-CBF6-493C-BC20-BDC70A37C3EE}"/>
    <cellStyle name="Normal 44 5" xfId="5186" xr:uid="{F41B67F5-444B-42C2-BFFC-71E91C157334}"/>
    <cellStyle name="Normal 44 5 2" xfId="26564" xr:uid="{F20785F5-C5C5-4CA4-917B-982F9C5CEC3F}"/>
    <cellStyle name="Normal 44 5 3" xfId="39415" xr:uid="{2E3AA676-5E13-4F0F-AF1A-8CAB73DFCF22}"/>
    <cellStyle name="Normal 44 5 4" xfId="26563" xr:uid="{A19A9B27-8AE8-44B6-80B1-BC343C3C84D2}"/>
    <cellStyle name="Normal 44 6" xfId="32167" xr:uid="{C70337D8-D5E8-4ED6-B837-B81D75C285CB}"/>
    <cellStyle name="Normal 44 7" xfId="11506" xr:uid="{B1142A04-14C8-4158-B831-6A8AB6E570EB}"/>
    <cellStyle name="Normal 44 8" xfId="1263" xr:uid="{B612A480-55FE-422C-85BB-BB37D92924BA}"/>
    <cellStyle name="Normal 45" xfId="145" xr:uid="{B318C559-A029-44DE-BCAF-FC671A7E5982}"/>
    <cellStyle name="Normal 45 2" xfId="8388" xr:uid="{A3731572-B697-47A3-8982-DDDE1893C5E1}"/>
    <cellStyle name="Normal 45 2 2" xfId="18704" xr:uid="{F4849A75-E1CB-4222-BBE9-C9836822FDEB}"/>
    <cellStyle name="Normal 45 2 3" xfId="26565" xr:uid="{C34F95DA-CCB0-44EE-8895-6D2E61435115}"/>
    <cellStyle name="Normal 45 2 4" xfId="34294" xr:uid="{443952E7-204D-4B30-9EFB-2949F5DD33F5}"/>
    <cellStyle name="Normal 45 2 5" xfId="13651" xr:uid="{291B16B6-FD9A-42D6-969B-BF9799D0F512}"/>
    <cellStyle name="Normal 45 3" xfId="8387" xr:uid="{9ADCF685-CDCB-4890-83C4-ACD526593DC1}"/>
    <cellStyle name="Normal 45 3 2" xfId="26566" xr:uid="{5BF08D41-4C30-4E8B-B259-C6AF02987C75}"/>
    <cellStyle name="Normal 45 3 3" xfId="41384" xr:uid="{06BCB935-3A0C-4575-9302-2AF369A0A263}"/>
    <cellStyle name="Normal 45 4" xfId="5187" xr:uid="{088AFF1C-C85C-4B3D-9DDB-E205E931459D}"/>
    <cellStyle name="Normal 45 4 2" xfId="26568" xr:uid="{5C42C87D-232B-4B03-A097-0226CD9E6BF1}"/>
    <cellStyle name="Normal 45 4 3" xfId="39416" xr:uid="{B775AD9B-BBDC-4C0D-961C-DCDD5DE96985}"/>
    <cellStyle name="Normal 45 4 4" xfId="26567" xr:uid="{05FE732E-ADE6-4435-8DCD-A13ED906DD12}"/>
    <cellStyle name="Normal 45 5" xfId="32168" xr:uid="{D6E853F3-CA68-4FD6-AD30-822BA1B5EB8C}"/>
    <cellStyle name="Normal 45 6" xfId="11507" xr:uid="{BF665E92-7066-4DA3-8D18-88BEF87CC466}"/>
    <cellStyle name="Normal 45 7" xfId="1264" xr:uid="{CACE753E-66F8-4F82-A94D-937CDC483F61}"/>
    <cellStyle name="Normal 46" xfId="1265" xr:uid="{0E0DCA29-2B90-4966-B310-8B215BED88E9}"/>
    <cellStyle name="Normal 46 2" xfId="8390" xr:uid="{AFCAD586-1EF8-4963-A9E1-605566A6619A}"/>
    <cellStyle name="Normal 46 2 2" xfId="18705" xr:uid="{DAF178B3-8D49-4562-BED6-EA326F8800DA}"/>
    <cellStyle name="Normal 46 2 3" xfId="26569" xr:uid="{D58669BC-AB02-40CD-AB29-012D0458C704}"/>
    <cellStyle name="Normal 46 2 4" xfId="34295" xr:uid="{C4230D73-123B-46DC-A7EE-3447A17829D7}"/>
    <cellStyle name="Normal 46 2 5" xfId="13652" xr:uid="{25C33CB9-4F97-4888-89DC-CEF53DC12480}"/>
    <cellStyle name="Normal 46 3" xfId="8389" xr:uid="{8921A2F0-10DB-4485-B5B6-479C9AEDD4F0}"/>
    <cellStyle name="Normal 46 3 2" xfId="26570" xr:uid="{9C58D478-177D-484A-BC77-E5F86AAD5B37}"/>
    <cellStyle name="Normal 46 3 3" xfId="41385" xr:uid="{EA7D6913-8201-4F38-A071-4ADFA7213299}"/>
    <cellStyle name="Normal 46 4" xfId="5188" xr:uid="{222FCCFD-59FF-4E63-AE5D-1CA6CBB3B7C7}"/>
    <cellStyle name="Normal 46 4 2" xfId="26572" xr:uid="{16BEA0E1-B756-4A06-9B2D-445EE8651EC8}"/>
    <cellStyle name="Normal 46 4 3" xfId="39417" xr:uid="{D3458E8D-EA8E-43F9-BC36-F5C75FD65841}"/>
    <cellStyle name="Normal 46 4 4" xfId="26571" xr:uid="{C54B9258-AED1-4DE7-84D0-C3DA9C489C29}"/>
    <cellStyle name="Normal 46 5" xfId="32169" xr:uid="{062A637B-2522-4107-8B80-312A2023EC29}"/>
    <cellStyle name="Normal 46 6" xfId="11508" xr:uid="{2F20DD7B-ABFD-4045-BDDD-64B76810007F}"/>
    <cellStyle name="Normal 47" xfId="1266" xr:uid="{0ED95FBC-416B-4378-A986-E3722CA414A5}"/>
    <cellStyle name="Normal 47 2" xfId="5190" xr:uid="{CC655289-FC42-43AA-9C4A-386566E26B4A}"/>
    <cellStyle name="Normal 47 2 2" xfId="8392" xr:uid="{F0AF9375-3B02-4E6D-B88D-4AF44B71BA3D}"/>
    <cellStyle name="Normal 47 2 2 2" xfId="26573" xr:uid="{2FDD8018-02C3-40D8-BF57-1068373F3EE5}"/>
    <cellStyle name="Normal 47 2 3" xfId="18072" xr:uid="{570800CA-6D69-4949-BA4A-111B20719E3B}"/>
    <cellStyle name="Normal 47 2 3 2" xfId="39419" xr:uid="{963C5E34-5248-4B5E-B233-BB4958304082}"/>
    <cellStyle name="Normal 47 2 3 3" xfId="26574" xr:uid="{DD4F5D91-E332-4272-872C-7841FA0DB376}"/>
    <cellStyle name="Normal 47 2 4" xfId="34296" xr:uid="{D80D5240-BDA2-47E2-8E29-7125755B0312}"/>
    <cellStyle name="Normal 47 2 5" xfId="13653" xr:uid="{13EC7C47-6341-4960-A10D-5A059FB16F2C}"/>
    <cellStyle name="Normal 47 3" xfId="8393" xr:uid="{6C45D429-0E6F-4EAF-AD8C-6C1DBEAA42C8}"/>
    <cellStyle name="Normal 47 3 2" xfId="26575" xr:uid="{2D85E964-FB24-4F6B-9B98-C20F22D32B3D}"/>
    <cellStyle name="Normal 47 3 3" xfId="41387" xr:uid="{AB9B957E-9C79-4032-9A07-412B592C7C40}"/>
    <cellStyle name="Normal 47 4" xfId="8391" xr:uid="{98297105-74A6-4F52-AAC1-92ADA64F8D7B}"/>
    <cellStyle name="Normal 47 4 2" xfId="26576" xr:uid="{B326D1E4-1FAC-4104-A65A-2A3165832539}"/>
    <cellStyle name="Normal 47 4 3" xfId="41386" xr:uid="{3D5243D3-D56F-4DF0-836A-A98F0AD8ACA5}"/>
    <cellStyle name="Normal 47 5" xfId="5189" xr:uid="{3BA9C137-D69D-4A9D-B9F3-01B9940B5D02}"/>
    <cellStyle name="Normal 47 5 2" xfId="26578" xr:uid="{2D076AF7-B39C-483E-B7CC-E7B13E5CEC45}"/>
    <cellStyle name="Normal 47 5 3" xfId="39418" xr:uid="{4CA36C86-25A3-474A-9CC9-2E22B418E8EE}"/>
    <cellStyle name="Normal 47 5 4" xfId="26577" xr:uid="{D09082D3-A493-4078-8146-6FCC82B59252}"/>
    <cellStyle name="Normal 47 6" xfId="32170" xr:uid="{77A6F2F9-972E-4393-96BD-D9E4BDEC5BEF}"/>
    <cellStyle name="Normal 47 7" xfId="11509" xr:uid="{16BE5C48-70AE-4183-8805-61A09FA19848}"/>
    <cellStyle name="Normal 48" xfId="144" xr:uid="{B413DF33-E703-4F9D-8BF9-7E52E82599B3}"/>
    <cellStyle name="Normal 48 2" xfId="5192" xr:uid="{F947CD3C-56E2-46FD-91DF-88B1C7854B7C}"/>
    <cellStyle name="Normal 48 2 2" xfId="8395" xr:uid="{6D843686-CBAB-4516-8BC4-8E6D45B67F46}"/>
    <cellStyle name="Normal 48 2 2 2" xfId="26579" xr:uid="{4BF601F5-5B2D-45C7-9321-0C56B6B11C9C}"/>
    <cellStyle name="Normal 48 2 3" xfId="18073" xr:uid="{632F229C-A44C-4F30-A943-39B69AB326B3}"/>
    <cellStyle name="Normal 48 2 3 2" xfId="39421" xr:uid="{4180352C-62F5-4D41-9C15-11BE4416F073}"/>
    <cellStyle name="Normal 48 2 3 3" xfId="26580" xr:uid="{82D0B0E7-449C-4EAB-A7C6-26E607B2362F}"/>
    <cellStyle name="Normal 48 2 4" xfId="34297" xr:uid="{B2446522-2FC2-4EFC-8947-9758C99E61A0}"/>
    <cellStyle name="Normal 48 2 5" xfId="13654" xr:uid="{FC0763DF-2260-4122-A8E1-016C04D333DD}"/>
    <cellStyle name="Normal 48 3" xfId="8396" xr:uid="{3588AA1F-1471-497F-8257-3B3B7261CE7B}"/>
    <cellStyle name="Normal 48 3 2" xfId="26581" xr:uid="{0D61EC05-AFF6-4C31-A6B0-B8FD19014293}"/>
    <cellStyle name="Normal 48 3 3" xfId="41389" xr:uid="{DC1C72E9-D7CC-4F74-AB3E-5041ECEB499F}"/>
    <cellStyle name="Normal 48 4" xfId="8394" xr:uid="{AF3B5316-48F5-47D0-B8C2-B6FCF4947D8B}"/>
    <cellStyle name="Normal 48 4 2" xfId="26582" xr:uid="{775C63E8-FDA5-47AF-89D5-DE245BA74259}"/>
    <cellStyle name="Normal 48 4 3" xfId="41388" xr:uid="{70463626-A868-47EE-ABC0-92F388CF2F12}"/>
    <cellStyle name="Normal 48 5" xfId="5191" xr:uid="{DF2E1779-29DF-4BC9-B89D-815776DD47F9}"/>
    <cellStyle name="Normal 48 5 2" xfId="26584" xr:uid="{2AF229DB-283F-4F7A-B9BB-9FB87A132768}"/>
    <cellStyle name="Normal 48 5 3" xfId="39420" xr:uid="{CF96CBA5-5997-41D2-A90E-051097648958}"/>
    <cellStyle name="Normal 48 5 4" xfId="26583" xr:uid="{8D6FFB59-90FD-4FF2-88A8-AA9EAD6C64CD}"/>
    <cellStyle name="Normal 48 6" xfId="32171" xr:uid="{0BDB3DFA-BC2E-40D1-B6B4-4A147F9A3387}"/>
    <cellStyle name="Normal 48 7" xfId="11510" xr:uid="{A6E7D594-96DB-456E-8A3B-BFE945A1474C}"/>
    <cellStyle name="Normal 48 8" xfId="1267" xr:uid="{6DED67A2-DDE5-40C8-84C0-5728FC72437D}"/>
    <cellStyle name="Normal 49" xfId="1268" xr:uid="{E4D97A99-96A7-448A-9CEB-616EEE138BA1}"/>
    <cellStyle name="Normal 49 2" xfId="8398" xr:uid="{EC2743C6-E87D-41F8-9C3D-6F9744B5CC81}"/>
    <cellStyle name="Normal 49 2 2" xfId="18706" xr:uid="{A9588E2B-5C9F-451B-9635-806BE0415653}"/>
    <cellStyle name="Normal 49 2 3" xfId="26585" xr:uid="{D1170682-5C04-414B-9CFC-1E5B7F8D101B}"/>
    <cellStyle name="Normal 49 2 4" xfId="34298" xr:uid="{7C552F1E-1D37-48D1-BAA3-2313F49329B5}"/>
    <cellStyle name="Normal 49 2 5" xfId="13655" xr:uid="{25E71F81-C970-4F3C-9FDB-0BC6DB3BE899}"/>
    <cellStyle name="Normal 49 3" xfId="8397" xr:uid="{35A24947-4FD7-465B-81BA-4C70AFAC35D8}"/>
    <cellStyle name="Normal 49 3 2" xfId="26586" xr:uid="{464DF913-FD8E-4A2E-98B7-D5AE8B34B5C0}"/>
    <cellStyle name="Normal 49 3 3" xfId="41390" xr:uid="{0A839A51-55AC-4CCB-A444-E5989FAA17E3}"/>
    <cellStyle name="Normal 49 4" xfId="5193" xr:uid="{7300F9A5-8AA4-4395-9443-8FEB85334CEE}"/>
    <cellStyle name="Normal 49 4 2" xfId="26588" xr:uid="{D63115AC-0F57-46B0-B7FB-D924624C0884}"/>
    <cellStyle name="Normal 49 4 3" xfId="39422" xr:uid="{35908B80-4287-4271-8365-B3858738778B}"/>
    <cellStyle name="Normal 49 4 4" xfId="26587" xr:uid="{ACD7B82D-1C19-40A4-8EFA-B08CF61B9FC0}"/>
    <cellStyle name="Normal 49 5" xfId="32172" xr:uid="{F014D0FC-7A12-461C-B031-CCD3BCE0ADA6}"/>
    <cellStyle name="Normal 49 6" xfId="11511" xr:uid="{FCA05F47-E216-4BEC-9CC5-D5E4023307BC}"/>
    <cellStyle name="Normal 5" xfId="54" xr:uid="{64B20761-FAD4-49F8-994C-4784CB801C54}"/>
    <cellStyle name="Normal 5 10" xfId="292" xr:uid="{09EF54C8-979B-4442-AACE-37756C1B6AD3}"/>
    <cellStyle name="Normal 5 10 10" xfId="32173" xr:uid="{C0508682-83A4-4C82-822D-EEAB48D0564A}"/>
    <cellStyle name="Normal 5 10 11" xfId="11512" xr:uid="{E7244662-90B0-4CFE-B0C0-3335EBA45CF3}"/>
    <cellStyle name="Normal 5 10 12" xfId="5195" xr:uid="{12AFBDE6-F0A5-428E-968C-BD8820E2EA9C}"/>
    <cellStyle name="Normal 5 10 2" xfId="5196" xr:uid="{1EFA2929-693A-430C-9F0A-A12DBF61FBAC}"/>
    <cellStyle name="Normal 5 10 2 2" xfId="8401" xr:uid="{D1AA9399-F26C-4347-99F5-A203CE1A9B11}"/>
    <cellStyle name="Normal 5 10 2 2 2" xfId="41393" xr:uid="{152B8890-E3CB-452A-B097-1C345480D802}"/>
    <cellStyle name="Normal 5 10 2 3" xfId="26589" xr:uid="{8956DBE6-C944-4E39-A39D-D3B44051DA9C}"/>
    <cellStyle name="Normal 5 10 2 4" xfId="39425" xr:uid="{6A5AE605-F558-41A4-A5D6-318012B5B7A1}"/>
    <cellStyle name="Normal 5 10 3" xfId="5197" xr:uid="{8868BE65-929C-448E-8184-CCBB2E403C58}"/>
    <cellStyle name="Normal 5 10 3 2" xfId="8402" xr:uid="{F625A500-DBB0-4A27-B713-592B354DBDAE}"/>
    <cellStyle name="Normal 5 10 3 2 2" xfId="41394" xr:uid="{6F83F2CF-506F-43E6-B927-93501A02D91B}"/>
    <cellStyle name="Normal 5 10 3 3" xfId="26590" xr:uid="{0BFFDDBB-3AE8-4797-A4EE-AA4403DF4ED4}"/>
    <cellStyle name="Normal 5 10 3 4" xfId="39426" xr:uid="{1C09BD32-F692-4D86-8C3D-87CA9AC9ADAF}"/>
    <cellStyle name="Normal 5 10 4" xfId="5198" xr:uid="{5C25B4B1-2471-4433-BB12-F4ABFE165356}"/>
    <cellStyle name="Normal 5 10 4 2" xfId="8403" xr:uid="{19C8E6A8-267C-4840-B839-8B051A1A1BD1}"/>
    <cellStyle name="Normal 5 10 4 2 2" xfId="41395" xr:uid="{1ADAD666-E6CB-4DE2-9D76-C06E498EF5A0}"/>
    <cellStyle name="Normal 5 10 4 3" xfId="26591" xr:uid="{A5E64994-B70B-465D-B8A2-0438A4008849}"/>
    <cellStyle name="Normal 5 10 4 4" xfId="39427" xr:uid="{12F01F78-7C3F-4AD4-A7E2-1E702FA71BA7}"/>
    <cellStyle name="Normal 5 10 5" xfId="5199" xr:uid="{F010E1DD-1D8A-487D-BA4D-F269A40C74C9}"/>
    <cellStyle name="Normal 5 10 5 2" xfId="8404" xr:uid="{6A21108E-F277-4E47-8437-D837AEC309C0}"/>
    <cellStyle name="Normal 5 10 5 2 2" xfId="41396" xr:uid="{CBB103B4-F018-428B-A627-A58CF8D848D7}"/>
    <cellStyle name="Normal 5 10 5 3" xfId="26592" xr:uid="{3796D71D-343D-48BD-AB59-2FBE061D2B26}"/>
    <cellStyle name="Normal 5 10 5 4" xfId="39428" xr:uid="{9E6D8412-625F-42DB-97E9-34A442E47DA3}"/>
    <cellStyle name="Normal 5 10 6" xfId="5200" xr:uid="{A38BA0AD-3E0F-48B7-9995-312BAAA78AA5}"/>
    <cellStyle name="Normal 5 10 6 2" xfId="8405" xr:uid="{50AABB2E-C7F9-4FAF-8CED-30B2355E0611}"/>
    <cellStyle name="Normal 5 10 6 2 2" xfId="41397" xr:uid="{B136BEF3-278A-41EE-A61B-F3401FF85AD3}"/>
    <cellStyle name="Normal 5 10 6 3" xfId="26593" xr:uid="{1AAA8663-3240-42C7-97B3-D05599F871D4}"/>
    <cellStyle name="Normal 5 10 6 4" xfId="39429" xr:uid="{2EE4C181-6945-4561-B7D6-F51AFD60EC48}"/>
    <cellStyle name="Normal 5 10 7" xfId="8400" xr:uid="{B403ADD8-14B1-4B68-A807-8CD54DCD585E}"/>
    <cellStyle name="Normal 5 10 7 2" xfId="41392" xr:uid="{5665FF15-79E8-43A9-A240-0762F7B1F437}"/>
    <cellStyle name="Normal 5 10 8" xfId="18074" xr:uid="{53E5EE95-72EB-454F-B3E9-E3D64CA84337}"/>
    <cellStyle name="Normal 5 10 8 2" xfId="39424" xr:uid="{92C8A911-5DF7-427D-B8C0-F0EF42CBBB0A}"/>
    <cellStyle name="Normal 5 10 8 3" xfId="26594" xr:uid="{14BA1307-032D-4C72-ACC8-6BDE91F19894}"/>
    <cellStyle name="Normal 5 10 9" xfId="26595" xr:uid="{22994BE7-C6CE-49A0-9DF0-5249FD4457B1}"/>
    <cellStyle name="Normal 5 11" xfId="5201" xr:uid="{50DB936D-C4AE-42BD-961E-01B8F92D8AF4}"/>
    <cellStyle name="Normal 5 11 10" xfId="12403" xr:uid="{C714E238-4ED2-46D6-930B-E11421482103}"/>
    <cellStyle name="Normal 5 11 2" xfId="5202" xr:uid="{112CF8AE-049A-4291-973F-F49EBA955FE7}"/>
    <cellStyle name="Normal 5 11 2 2" xfId="8407" xr:uid="{8DDD2680-804A-41BD-9A92-AA987E3A3FC1}"/>
    <cellStyle name="Normal 5 11 2 2 2" xfId="26596" xr:uid="{A81700D3-8A2B-487C-B70F-8B80FB1198F0}"/>
    <cellStyle name="Normal 5 11 2 3" xfId="18076" xr:uid="{480BB035-B8B0-4BAE-810A-2788013D4CD5}"/>
    <cellStyle name="Normal 5 11 2 3 2" xfId="39431" xr:uid="{F43187D6-FD2B-49CC-8530-2640655A6AE0}"/>
    <cellStyle name="Normal 5 11 2 3 3" xfId="26597" xr:uid="{E7F57204-AA4D-459D-8BDA-CF07B7330E6C}"/>
    <cellStyle name="Normal 5 11 2 4" xfId="36589" xr:uid="{78A4E6AC-6B71-4433-837B-97599E9ACDE7}"/>
    <cellStyle name="Normal 5 11 2 5" xfId="16432" xr:uid="{CB97F036-4C52-45BB-9D24-C8D4F73F9F5A}"/>
    <cellStyle name="Normal 5 11 3" xfId="5203" xr:uid="{E5B7A768-B45D-4C25-8592-0C3D2009A10E}"/>
    <cellStyle name="Normal 5 11 3 2" xfId="8408" xr:uid="{E9678696-C18B-4229-85AD-E71FFB49D87F}"/>
    <cellStyle name="Normal 5 11 3 2 2" xfId="26598" xr:uid="{F53A6571-82CC-4EF7-8A88-96EB20423105}"/>
    <cellStyle name="Normal 5 11 3 3" xfId="18077" xr:uid="{890F0D36-9A63-4A84-ABC5-20995D49D1A8}"/>
    <cellStyle name="Normal 5 11 3 3 2" xfId="39432" xr:uid="{3467338C-F799-42F9-B345-CB8BFC48823F}"/>
    <cellStyle name="Normal 5 11 3 3 3" xfId="26599" xr:uid="{98692203-CA2D-4D3C-BAFA-0F52AEAEAD08}"/>
    <cellStyle name="Normal 5 11 3 4" xfId="34655" xr:uid="{B0EA77AC-02A4-44B8-91E5-037073775088}"/>
    <cellStyle name="Normal 5 11 3 5" xfId="14110" xr:uid="{0F3797AF-704C-4903-86D2-E63738B938AC}"/>
    <cellStyle name="Normal 5 11 4" xfId="5204" xr:uid="{C5795BF3-74D7-4126-B482-5AE4E7FC42E1}"/>
    <cellStyle name="Normal 5 11 4 2" xfId="8409" xr:uid="{1A8F62C3-ACEA-4027-9CE9-2A6785D6B960}"/>
    <cellStyle name="Normal 5 11 4 2 2" xfId="41398" xr:uid="{095FA9D1-16AD-442E-8D8F-C066DF0B72DA}"/>
    <cellStyle name="Normal 5 11 4 3" xfId="26600" xr:uid="{5D6A7B68-86E1-47C2-8C28-57D7AB3A7AC1}"/>
    <cellStyle name="Normal 5 11 4 4" xfId="39433" xr:uid="{224FEB51-C9CC-4977-A6B8-86ABCB69B291}"/>
    <cellStyle name="Normal 5 11 5" xfId="5205" xr:uid="{6E12CE90-D5F4-4CD8-BEC5-E9F1FAACE100}"/>
    <cellStyle name="Normal 5 11 5 2" xfId="8410" xr:uid="{28B8D06D-634F-42D5-9DAB-AD549365CE93}"/>
    <cellStyle name="Normal 5 11 5 2 2" xfId="41399" xr:uid="{C0CEF730-7C82-440A-A26F-B09CAB1B017C}"/>
    <cellStyle name="Normal 5 11 5 3" xfId="26601" xr:uid="{EC5DE2BF-53E6-47FD-98E7-39A2B06AC1A1}"/>
    <cellStyle name="Normal 5 11 5 4" xfId="39434" xr:uid="{5127D232-05B3-48C4-BD23-0FB74C1444BE}"/>
    <cellStyle name="Normal 5 11 6" xfId="5206" xr:uid="{B197D607-4BE4-4302-93B1-F2212AA0CA5A}"/>
    <cellStyle name="Normal 5 11 6 2" xfId="8411" xr:uid="{A9102B3B-7A51-49A9-8385-B94ACDB489B5}"/>
    <cellStyle name="Normal 5 11 6 2 2" xfId="41400" xr:uid="{C993F783-C6E6-46F7-83F7-BC8572C0FC95}"/>
    <cellStyle name="Normal 5 11 6 3" xfId="26602" xr:uid="{DD33D919-AD66-4BDD-B347-159548341BEA}"/>
    <cellStyle name="Normal 5 11 6 4" xfId="39435" xr:uid="{828D5FA6-0C97-4E4A-8791-E92E91F22164}"/>
    <cellStyle name="Normal 5 11 7" xfId="8406" xr:uid="{B82F1F52-6D18-474F-AADC-C9EBF21909A9}"/>
    <cellStyle name="Normal 5 11 7 2" xfId="26603" xr:uid="{B23ACA96-0D54-4435-9205-8FF6F03539D5}"/>
    <cellStyle name="Normal 5 11 8" xfId="18075" xr:uid="{D9694D68-C793-4C0C-B9B6-221ECA661B0F}"/>
    <cellStyle name="Normal 5 11 8 2" xfId="39430" xr:uid="{0DCDB8CF-F2FA-4ABC-8226-6119323B03E1}"/>
    <cellStyle name="Normal 5 11 8 3" xfId="26604" xr:uid="{BA769AB1-0886-4C26-A088-CA336C210147}"/>
    <cellStyle name="Normal 5 11 9" xfId="33111" xr:uid="{B101A7C2-E3C1-4EE6-8DF8-3A0C6AEE8568}"/>
    <cellStyle name="Normal 5 12" xfId="5207" xr:uid="{1FAE164C-3975-477C-8B45-1C64FA723842}"/>
    <cellStyle name="Normal 5 12 10" xfId="14770" xr:uid="{D23E7992-E6FB-4BE9-ABE0-3774CF5663D4}"/>
    <cellStyle name="Normal 5 12 2" xfId="5208" xr:uid="{348356CC-7EB2-4772-B6EA-BE5FB7857EFA}"/>
    <cellStyle name="Normal 5 12 2 2" xfId="8413" xr:uid="{E182DD17-AB18-4BF3-BD15-8D144912B375}"/>
    <cellStyle name="Normal 5 12 2 2 2" xfId="41401" xr:uid="{AB06C1DD-6970-411E-A6B0-009BC26326D4}"/>
    <cellStyle name="Normal 5 12 2 3" xfId="26605" xr:uid="{8AE50CD8-E048-47EC-9D10-D97515E599CE}"/>
    <cellStyle name="Normal 5 12 2 4" xfId="39437" xr:uid="{0BF06C70-0E3F-4829-95D0-565B21C363E9}"/>
    <cellStyle name="Normal 5 12 3" xfId="5209" xr:uid="{396FCBFA-0EC1-458E-A4A1-795FA8E970FD}"/>
    <cellStyle name="Normal 5 12 3 2" xfId="8414" xr:uid="{AECE00AF-A6CD-4245-9742-86C06BE4B8D1}"/>
    <cellStyle name="Normal 5 12 3 2 2" xfId="41402" xr:uid="{6FACA596-6EEB-4A89-85F9-2AD8726781CC}"/>
    <cellStyle name="Normal 5 12 3 3" xfId="26606" xr:uid="{948A21C6-650A-432E-9E10-C6CCB1B5A9D4}"/>
    <cellStyle name="Normal 5 12 3 4" xfId="39438" xr:uid="{C80CDBC9-36C1-48A3-96CC-F7824E19FA28}"/>
    <cellStyle name="Normal 5 12 4" xfId="5210" xr:uid="{82D9D1A5-0C18-40B9-95E2-E2B402067711}"/>
    <cellStyle name="Normal 5 12 4 2" xfId="8415" xr:uid="{903A9AC7-EB56-48CA-A501-4F2AC9CC4E08}"/>
    <cellStyle name="Normal 5 12 4 2 2" xfId="41403" xr:uid="{C43D4942-985C-42D5-A4BA-7A76F4BD4678}"/>
    <cellStyle name="Normal 5 12 4 3" xfId="26607" xr:uid="{B7FECCBD-2060-4116-816E-CA06941BC077}"/>
    <cellStyle name="Normal 5 12 4 4" xfId="39439" xr:uid="{CC492C96-7ADF-454D-9338-608012B41C7A}"/>
    <cellStyle name="Normal 5 12 5" xfId="5211" xr:uid="{04328B3D-2B6A-4A8F-9EB5-70629190EC53}"/>
    <cellStyle name="Normal 5 12 5 2" xfId="8416" xr:uid="{390579A2-1B29-440C-BAB0-0B558F5F588E}"/>
    <cellStyle name="Normal 5 12 5 2 2" xfId="41404" xr:uid="{E8EE50B4-78E4-475C-B8B4-DBF619732D27}"/>
    <cellStyle name="Normal 5 12 5 3" xfId="26608" xr:uid="{6BDBDE87-ABA3-445D-B723-07913E57FA1B}"/>
    <cellStyle name="Normal 5 12 5 4" xfId="39440" xr:uid="{536C13CE-51AD-456E-A9DA-B96228EE77FC}"/>
    <cellStyle name="Normal 5 12 6" xfId="5212" xr:uid="{F290BABD-3553-4B28-8F5A-BEED2427FC3E}"/>
    <cellStyle name="Normal 5 12 6 2" xfId="8417" xr:uid="{37BC21BA-482A-4F9B-AB2F-54E351EF4BBB}"/>
    <cellStyle name="Normal 5 12 6 2 2" xfId="41405" xr:uid="{08E3ED9D-366F-448D-B6E2-406C7F048A43}"/>
    <cellStyle name="Normal 5 12 6 3" xfId="26609" xr:uid="{89D22591-3CAE-49E4-81E8-C12ABB2F2C2E}"/>
    <cellStyle name="Normal 5 12 6 4" xfId="39441" xr:uid="{02998E14-1278-4235-8437-5F96A3685B02}"/>
    <cellStyle name="Normal 5 12 7" xfId="8412" xr:uid="{E24B82FA-BBA9-49D8-A3B8-75F38B339503}"/>
    <cellStyle name="Normal 5 12 7 2" xfId="26610" xr:uid="{B8C2D72D-BEDE-41DF-9CDB-BE031ACA376F}"/>
    <cellStyle name="Normal 5 12 8" xfId="18078" xr:uid="{783CFD76-8D97-4409-897F-05A70F70DE23}"/>
    <cellStyle name="Normal 5 12 8 2" xfId="39436" xr:uid="{5D1E30BD-495C-4DAA-8FA7-A9B1FADD8C8C}"/>
    <cellStyle name="Normal 5 12 8 3" xfId="26611" xr:uid="{51925F70-A55A-4799-A3AE-F93332C7B4A9}"/>
    <cellStyle name="Normal 5 12 9" xfId="35139" xr:uid="{3693784E-C0CF-4628-AB52-EB076256DEDA}"/>
    <cellStyle name="Normal 5 13" xfId="5213" xr:uid="{5398CB89-EEE9-4EA0-A0A8-318BC4646E6F}"/>
    <cellStyle name="Normal 5 13 10" xfId="15267" xr:uid="{0F0CA4A9-9902-44F0-9F1A-87A23F591F55}"/>
    <cellStyle name="Normal 5 13 2" xfId="5214" xr:uid="{0BF49FB1-E1BE-45C1-8DF7-5E80838AE2F4}"/>
    <cellStyle name="Normal 5 13 2 2" xfId="8419" xr:uid="{2DFFF10B-93EF-4C76-A958-1B57F4385489}"/>
    <cellStyle name="Normal 5 13 2 2 2" xfId="41406" xr:uid="{DF66F74D-6B0D-488E-9898-5734C7D7FDAE}"/>
    <cellStyle name="Normal 5 13 2 3" xfId="26612" xr:uid="{9871EC0E-FE44-4842-BACB-44B1B1B07AED}"/>
    <cellStyle name="Normal 5 13 2 4" xfId="39443" xr:uid="{7D0CF90A-18E9-4191-B4FD-809B63967129}"/>
    <cellStyle name="Normal 5 13 3" xfId="5215" xr:uid="{184CF4E1-35C0-4BB5-9A50-A413D11293CD}"/>
    <cellStyle name="Normal 5 13 3 2" xfId="8420" xr:uid="{DFF58038-1E73-48F5-AB58-01908626927C}"/>
    <cellStyle name="Normal 5 13 3 2 2" xfId="41407" xr:uid="{63CA11DB-2A20-46F4-AF84-5E5859C6FEB7}"/>
    <cellStyle name="Normal 5 13 3 3" xfId="26613" xr:uid="{78214350-D7B6-4108-AC30-A7C28CA1EEF2}"/>
    <cellStyle name="Normal 5 13 3 4" xfId="39444" xr:uid="{79AFBAD8-F289-430A-AB0D-1300B5075F29}"/>
    <cellStyle name="Normal 5 13 4" xfId="5216" xr:uid="{6FB07F19-B1F3-444A-A316-E11D99BB349D}"/>
    <cellStyle name="Normal 5 13 4 2" xfId="8421" xr:uid="{CE17C6B7-0C0F-46DB-BF6F-0E3C22ED433A}"/>
    <cellStyle name="Normal 5 13 4 2 2" xfId="41408" xr:uid="{23469A85-3204-4343-8BE3-5CDA8B20C192}"/>
    <cellStyle name="Normal 5 13 4 3" xfId="26614" xr:uid="{B7ABFE4A-6164-49F3-BC51-0D77930282A0}"/>
    <cellStyle name="Normal 5 13 4 4" xfId="39445" xr:uid="{68FD4DBF-5B0A-4893-A97B-9BDF72948863}"/>
    <cellStyle name="Normal 5 13 5" xfId="5217" xr:uid="{BE817C84-8B32-43A9-A355-74EAC1F72662}"/>
    <cellStyle name="Normal 5 13 5 2" xfId="8422" xr:uid="{3BC1DF42-265E-4204-A67A-D51079D5467F}"/>
    <cellStyle name="Normal 5 13 5 2 2" xfId="41409" xr:uid="{BD762CFC-827D-4633-B3C2-39F5C32A1DBA}"/>
    <cellStyle name="Normal 5 13 5 3" xfId="26615" xr:uid="{8A7DBEA6-617F-44FE-BDF4-B67F6E2ABFCE}"/>
    <cellStyle name="Normal 5 13 5 4" xfId="39446" xr:uid="{C7183955-030D-473F-B229-2D6BCA2DBF30}"/>
    <cellStyle name="Normal 5 13 6" xfId="5218" xr:uid="{E3CBD567-80C2-4BD4-A60E-551FD40CA112}"/>
    <cellStyle name="Normal 5 13 6 2" xfId="8423" xr:uid="{DD50B40D-F82A-4B7C-8927-8CA07787B411}"/>
    <cellStyle name="Normal 5 13 6 2 2" xfId="41410" xr:uid="{8A58E74D-C998-4F4F-951C-B3C33865D153}"/>
    <cellStyle name="Normal 5 13 6 3" xfId="26616" xr:uid="{0988C8C2-CB7C-4164-B23B-014C9CF8BEF0}"/>
    <cellStyle name="Normal 5 13 6 4" xfId="39447" xr:uid="{DE7BDBCF-CDFA-400F-A02B-BEBD47415BDA}"/>
    <cellStyle name="Normal 5 13 7" xfId="8418" xr:uid="{B9973408-25F8-4228-999D-50C490181732}"/>
    <cellStyle name="Normal 5 13 7 2" xfId="26617" xr:uid="{460E4EDD-6C82-42BE-AA2A-CF31656723A9}"/>
    <cellStyle name="Normal 5 13 8" xfId="18079" xr:uid="{7E4EA2F3-E488-42BC-865F-DD9FB30BA98D}"/>
    <cellStyle name="Normal 5 13 8 2" xfId="39442" xr:uid="{44C4A079-AA74-477F-A41C-2ED703E53107}"/>
    <cellStyle name="Normal 5 13 8 3" xfId="26618" xr:uid="{DA62658A-7197-460C-8438-191957D6FA47}"/>
    <cellStyle name="Normal 5 13 9" xfId="35570" xr:uid="{242AD453-C1BA-49F8-BE6E-390BD227C940}"/>
    <cellStyle name="Normal 5 14" xfId="5219" xr:uid="{8F167435-E946-49A7-A9CB-7214A821E426}"/>
    <cellStyle name="Normal 5 14 10" xfId="14795" xr:uid="{B46D3E3D-A77A-4A0B-9C8E-4FB95627F56D}"/>
    <cellStyle name="Normal 5 14 2" xfId="5220" xr:uid="{1D9352DB-33D9-402E-8010-FBC46825CFB5}"/>
    <cellStyle name="Normal 5 14 2 2" xfId="8425" xr:uid="{16387B6E-9650-43AC-A4AA-8D2D18773B0B}"/>
    <cellStyle name="Normal 5 14 2 2 2" xfId="41411" xr:uid="{1719448A-B2B3-4C3E-97E5-F87200967F7D}"/>
    <cellStyle name="Normal 5 14 2 3" xfId="26619" xr:uid="{1ECBAFC2-6DEE-4A88-811E-19099875A316}"/>
    <cellStyle name="Normal 5 14 2 4" xfId="39449" xr:uid="{C366C57B-4C97-484C-BA0C-05A904288052}"/>
    <cellStyle name="Normal 5 14 3" xfId="5221" xr:uid="{8ED72AB9-61EC-443F-9CA7-43A03F6AB24D}"/>
    <cellStyle name="Normal 5 14 3 2" xfId="8426" xr:uid="{51BC091E-20E2-4C56-9D33-70843C59695B}"/>
    <cellStyle name="Normal 5 14 3 2 2" xfId="41412" xr:uid="{70DC1976-89F1-4DB2-955C-73123BD1B7FA}"/>
    <cellStyle name="Normal 5 14 3 3" xfId="26620" xr:uid="{1C438B57-D91F-48A6-908E-6B2C1CECC22B}"/>
    <cellStyle name="Normal 5 14 3 4" xfId="39450" xr:uid="{7F23F521-D0B6-4BD8-929A-A67A8A00E571}"/>
    <cellStyle name="Normal 5 14 4" xfId="5222" xr:uid="{0F433DE0-DD40-4E1C-BFF8-8AC69F7E9DE2}"/>
    <cellStyle name="Normal 5 14 4 2" xfId="8427" xr:uid="{827CB0AA-E78E-4A9D-9837-9B4021FA1537}"/>
    <cellStyle name="Normal 5 14 4 2 2" xfId="41413" xr:uid="{79FF2D14-77C2-46CC-AF99-A02822A379E9}"/>
    <cellStyle name="Normal 5 14 4 3" xfId="26621" xr:uid="{EFAB08F9-E8D8-44A5-96A2-8595BD3C270B}"/>
    <cellStyle name="Normal 5 14 4 4" xfId="39451" xr:uid="{9ADDC10B-4BA7-4206-BBB0-C900E7725A19}"/>
    <cellStyle name="Normal 5 14 5" xfId="5223" xr:uid="{86992ED3-50C5-4700-8A45-C9BEDFB84CA8}"/>
    <cellStyle name="Normal 5 14 5 2" xfId="8428" xr:uid="{D4A18128-2FA3-4D41-8F59-827FCEEA083C}"/>
    <cellStyle name="Normal 5 14 5 2 2" xfId="41414" xr:uid="{B21AB2DE-78D8-4A56-8A1F-77EE85B36542}"/>
    <cellStyle name="Normal 5 14 5 3" xfId="26622" xr:uid="{D01716A3-4B61-48C3-BF9F-BC483597935C}"/>
    <cellStyle name="Normal 5 14 5 4" xfId="39452" xr:uid="{AD1121BC-0EDC-44B8-9B8F-75CD7C6A8DFF}"/>
    <cellStyle name="Normal 5 14 6" xfId="5224" xr:uid="{75F3B2C2-9666-42FF-A75F-3273ACEE08FE}"/>
    <cellStyle name="Normal 5 14 6 2" xfId="8429" xr:uid="{5D6C1750-F141-4382-83C4-45D9CB0D743C}"/>
    <cellStyle name="Normal 5 14 6 2 2" xfId="41415" xr:uid="{3415C690-5FAA-40C2-B63F-3B33F3A55161}"/>
    <cellStyle name="Normal 5 14 6 3" xfId="26623" xr:uid="{262D6AAA-AE7F-4965-ADE2-D52C9277E8FA}"/>
    <cellStyle name="Normal 5 14 6 4" xfId="39453" xr:uid="{1B61900E-E838-4652-B231-84251EFCC93C}"/>
    <cellStyle name="Normal 5 14 7" xfId="8424" xr:uid="{98F2DB33-81DA-4C27-B601-BDE9D8B33A55}"/>
    <cellStyle name="Normal 5 14 7 2" xfId="26624" xr:uid="{8BF9EA6A-EAB2-456F-B260-46A97265D971}"/>
    <cellStyle name="Normal 5 14 8" xfId="18080" xr:uid="{C35D1932-79E7-41DB-9CB3-E70EBF37F675}"/>
    <cellStyle name="Normal 5 14 8 2" xfId="39448" xr:uid="{346079C1-F35C-483D-92E7-E0FFE239614A}"/>
    <cellStyle name="Normal 5 14 8 3" xfId="26625" xr:uid="{CF1CF289-B65B-4338-9337-13B8B166B35C}"/>
    <cellStyle name="Normal 5 14 9" xfId="35158" xr:uid="{3087E9DB-848B-4D3F-8278-A8261B9650CE}"/>
    <cellStyle name="Normal 5 15" xfId="5225" xr:uid="{CB1B9449-6B1E-46EE-8C54-676F2267C70F}"/>
    <cellStyle name="Normal 5 15 10" xfId="12898" xr:uid="{30DFED62-AA20-4F16-97DA-EEDC6C8CD6D0}"/>
    <cellStyle name="Normal 5 15 2" xfId="5226" xr:uid="{6BCA6491-B5FF-49AD-8801-0DB52E153783}"/>
    <cellStyle name="Normal 5 15 2 2" xfId="8431" xr:uid="{A45C5CB6-33E2-4E13-B70D-6DAD1B67697F}"/>
    <cellStyle name="Normal 5 15 2 2 2" xfId="41416" xr:uid="{A7541754-FFF4-4870-B8B4-A7E43CDAAC03}"/>
    <cellStyle name="Normal 5 15 2 3" xfId="26626" xr:uid="{8E184488-B5AD-4B0E-886F-83C307D4E947}"/>
    <cellStyle name="Normal 5 15 2 4" xfId="39455" xr:uid="{CB9F1F1D-A84F-4DF5-85E3-F292134D6CC7}"/>
    <cellStyle name="Normal 5 15 3" xfId="5227" xr:uid="{FB90DB49-E997-4CC2-86A2-4C9F38F1C519}"/>
    <cellStyle name="Normal 5 15 3 2" xfId="8432" xr:uid="{CBEEDD70-5017-41B6-B846-A616AE2CDF63}"/>
    <cellStyle name="Normal 5 15 3 2 2" xfId="41417" xr:uid="{0EDD5C83-142A-4543-B5A9-DD5303FB98DD}"/>
    <cellStyle name="Normal 5 15 3 3" xfId="26627" xr:uid="{54687987-6159-4010-9783-50FD817AAA42}"/>
    <cellStyle name="Normal 5 15 3 4" xfId="39456" xr:uid="{1CCDBE4C-2617-445E-8FAD-956379C7C557}"/>
    <cellStyle name="Normal 5 15 4" xfId="5228" xr:uid="{2B7549D8-8400-4E20-9827-5BDD57798ADB}"/>
    <cellStyle name="Normal 5 15 4 2" xfId="8433" xr:uid="{253B52E8-E540-4CD9-A532-9CD962C21A77}"/>
    <cellStyle name="Normal 5 15 4 2 2" xfId="41418" xr:uid="{0D06E465-032E-4CCE-A39D-363CBC17F199}"/>
    <cellStyle name="Normal 5 15 4 3" xfId="26628" xr:uid="{C127E4B2-E3DD-4A0B-ACF8-BB932AF48E9A}"/>
    <cellStyle name="Normal 5 15 4 4" xfId="39457" xr:uid="{FBBDA6E3-7B0C-4F5C-947B-C04BEE75A7B3}"/>
    <cellStyle name="Normal 5 15 5" xfId="5229" xr:uid="{A9E7D2B8-1AC2-42F7-B383-85A6ADC92590}"/>
    <cellStyle name="Normal 5 15 5 2" xfId="8434" xr:uid="{F3F85421-4D47-4744-9FD9-4A92F0583ECD}"/>
    <cellStyle name="Normal 5 15 5 2 2" xfId="41419" xr:uid="{EB8F3891-842C-48FE-83D0-281AAE960656}"/>
    <cellStyle name="Normal 5 15 5 3" xfId="26629" xr:uid="{164F8CEF-16BC-41D5-96BE-E251B1D1812B}"/>
    <cellStyle name="Normal 5 15 5 4" xfId="39458" xr:uid="{7696602D-CBD8-489B-9567-26AC799DDC84}"/>
    <cellStyle name="Normal 5 15 6" xfId="5230" xr:uid="{AE4C17A8-60ED-4A42-82DC-4593921B243E}"/>
    <cellStyle name="Normal 5 15 6 2" xfId="8435" xr:uid="{05649555-9618-495B-9A8E-BF5F4F948448}"/>
    <cellStyle name="Normal 5 15 6 2 2" xfId="41420" xr:uid="{FF2CF6CF-D134-40D8-8213-F983CFECA2F7}"/>
    <cellStyle name="Normal 5 15 6 3" xfId="26630" xr:uid="{7593F241-3737-42DC-B5E2-7F76F641B669}"/>
    <cellStyle name="Normal 5 15 6 4" xfId="39459" xr:uid="{465A8BE9-83D6-4CC9-BAE4-677ED17CF400}"/>
    <cellStyle name="Normal 5 15 7" xfId="8430" xr:uid="{57EA1902-9745-469D-B742-268CD7B37EFA}"/>
    <cellStyle name="Normal 5 15 7 2" xfId="26631" xr:uid="{CD3B176F-9C34-489D-B5F0-F4C88B5D2019}"/>
    <cellStyle name="Normal 5 15 8" xfId="18081" xr:uid="{8E6314F3-C437-45F2-812C-90BF12ACB8F9}"/>
    <cellStyle name="Normal 5 15 8 2" xfId="39454" xr:uid="{8729797D-0F61-4F88-887A-22B10C99D664}"/>
    <cellStyle name="Normal 5 15 8 3" xfId="26632" xr:uid="{3274C357-813B-4EC1-ABC9-D50AD5AE57E1}"/>
    <cellStyle name="Normal 5 15 9" xfId="33572" xr:uid="{0290CCF0-0127-4757-B07A-403C92F4AB3C}"/>
    <cellStyle name="Normal 5 16" xfId="5231" xr:uid="{D74B1A23-EAE7-44B3-8FE2-838D434E8410}"/>
    <cellStyle name="Normal 5 16 2" xfId="5232" xr:uid="{7A28CF27-17B0-4F3B-8083-CAC279686D60}"/>
    <cellStyle name="Normal 5 16 2 2" xfId="8437" xr:uid="{E10A6DCE-4314-405E-8949-2CD8BAB2ED6B}"/>
    <cellStyle name="Normal 5 16 2 2 2" xfId="41422" xr:uid="{68307D46-0A91-4A7A-9AF4-38E5996D53DD}"/>
    <cellStyle name="Normal 5 16 2 3" xfId="26633" xr:uid="{5F80C480-6EC4-46A4-A202-777CF2B18BB1}"/>
    <cellStyle name="Normal 5 16 2 4" xfId="39461" xr:uid="{498F9AF5-D404-447B-B309-E17C7E71127E}"/>
    <cellStyle name="Normal 5 16 3" xfId="5233" xr:uid="{78612177-0666-4219-B3AA-E293EDF7D4B3}"/>
    <cellStyle name="Normal 5 16 3 2" xfId="8438" xr:uid="{DEBEECDC-6FE8-42F0-A49E-EF6AB3DAF5D3}"/>
    <cellStyle name="Normal 5 16 3 2 2" xfId="41423" xr:uid="{430DE189-FA4F-44EC-8BE1-29C7C0D3E503}"/>
    <cellStyle name="Normal 5 16 3 3" xfId="26634" xr:uid="{37F91D93-71DC-48F6-A51A-58582F74BCAE}"/>
    <cellStyle name="Normal 5 16 3 4" xfId="39462" xr:uid="{CE113E91-DF5C-446A-840F-DDF590AB1176}"/>
    <cellStyle name="Normal 5 16 4" xfId="5234" xr:uid="{2A4EFDC3-B888-4993-B611-48489F6F5343}"/>
    <cellStyle name="Normal 5 16 4 2" xfId="8439" xr:uid="{9EB1BEC7-3340-479C-BE5E-5CD2A0280A3F}"/>
    <cellStyle name="Normal 5 16 4 2 2" xfId="41424" xr:uid="{10A32392-38CE-42C7-B38F-98D9E379E157}"/>
    <cellStyle name="Normal 5 16 4 3" xfId="26635" xr:uid="{0572EA61-9AD6-452C-A91A-6662CC7A7D5D}"/>
    <cellStyle name="Normal 5 16 4 4" xfId="39463" xr:uid="{E305E5DE-214B-4FAB-8686-52F4313B06A4}"/>
    <cellStyle name="Normal 5 16 5" xfId="5235" xr:uid="{241F6549-F258-4C24-A8D2-97F58DD95574}"/>
    <cellStyle name="Normal 5 16 5 2" xfId="8440" xr:uid="{FEF7ECCF-7F9D-447E-8FC3-9D2890C896A3}"/>
    <cellStyle name="Normal 5 16 5 2 2" xfId="41425" xr:uid="{BF368970-76ED-401F-8E0D-E330815DDFB8}"/>
    <cellStyle name="Normal 5 16 5 3" xfId="26636" xr:uid="{1D8DD36B-13C8-485A-82AF-9F5F6DD67D44}"/>
    <cellStyle name="Normal 5 16 5 4" xfId="39464" xr:uid="{877E417C-8DE2-4805-873B-8F83EEAF2E8B}"/>
    <cellStyle name="Normal 5 16 6" xfId="5236" xr:uid="{1FC439AA-4BC2-4EB5-8B28-B63127434D44}"/>
    <cellStyle name="Normal 5 16 6 2" xfId="8441" xr:uid="{8C83E20A-FA87-4FB0-957E-49C7422DC818}"/>
    <cellStyle name="Normal 5 16 6 2 2" xfId="41426" xr:uid="{620B511A-D001-452D-A998-7240D5A54130}"/>
    <cellStyle name="Normal 5 16 6 3" xfId="26637" xr:uid="{2030F526-BF51-46E3-A526-AA9798FBEC22}"/>
    <cellStyle name="Normal 5 16 6 4" xfId="39465" xr:uid="{2565AE82-6068-4F4A-AD77-2AFC10FA3956}"/>
    <cellStyle name="Normal 5 16 7" xfId="8436" xr:uid="{B42C58AA-BF69-4B36-A3CC-1AC54450C7B1}"/>
    <cellStyle name="Normal 5 16 7 2" xfId="41421" xr:uid="{6F915D0E-81A4-482C-A6C1-C2F06FEEDD2F}"/>
    <cellStyle name="Normal 5 16 8" xfId="26638" xr:uid="{B1794EDE-CCE4-4B9D-8B31-DC846FB65906}"/>
    <cellStyle name="Normal 5 16 9" xfId="39460" xr:uid="{9FFF2DEA-E403-433B-ADC8-C1B39BBA3154}"/>
    <cellStyle name="Normal 5 17" xfId="5237" xr:uid="{3A60448F-26EB-45E3-85BB-6EE3193E0344}"/>
    <cellStyle name="Normal 5 17 2" xfId="5238" xr:uid="{21E2C990-8EE3-4561-AF34-DDD291493FBA}"/>
    <cellStyle name="Normal 5 17 2 2" xfId="8443" xr:uid="{D7B41953-1001-47B5-BC5C-1BFA55B1947E}"/>
    <cellStyle name="Normal 5 17 2 2 2" xfId="41428" xr:uid="{C4B85416-AEA1-4A92-ACFC-AED538A55703}"/>
    <cellStyle name="Normal 5 17 2 3" xfId="26639" xr:uid="{636E1043-E7CF-4339-AA87-53A993583323}"/>
    <cellStyle name="Normal 5 17 2 4" xfId="39467" xr:uid="{AA4A62A6-62DB-4C79-A779-D42C7411FB6C}"/>
    <cellStyle name="Normal 5 17 3" xfId="5239" xr:uid="{5A5BCDB4-9D49-431A-A386-053D3966B980}"/>
    <cellStyle name="Normal 5 17 3 2" xfId="8444" xr:uid="{50B35ED5-E84E-41BE-B9E0-974132E4351A}"/>
    <cellStyle name="Normal 5 17 3 2 2" xfId="41429" xr:uid="{84E309E0-1308-42D3-8DC2-34863E52EA0D}"/>
    <cellStyle name="Normal 5 17 3 3" xfId="26640" xr:uid="{2AF9C56D-61EF-4C48-8A57-8E106524A7F0}"/>
    <cellStyle name="Normal 5 17 3 4" xfId="39468" xr:uid="{BECB619D-3BC3-46F3-8241-FB8EA3E9C302}"/>
    <cellStyle name="Normal 5 17 4" xfId="5240" xr:uid="{C6FD46C6-DF06-490B-918F-51314279EE7F}"/>
    <cellStyle name="Normal 5 17 4 2" xfId="8445" xr:uid="{2F14D1F2-35A3-47D9-9ECA-B6AC9A485422}"/>
    <cellStyle name="Normal 5 17 4 2 2" xfId="41430" xr:uid="{2E5FCFD6-F132-4825-A6BF-0EE31B054DC6}"/>
    <cellStyle name="Normal 5 17 4 3" xfId="26641" xr:uid="{3733A282-8D43-4A9D-BA1B-3DA30F07440E}"/>
    <cellStyle name="Normal 5 17 4 4" xfId="39469" xr:uid="{7CE5B0E4-BB97-4997-A9F3-908394407202}"/>
    <cellStyle name="Normal 5 17 5" xfId="5241" xr:uid="{9CA97040-F192-4A64-8FB9-C31EAAD959F9}"/>
    <cellStyle name="Normal 5 17 5 2" xfId="8446" xr:uid="{E9D33922-7ABC-490F-B7CA-228F9A84736E}"/>
    <cellStyle name="Normal 5 17 5 2 2" xfId="41431" xr:uid="{BFA835BC-6B63-4286-BCE9-4E469558BA26}"/>
    <cellStyle name="Normal 5 17 5 3" xfId="26642" xr:uid="{C51373DC-4C8D-499A-91E2-0F20755B81FE}"/>
    <cellStyle name="Normal 5 17 5 4" xfId="39470" xr:uid="{5A3FE1EF-661C-43D9-8E50-AD9200D16130}"/>
    <cellStyle name="Normal 5 17 6" xfId="5242" xr:uid="{EFEED344-E19F-43B2-8870-CB95E866728D}"/>
    <cellStyle name="Normal 5 17 6 2" xfId="8447" xr:uid="{716B7D5B-F291-41FB-95C3-5399163FBC8F}"/>
    <cellStyle name="Normal 5 17 6 2 2" xfId="41432" xr:uid="{DDFFFB79-D37D-42BC-8627-05B3FB1D95AA}"/>
    <cellStyle name="Normal 5 17 6 3" xfId="26643" xr:uid="{B745D8B7-CFDE-497D-8163-E84AA350BEF7}"/>
    <cellStyle name="Normal 5 17 6 4" xfId="39471" xr:uid="{843E8132-79D0-4CC6-BE55-909157442773}"/>
    <cellStyle name="Normal 5 17 7" xfId="8442" xr:uid="{501BB0D8-6AA9-4F3E-B3AF-A10E1675CD79}"/>
    <cellStyle name="Normal 5 17 7 2" xfId="41427" xr:uid="{BF00D365-98D2-4A0D-B18B-CB2D089A0047}"/>
    <cellStyle name="Normal 5 17 8" xfId="26644" xr:uid="{F0B6BDBF-BAD5-47EA-A630-AF91C758AB3B}"/>
    <cellStyle name="Normal 5 17 9" xfId="39466" xr:uid="{EE3ADFC9-DB18-49D7-AFDD-693675470B87}"/>
    <cellStyle name="Normal 5 18" xfId="5243" xr:uid="{3D9C8CC0-7BDE-45CE-AFE3-8D38293C5539}"/>
    <cellStyle name="Normal 5 18 2" xfId="5244" xr:uid="{D9DCC89F-581E-462B-8736-9FAE3B8A67E8}"/>
    <cellStyle name="Normal 5 18 2 2" xfId="8449" xr:uid="{54DB4EF6-C646-42B6-B38F-DFCCD8C25E2E}"/>
    <cellStyle name="Normal 5 18 2 2 2" xfId="41434" xr:uid="{DE658DC6-683D-4265-AD80-553D23346702}"/>
    <cellStyle name="Normal 5 18 2 3" xfId="26645" xr:uid="{AC7AD3A4-6DFC-4DC7-A641-1F093CEC5CBE}"/>
    <cellStyle name="Normal 5 18 2 4" xfId="39473" xr:uid="{5D32EC4D-9280-4A5A-A1B6-48E2066D3575}"/>
    <cellStyle name="Normal 5 18 3" xfId="5245" xr:uid="{93F52249-939C-48A1-93E4-3E9D8B477FC9}"/>
    <cellStyle name="Normal 5 18 3 2" xfId="8450" xr:uid="{61AB1154-2B20-4F64-A5E8-168CD724EDFC}"/>
    <cellStyle name="Normal 5 18 3 2 2" xfId="41435" xr:uid="{30585DA3-870C-4E17-A9F3-3AE48F6813B5}"/>
    <cellStyle name="Normal 5 18 3 3" xfId="26646" xr:uid="{FC110673-765D-4EA3-A2B4-9A4D961D20A0}"/>
    <cellStyle name="Normal 5 18 3 4" xfId="39474" xr:uid="{13C2EC4B-2098-44DA-820A-1BE15B465ECF}"/>
    <cellStyle name="Normal 5 18 4" xfId="5246" xr:uid="{982532BD-A1C0-4690-BA57-7058331F5003}"/>
    <cellStyle name="Normal 5 18 4 2" xfId="8451" xr:uid="{13555644-CD4A-4A20-8C10-67C3BAFC1FDC}"/>
    <cellStyle name="Normal 5 18 4 2 2" xfId="41436" xr:uid="{16B1D9C5-CA10-4A81-9C13-75539747C6F2}"/>
    <cellStyle name="Normal 5 18 4 3" xfId="26647" xr:uid="{314F0039-4704-4E37-8964-B5F7E181C448}"/>
    <cellStyle name="Normal 5 18 4 4" xfId="39475" xr:uid="{7EA123A9-6C1B-425F-B529-4AFCCDC81F5D}"/>
    <cellStyle name="Normal 5 18 5" xfId="5247" xr:uid="{E9AE7B88-6306-467B-8550-05953C2E37F4}"/>
    <cellStyle name="Normal 5 18 5 2" xfId="8452" xr:uid="{5766BB9A-13CB-45AD-A630-AF280E5AD0E7}"/>
    <cellStyle name="Normal 5 18 5 2 2" xfId="41437" xr:uid="{2220C575-C6CB-429B-AF10-6D9BE7AB5BCE}"/>
    <cellStyle name="Normal 5 18 5 3" xfId="26648" xr:uid="{75784228-5CF6-4AB8-A454-4ECD5B438685}"/>
    <cellStyle name="Normal 5 18 5 4" xfId="39476" xr:uid="{1D6F8DD3-47C4-4AC8-9E78-5DC484396C9C}"/>
    <cellStyle name="Normal 5 18 6" xfId="5248" xr:uid="{E0CF3135-1ED8-498F-B2C9-7F869B5FA15A}"/>
    <cellStyle name="Normal 5 18 6 2" xfId="8453" xr:uid="{DA3C8412-2FAE-4848-8744-CDAAD4AC7A0C}"/>
    <cellStyle name="Normal 5 18 6 2 2" xfId="41438" xr:uid="{3861D7BD-7952-443E-A40E-2DE9508BE55D}"/>
    <cellStyle name="Normal 5 18 6 3" xfId="26649" xr:uid="{D022141E-6161-4866-81F3-3E89567B9127}"/>
    <cellStyle name="Normal 5 18 6 4" xfId="39477" xr:uid="{934E790C-B19E-4C73-8CAF-1DED05FDD933}"/>
    <cellStyle name="Normal 5 18 7" xfId="8448" xr:uid="{9898726A-37B7-4015-8271-B58667DA4459}"/>
    <cellStyle name="Normal 5 18 7 2" xfId="41433" xr:uid="{349E89BD-4942-440C-A0E8-AFF923C38D3C}"/>
    <cellStyle name="Normal 5 18 8" xfId="26650" xr:uid="{2730479B-1926-49B6-8562-90ED568BEB17}"/>
    <cellStyle name="Normal 5 18 9" xfId="39472" xr:uid="{6D2FBE25-7FF6-4DDB-8752-79972AE727B7}"/>
    <cellStyle name="Normal 5 19" xfId="5249" xr:uid="{137026E4-EB10-47BF-B734-D2FCD3C2F90A}"/>
    <cellStyle name="Normal 5 19 2" xfId="5250" xr:uid="{A33A3051-21CE-46F7-B678-9E1ED087DFCE}"/>
    <cellStyle name="Normal 5 19 2 2" xfId="8455" xr:uid="{21C30C1F-C034-41EC-ADE0-F2D2D94901D3}"/>
    <cellStyle name="Normal 5 19 2 2 2" xfId="41440" xr:uid="{5FA58A82-F494-43BB-A0CE-93E13EAC1DDB}"/>
    <cellStyle name="Normal 5 19 2 3" xfId="26651" xr:uid="{E3EF0214-5353-435E-AA90-DE4E6F56CDC6}"/>
    <cellStyle name="Normal 5 19 2 4" xfId="39479" xr:uid="{9D92C258-A1F3-4775-89BB-6CEC97EE70F5}"/>
    <cellStyle name="Normal 5 19 3" xfId="5251" xr:uid="{DC87DE95-EBBD-4204-A397-D167CDCE2311}"/>
    <cellStyle name="Normal 5 19 3 2" xfId="8456" xr:uid="{6FD7C247-567B-4CAD-BC27-4C8FD139D529}"/>
    <cellStyle name="Normal 5 19 3 2 2" xfId="41441" xr:uid="{4CBAA1FE-F544-4745-BAB2-FCBB4AF99F4B}"/>
    <cellStyle name="Normal 5 19 3 3" xfId="26652" xr:uid="{0280C93C-BC53-48FB-BD0F-B2005A1A0102}"/>
    <cellStyle name="Normal 5 19 3 4" xfId="39480" xr:uid="{C4BE2957-057B-4A27-8830-F7FC76265D7E}"/>
    <cellStyle name="Normal 5 19 4" xfId="5252" xr:uid="{51C21BF0-7482-43A6-8104-1C0C26194FC7}"/>
    <cellStyle name="Normal 5 19 4 2" xfId="8457" xr:uid="{07833DC3-4B38-4C9E-9855-ABE46699D4F7}"/>
    <cellStyle name="Normal 5 19 4 2 2" xfId="41442" xr:uid="{3604F7E7-F7D9-4BD4-8282-FC1A2823CABF}"/>
    <cellStyle name="Normal 5 19 4 3" xfId="26653" xr:uid="{36A86C9D-0397-41A8-BBEE-C1170B801F54}"/>
    <cellStyle name="Normal 5 19 4 4" xfId="39481" xr:uid="{F9A69D7C-91EF-4746-B83B-643D54605873}"/>
    <cellStyle name="Normal 5 19 5" xfId="5253" xr:uid="{70B0FBC4-FC30-4168-AA26-5C8C75503AFE}"/>
    <cellStyle name="Normal 5 19 5 2" xfId="8458" xr:uid="{E95A332D-574C-4A09-B0AB-3E4BF487CDFB}"/>
    <cellStyle name="Normal 5 19 5 2 2" xfId="41443" xr:uid="{04A80BC9-2EC5-4C19-B5EB-3061AF55738E}"/>
    <cellStyle name="Normal 5 19 5 3" xfId="26654" xr:uid="{7199ADA1-F37E-478A-9310-8F4D0B06AA3B}"/>
    <cellStyle name="Normal 5 19 5 4" xfId="39482" xr:uid="{EAD87B29-5381-4D8C-9C91-BE22EC7F6D23}"/>
    <cellStyle name="Normal 5 19 6" xfId="5254" xr:uid="{395BB083-136A-4344-83C4-21321A851DDD}"/>
    <cellStyle name="Normal 5 19 6 2" xfId="8459" xr:uid="{16DC6E9A-D691-49BA-9F4D-50C22EEA1809}"/>
    <cellStyle name="Normal 5 19 6 2 2" xfId="41444" xr:uid="{50DEE6DA-F610-43D1-BC50-952C07CE55B3}"/>
    <cellStyle name="Normal 5 19 6 3" xfId="26655" xr:uid="{050F6DCD-54BF-4F17-804A-86A3189D4C9C}"/>
    <cellStyle name="Normal 5 19 6 4" xfId="39483" xr:uid="{A7FCA7B0-F635-4C06-BEC0-D6DF1375B56E}"/>
    <cellStyle name="Normal 5 19 7" xfId="8454" xr:uid="{90A39015-79B0-4219-AF0E-9C331701AEE3}"/>
    <cellStyle name="Normal 5 19 7 2" xfId="41439" xr:uid="{A269A833-5B33-4204-9C67-BD1A035A3948}"/>
    <cellStyle name="Normal 5 19 8" xfId="26656" xr:uid="{78AADC33-5FD4-49D5-81B0-B57DE8494577}"/>
    <cellStyle name="Normal 5 19 9" xfId="39478" xr:uid="{23F787CF-C354-4759-AB09-92A51896C788}"/>
    <cellStyle name="Normal 5 2" xfId="55" xr:uid="{6CAF64A5-DCCC-4169-A787-16D5FE5326E1}"/>
    <cellStyle name="Normal 5 2 10" xfId="5256" xr:uid="{7AD00CB3-34C7-43B2-9035-01E648F0EBC4}"/>
    <cellStyle name="Normal 5 2 10 2" xfId="8461" xr:uid="{1F15DA36-FDBB-42B0-9DE6-86F3BDFB0DA9}"/>
    <cellStyle name="Normal 5 2 10 2 2" xfId="26657" xr:uid="{00DE0B5A-9344-47E7-9F1B-A08BB6A9CB3A}"/>
    <cellStyle name="Normal 5 2 10 2 3" xfId="41446" xr:uid="{4095E6E0-488B-44AD-B852-824B435197EB}"/>
    <cellStyle name="Normal 5 2 10 3" xfId="18082" xr:uid="{01A7802B-0C7A-4ED2-BB23-A7F4BA1D5FD1}"/>
    <cellStyle name="Normal 5 2 10 3 2" xfId="39485" xr:uid="{FE7DE70D-E1F8-40DC-9C5A-336CE9AA3B89}"/>
    <cellStyle name="Normal 5 2 10 3 3" xfId="26658" xr:uid="{A130437E-0817-4356-AD67-6F832B72D283}"/>
    <cellStyle name="Normal 5 2 10 4" xfId="35169" xr:uid="{7E3E669A-327C-4D8E-8C37-6DA558265634}"/>
    <cellStyle name="Normal 5 2 10 5" xfId="14808" xr:uid="{CCD59E2F-B3D9-4CB7-A2F4-A5C0F31CAEF1}"/>
    <cellStyle name="Normal 5 2 11" xfId="5257" xr:uid="{5E7B34A9-3244-4164-BC2C-7E54E8D46656}"/>
    <cellStyle name="Normal 5 2 11 2" xfId="8462" xr:uid="{996A12F8-594C-4D05-AA7E-2108A7714F00}"/>
    <cellStyle name="Normal 5 2 11 2 2" xfId="41447" xr:uid="{AF758316-72F6-4B93-AE04-78E35DDF3E3C}"/>
    <cellStyle name="Normal 5 2 11 3" xfId="26659" xr:uid="{9EE6B537-C8D4-4F2E-A942-63D1453211EA}"/>
    <cellStyle name="Normal 5 2 11 4" xfId="39486" xr:uid="{E6A8820B-B4A6-48E8-8B05-18F2FC7A5593}"/>
    <cellStyle name="Normal 5 2 12" xfId="5258" xr:uid="{DFB94393-2954-4B32-B5B9-3044871E127F}"/>
    <cellStyle name="Normal 5 2 12 2" xfId="8463" xr:uid="{49291843-0B36-4469-ACC8-8353A4B52D8A}"/>
    <cellStyle name="Normal 5 2 12 2 2" xfId="41448" xr:uid="{7D5082A9-F23B-49B6-9E19-961D66D7CCC8}"/>
    <cellStyle name="Normal 5 2 12 3" xfId="26660" xr:uid="{41AD55C4-8C6A-4017-81B3-42AF29D2BEE6}"/>
    <cellStyle name="Normal 5 2 12 4" xfId="39487" xr:uid="{EB4288CD-F2F9-4755-94E4-777B04E49748}"/>
    <cellStyle name="Normal 5 2 13" xfId="5259" xr:uid="{20756ECC-508D-4316-A358-77C51AC5D125}"/>
    <cellStyle name="Normal 5 2 13 2" xfId="8464" xr:uid="{BF366161-394D-4E78-870E-17C1FB344275}"/>
    <cellStyle name="Normal 5 2 13 2 2" xfId="41449" xr:uid="{ECC86DF1-4C7C-4C9B-954D-AA760460BA27}"/>
    <cellStyle name="Normal 5 2 13 3" xfId="26661" xr:uid="{1EC1C2C4-C458-467A-A16B-FB558A01A150}"/>
    <cellStyle name="Normal 5 2 13 4" xfId="39488" xr:uid="{5308CF14-C36A-4187-86B7-5F001100A956}"/>
    <cellStyle name="Normal 5 2 14" xfId="5260" xr:uid="{DC82E85A-47A0-487E-B7DE-DFD61B51F0B6}"/>
    <cellStyle name="Normal 5 2 14 2" xfId="8465" xr:uid="{4670A9DC-A1E0-4792-AE56-1BC89E9A533E}"/>
    <cellStyle name="Normal 5 2 14 2 2" xfId="41450" xr:uid="{747C3CB5-3CDB-4DE5-9099-8C556A25B04F}"/>
    <cellStyle name="Normal 5 2 14 3" xfId="26662" xr:uid="{617761C0-B196-478F-8A72-345465A55753}"/>
    <cellStyle name="Normal 5 2 14 4" xfId="39489" xr:uid="{A5CB8E31-D83A-4DD8-93A9-BBACD7607327}"/>
    <cellStyle name="Normal 5 2 15" xfId="5261" xr:uid="{7AFCF1D0-E798-48CF-BB7C-5CEF3C153D22}"/>
    <cellStyle name="Normal 5 2 15 2" xfId="8466" xr:uid="{3DF9BD25-7C4D-4EB5-A0CE-DDD0C999A08E}"/>
    <cellStyle name="Normal 5 2 15 2 2" xfId="41451" xr:uid="{0BA835BA-1187-41A6-AEA8-E473651832B7}"/>
    <cellStyle name="Normal 5 2 15 3" xfId="26663" xr:uid="{8FEEBC82-FE9A-480B-A2CE-763CBEDF9E2B}"/>
    <cellStyle name="Normal 5 2 15 4" xfId="39490" xr:uid="{9E8776FC-8836-434C-8B2A-8362B0BE0E19}"/>
    <cellStyle name="Normal 5 2 16" xfId="5262" xr:uid="{35CF1ED1-6033-4971-82B1-EC53B7F9E362}"/>
    <cellStyle name="Normal 5 2 16 2" xfId="8467" xr:uid="{E882234F-241B-4825-B913-B58C670A4706}"/>
    <cellStyle name="Normal 5 2 16 2 2" xfId="41452" xr:uid="{F6A81441-0D05-4B7E-88ED-2A6EAC8A43FB}"/>
    <cellStyle name="Normal 5 2 16 3" xfId="26664" xr:uid="{9FD43C6F-7DC0-4720-B67E-541DA6A89E54}"/>
    <cellStyle name="Normal 5 2 16 4" xfId="39491" xr:uid="{A899716D-0A05-46A6-BFB6-05A45AFA5927}"/>
    <cellStyle name="Normal 5 2 17" xfId="5263" xr:uid="{49171674-A3E8-4366-85FA-A2EB236D38A1}"/>
    <cellStyle name="Normal 5 2 17 2" xfId="8468" xr:uid="{A08EBA0C-429A-4641-A3C7-9AC5C4E523B7}"/>
    <cellStyle name="Normal 5 2 17 2 2" xfId="41453" xr:uid="{180183FD-0769-4C46-B2C0-8F21787A0517}"/>
    <cellStyle name="Normal 5 2 17 3" xfId="26665" xr:uid="{E9BD29EC-E703-4119-BCEA-A2A667DEC3CA}"/>
    <cellStyle name="Normal 5 2 17 4" xfId="39492" xr:uid="{1BB0BB32-C98C-496E-940C-13E5FD035C0B}"/>
    <cellStyle name="Normal 5 2 18" xfId="5264" xr:uid="{36B7894A-A3C7-4A28-A549-08D2DF44AC07}"/>
    <cellStyle name="Normal 5 2 18 2" xfId="8469" xr:uid="{941FB36A-E4B9-4AC5-87F1-EAEA0FB1BEC1}"/>
    <cellStyle name="Normal 5 2 18 2 2" xfId="41454" xr:uid="{91BD7713-3AAE-443C-A212-8BA19BED8585}"/>
    <cellStyle name="Normal 5 2 18 3" xfId="26666" xr:uid="{B592CC22-550A-4C7F-BFF6-D4D315245043}"/>
    <cellStyle name="Normal 5 2 18 4" xfId="39493" xr:uid="{C9FF07DC-EAFB-432C-BA30-42788E74674F}"/>
    <cellStyle name="Normal 5 2 19" xfId="5265" xr:uid="{3589C9B6-6F09-4064-B876-B1861BC63F92}"/>
    <cellStyle name="Normal 5 2 19 2" xfId="8470" xr:uid="{753D19BD-0D08-4450-A135-BF3A41BD9428}"/>
    <cellStyle name="Normal 5 2 19 2 2" xfId="41455" xr:uid="{766C8ECC-AC6F-4E3D-8D19-0B38E05C492A}"/>
    <cellStyle name="Normal 5 2 19 3" xfId="26667" xr:uid="{2DC8E618-6372-4439-82F0-AFBFE1A9D0A0}"/>
    <cellStyle name="Normal 5 2 19 4" xfId="39494" xr:uid="{6336B14B-77B4-4A59-8FDE-AACAACE6FF7F}"/>
    <cellStyle name="Normal 5 2 2" xfId="112" xr:uid="{A1BE0CBE-8539-48C2-B0A8-5C10EFA96BEE}"/>
    <cellStyle name="Normal 5 2 2 10" xfId="17195" xr:uid="{6637DF50-944A-4954-A4C3-4F3543DB261A}"/>
    <cellStyle name="Normal 5 2 2 10 2" xfId="37304" xr:uid="{20241EA9-8857-4E4C-A44C-5498B96B6D71}"/>
    <cellStyle name="Normal 5 2 2 10 3" xfId="26668" xr:uid="{C5451E93-16B4-4D5A-B761-0752C64F66B9}"/>
    <cellStyle name="Normal 5 2 2 11" xfId="32174" xr:uid="{ACBEE3E7-DF04-4D3A-B1E4-DD0289CC83AC}"/>
    <cellStyle name="Normal 5 2 2 12" xfId="11513" xr:uid="{561AC1E9-1969-43E9-A84F-8AEDED86B666}"/>
    <cellStyle name="Normal 5 2 2 13" xfId="1271" xr:uid="{3F9E523C-1EBA-4E05-AEF7-4B9E8DC134CC}"/>
    <cellStyle name="Normal 5 2 2 2" xfId="2665" xr:uid="{59684E75-A527-49B0-B315-90BCB2CB208E}"/>
    <cellStyle name="Normal 5 2 2 2 10" xfId="32175" xr:uid="{143684A5-D257-446E-B53D-22289FD8DE40}"/>
    <cellStyle name="Normal 5 2 2 2 11" xfId="11514" xr:uid="{0D8055EC-2B63-4728-BA79-E9D4D4C7C261}"/>
    <cellStyle name="Normal 5 2 2 2 2" xfId="8473" xr:uid="{3B25F55F-9B22-4B2D-B690-293FAF63B270}"/>
    <cellStyle name="Normal 5 2 2 2 2 2" xfId="16191" xr:uid="{44F0A90D-CD11-478E-BA1E-9814CC5EE2D4}"/>
    <cellStyle name="Normal 5 2 2 2 2 2 2" xfId="36359" xr:uid="{17B07E66-A30A-4BF4-B2C6-62B4D51F19B2}"/>
    <cellStyle name="Normal 5 2 2 2 2 2 3" xfId="26669" xr:uid="{D221D835-9A77-4CF7-A879-39F8505F86B2}"/>
    <cellStyle name="Normal 5 2 2 2 2 3" xfId="13528" xr:uid="{9EE57DFE-4EAE-4AD2-B707-0116CBDE79E3}"/>
    <cellStyle name="Normal 5 2 2 2 2 3 2" xfId="34187" xr:uid="{BE2DDB52-B51C-43A2-B861-63513617C2ED}"/>
    <cellStyle name="Normal 5 2 2 2 2 3 3" xfId="26670" xr:uid="{757E42F3-DF14-4E16-940C-B17D38ADF363}"/>
    <cellStyle name="Normal 5 2 2 2 2 4" xfId="18709" xr:uid="{29A4DCC4-7A5C-42B0-A108-7145B76A24A7}"/>
    <cellStyle name="Normal 5 2 2 2 2 5" xfId="26671" xr:uid="{B5BD7070-DFC6-4064-95A1-8660743D0A57}"/>
    <cellStyle name="Normal 5 2 2 2 2 6" xfId="33388" xr:uid="{1C3EEB95-1572-49B6-A9C0-90B02FA3052D}"/>
    <cellStyle name="Normal 5 2 2 2 2 7" xfId="12667" xr:uid="{2935580C-B917-4EF4-9D45-814342D5371A}"/>
    <cellStyle name="Normal 5 2 2 2 3" xfId="8472" xr:uid="{980C4B4F-4F73-4DCA-A421-C7B282DA8092}"/>
    <cellStyle name="Normal 5 2 2 2 3 2" xfId="16641" xr:uid="{7299326D-0036-43BB-8A6D-F06799D0414A}"/>
    <cellStyle name="Normal 5 2 2 2 3 2 2" xfId="36786" xr:uid="{F67903B8-AB2C-4B51-9D5F-D5A2991758CA}"/>
    <cellStyle name="Normal 5 2 2 2 3 2 3" xfId="26672" xr:uid="{859E0654-94BE-4FB8-B93A-D858CFEC946A}"/>
    <cellStyle name="Normal 5 2 2 2 3 3" xfId="18708" xr:uid="{43322459-F556-402B-99CF-4E8EE609D0B1}"/>
    <cellStyle name="Normal 5 2 2 2 3 4" xfId="35025" xr:uid="{F4FC6F5F-821F-42E2-B694-1AB3A8F61653}"/>
    <cellStyle name="Normal 5 2 2 2 3 5" xfId="14586" xr:uid="{73C593B5-8724-4E69-BAC0-A0AA29B552E8}"/>
    <cellStyle name="Normal 5 2 2 2 4" xfId="5266" xr:uid="{8DEE3104-FDC7-4FE6-92F8-E3B8D147E38B}"/>
    <cellStyle name="Normal 5 2 2 2 4 2" xfId="18083" xr:uid="{99AF3F6E-04B3-4EB7-AD79-E88306C61015}"/>
    <cellStyle name="Normal 5 2 2 2 4 2 2" xfId="39495" xr:uid="{0B4572F2-9B67-45B4-B5D6-2852D256BE69}"/>
    <cellStyle name="Normal 5 2 2 2 4 2 3" xfId="26674" xr:uid="{A85A3E54-2B3B-41D4-863C-4D8D9461F518}"/>
    <cellStyle name="Normal 5 2 2 2 4 3" xfId="26675" xr:uid="{271571F3-E30E-427E-B080-EFA9FFF41039}"/>
    <cellStyle name="Normal 5 2 2 2 4 4" xfId="35466" xr:uid="{6062BE2E-3914-467C-86CF-37954C2C210E}"/>
    <cellStyle name="Normal 5 2 2 2 4 5" xfId="26673" xr:uid="{19E87344-5F1D-4344-AA07-B7797D251E52}"/>
    <cellStyle name="Normal 5 2 2 2 4 6" xfId="15134" xr:uid="{223C880C-B76A-4BE1-92F5-FE1A3CC5E32A}"/>
    <cellStyle name="Normal 5 2 2 2 5" xfId="15838" xr:uid="{AFB88FB7-5F61-4B8A-9166-3D3ED34002B3}"/>
    <cellStyle name="Normal 5 2 2 2 5 2" xfId="36010" xr:uid="{0FCDF639-6804-4744-BDB8-30A413A3A8B8}"/>
    <cellStyle name="Normal 5 2 2 2 5 3" xfId="26676" xr:uid="{DDCEA9C0-8B70-43AA-AADF-6A5E67F4D8AA}"/>
    <cellStyle name="Normal 5 2 2 2 6" xfId="16927" xr:uid="{3D9DA29F-8D0C-4075-AD7D-05C07C7BC15F}"/>
    <cellStyle name="Normal 5 2 2 2 6 2" xfId="37048" xr:uid="{EBA50712-1BFF-4C30-9E7E-26081F3E71D6}"/>
    <cellStyle name="Normal 5 2 2 2 6 3" xfId="26677" xr:uid="{D2B902D6-5B24-4410-B30E-A831D092D47C}"/>
    <cellStyle name="Normal 5 2 2 2 7" xfId="13204" xr:uid="{3999991F-6101-4AA1-919C-6D162DF66DE3}"/>
    <cellStyle name="Normal 5 2 2 2 7 2" xfId="33869" xr:uid="{BB535E5A-E825-46BA-B765-B08E6A58E88F}"/>
    <cellStyle name="Normal 5 2 2 2 7 3" xfId="26678" xr:uid="{4BFBE765-8EB7-4052-83F6-53EE5B9E841F}"/>
    <cellStyle name="Normal 5 2 2 2 8" xfId="17616" xr:uid="{8BF0DD98-77EA-4DF6-BC4B-A1D98286B1DE}"/>
    <cellStyle name="Normal 5 2 2 2 8 2" xfId="37694" xr:uid="{26AA886F-87D9-405B-B99D-81941F8D840A}"/>
    <cellStyle name="Normal 5 2 2 2 8 3" xfId="26679" xr:uid="{4EA03F71-8509-4F64-9D5B-AF1F309D1858}"/>
    <cellStyle name="Normal 5 2 2 2 9" xfId="26680" xr:uid="{EE2C4A5F-2BF3-41F2-B368-C540E00E03A6}"/>
    <cellStyle name="Normal 5 2 2 3" xfId="5267" xr:uid="{FD7EFD29-79A2-41EA-9719-B2AB2CC5D2B2}"/>
    <cellStyle name="Normal 5 2 2 3 2" xfId="8474" xr:uid="{7282CEB1-6471-4634-944B-53DA9F0D5B7C}"/>
    <cellStyle name="Normal 5 2 2 3 2 2" xfId="18710" xr:uid="{7F5014A3-0107-41EF-933A-78D76E814A76}"/>
    <cellStyle name="Normal 5 2 2 3 2 2 2" xfId="41456" xr:uid="{6FEF4D6C-5A6E-43B1-ACBA-0EF418D5CE06}"/>
    <cellStyle name="Normal 5 2 2 3 2 3" xfId="36358" xr:uid="{96BDDDAC-32C9-4331-B84F-CB10080CCB4B}"/>
    <cellStyle name="Normal 5 2 2 3 2 4" xfId="16190" xr:uid="{15C2E856-B3EF-4FF2-9ADF-E5352B5180CA}"/>
    <cellStyle name="Normal 5 2 2 3 3" xfId="13527" xr:uid="{B07AF8B5-0A57-42EE-A381-F6F1F55BE87A}"/>
    <cellStyle name="Normal 5 2 2 3 3 2" xfId="34186" xr:uid="{64E1D67E-1886-4B28-BBE1-E4767343606C}"/>
    <cellStyle name="Normal 5 2 2 3 3 3" xfId="26681" xr:uid="{D3BC40DF-79AB-40E5-8110-12B7A42CE528}"/>
    <cellStyle name="Normal 5 2 2 3 4" xfId="18084" xr:uid="{91AF071E-F31C-4950-A19F-CD6E966055B6}"/>
    <cellStyle name="Normal 5 2 2 3 4 2" xfId="39496" xr:uid="{D5EF2A6F-F019-4381-BE18-6EF3DCFB8553}"/>
    <cellStyle name="Normal 5 2 2 3 4 3" xfId="26682" xr:uid="{C51FA40C-EA4F-4E26-85E7-69F0D0B772C9}"/>
    <cellStyle name="Normal 5 2 2 3 5" xfId="26683" xr:uid="{CC639E9F-3A66-40D4-B652-5014434AC15D}"/>
    <cellStyle name="Normal 5 2 2 3 6" xfId="33244" xr:uid="{DA72CEC7-6FEF-4968-94C6-AD72F3C1E5C6}"/>
    <cellStyle name="Normal 5 2 2 3 7" xfId="12523" xr:uid="{44787C02-39FC-46E4-8213-FB8E61A00001}"/>
    <cellStyle name="Normal 5 2 2 4" xfId="8475" xr:uid="{67261739-3960-4742-9BBF-55CB0E4790F7}"/>
    <cellStyle name="Normal 5 2 2 4 2" xfId="18711" xr:uid="{A8827B23-A052-4D9A-88D2-959B559E2BDE}"/>
    <cellStyle name="Normal 5 2 2 4 2 2" xfId="41457" xr:uid="{C4611C89-2772-4D45-82FA-74FD53422CCC}"/>
    <cellStyle name="Normal 5 2 2 4 3" xfId="26684" xr:uid="{8823F30F-FCA8-40B5-9C38-5C3894D5BFDC}"/>
    <cellStyle name="Normal 5 2 2 4 4" xfId="34299" xr:uid="{072A13B3-FA5A-4143-8BA5-A623701B897C}"/>
    <cellStyle name="Normal 5 2 2 4 5" xfId="13656" xr:uid="{4A8A08D2-8547-4B99-8A2F-40651F39B9DA}"/>
    <cellStyle name="Normal 5 2 2 5" xfId="8471" xr:uid="{7A36A0E4-EA67-4575-BA0B-44A9E3365111}"/>
    <cellStyle name="Normal 5 2 2 5 2" xfId="16358" xr:uid="{DB0D54D7-86AF-46EA-A45C-56D48E607536}"/>
    <cellStyle name="Normal 5 2 2 5 2 2" xfId="36517" xr:uid="{8C133FE8-4FA1-41DD-A021-0B8F30DBFDD7}"/>
    <cellStyle name="Normal 5 2 2 5 2 3" xfId="26685" xr:uid="{8627B16A-1B99-41C5-8B4B-5381829A3EA6}"/>
    <cellStyle name="Normal 5 2 2 5 3" xfId="18707" xr:uid="{248E7876-F3F0-453C-B84B-B69546C81BC7}"/>
    <cellStyle name="Normal 5 2 2 5 4" xfId="34555" xr:uid="{EA62E104-4CE5-4C2E-893C-3ABEBF7628F5}"/>
    <cellStyle name="Normal 5 2 2 5 5" xfId="13978" xr:uid="{D13AE8BB-6D7E-487A-B547-77752B839354}"/>
    <cellStyle name="Normal 5 2 2 6" xfId="2823" xr:uid="{2C96B2EC-0E60-42AE-856E-A2587C7B6EDD}"/>
    <cellStyle name="Normal 5 2 2 6 2" xfId="17683" xr:uid="{1AF2B834-FA6B-4163-8FA0-86B861706293}"/>
    <cellStyle name="Normal 5 2 2 6 2 2" xfId="37778" xr:uid="{C8D6D166-A15F-434D-BD82-AF931860A12D}"/>
    <cellStyle name="Normal 5 2 2 6 2 3" xfId="26687" xr:uid="{7445B0B0-416A-48EE-82C1-A94D926FEFBE}"/>
    <cellStyle name="Normal 5 2 2 6 3" xfId="35323" xr:uid="{8BF31CF5-4671-4AB6-800C-1E80374C380A}"/>
    <cellStyle name="Normal 5 2 2 6 4" xfId="26686" xr:uid="{43461FDD-B6A0-4AC7-A23F-CD5DB2AD7FD1}"/>
    <cellStyle name="Normal 5 2 2 6 5" xfId="14991" xr:uid="{78A2B34A-0277-40A7-9EEB-A6BF1C7C5E53}"/>
    <cellStyle name="Normal 5 2 2 7" xfId="15837" xr:uid="{90EDF23D-642C-4026-9FCA-546187CCB4DF}"/>
    <cellStyle name="Normal 5 2 2 7 2" xfId="36009" xr:uid="{EB552631-D7BA-4085-B5CB-2801A296DEA2}"/>
    <cellStyle name="Normal 5 2 2 7 3" xfId="26688" xr:uid="{173652AF-E250-4575-BA01-F2FC1E391218}"/>
    <cellStyle name="Normal 5 2 2 8" xfId="16926" xr:uid="{AD174E06-52D9-4E00-BBF4-E455DC2CF7B5}"/>
    <cellStyle name="Normal 5 2 2 8 2" xfId="37047" xr:uid="{944408B8-FF64-4098-BF2A-D71A9D80AF48}"/>
    <cellStyle name="Normal 5 2 2 8 3" xfId="26689" xr:uid="{95B0BE40-7C50-43BE-A3B8-E302D52A8B0E}"/>
    <cellStyle name="Normal 5 2 2 9" xfId="13203" xr:uid="{B473D59B-7DA7-4497-92FA-F1302C48C755}"/>
    <cellStyle name="Normal 5 2 2 9 2" xfId="33868" xr:uid="{798AD8F6-694B-4297-8EA6-5AD74A41CBD9}"/>
    <cellStyle name="Normal 5 2 2 9 3" xfId="26690" xr:uid="{31E8951D-3380-4667-8299-DF6056C2EC96}"/>
    <cellStyle name="Normal 5 2 20" xfId="5268" xr:uid="{5861580A-24B9-4383-8C62-40F43851C21C}"/>
    <cellStyle name="Normal 5 2 20 2" xfId="8476" xr:uid="{9658C0B6-50DB-43CA-9FE2-0CC4788806CF}"/>
    <cellStyle name="Normal 5 2 20 2 2" xfId="41458" xr:uid="{0B172A70-A224-48E3-B761-2BC583D0CBB0}"/>
    <cellStyle name="Normal 5 2 20 3" xfId="26691" xr:uid="{33DC181A-0A56-46B3-A6E5-7692B32880B8}"/>
    <cellStyle name="Normal 5 2 20 4" xfId="39497" xr:uid="{CEDEDA45-6738-4EAC-860C-DED5DE86B39C}"/>
    <cellStyle name="Normal 5 2 21" xfId="5269" xr:uid="{6DD9D387-E08B-4042-98BF-E3CAFC9711D6}"/>
    <cellStyle name="Normal 5 2 21 2" xfId="8477" xr:uid="{ADCC78EC-F7B2-4E1F-A043-C943012B2C4C}"/>
    <cellStyle name="Normal 5 2 21 2 2" xfId="41459" xr:uid="{05AAECAB-8D04-40CF-B6E2-91EFC5ACA21F}"/>
    <cellStyle name="Normal 5 2 21 3" xfId="26692" xr:uid="{3B756C54-E646-4A14-A04B-18FFC5993701}"/>
    <cellStyle name="Normal 5 2 21 4" xfId="39498" xr:uid="{42B4B199-335F-4BCC-9112-C29AC3955E65}"/>
    <cellStyle name="Normal 5 2 22" xfId="5270" xr:uid="{7C509000-C673-48B9-98CA-AFF1A3290E2F}"/>
    <cellStyle name="Normal 5 2 22 2" xfId="8478" xr:uid="{7916A591-1B25-4BD0-AAA4-9BCFDB6EDDF7}"/>
    <cellStyle name="Normal 5 2 22 2 2" xfId="41460" xr:uid="{66FFA41F-515C-4B88-9E36-5C95763FA06B}"/>
    <cellStyle name="Normal 5 2 22 3" xfId="26693" xr:uid="{44BB1FB3-7529-4AC0-8173-5B06E2EF3C7A}"/>
    <cellStyle name="Normal 5 2 22 4" xfId="39499" xr:uid="{04B43820-1D2F-473B-85EF-D612C9747264}"/>
    <cellStyle name="Normal 5 2 23" xfId="5271" xr:uid="{495C7118-B05D-40B2-B2AF-145E35005750}"/>
    <cellStyle name="Normal 5 2 23 2" xfId="8479" xr:uid="{317D0273-3C06-40A5-910E-9A6002CAB129}"/>
    <cellStyle name="Normal 5 2 23 2 2" xfId="41461" xr:uid="{6825A767-2418-4AE5-87E7-1AA373580946}"/>
    <cellStyle name="Normal 5 2 23 3" xfId="26694" xr:uid="{2157223A-A994-48F3-A65F-9124D197AD91}"/>
    <cellStyle name="Normal 5 2 23 4" xfId="39500" xr:uid="{4F93A1D9-5B47-4589-A0F8-ED90B931DD12}"/>
    <cellStyle name="Normal 5 2 24" xfId="5272" xr:uid="{A36A164B-80B2-4E8E-9914-C2493AF58A33}"/>
    <cellStyle name="Normal 5 2 24 2" xfId="8480" xr:uid="{B6EDF92C-5A77-4344-AE8F-26A7B6FC7250}"/>
    <cellStyle name="Normal 5 2 24 2 2" xfId="41462" xr:uid="{20CB7602-4B1E-4772-A199-F49C7965BC15}"/>
    <cellStyle name="Normal 5 2 24 3" xfId="26695" xr:uid="{C2146E4D-EEF4-4B3C-823E-8F0BC9817DB6}"/>
    <cellStyle name="Normal 5 2 24 4" xfId="39501" xr:uid="{8EA191C9-0633-4E93-90A5-7449296E4184}"/>
    <cellStyle name="Normal 5 2 25" xfId="5273" xr:uid="{45157CD9-D188-4559-B347-A97F8C414C10}"/>
    <cellStyle name="Normal 5 2 25 2" xfId="8481" xr:uid="{47672E24-E46C-44CC-8F4E-5D67CB70DE48}"/>
    <cellStyle name="Normal 5 2 25 2 2" xfId="41463" xr:uid="{C690D65B-3002-42DF-BDD7-9FDEBB68523B}"/>
    <cellStyle name="Normal 5 2 25 3" xfId="26696" xr:uid="{ADC93AFE-8F15-4F19-A903-C6B2882A64D5}"/>
    <cellStyle name="Normal 5 2 25 4" xfId="39502" xr:uid="{39644694-78CA-4D25-8D5C-5F7693FD7A32}"/>
    <cellStyle name="Normal 5 2 26" xfId="5274" xr:uid="{70E9E42A-9DF6-4B9E-A2EB-285D47F786E5}"/>
    <cellStyle name="Normal 5 2 26 2" xfId="8482" xr:uid="{E4E8992E-BB44-4150-A270-583527517EA6}"/>
    <cellStyle name="Normal 5 2 26 2 2" xfId="41464" xr:uid="{941C5033-3D3C-48E2-AC8E-AFA426A96D29}"/>
    <cellStyle name="Normal 5 2 26 3" xfId="26697" xr:uid="{9D892689-F47D-4004-BB33-90BF566BAD70}"/>
    <cellStyle name="Normal 5 2 26 4" xfId="39503" xr:uid="{4CDBB84A-FE4A-4D96-A029-0175FE0329FB}"/>
    <cellStyle name="Normal 5 2 27" xfId="5275" xr:uid="{A98B74BD-86AD-440E-920B-EB4056D52D8A}"/>
    <cellStyle name="Normal 5 2 27 2" xfId="8483" xr:uid="{6AFF36D4-1BA4-4B20-9D3B-4CC2D94A6585}"/>
    <cellStyle name="Normal 5 2 27 2 2" xfId="41465" xr:uid="{E8C07236-EAEC-41D2-A7CE-A536F70BF850}"/>
    <cellStyle name="Normal 5 2 27 3" xfId="26698" xr:uid="{E9853852-7276-44CA-9FDE-C33FA2C2DDA5}"/>
    <cellStyle name="Normal 5 2 27 4" xfId="39504" xr:uid="{0A14241E-2AB4-41BA-A34D-A44F99A01A9B}"/>
    <cellStyle name="Normal 5 2 28" xfId="5276" xr:uid="{7025C863-6AB8-41E3-9AC3-7F94005BEB1A}"/>
    <cellStyle name="Normal 5 2 28 2" xfId="8484" xr:uid="{80811046-772E-43F3-B2B0-3084E819F851}"/>
    <cellStyle name="Normal 5 2 28 2 2" xfId="41466" xr:uid="{078495BF-7556-4B36-852D-CAEB63B3BB6B}"/>
    <cellStyle name="Normal 5 2 28 3" xfId="26699" xr:uid="{4972239C-5BF7-424C-823D-93698247EB8C}"/>
    <cellStyle name="Normal 5 2 28 4" xfId="39505" xr:uid="{0E21C879-0CD4-4A3C-A555-92B89A7C2DB8}"/>
    <cellStyle name="Normal 5 2 29" xfId="5277" xr:uid="{8BAA1A0F-F3C0-4F4F-A789-E8EF93A5E9BD}"/>
    <cellStyle name="Normal 5 2 29 2" xfId="8485" xr:uid="{A54F871D-AA93-4E5F-8758-1DB5C9334EED}"/>
    <cellStyle name="Normal 5 2 29 2 2" xfId="41467" xr:uid="{854A153F-13CA-450B-B866-667379027E79}"/>
    <cellStyle name="Normal 5 2 29 3" xfId="26700" xr:uid="{ABDB1CE0-5DF9-41CE-B68F-7D7154AD4BEB}"/>
    <cellStyle name="Normal 5 2 29 4" xfId="39506" xr:uid="{EAD494F3-9745-4CA5-BDBE-9A4B8EFEEF45}"/>
    <cellStyle name="Normal 5 2 3" xfId="2520" xr:uid="{0C1163E0-B860-4F5A-8315-D7F44E7ADC64}"/>
    <cellStyle name="Normal 5 2 3 10" xfId="32176" xr:uid="{9461D142-DFD9-4499-857B-9E30FBA30FAA}"/>
    <cellStyle name="Normal 5 2 3 11" xfId="11515" xr:uid="{5397219E-D5D6-4662-81C1-2EBEBF582FFF}"/>
    <cellStyle name="Normal 5 2 3 2" xfId="8487" xr:uid="{F15F38F3-F440-437E-817D-52AD4DA6A3FF}"/>
    <cellStyle name="Normal 5 2 3 2 2" xfId="16192" xr:uid="{A67D7D82-3315-4E26-82B7-1CF1B1A5C7F9}"/>
    <cellStyle name="Normal 5 2 3 2 2 2" xfId="36360" xr:uid="{0E00A3E4-900A-42C7-A66A-28740278435E}"/>
    <cellStyle name="Normal 5 2 3 2 2 3" xfId="26701" xr:uid="{88216371-05FA-4DDC-A10D-C67DC13A4F4D}"/>
    <cellStyle name="Normal 5 2 3 2 3" xfId="13529" xr:uid="{EF775F21-0C75-40B4-83B6-0CCE2843978B}"/>
    <cellStyle name="Normal 5 2 3 2 3 2" xfId="34188" xr:uid="{3069A019-146A-4109-B483-B992E54FBEE7}"/>
    <cellStyle name="Normal 5 2 3 2 3 3" xfId="26702" xr:uid="{B4250234-EA9D-4D4B-85CF-5459B11F50F3}"/>
    <cellStyle name="Normal 5 2 3 2 4" xfId="18713" xr:uid="{5BBC6438-187A-4E15-8FAE-D5D773951194}"/>
    <cellStyle name="Normal 5 2 3 2 5" xfId="26703" xr:uid="{D32768D6-2D59-4014-8C2A-2E26FEB92914}"/>
    <cellStyle name="Normal 5 2 3 2 6" xfId="33317" xr:uid="{599F62D8-8B0B-4B9F-AA69-D7F0156F90FE}"/>
    <cellStyle name="Normal 5 2 3 2 7" xfId="12596" xr:uid="{346B2B61-4F20-4649-BAC9-1EFBBF658F34}"/>
    <cellStyle name="Normal 5 2 3 3" xfId="8486" xr:uid="{ED33E9BC-A51C-4124-B64D-1B96C19AF425}"/>
    <cellStyle name="Normal 5 2 3 3 2" xfId="16570" xr:uid="{C373C724-DFC8-4144-83C9-BC5701111A79}"/>
    <cellStyle name="Normal 5 2 3 3 2 2" xfId="36715" xr:uid="{CFE8BC9E-B38E-4957-A1D6-E7CF0FC63BC5}"/>
    <cellStyle name="Normal 5 2 3 3 2 3" xfId="26704" xr:uid="{36E10EE8-CCE4-4C84-A0FC-F451218FC653}"/>
    <cellStyle name="Normal 5 2 3 3 3" xfId="18712" xr:uid="{250B3BE2-F2FF-4DE8-B0ED-40C4D37C7E3D}"/>
    <cellStyle name="Normal 5 2 3 3 4" xfId="34954" xr:uid="{20A0CE12-D9C0-4379-BD77-24DDC64086B6}"/>
    <cellStyle name="Normal 5 2 3 3 5" xfId="14515" xr:uid="{EDB16485-85E8-4D22-8A68-B545862D7F7A}"/>
    <cellStyle name="Normal 5 2 3 4" xfId="5278" xr:uid="{14011F21-09E3-4368-9BDE-D4C23AB7D1CB}"/>
    <cellStyle name="Normal 5 2 3 4 2" xfId="18085" xr:uid="{0CA3FA6D-8F48-4D83-8FDF-1CB3D908116A}"/>
    <cellStyle name="Normal 5 2 3 4 2 2" xfId="39507" xr:uid="{F8578CB7-EAB8-4B81-BA11-E3155E4869A2}"/>
    <cellStyle name="Normal 5 2 3 4 2 3" xfId="26706" xr:uid="{E0D7993D-6750-4354-9D20-60B0A59F9D20}"/>
    <cellStyle name="Normal 5 2 3 4 3" xfId="26707" xr:uid="{6A4FCE83-825F-4BD7-8366-79C9CD4C8319}"/>
    <cellStyle name="Normal 5 2 3 4 4" xfId="35395" xr:uid="{728DD5CD-16A2-4077-A359-0483EBB0DFC2}"/>
    <cellStyle name="Normal 5 2 3 4 5" xfId="26705" xr:uid="{57F26391-A62E-49C3-B0E8-647E62BAEADD}"/>
    <cellStyle name="Normal 5 2 3 4 6" xfId="15063" xr:uid="{0A55B3A1-923F-4C5E-A5EA-5B3D4472194C}"/>
    <cellStyle name="Normal 5 2 3 5" xfId="15839" xr:uid="{F631E3C5-1E63-4390-84B6-A6C00B3BDD3F}"/>
    <cellStyle name="Normal 5 2 3 5 2" xfId="36011" xr:uid="{1D2D8DF6-1B90-4D11-897E-9521CBDAF30B}"/>
    <cellStyle name="Normal 5 2 3 5 3" xfId="26708" xr:uid="{FCB9B379-BD47-4DFF-9FD0-7FC497BC1E8C}"/>
    <cellStyle name="Normal 5 2 3 6" xfId="16928" xr:uid="{FAA5B775-4664-49DA-AE5B-A489CF36CB80}"/>
    <cellStyle name="Normal 5 2 3 6 2" xfId="37049" xr:uid="{59C8713A-9D02-49B5-8083-FB997B049125}"/>
    <cellStyle name="Normal 5 2 3 6 3" xfId="26709" xr:uid="{E8CD317E-DB08-4553-BD4F-48FCD03EB9C1}"/>
    <cellStyle name="Normal 5 2 3 7" xfId="13205" xr:uid="{13FBBD78-2D30-422F-8685-4E6DFD42DA5B}"/>
    <cellStyle name="Normal 5 2 3 7 2" xfId="33870" xr:uid="{4D8131CF-3FF5-44BC-8B9E-DC49BE05237D}"/>
    <cellStyle name="Normal 5 2 3 7 3" xfId="26710" xr:uid="{63401FEB-434E-4C5C-A328-BEC3DD13442B}"/>
    <cellStyle name="Normal 5 2 3 8" xfId="17529" xr:uid="{9FBAB152-D63B-4691-AA3E-F8F9D2D88657}"/>
    <cellStyle name="Normal 5 2 3 8 2" xfId="37611" xr:uid="{35E8018B-7AC5-4BC6-A361-41508FBDCAE3}"/>
    <cellStyle name="Normal 5 2 3 8 3" xfId="26711" xr:uid="{B7C2FFF6-E670-423E-9B35-9FCFCD21D75D}"/>
    <cellStyle name="Normal 5 2 3 9" xfId="26712" xr:uid="{BADAB5C0-1A57-448B-A34E-EE404E5C38B9}"/>
    <cellStyle name="Normal 5 2 30" xfId="5279" xr:uid="{9C981169-6ACF-4D79-B597-4C0EEDDE0603}"/>
    <cellStyle name="Normal 5 2 30 2" xfId="8488" xr:uid="{B9C23DA3-3BA5-47A7-BBD8-DD5B342C86EC}"/>
    <cellStyle name="Normal 5 2 30 2 2" xfId="41468" xr:uid="{7E2DDD77-32AC-47A4-B949-84637C46EF50}"/>
    <cellStyle name="Normal 5 2 30 3" xfId="26713" xr:uid="{D0152269-EE8B-4618-A815-6438E851016E}"/>
    <cellStyle name="Normal 5 2 30 4" xfId="39508" xr:uid="{C387438B-A222-47B8-B0B8-251BE0F9E33D}"/>
    <cellStyle name="Normal 5 2 31" xfId="5280" xr:uid="{EDD6CEC7-A124-417B-B719-7F6C03C2D165}"/>
    <cellStyle name="Normal 5 2 31 2" xfId="8489" xr:uid="{22441B69-083E-4F42-93D0-AC6A940D617E}"/>
    <cellStyle name="Normal 5 2 31 2 2" xfId="41469" xr:uid="{CEFDFC26-8947-4F29-9D45-F81C49BB2F62}"/>
    <cellStyle name="Normal 5 2 31 3" xfId="26714" xr:uid="{C6A1675B-D4F1-42DA-A555-41CD581002C9}"/>
    <cellStyle name="Normal 5 2 31 4" xfId="39509" xr:uid="{7FC050E6-34F6-4A84-B123-B984C8CCE18A}"/>
    <cellStyle name="Normal 5 2 32" xfId="5281" xr:uid="{E45D3C47-8BAF-4AFB-B0F1-52342968AEBD}"/>
    <cellStyle name="Normal 5 2 32 2" xfId="8490" xr:uid="{AC0922BD-491E-4940-A9EA-08CF05F1A547}"/>
    <cellStyle name="Normal 5 2 32 2 2" xfId="41470" xr:uid="{42A157DB-597F-4D94-A2C5-0915914E43D1}"/>
    <cellStyle name="Normal 5 2 32 3" xfId="26715" xr:uid="{2CC9DE88-BDFE-409B-93F9-52A5F227313C}"/>
    <cellStyle name="Normal 5 2 32 4" xfId="39510" xr:uid="{045C5901-72A1-4622-9223-25B104B81BC6}"/>
    <cellStyle name="Normal 5 2 33" xfId="5282" xr:uid="{1B6E4D79-BD93-4546-A1AF-5270E38869AF}"/>
    <cellStyle name="Normal 5 2 33 2" xfId="8491" xr:uid="{68D0BB4D-010D-4855-813F-52765CF38339}"/>
    <cellStyle name="Normal 5 2 33 2 2" xfId="41471" xr:uid="{ED8B5952-ECB4-4754-97B7-68877EBFE2EF}"/>
    <cellStyle name="Normal 5 2 33 3" xfId="26716" xr:uid="{EFF80989-2E81-4059-B10A-EEA97BA22D40}"/>
    <cellStyle name="Normal 5 2 33 4" xfId="39511" xr:uid="{804662BF-4429-49C7-8843-5A61BE1B2FDD}"/>
    <cellStyle name="Normal 5 2 34" xfId="5283" xr:uid="{715A8F57-4A49-4553-80F9-F0714D53F37F}"/>
    <cellStyle name="Normal 5 2 34 2" xfId="8492" xr:uid="{4E6A10BF-C5A6-4109-A884-8C3FB8D54211}"/>
    <cellStyle name="Normal 5 2 34 2 2" xfId="41472" xr:uid="{EF96E989-BD99-487A-9635-C836DD61BF15}"/>
    <cellStyle name="Normal 5 2 34 3" xfId="26717" xr:uid="{B79115A3-FFFA-41E1-B034-6C92B77C4673}"/>
    <cellStyle name="Normal 5 2 34 4" xfId="39512" xr:uid="{58B975BF-F56C-4930-82C1-70E6B0E49A8C}"/>
    <cellStyle name="Normal 5 2 35" xfId="5284" xr:uid="{07E212E0-E44C-4A3C-A692-9E9AD5CBF62E}"/>
    <cellStyle name="Normal 5 2 35 2" xfId="8493" xr:uid="{D3DE921B-F9E9-4CBC-BBBC-C119E3C74C40}"/>
    <cellStyle name="Normal 5 2 35 2 2" xfId="41473" xr:uid="{2C906A78-92C0-4B7E-AC84-6F7E565E9124}"/>
    <cellStyle name="Normal 5 2 35 3" xfId="26718" xr:uid="{51E2D6AC-734E-42CB-BB67-9D6DEA1BE454}"/>
    <cellStyle name="Normal 5 2 35 4" xfId="39513" xr:uid="{214B474A-C769-48EC-A9A3-08D1AF39FFDD}"/>
    <cellStyle name="Normal 5 2 36" xfId="5285" xr:uid="{C791F0FE-2CEC-46D3-9D2E-E70D17EA0738}"/>
    <cellStyle name="Normal 5 2 36 2" xfId="8494" xr:uid="{49A508F0-FB21-4B04-ACC8-A6555E380430}"/>
    <cellStyle name="Normal 5 2 36 2 2" xfId="41474" xr:uid="{1AFF8F3D-B054-42C7-A7B8-F93EF74DA8FE}"/>
    <cellStyle name="Normal 5 2 36 3" xfId="26719" xr:uid="{2CB4E0A9-D274-4D9C-AFFC-07136BEB695F}"/>
    <cellStyle name="Normal 5 2 36 4" xfId="39514" xr:uid="{671032B3-B3E5-4DCB-BF67-1AC6AFB64D0F}"/>
    <cellStyle name="Normal 5 2 37" xfId="5286" xr:uid="{35319A12-56EB-4909-97F6-CE172E6C9DA3}"/>
    <cellStyle name="Normal 5 2 37 2" xfId="8495" xr:uid="{C612C479-E837-43A5-955B-7742152AF57F}"/>
    <cellStyle name="Normal 5 2 37 2 2" xfId="41475" xr:uid="{4B5F6607-4CD9-49FD-9486-BC36744146D4}"/>
    <cellStyle name="Normal 5 2 37 3" xfId="26720" xr:uid="{AEEE0A7F-54BC-4084-98FE-93343BB1C7EC}"/>
    <cellStyle name="Normal 5 2 37 4" xfId="39515" xr:uid="{BD5B96CD-D01F-460F-B457-B0F92916FA31}"/>
    <cellStyle name="Normal 5 2 38" xfId="5287" xr:uid="{609893F4-432D-4E02-9211-B59D6A3670B1}"/>
    <cellStyle name="Normal 5 2 38 2" xfId="8496" xr:uid="{77CF1F89-659C-482E-A06C-B92BFDA85333}"/>
    <cellStyle name="Normal 5 2 38 2 2" xfId="41476" xr:uid="{80049D6C-29F1-4EE9-A4E6-599F22ABB5AF}"/>
    <cellStyle name="Normal 5 2 38 3" xfId="26721" xr:uid="{EDAB59CF-E437-4C21-BA2E-898AFD07F61B}"/>
    <cellStyle name="Normal 5 2 38 4" xfId="39516" xr:uid="{47294FDC-899E-464C-BC53-A2EC4FCC85BE}"/>
    <cellStyle name="Normal 5 2 39" xfId="5288" xr:uid="{7F45F7E6-2FF1-4CFA-AE1E-9C45F2962E19}"/>
    <cellStyle name="Normal 5 2 39 2" xfId="8497" xr:uid="{0ED5CC4A-69AE-40DB-8A6F-3BA50131564F}"/>
    <cellStyle name="Normal 5 2 39 2 2" xfId="41477" xr:uid="{64914385-FCD3-4405-ACAA-8C326C7B4FEB}"/>
    <cellStyle name="Normal 5 2 39 3" xfId="26722" xr:uid="{38F21EC9-E504-4923-88DF-386F472211C7}"/>
    <cellStyle name="Normal 5 2 39 4" xfId="39517" xr:uid="{07CD3673-8585-40E8-A117-2EC569F7B4BB}"/>
    <cellStyle name="Normal 5 2 4" xfId="5289" xr:uid="{E928BB8A-6969-46D4-A9F9-7A5DDDD8DCC7}"/>
    <cellStyle name="Normal 5 2 4 2" xfId="8498" xr:uid="{9089378C-0170-4A5B-AE2A-312AFDBA733D}"/>
    <cellStyle name="Normal 5 2 4 2 2" xfId="16193" xr:uid="{F9E90CDE-FBC3-46BE-A5E9-C1C0E6DFCC76}"/>
    <cellStyle name="Normal 5 2 4 2 2 2" xfId="36361" xr:uid="{8CF63461-04D2-4FB6-9630-A3F052F7BBFF}"/>
    <cellStyle name="Normal 5 2 4 2 2 3" xfId="26723" xr:uid="{D8E08B7F-7B70-49FA-8E79-2238B7AEEF1C}"/>
    <cellStyle name="Normal 5 2 4 2 3" xfId="17043" xr:uid="{0D5A1471-675D-4226-89E2-A9C381478ADD}"/>
    <cellStyle name="Normal 5 2 4 2 3 2" xfId="37154" xr:uid="{063EF961-B9DE-4C0B-ACEC-5E3EAF60C578}"/>
    <cellStyle name="Normal 5 2 4 2 3 3" xfId="26724" xr:uid="{35E04E2D-368D-4EAA-97C3-0C9602EC7A05}"/>
    <cellStyle name="Normal 5 2 4 2 4" xfId="13530" xr:uid="{34BF0137-6613-4895-A60C-35DAF3EFF5B1}"/>
    <cellStyle name="Normal 5 2 4 2 4 2" xfId="34189" xr:uid="{372EE376-05AD-4DFD-B064-9D3C50F99DCA}"/>
    <cellStyle name="Normal 5 2 4 2 4 3" xfId="26725" xr:uid="{05CBD333-F837-4EFD-89B9-C0FE51BD0554}"/>
    <cellStyle name="Normal 5 2 4 2 5" xfId="18714" xr:uid="{F4049A18-328A-409C-B332-99447BE97EFA}"/>
    <cellStyle name="Normal 5 2 4 2 5 2" xfId="41478" xr:uid="{CA609AE3-C720-4CA4-AFD1-5C2CFF7F4A49}"/>
    <cellStyle name="Normal 5 2 4 2 6" xfId="33438" xr:uid="{CBDC853C-A8C8-4672-82B9-A5D4E0AA0164}"/>
    <cellStyle name="Normal 5 2 4 2 7" xfId="12725" xr:uid="{7BB720E1-3C77-4977-A67A-9B27FEB1D1FA}"/>
    <cellStyle name="Normal 5 2 4 3" xfId="14698" xr:uid="{48CBDACD-8D1E-4F09-9DF4-0CD410B0216D}"/>
    <cellStyle name="Normal 5 2 4 3 2" xfId="35092" xr:uid="{D1F366E9-1DAF-47F3-99EA-E8356EB95DD0}"/>
    <cellStyle name="Normal 5 2 4 3 3" xfId="26726" xr:uid="{930B0426-9F59-4ED4-9B34-B71A5E6B0336}"/>
    <cellStyle name="Normal 5 2 4 4" xfId="15840" xr:uid="{6AA88A17-113A-43EE-AB7C-9F9613185ACC}"/>
    <cellStyle name="Normal 5 2 4 4 2" xfId="36012" xr:uid="{BD97989D-FCB3-4562-BC42-36FB4A5A6D1F}"/>
    <cellStyle name="Normal 5 2 4 4 3" xfId="26727" xr:uid="{7D936F8C-9DD9-4507-8331-4B31BE435256}"/>
    <cellStyle name="Normal 5 2 4 5" xfId="16929" xr:uid="{714DD930-6D4F-43EE-8E18-0EA52F971881}"/>
    <cellStyle name="Normal 5 2 4 5 2" xfId="37050" xr:uid="{E695FFA3-5E69-4199-BA82-E1946E3C18C2}"/>
    <cellStyle name="Normal 5 2 4 5 3" xfId="26728" xr:uid="{12BCD697-4077-4098-B887-78A9BB90D001}"/>
    <cellStyle name="Normal 5 2 4 6" xfId="13206" xr:uid="{3CD97702-84C5-4C50-AFC3-BE71D5E82487}"/>
    <cellStyle name="Normal 5 2 4 6 2" xfId="33871" xr:uid="{0E315CA6-C9C0-4290-A178-0362736E741C}"/>
    <cellStyle name="Normal 5 2 4 6 3" xfId="26729" xr:uid="{81257C1F-8BFB-4C06-8918-4098275F9492}"/>
    <cellStyle name="Normal 5 2 4 7" xfId="26730" xr:uid="{CA945367-8920-440D-B7E6-6BD31229C55D}"/>
    <cellStyle name="Normal 5 2 4 8" xfId="32177" xr:uid="{7CC0FD51-0B69-4778-8EBC-E45E4B4829A3}"/>
    <cellStyle name="Normal 5 2 4 9" xfId="11516" xr:uid="{88AB0EBC-0390-4337-BFB4-6F02DBBFC35F}"/>
    <cellStyle name="Normal 5 2 40" xfId="5290" xr:uid="{0EBE0673-6CA7-4125-8A67-D7B19B042209}"/>
    <cellStyle name="Normal 5 2 40 2" xfId="8499" xr:uid="{F96FE458-EC67-430E-9555-C2E0B45923D4}"/>
    <cellStyle name="Normal 5 2 40 2 2" xfId="41479" xr:uid="{738E3511-E36E-4957-8E19-E6B45B7C34B1}"/>
    <cellStyle name="Normal 5 2 40 3" xfId="26731" xr:uid="{8B131425-4ED0-494E-85D3-DCBDD0E63684}"/>
    <cellStyle name="Normal 5 2 40 4" xfId="39518" xr:uid="{EA32A44D-D618-4AEE-922B-FA4F32DEB8C9}"/>
    <cellStyle name="Normal 5 2 41" xfId="5291" xr:uid="{4E5C2959-C30D-41BA-B7D3-856D21D72512}"/>
    <cellStyle name="Normal 5 2 41 2" xfId="8500" xr:uid="{FDAA54D1-3066-4A00-A219-65F01C780166}"/>
    <cellStyle name="Normal 5 2 41 2 2" xfId="41480" xr:uid="{4C3087A9-0F4D-4DFC-8CDD-D8AEA416490A}"/>
    <cellStyle name="Normal 5 2 41 3" xfId="26732" xr:uid="{FE3C4684-6F55-4AAD-BFE6-6B750E74AF08}"/>
    <cellStyle name="Normal 5 2 41 4" xfId="39519" xr:uid="{C04AACC8-733A-4128-B5E4-39A2CD2C9756}"/>
    <cellStyle name="Normal 5 2 42" xfId="5292" xr:uid="{7B555959-F6FE-405F-913B-5C63411B4CD9}"/>
    <cellStyle name="Normal 5 2 42 2" xfId="8501" xr:uid="{B6FD120C-4FC3-4709-8017-3DACD3569006}"/>
    <cellStyle name="Normal 5 2 42 2 2" xfId="41481" xr:uid="{2A434B71-AE72-470E-99A1-E0C37708FAD9}"/>
    <cellStyle name="Normal 5 2 42 3" xfId="26733" xr:uid="{D24E8305-84E9-4E87-B52D-AE6A2A340F70}"/>
    <cellStyle name="Normal 5 2 42 4" xfId="39520" xr:uid="{264974B6-0FC3-46DB-986A-86CF2D848A98}"/>
    <cellStyle name="Normal 5 2 43" xfId="5293" xr:uid="{9D1A39C4-A5E9-4AFB-9139-988B3D2CE571}"/>
    <cellStyle name="Normal 5 2 43 2" xfId="8502" xr:uid="{437AD3E0-7D7A-4DEF-AFD3-EBB2A4E308B8}"/>
    <cellStyle name="Normal 5 2 43 2 2" xfId="41482" xr:uid="{654FD039-85F1-403F-A6BB-1D3A1170DC86}"/>
    <cellStyle name="Normal 5 2 43 3" xfId="26734" xr:uid="{1559F1DF-A6D0-4EC5-8955-C652FFD3F383}"/>
    <cellStyle name="Normal 5 2 43 4" xfId="39521" xr:uid="{DB88EF8D-C33B-4281-A1FF-0904C03B298D}"/>
    <cellStyle name="Normal 5 2 44" xfId="5294" xr:uid="{AE413E0C-86E9-470B-9F0C-E91719E98EF9}"/>
    <cellStyle name="Normal 5 2 44 2" xfId="8503" xr:uid="{5A171EB9-0A88-41A8-9A0B-FD35C29E0533}"/>
    <cellStyle name="Normal 5 2 44 2 2" xfId="41483" xr:uid="{DC772A4C-9C02-4D7C-9AAD-E407C18FDAD6}"/>
    <cellStyle name="Normal 5 2 44 3" xfId="26735" xr:uid="{F642839F-63F7-47F8-8601-11723D3D06F1}"/>
    <cellStyle name="Normal 5 2 44 4" xfId="39522" xr:uid="{C8BD1CB5-A093-422F-ACA1-4850CA158858}"/>
    <cellStyle name="Normal 5 2 45" xfId="5295" xr:uid="{9C614141-A77F-44CC-A945-59E1C07910D6}"/>
    <cellStyle name="Normal 5 2 45 2" xfId="8504" xr:uid="{A7B8658B-BE0A-490F-B98C-22951294FFC1}"/>
    <cellStyle name="Normal 5 2 45 2 2" xfId="41484" xr:uid="{936155C9-4BC9-4EB3-AE85-8A52B5E44552}"/>
    <cellStyle name="Normal 5 2 45 3" xfId="26736" xr:uid="{40744E96-E6F1-4610-AFB9-B37CD14E014A}"/>
    <cellStyle name="Normal 5 2 45 4" xfId="39523" xr:uid="{F9CF9583-6479-495D-8E39-17B728797784}"/>
    <cellStyle name="Normal 5 2 46" xfId="5296" xr:uid="{EEEB99E7-CCFE-453F-9644-437F8ADF8992}"/>
    <cellStyle name="Normal 5 2 46 2" xfId="8505" xr:uid="{CC38CBE3-FD46-4F3D-BC01-40C343876474}"/>
    <cellStyle name="Normal 5 2 46 2 2" xfId="41485" xr:uid="{4B89EC92-1F05-4E70-A456-CE4A5877AF45}"/>
    <cellStyle name="Normal 5 2 46 3" xfId="26737" xr:uid="{5449956A-5D1E-4EA6-BC13-5A27A666C91F}"/>
    <cellStyle name="Normal 5 2 46 4" xfId="39524" xr:uid="{CE587D66-736D-43BF-9452-21AFD366FD7C}"/>
    <cellStyle name="Normal 5 2 47" xfId="5297" xr:uid="{CB7DE9CA-6C0D-4404-83FC-A40A809EC6E0}"/>
    <cellStyle name="Normal 5 2 47 2" xfId="8506" xr:uid="{096B0884-B1E6-42BE-A7AC-FFBC0066A3F2}"/>
    <cellStyle name="Normal 5 2 47 2 2" xfId="41486" xr:uid="{383F74CD-FE97-4359-98B7-621908AE3509}"/>
    <cellStyle name="Normal 5 2 47 3" xfId="26738" xr:uid="{03F7B0A9-482E-40EB-B033-9062419FD595}"/>
    <cellStyle name="Normal 5 2 47 4" xfId="39525" xr:uid="{DCBB4CB6-4621-4D45-ADAC-A6CDCB20CE8B}"/>
    <cellStyle name="Normal 5 2 48" xfId="5298" xr:uid="{64CF749C-EDFD-48F0-9790-33468645BF96}"/>
    <cellStyle name="Normal 5 2 48 2" xfId="8507" xr:uid="{435C784D-208F-46D6-B999-2057A26389F1}"/>
    <cellStyle name="Normal 5 2 48 2 2" xfId="41487" xr:uid="{D7FC7A58-87DF-4712-916B-4986E8BC1BDB}"/>
    <cellStyle name="Normal 5 2 48 3" xfId="26739" xr:uid="{5D6A2780-D88E-4A1B-8C0C-A73302494F93}"/>
    <cellStyle name="Normal 5 2 48 4" xfId="39526" xr:uid="{FC2CC301-3B05-4714-8D10-E7103361F541}"/>
    <cellStyle name="Normal 5 2 49" xfId="5299" xr:uid="{00A4687B-084D-4956-8097-62594975F372}"/>
    <cellStyle name="Normal 5 2 49 2" xfId="8508" xr:uid="{DBB5A756-1E7A-49FF-BF2D-B2FDA7211DF4}"/>
    <cellStyle name="Normal 5 2 49 2 2" xfId="41488" xr:uid="{62F2B976-E00D-4029-9208-97A5484AD9A5}"/>
    <cellStyle name="Normal 5 2 49 3" xfId="26740" xr:uid="{F4158C10-2312-43C9-B099-BAE794FCCF77}"/>
    <cellStyle name="Normal 5 2 49 4" xfId="39527" xr:uid="{119775BA-8AAD-4AFB-AFE8-F2385FAA4712}"/>
    <cellStyle name="Normal 5 2 5" xfId="5300" xr:uid="{2B61179C-611B-4BFD-B42E-29346B9235AF}"/>
    <cellStyle name="Normal 5 2 5 2" xfId="8509" xr:uid="{590C8DD7-8023-4596-87AD-E4D5870B170A}"/>
    <cellStyle name="Normal 5 2 5 2 2" xfId="16680" xr:uid="{6DD86346-D8A2-4606-B856-EB8794CD1A2F}"/>
    <cellStyle name="Normal 5 2 5 2 2 2" xfId="36822" xr:uid="{BA95D687-A1A0-4106-870D-D57C9C5BB183}"/>
    <cellStyle name="Normal 5 2 5 2 2 3" xfId="26741" xr:uid="{71D29792-FFFA-4448-B1EF-828DD098C143}"/>
    <cellStyle name="Normal 5 2 5 2 3" xfId="14702" xr:uid="{3084BA8D-F0BB-4148-A645-79179B3DF707}"/>
    <cellStyle name="Normal 5 2 5 2 3 2" xfId="35096" xr:uid="{1378E114-7776-434D-8264-1A35D706C7DB}"/>
    <cellStyle name="Normal 5 2 5 2 3 3" xfId="26742" xr:uid="{AF906E16-315B-42A6-9048-5E8B90309CC9}"/>
    <cellStyle name="Normal 5 2 5 2 4" xfId="18715" xr:uid="{FC561590-FC3C-4788-B935-D97692785B74}"/>
    <cellStyle name="Normal 5 2 5 2 5" xfId="26743" xr:uid="{4E593A02-749D-4AA2-B090-8C13E82096B8}"/>
    <cellStyle name="Normal 5 2 5 2 6" xfId="33460" xr:uid="{BF678B15-BFA4-4EF8-813D-FC64F23B8F13}"/>
    <cellStyle name="Normal 5 2 5 2 7" xfId="12747" xr:uid="{66ABACBD-B9D1-4E2B-9221-4BC6FF36C3FC}"/>
    <cellStyle name="Normal 5 2 5 3" xfId="15217" xr:uid="{FB435E49-8AA3-4033-A548-2959E596366B}"/>
    <cellStyle name="Normal 5 2 5 3 2" xfId="35534" xr:uid="{AFC37A6C-4C27-4187-B7F1-8BD5E21D9FA3}"/>
    <cellStyle name="Normal 5 2 5 3 3" xfId="26744" xr:uid="{ACB732DF-256B-43AB-8EA3-8D47C634A322}"/>
    <cellStyle name="Normal 5 2 5 4" xfId="15841" xr:uid="{8185F562-2DE0-4578-A7B4-B96CE2852F15}"/>
    <cellStyle name="Normal 5 2 5 4 2" xfId="36013" xr:uid="{08C96558-2EAF-4759-BDA0-36BA0C465C9D}"/>
    <cellStyle name="Normal 5 2 5 4 3" xfId="26745" xr:uid="{48F7E507-EC5B-42C7-B46E-574E3E7377B3}"/>
    <cellStyle name="Normal 5 2 5 5" xfId="16930" xr:uid="{F5E8D610-E193-4E40-81D9-5086365F3470}"/>
    <cellStyle name="Normal 5 2 5 5 2" xfId="37051" xr:uid="{8166B13C-4EA2-4315-8204-D2B381691DAC}"/>
    <cellStyle name="Normal 5 2 5 5 3" xfId="26746" xr:uid="{F961F74A-057B-4624-9807-9B04391C61F7}"/>
    <cellStyle name="Normal 5 2 5 6" xfId="26747" xr:uid="{8266BBDD-327E-417B-AD67-213B1D3D1CB4}"/>
    <cellStyle name="Normal 5 2 5 7" xfId="32178" xr:uid="{438CF97C-A942-4E01-A6E1-6555575594AD}"/>
    <cellStyle name="Normal 5 2 50" xfId="5301" xr:uid="{7D90C4B8-0DD7-45A8-B185-D7230C9AB58E}"/>
    <cellStyle name="Normal 5 2 50 2" xfId="8510" xr:uid="{62CA9AD0-4F6B-46FE-83E5-487C8F266AC2}"/>
    <cellStyle name="Normal 5 2 50 2 2" xfId="41489" xr:uid="{40CB2541-1268-43DB-A79B-763845215897}"/>
    <cellStyle name="Normal 5 2 50 3" xfId="26748" xr:uid="{8718B879-7EDC-4152-A86C-01101910AE95}"/>
    <cellStyle name="Normal 5 2 50 4" xfId="39528" xr:uid="{D8F88626-070A-4927-95D5-BF9E5B64E3D5}"/>
    <cellStyle name="Normal 5 2 51" xfId="5302" xr:uid="{84EDFB4B-1579-4A9D-A67D-173BCD6CB8FC}"/>
    <cellStyle name="Normal 5 2 51 2" xfId="8511" xr:uid="{3DC4A6C5-669C-4790-8212-5C42C8063C19}"/>
    <cellStyle name="Normal 5 2 51 2 2" xfId="41490" xr:uid="{D2D0DA5C-0409-47EC-926A-26F54E8F26AC}"/>
    <cellStyle name="Normal 5 2 51 3" xfId="26749" xr:uid="{B7A2382F-73EC-4BE5-8DB5-F5DA7D49AFE3}"/>
    <cellStyle name="Normal 5 2 51 4" xfId="39529" xr:uid="{779B8339-12A5-4961-9D1A-855A83D5A07C}"/>
    <cellStyle name="Normal 5 2 52" xfId="5303" xr:uid="{76FD3C68-54D0-4FEC-8C87-E82483CD9641}"/>
    <cellStyle name="Normal 5 2 52 2" xfId="8512" xr:uid="{EDF66F00-BF5E-430D-993B-DECA1DD85C7C}"/>
    <cellStyle name="Normal 5 2 52 2 2" xfId="41491" xr:uid="{FB92EEEA-CB42-4C03-94ED-D4FC136AE213}"/>
    <cellStyle name="Normal 5 2 52 3" xfId="26750" xr:uid="{FD3440DD-FDFB-451E-8356-7DCB8C893CB8}"/>
    <cellStyle name="Normal 5 2 52 4" xfId="39530" xr:uid="{7F2E4AAC-7107-4D01-95CB-CEB31389C821}"/>
    <cellStyle name="Normal 5 2 53" xfId="5304" xr:uid="{F50FF30E-7942-42D2-B9AA-F3ADBDE649F7}"/>
    <cellStyle name="Normal 5 2 53 2" xfId="8513" xr:uid="{C8AFB6A4-2F93-4FDA-B6DA-371FC71EBACC}"/>
    <cellStyle name="Normal 5 2 53 2 2" xfId="41492" xr:uid="{051773B4-33C3-49E7-A1C1-6BC5613C9442}"/>
    <cellStyle name="Normal 5 2 53 3" xfId="26751" xr:uid="{D223D157-149B-4823-A368-8EC8BEF5CA63}"/>
    <cellStyle name="Normal 5 2 53 4" xfId="39531" xr:uid="{471D4D0D-0402-4808-9DD3-3AAA56F0D53B}"/>
    <cellStyle name="Normal 5 2 54" xfId="5305" xr:uid="{2C3236E4-A414-4829-A2BB-32F7F0C9B538}"/>
    <cellStyle name="Normal 5 2 54 2" xfId="8514" xr:uid="{0AE72A1D-7200-4C38-9616-D1ADE34AA084}"/>
    <cellStyle name="Normal 5 2 54 2 2" xfId="41493" xr:uid="{41C9FA4F-03D4-49BB-8D66-062F07AB7244}"/>
    <cellStyle name="Normal 5 2 54 3" xfId="26752" xr:uid="{7CF01C95-2863-4282-B4C4-1872CE728497}"/>
    <cellStyle name="Normal 5 2 54 4" xfId="39532" xr:uid="{8ABFC973-C0F6-439D-B745-FDE03DAF4626}"/>
    <cellStyle name="Normal 5 2 55" xfId="5306" xr:uid="{8AF61ABC-6E4B-4F42-BD60-4F6FEE2F1B16}"/>
    <cellStyle name="Normal 5 2 55 2" xfId="8515" xr:uid="{F3A336C4-75B7-4180-8785-426E3ACC5CA0}"/>
    <cellStyle name="Normal 5 2 55 2 2" xfId="41494" xr:uid="{7B4EB9E7-E0E0-4027-806F-D0CD6DA7AB80}"/>
    <cellStyle name="Normal 5 2 55 3" xfId="26753" xr:uid="{F5678359-223B-4DB5-9231-EA8AB3A2E5AA}"/>
    <cellStyle name="Normal 5 2 55 4" xfId="39533" xr:uid="{1D64E64C-252F-4BB9-8E2A-0019FE2BE73B}"/>
    <cellStyle name="Normal 5 2 56" xfId="5307" xr:uid="{00C13B83-F076-4C9B-92FB-2C42361ED553}"/>
    <cellStyle name="Normal 5 2 56 2" xfId="8516" xr:uid="{DE09519C-C95F-4614-B347-5EA86409F2F6}"/>
    <cellStyle name="Normal 5 2 56 2 2" xfId="41495" xr:uid="{2E7C3640-FF63-48CF-8554-9335822B4985}"/>
    <cellStyle name="Normal 5 2 56 3" xfId="26754" xr:uid="{EEA8A831-A5E9-47DA-B6A0-067B85E05F6F}"/>
    <cellStyle name="Normal 5 2 56 4" xfId="39534" xr:uid="{18BDFC48-5596-4A9B-A784-F2177CAAD2DB}"/>
    <cellStyle name="Normal 5 2 57" xfId="5308" xr:uid="{C31D8244-EA0B-4CAA-BB12-D53E6D4C8C1D}"/>
    <cellStyle name="Normal 5 2 57 2" xfId="8517" xr:uid="{40A2B33D-C566-44FF-9F0D-17BA2F3B0FFA}"/>
    <cellStyle name="Normal 5 2 57 2 2" xfId="41496" xr:uid="{D67572DF-F61A-4EED-B8E6-E18912F647D1}"/>
    <cellStyle name="Normal 5 2 57 3" xfId="26755" xr:uid="{B169D651-F31C-4336-9BA7-1C2293F1DF60}"/>
    <cellStyle name="Normal 5 2 57 4" xfId="39535" xr:uid="{C1B7E35F-A4BC-45D8-9FB0-A323F05104B1}"/>
    <cellStyle name="Normal 5 2 58" xfId="5309" xr:uid="{FF2EED0B-791F-46FE-B6F8-6B8EE198C827}"/>
    <cellStyle name="Normal 5 2 58 2" xfId="8518" xr:uid="{072DDE7F-2D0C-4B56-8C6E-2455963AE56E}"/>
    <cellStyle name="Normal 5 2 58 2 2" xfId="41497" xr:uid="{0A82AE6B-B7BD-4B2B-A5BC-D7BCF59E1AA2}"/>
    <cellStyle name="Normal 5 2 58 3" xfId="26756" xr:uid="{295DC501-5119-4A83-AA7A-A69B9FB81910}"/>
    <cellStyle name="Normal 5 2 58 4" xfId="39536" xr:uid="{F7141844-562B-4594-84A2-FA480EE41203}"/>
    <cellStyle name="Normal 5 2 59" xfId="5310" xr:uid="{DE28BCD0-5309-46EC-94BE-2AB90D252E93}"/>
    <cellStyle name="Normal 5 2 59 2" xfId="8519" xr:uid="{3A729171-C219-466E-B7B1-B0C33B411A84}"/>
    <cellStyle name="Normal 5 2 59 2 2" xfId="41498" xr:uid="{2C98EFA9-37A8-4B29-9516-7E05F0256CBB}"/>
    <cellStyle name="Normal 5 2 59 3" xfId="26757" xr:uid="{8FD5D9BE-102C-4D04-8E2A-DA87F93E12CF}"/>
    <cellStyle name="Normal 5 2 59 4" xfId="39537" xr:uid="{2BD8742D-5F8F-43DF-97FD-C8C070FA5000}"/>
    <cellStyle name="Normal 5 2 6" xfId="5311" xr:uid="{1A600AAB-EC63-485A-91E4-1580F86D39F7}"/>
    <cellStyle name="Normal 5 2 6 2" xfId="8520" xr:uid="{D8AB33BF-8D20-47F4-8FE9-B3F79D95EEC8}"/>
    <cellStyle name="Normal 5 2 6 2 2" xfId="18716" xr:uid="{C0DB07E3-A777-4CD0-BAB5-1F16CD507392}"/>
    <cellStyle name="Normal 5 2 6 2 2 2" xfId="41499" xr:uid="{22CB050A-88DD-46C4-8624-C53603711955}"/>
    <cellStyle name="Normal 5 2 6 2 3" xfId="36617" xr:uid="{EF1B0D48-4C07-41B5-A3C9-16019702AE6D}"/>
    <cellStyle name="Normal 5 2 6 2 4" xfId="16468" xr:uid="{81781AAA-B245-4A89-9805-FD6E0743BC15}"/>
    <cellStyle name="Normal 5 2 6 3" xfId="17036" xr:uid="{5AFDE831-4DBC-48F3-A145-EB4F5A66F9A7}"/>
    <cellStyle name="Normal 5 2 6 3 2" xfId="37147" xr:uid="{6117129D-013A-407F-B1BB-A6F242AD9416}"/>
    <cellStyle name="Normal 5 2 6 3 3" xfId="26758" xr:uid="{0686F60F-7319-4055-8139-55CB79CCB6DE}"/>
    <cellStyle name="Normal 5 2 6 4" xfId="14233" xr:uid="{3BDEBD79-32D4-4591-9871-5E4C69D8EE95}"/>
    <cellStyle name="Normal 5 2 6 4 2" xfId="34733" xr:uid="{561FD8B1-6FA7-4BA8-9B74-65B1DB435BF9}"/>
    <cellStyle name="Normal 5 2 6 4 3" xfId="26759" xr:uid="{1E88A323-1663-4001-B9F7-81C851E546D7}"/>
    <cellStyle name="Normal 5 2 6 5" xfId="18086" xr:uid="{4F1DDE09-01E5-4071-9093-E49B8CCBF710}"/>
    <cellStyle name="Normal 5 2 6 5 2" xfId="39538" xr:uid="{876887E6-FBFF-4464-A30B-12C1EE521621}"/>
    <cellStyle name="Normal 5 2 6 5 3" xfId="26760" xr:uid="{D89DA7D4-6531-4946-AA6F-4FDFC6FF793A}"/>
    <cellStyle name="Normal 5 2 6 6" xfId="26761" xr:uid="{26F5F6AF-EC3B-4D0B-8FFD-7C5C22E82660}"/>
    <cellStyle name="Normal 5 2 6 7" xfId="33165" xr:uid="{5E64409A-8790-48EE-BE80-2B299EF9D51F}"/>
    <cellStyle name="Normal 5 2 6 8" xfId="12458" xr:uid="{10CF6E3C-39B7-46AE-8DCA-B53D3563ADE8}"/>
    <cellStyle name="Normal 5 2 60" xfId="5312" xr:uid="{25D83884-3563-4F87-AFA3-6BC14FB4AC0D}"/>
    <cellStyle name="Normal 5 2 60 2" xfId="8521" xr:uid="{D6756964-EBD7-454C-8AE0-AF9B68DEA0B2}"/>
    <cellStyle name="Normal 5 2 60 2 2" xfId="41500" xr:uid="{D402D44C-654E-47C4-8DD6-0338747DF223}"/>
    <cellStyle name="Normal 5 2 60 3" xfId="26762" xr:uid="{BAE47D09-A36A-4BCE-807D-C7DE75108CC6}"/>
    <cellStyle name="Normal 5 2 60 4" xfId="39539" xr:uid="{A270DA00-BCA1-4129-9CA8-30D395995313}"/>
    <cellStyle name="Normal 5 2 61" xfId="5313" xr:uid="{EE0BB114-4B99-4602-8C1A-6D688B759FD2}"/>
    <cellStyle name="Normal 5 2 61 2" xfId="8522" xr:uid="{9F8E3D0E-A873-40ED-87B3-9774891DD30D}"/>
    <cellStyle name="Normal 5 2 61 2 2" xfId="41501" xr:uid="{7FEC1E5A-1035-4417-8D9D-C22A2E068237}"/>
    <cellStyle name="Normal 5 2 61 3" xfId="26763" xr:uid="{E584E1DC-C34F-4CF6-92A6-872EAA3FA384}"/>
    <cellStyle name="Normal 5 2 61 4" xfId="39540" xr:uid="{28ADB257-9865-4DF6-BFD1-AB89FFC6351C}"/>
    <cellStyle name="Normal 5 2 62" xfId="5314" xr:uid="{C49E0475-C5E9-4F01-9A83-A042DB494BC2}"/>
    <cellStyle name="Normal 5 2 62 2" xfId="8523" xr:uid="{69C5BABA-A23B-48DD-8864-0D172D3E3B4C}"/>
    <cellStyle name="Normal 5 2 62 2 2" xfId="41502" xr:uid="{F28BB4E8-B499-4E6C-AC08-D0FAB1817CE6}"/>
    <cellStyle name="Normal 5 2 62 3" xfId="26764" xr:uid="{5558BE52-A98C-4E13-8BB3-214C48CA6EDC}"/>
    <cellStyle name="Normal 5 2 62 4" xfId="39541" xr:uid="{39AA45F7-E9D5-4002-99E2-AAB9BBEC066C}"/>
    <cellStyle name="Normal 5 2 63" xfId="5315" xr:uid="{54681A60-73E0-427A-AFC4-E4014B0D49C6}"/>
    <cellStyle name="Normal 5 2 63 2" xfId="8524" xr:uid="{F979D658-A008-40B8-9D2F-B81F0FA2F7DE}"/>
    <cellStyle name="Normal 5 2 63 2 2" xfId="41503" xr:uid="{2E54C939-7E2A-4F59-8D2E-D782CA65D37E}"/>
    <cellStyle name="Normal 5 2 63 3" xfId="26765" xr:uid="{5FB98744-0966-46F0-AB69-007FDDDE339E}"/>
    <cellStyle name="Normal 5 2 63 4" xfId="39542" xr:uid="{27A487C6-0DD0-4EA0-AFEA-86B96F1CF249}"/>
    <cellStyle name="Normal 5 2 64" xfId="5316" xr:uid="{0A8FF26A-169B-4E08-ABF8-3FF070A2DBEE}"/>
    <cellStyle name="Normal 5 2 64 2" xfId="8525" xr:uid="{0AAA53B9-0CF6-42F6-9170-3E3098045428}"/>
    <cellStyle name="Normal 5 2 64 2 2" xfId="41504" xr:uid="{F5971BC3-F4CD-45ED-BADD-3F6C8A2BF5A7}"/>
    <cellStyle name="Normal 5 2 64 3" xfId="26766" xr:uid="{AA05AC05-6141-48E3-BA47-2278D905A065}"/>
    <cellStyle name="Normal 5 2 64 4" xfId="39543" xr:uid="{511713E7-B1B6-4B55-9853-D4496AA33E0C}"/>
    <cellStyle name="Normal 5 2 65" xfId="5317" xr:uid="{3E924E31-34A2-4E6E-B38C-4A3B507559D0}"/>
    <cellStyle name="Normal 5 2 65 2" xfId="8526" xr:uid="{B34173C4-3288-417B-8E52-6DADA5B9D1A3}"/>
    <cellStyle name="Normal 5 2 65 2 2" xfId="41505" xr:uid="{DA940D57-16AF-457B-97D4-1F916055A239}"/>
    <cellStyle name="Normal 5 2 65 3" xfId="26767" xr:uid="{26D10327-3E5D-4DB7-A8A2-C066735A3257}"/>
    <cellStyle name="Normal 5 2 65 4" xfId="39544" xr:uid="{5D6B023A-5800-4877-B4EC-B7078FCD462C}"/>
    <cellStyle name="Normal 5 2 66" xfId="5318" xr:uid="{0668D655-EAEA-4E4E-9392-8F4158706748}"/>
    <cellStyle name="Normal 5 2 66 2" xfId="8527" xr:uid="{4F0244BC-291F-4CB2-9A76-89A8C9457786}"/>
    <cellStyle name="Normal 5 2 66 2 2" xfId="41506" xr:uid="{AFA626B5-9319-4DBD-AE73-2F3084A0276B}"/>
    <cellStyle name="Normal 5 2 66 3" xfId="26768" xr:uid="{2B241BAF-EE5F-4D46-8800-9EB18282BCD7}"/>
    <cellStyle name="Normal 5 2 66 4" xfId="39545" xr:uid="{7C2C9234-5CD1-4F7D-93B8-C7D25C91B87F}"/>
    <cellStyle name="Normal 5 2 67" xfId="5255" xr:uid="{81F4A6EE-9042-4871-8826-DAA79898B164}"/>
    <cellStyle name="Normal 5 2 67 2" xfId="8528" xr:uid="{77BC59AB-DB64-4010-A359-5065F11512EE}"/>
    <cellStyle name="Normal 5 2 67 2 2" xfId="41507" xr:uid="{FDCEBA0F-54E4-4232-90C7-5D05FD65C527}"/>
    <cellStyle name="Normal 5 2 67 3" xfId="26769" xr:uid="{5D07B1DA-3216-4074-90A8-405418D4BE02}"/>
    <cellStyle name="Normal 5 2 67 4" xfId="39484" xr:uid="{2A1BCDBF-5FFD-41FA-9C94-C4A8B0752978}"/>
    <cellStyle name="Normal 5 2 68" xfId="8529" xr:uid="{E9B974C4-9994-4B04-A8B4-44098086CDF0}"/>
    <cellStyle name="Normal 5 2 68 2" xfId="26770" xr:uid="{368E24DA-6A17-4F47-B096-0701E4944E4E}"/>
    <cellStyle name="Normal 5 2 68 3" xfId="41508" xr:uid="{42C74D44-D615-462E-B48F-B5EC7E424296}"/>
    <cellStyle name="Normal 5 2 69" xfId="8530" xr:uid="{08FA11D0-1CFF-4D7F-A2B6-885498E401E4}"/>
    <cellStyle name="Normal 5 2 69 2" xfId="26771" xr:uid="{80A6F446-D255-4C45-B16D-1174E23DCEC4}"/>
    <cellStyle name="Normal 5 2 69 3" xfId="41509" xr:uid="{4DF70380-43A4-4C85-9CF8-B1C3214AACD3}"/>
    <cellStyle name="Normal 5 2 7" xfId="5319" xr:uid="{563389A3-2317-4914-93BC-4E8198593489}"/>
    <cellStyle name="Normal 5 2 7 2" xfId="8531" xr:uid="{DA894A68-AAAD-4579-96EE-D5456317CD2B}"/>
    <cellStyle name="Normal 5 2 7 2 2" xfId="18717" xr:uid="{0070BD5B-9FE1-481C-BDA9-11D6319ABD2A}"/>
    <cellStyle name="Normal 5 2 7 2 2 2" xfId="41510" xr:uid="{62C03BB9-A0B7-4C33-AED5-0A4F75A4F715}"/>
    <cellStyle name="Normal 5 2 7 2 3" xfId="36537" xr:uid="{E981FEF7-1E01-4E55-AED1-080E35D5C501}"/>
    <cellStyle name="Normal 5 2 7 2 4" xfId="16378" xr:uid="{0ED3C424-279A-497E-BB29-97FA7B84950A}"/>
    <cellStyle name="Normal 5 2 7 3" xfId="18087" xr:uid="{E5D9DF9A-AE83-46F9-99B5-A051B20208EE}"/>
    <cellStyle name="Normal 5 2 7 3 2" xfId="39546" xr:uid="{71C473B2-2521-4DC0-913E-25F013C644AC}"/>
    <cellStyle name="Normal 5 2 7 3 3" xfId="26772" xr:uid="{3A271EA1-4139-411E-BD12-810A38388B4D}"/>
    <cellStyle name="Normal 5 2 7 4" xfId="26773" xr:uid="{436ED8FF-9348-4061-973D-8DC0654F3432}"/>
    <cellStyle name="Normal 5 2 7 5" xfId="34586" xr:uid="{962B0A14-C005-4790-BECE-D11F2C6789F5}"/>
    <cellStyle name="Normal 5 2 7 6" xfId="14013" xr:uid="{6B58673F-7C78-4759-AC83-CB3F5395315C}"/>
    <cellStyle name="Normal 5 2 70" xfId="8460" xr:uid="{445C827C-5FFF-48EE-96E6-B1ECF81DB535}"/>
    <cellStyle name="Normal 5 2 70 2" xfId="26774" xr:uid="{845B5C17-11FC-4B19-9FB7-575DCA0CDCC9}"/>
    <cellStyle name="Normal 5 2 70 3" xfId="41445" xr:uid="{1FE1B593-6EAB-4C28-97E9-BD42BBE0767C}"/>
    <cellStyle name="Normal 5 2 71" xfId="2759" xr:uid="{012841BB-0D7B-4361-B897-2B1A31D2334F}"/>
    <cellStyle name="Normal 5 2 71 2" xfId="37750" xr:uid="{0A008084-71AD-4C4A-86AF-53F054663845}"/>
    <cellStyle name="Normal 5 2 71 3" xfId="26775" xr:uid="{F3548786-193A-4B3A-B97D-BA0A2129A73C}"/>
    <cellStyle name="Normal 5 2 72" xfId="17194" xr:uid="{77C2350F-B529-4148-A307-B679A8122417}"/>
    <cellStyle name="Normal 5 2 72 2" xfId="37303" xr:uid="{7B3F8579-F1E8-44BC-ADBD-B1D0210D5F80}"/>
    <cellStyle name="Normal 5 2 72 3" xfId="26776" xr:uid="{65885E03-1343-448B-B4B1-D0B9B8B5C21B}"/>
    <cellStyle name="Normal 5 2 73" xfId="31222" xr:uid="{EEAB7010-2FC3-461C-B1BF-CFED7682390F}"/>
    <cellStyle name="Normal 5 2 74" xfId="10599" xr:uid="{13409888-4FE4-4186-BC7E-DED6B41A9002}"/>
    <cellStyle name="Normal 5 2 75" xfId="1270" xr:uid="{D72C3FFB-AD4C-4B05-BC04-54254A5DE0D0}"/>
    <cellStyle name="Normal 5 2 8" xfId="5320" xr:uid="{754A4A11-B393-42B0-B44C-2A8D2632AAA4}"/>
    <cellStyle name="Normal 5 2 8 2" xfId="8532" xr:uid="{A44A6735-9533-4D15-A1B8-78A2964E944B}"/>
    <cellStyle name="Normal 5 2 8 2 2" xfId="26777" xr:uid="{C86AF855-8028-40DD-A84B-BA9443909C37}"/>
    <cellStyle name="Normal 5 2 8 3" xfId="18088" xr:uid="{C6646F01-D27D-4786-BC49-F4AFFE5FF915}"/>
    <cellStyle name="Normal 5 2 8 3 2" xfId="39547" xr:uid="{5FEC9C0E-AB3C-4FDB-A2E4-8DF4837E8451}"/>
    <cellStyle name="Normal 5 2 8 3 3" xfId="26778" xr:uid="{62A24AD5-6C97-4BAC-B761-522B69199A8E}"/>
    <cellStyle name="Normal 5 2 8 4" xfId="35241" xr:uid="{F105837F-621E-41E6-B33A-777EFB46B517}"/>
    <cellStyle name="Normal 5 2 8 5" xfId="14902" xr:uid="{FA101932-6E1C-4254-BA1F-6C64331BF50A}"/>
    <cellStyle name="Normal 5 2 9" xfId="5321" xr:uid="{B81EA926-EE45-4B3F-9138-35B19A438D79}"/>
    <cellStyle name="Normal 5 2 9 2" xfId="8533" xr:uid="{91F0A8D0-DDEC-46C9-8C67-E2985BA587F2}"/>
    <cellStyle name="Normal 5 2 9 2 2" xfId="26779" xr:uid="{73E568F0-4672-484A-A1B0-0565A10CD5D2}"/>
    <cellStyle name="Normal 5 2 9 2 3" xfId="41511" xr:uid="{DDCA397B-0DF2-44EE-9CC1-B6BC6F67D800}"/>
    <cellStyle name="Normal 5 2 9 3" xfId="18089" xr:uid="{18DD74D9-FCE5-416B-8F8B-86757D39352D}"/>
    <cellStyle name="Normal 5 2 9 3 2" xfId="39548" xr:uid="{D9B84B49-1F56-4F4E-881F-4A2D485C4631}"/>
    <cellStyle name="Normal 5 2 9 3 3" xfId="26780" xr:uid="{63421ABD-C76D-454A-ADF8-6B0DFB70B8EF}"/>
    <cellStyle name="Normal 5 2 9 4" xfId="35650" xr:uid="{66D9601B-9993-4243-B39A-78B8BFE72682}"/>
    <cellStyle name="Normal 5 2 9 5" xfId="15395" xr:uid="{8D43C3C2-F710-4D18-B813-857DB9F82D27}"/>
    <cellStyle name="Normal 5 20" xfId="5322" xr:uid="{F6C5FF8E-D0C8-4775-8663-C645267574BC}"/>
    <cellStyle name="Normal 5 20 2" xfId="5323" xr:uid="{11885DB5-7032-48AB-9DDC-87FD5A962958}"/>
    <cellStyle name="Normal 5 20 2 2" xfId="8535" xr:uid="{17F5EC58-36E9-499A-B24B-CAF817613557}"/>
    <cellStyle name="Normal 5 20 2 2 2" xfId="41513" xr:uid="{EC65D0AB-22CB-4718-A2EA-6D5EF4128F9C}"/>
    <cellStyle name="Normal 5 20 2 3" xfId="26781" xr:uid="{050B8350-E5EE-4E7D-8153-26DCD389085F}"/>
    <cellStyle name="Normal 5 20 2 4" xfId="39550" xr:uid="{78F898D8-8548-40FB-AD05-F64A99B7B895}"/>
    <cellStyle name="Normal 5 20 3" xfId="5324" xr:uid="{888A596C-65D5-401D-AD8C-120FDE033E07}"/>
    <cellStyle name="Normal 5 20 3 2" xfId="8536" xr:uid="{0EB41EDE-3ED9-4777-9B98-C582DEC75EBD}"/>
    <cellStyle name="Normal 5 20 3 2 2" xfId="41514" xr:uid="{2FF3C126-6180-469B-BCED-9D785A1A03E4}"/>
    <cellStyle name="Normal 5 20 3 3" xfId="26782" xr:uid="{86B76922-B611-4F06-B51B-D6DBAD16A951}"/>
    <cellStyle name="Normal 5 20 3 4" xfId="39551" xr:uid="{FE803200-B1C8-4004-9717-D47AAE11A3D5}"/>
    <cellStyle name="Normal 5 20 4" xfId="5325" xr:uid="{4F383521-BF3A-4403-9EBC-B7A0466328B1}"/>
    <cellStyle name="Normal 5 20 4 2" xfId="8537" xr:uid="{B869D963-3FAE-4E13-8EAF-A0694A964E0B}"/>
    <cellStyle name="Normal 5 20 4 2 2" xfId="41515" xr:uid="{A35D2A64-CEF5-4F8D-8BB9-6E29A15D632A}"/>
    <cellStyle name="Normal 5 20 4 3" xfId="26783" xr:uid="{DB358861-27F2-4036-9549-305E29414BE5}"/>
    <cellStyle name="Normal 5 20 4 4" xfId="39552" xr:uid="{A6D88D24-AF96-4CF9-8520-0D96F3A1723C}"/>
    <cellStyle name="Normal 5 20 5" xfId="5326" xr:uid="{2009EA70-CEE0-4F9C-8883-FC8A77DDEAC8}"/>
    <cellStyle name="Normal 5 20 5 2" xfId="8538" xr:uid="{45B8D3A5-A850-4F58-87DC-36D23292AEAF}"/>
    <cellStyle name="Normal 5 20 5 2 2" xfId="41516" xr:uid="{0BA66EB5-6161-43A7-AC33-C4BE3D1D2DF6}"/>
    <cellStyle name="Normal 5 20 5 3" xfId="26784" xr:uid="{31443AC1-0B20-429B-924B-BA1099628B3C}"/>
    <cellStyle name="Normal 5 20 5 4" xfId="39553" xr:uid="{F485E278-4882-4A36-9703-990BCD6093D6}"/>
    <cellStyle name="Normal 5 20 6" xfId="5327" xr:uid="{41C1A25C-7872-41ED-B33A-F04FF5AE3C4A}"/>
    <cellStyle name="Normal 5 20 6 2" xfId="8539" xr:uid="{92D82677-3F45-44D3-9584-A420174751EF}"/>
    <cellStyle name="Normal 5 20 6 2 2" xfId="41517" xr:uid="{86DBD3D1-DE3A-4A98-8A8D-5734E80BDFAA}"/>
    <cellStyle name="Normal 5 20 6 3" xfId="26785" xr:uid="{BFF43B5A-5B35-4A7E-9A40-2FF5843230E7}"/>
    <cellStyle name="Normal 5 20 6 4" xfId="39554" xr:uid="{6D119172-9A11-429F-A37E-D76301AA47E1}"/>
    <cellStyle name="Normal 5 20 7" xfId="8534" xr:uid="{66507FB1-4E52-4A9A-B047-81F6B1526101}"/>
    <cellStyle name="Normal 5 20 7 2" xfId="41512" xr:uid="{247D9C47-D589-4356-8650-C32532C30019}"/>
    <cellStyle name="Normal 5 20 8" xfId="26786" xr:uid="{4470614C-2F88-4364-ADB8-643B26C78FFA}"/>
    <cellStyle name="Normal 5 20 9" xfId="39549" xr:uid="{DDE7851D-D0F5-4B62-A24C-CD5D91601FDB}"/>
    <cellStyle name="Normal 5 21" xfId="5328" xr:uid="{2CC83327-89CB-4DBA-BF28-161E45B13B45}"/>
    <cellStyle name="Normal 5 21 2" xfId="5329" xr:uid="{E2313FB7-3300-49B1-ABF1-CED64A70B6AE}"/>
    <cellStyle name="Normal 5 21 2 2" xfId="8541" xr:uid="{EFC80482-251A-44B0-8AEC-17CC0E51E5CB}"/>
    <cellStyle name="Normal 5 21 2 2 2" xfId="41519" xr:uid="{3E3ECF8D-460A-451C-B3C0-7BA1782146EC}"/>
    <cellStyle name="Normal 5 21 2 3" xfId="26787" xr:uid="{63E856C8-A333-4B10-B522-AC68A4AE93AC}"/>
    <cellStyle name="Normal 5 21 2 4" xfId="39556" xr:uid="{93B06D5D-A04B-4770-99B5-6296192B8FFD}"/>
    <cellStyle name="Normal 5 21 3" xfId="5330" xr:uid="{907D5704-1A6F-44BA-930F-0850871DF604}"/>
    <cellStyle name="Normal 5 21 3 2" xfId="8542" xr:uid="{BF04D5B2-8127-44AC-9790-C9AF2321C8D2}"/>
    <cellStyle name="Normal 5 21 3 2 2" xfId="41520" xr:uid="{365E5A66-2F74-457B-AE01-D3252CF6C3A8}"/>
    <cellStyle name="Normal 5 21 3 3" xfId="26788" xr:uid="{0FC79CFA-7226-4620-8D65-6D09C9906B90}"/>
    <cellStyle name="Normal 5 21 3 4" xfId="39557" xr:uid="{64A0DB27-E69D-4AF8-9857-AB3D4538BC8E}"/>
    <cellStyle name="Normal 5 21 4" xfId="5331" xr:uid="{DB56175B-A95F-4355-B98E-5D384B23FC72}"/>
    <cellStyle name="Normal 5 21 4 2" xfId="8543" xr:uid="{796F8878-2491-4BDD-B4EF-FC88CE118A3D}"/>
    <cellStyle name="Normal 5 21 4 2 2" xfId="41521" xr:uid="{138F7155-BA47-43A0-A290-53DD7E6C3671}"/>
    <cellStyle name="Normal 5 21 4 3" xfId="26789" xr:uid="{19AD1036-0F78-476C-8594-FEBBECD0B60C}"/>
    <cellStyle name="Normal 5 21 4 4" xfId="39558" xr:uid="{8E4A4AEC-A3D5-407B-9D32-949D8B56CEAA}"/>
    <cellStyle name="Normal 5 21 5" xfId="5332" xr:uid="{9573B776-0820-47C2-8DF7-F85FCECB4A4B}"/>
    <cellStyle name="Normal 5 21 5 2" xfId="8544" xr:uid="{B7F8AE92-5FED-4804-AF50-43B6F22692BE}"/>
    <cellStyle name="Normal 5 21 5 2 2" xfId="41522" xr:uid="{83460FF3-8759-43A7-B6AC-B792F7161A32}"/>
    <cellStyle name="Normal 5 21 5 3" xfId="26790" xr:uid="{A8CC601E-94D6-49E9-8D2C-1F73C6AA390E}"/>
    <cellStyle name="Normal 5 21 5 4" xfId="39559" xr:uid="{C74AED8B-6DB7-4721-9732-A06865CD2B4F}"/>
    <cellStyle name="Normal 5 21 6" xfId="5333" xr:uid="{A2EC1A64-D458-44F4-AD03-5586A81782FB}"/>
    <cellStyle name="Normal 5 21 6 2" xfId="8545" xr:uid="{5EE73329-86BA-476D-94C7-70CA6CFCC5CE}"/>
    <cellStyle name="Normal 5 21 6 2 2" xfId="41523" xr:uid="{983DC043-5C0D-4603-AC98-E0500D181C9B}"/>
    <cellStyle name="Normal 5 21 6 3" xfId="26791" xr:uid="{BB34DCC9-631A-4DAF-8EAF-E497AE5854F7}"/>
    <cellStyle name="Normal 5 21 6 4" xfId="39560" xr:uid="{6C1FDC69-5CB9-4838-BF63-A10B11F46D0C}"/>
    <cellStyle name="Normal 5 21 7" xfId="8540" xr:uid="{92176A27-E38A-4813-8C66-DD128A929C0E}"/>
    <cellStyle name="Normal 5 21 7 2" xfId="41518" xr:uid="{71AAB55D-D5D2-42E2-8238-AE8A911E6D29}"/>
    <cellStyle name="Normal 5 21 8" xfId="26792" xr:uid="{C8EB4228-44EF-4D9F-8965-6FC145DB730F}"/>
    <cellStyle name="Normal 5 21 9" xfId="39555" xr:uid="{101DEE88-A14A-4548-A8DF-417EDBEA54AC}"/>
    <cellStyle name="Normal 5 22" xfId="5334" xr:uid="{49C0DF67-D6C7-4510-9898-C7D44DA4520E}"/>
    <cellStyle name="Normal 5 22 2" xfId="5335" xr:uid="{F57D5D4C-0AD7-4B4D-95BC-1601D81903EA}"/>
    <cellStyle name="Normal 5 22 2 2" xfId="8547" xr:uid="{B3383856-96F6-4ABA-BB1F-48958EF30CD8}"/>
    <cellStyle name="Normal 5 22 2 2 2" xfId="41525" xr:uid="{0C09862E-4BC5-4958-BB65-6681791F42C4}"/>
    <cellStyle name="Normal 5 22 2 3" xfId="26793" xr:uid="{C1E1BEEC-6673-42AD-B27B-3286112AB165}"/>
    <cellStyle name="Normal 5 22 2 4" xfId="39562" xr:uid="{1141BADC-E7E2-44CC-AD4E-BA16DBA914FD}"/>
    <cellStyle name="Normal 5 22 3" xfId="5336" xr:uid="{43CB0765-6D15-48FE-8A2B-A712DF37E18B}"/>
    <cellStyle name="Normal 5 22 3 2" xfId="8548" xr:uid="{0CD386ED-E790-4FE7-B9C5-3863588D85A1}"/>
    <cellStyle name="Normal 5 22 3 2 2" xfId="41526" xr:uid="{65D133AF-FC4D-400F-9808-72A78438A8FE}"/>
    <cellStyle name="Normal 5 22 3 3" xfId="26794" xr:uid="{0D4835F0-69F0-4237-A1B9-97BAB371EEE8}"/>
    <cellStyle name="Normal 5 22 3 4" xfId="39563" xr:uid="{03F602B8-0001-4A26-9209-7B5064037398}"/>
    <cellStyle name="Normal 5 22 4" xfId="5337" xr:uid="{717886C4-5F48-4B32-9C9B-621ED83EFFA4}"/>
    <cellStyle name="Normal 5 22 4 2" xfId="8549" xr:uid="{C14B901A-EEA6-4A14-A375-394D665A0E58}"/>
    <cellStyle name="Normal 5 22 4 2 2" xfId="41527" xr:uid="{9F55AF99-462C-47A6-B913-50211FD35A02}"/>
    <cellStyle name="Normal 5 22 4 3" xfId="26795" xr:uid="{E6A28EDC-5E4B-46E2-AE20-CC0528195B79}"/>
    <cellStyle name="Normal 5 22 4 4" xfId="39564" xr:uid="{C28F34B0-FA42-4DA4-B8E6-30039AF3385D}"/>
    <cellStyle name="Normal 5 22 5" xfId="5338" xr:uid="{A8CA273E-75B5-4B25-B327-1B8A9305E95E}"/>
    <cellStyle name="Normal 5 22 5 2" xfId="8550" xr:uid="{BC72D9AE-E563-46A0-A448-AA3E74914D8C}"/>
    <cellStyle name="Normal 5 22 5 2 2" xfId="41528" xr:uid="{C46D4EF1-C823-4774-A0E8-47EC9064C15B}"/>
    <cellStyle name="Normal 5 22 5 3" xfId="26796" xr:uid="{E9162756-28CA-4FFD-8C14-44C625A5016F}"/>
    <cellStyle name="Normal 5 22 5 4" xfId="39565" xr:uid="{34A442EF-9764-4032-ADCE-C660C72E5EA7}"/>
    <cellStyle name="Normal 5 22 6" xfId="5339" xr:uid="{787DBAA2-3DE3-4007-8EE9-B53295895B5E}"/>
    <cellStyle name="Normal 5 22 6 2" xfId="8551" xr:uid="{93233073-E627-4BC9-9902-802CA5939BAC}"/>
    <cellStyle name="Normal 5 22 6 2 2" xfId="41529" xr:uid="{7D5806AE-B1C6-48F0-8A77-2ED6D25DE6B1}"/>
    <cellStyle name="Normal 5 22 6 3" xfId="26797" xr:uid="{11055E89-309F-4BC7-AE4E-A4DFFE5CCA18}"/>
    <cellStyle name="Normal 5 22 6 4" xfId="39566" xr:uid="{6242A435-F2BE-47C9-B0E9-7B270DD5BB45}"/>
    <cellStyle name="Normal 5 22 7" xfId="8546" xr:uid="{890B5190-C619-41F5-A6FE-DC5CC60E8BB1}"/>
    <cellStyle name="Normal 5 22 7 2" xfId="41524" xr:uid="{BA375680-4703-4B27-A1C7-8AC6F4E19B34}"/>
    <cellStyle name="Normal 5 22 8" xfId="26798" xr:uid="{309ADD2B-348D-424D-AF5A-00C7DBD1BA0D}"/>
    <cellStyle name="Normal 5 22 9" xfId="39561" xr:uid="{71543440-2D90-457C-BA98-79B460CAC021}"/>
    <cellStyle name="Normal 5 23" xfId="5340" xr:uid="{3104F160-D228-49CF-8B63-AA7E2460BE39}"/>
    <cellStyle name="Normal 5 23 2" xfId="5341" xr:uid="{68619E45-74F8-49F4-92BF-685BB609C794}"/>
    <cellStyle name="Normal 5 23 2 2" xfId="8553" xr:uid="{C3AAE8D5-BA5D-48D5-90D8-381A19B3C8BA}"/>
    <cellStyle name="Normal 5 23 2 2 2" xfId="41531" xr:uid="{70A57CAD-BBBC-40B8-9BCD-F12B79D4255C}"/>
    <cellStyle name="Normal 5 23 2 3" xfId="26799" xr:uid="{7EB22F70-2DE2-4BE0-B143-65084419CE4F}"/>
    <cellStyle name="Normal 5 23 2 4" xfId="39568" xr:uid="{78E6A65A-0756-4B18-A3B4-97E315B60E6D}"/>
    <cellStyle name="Normal 5 23 3" xfId="5342" xr:uid="{FF694AF3-9670-47D0-9EB5-DD7598D5A5CC}"/>
    <cellStyle name="Normal 5 23 3 2" xfId="8554" xr:uid="{25070994-7106-4736-B521-A0ADCD66692D}"/>
    <cellStyle name="Normal 5 23 3 2 2" xfId="41532" xr:uid="{6161E1DA-F8D2-41DF-9E3C-CDC38E1F4EF1}"/>
    <cellStyle name="Normal 5 23 3 3" xfId="26800" xr:uid="{AF35CF63-86A6-4FC8-A62E-3608B697FF7D}"/>
    <cellStyle name="Normal 5 23 3 4" xfId="39569" xr:uid="{500948FA-462F-4DC4-85A7-4DFDB6FD34AB}"/>
    <cellStyle name="Normal 5 23 4" xfId="5343" xr:uid="{8498CFC2-56AA-40C9-B25A-2FE9C97CD6C2}"/>
    <cellStyle name="Normal 5 23 4 2" xfId="8555" xr:uid="{E926DAD0-4A6C-4F45-B698-D68C201FF0CD}"/>
    <cellStyle name="Normal 5 23 4 2 2" xfId="41533" xr:uid="{31533417-2CA6-4C8A-B8FB-B8FC9E9D3F56}"/>
    <cellStyle name="Normal 5 23 4 3" xfId="26801" xr:uid="{2137C1B8-379F-4C89-83A3-62E7DC5180F5}"/>
    <cellStyle name="Normal 5 23 4 4" xfId="39570" xr:uid="{8B297DFE-8A58-4875-90CE-332DA5FFA053}"/>
    <cellStyle name="Normal 5 23 5" xfId="5344" xr:uid="{8CC9D377-4F7D-4DA3-AFBD-F2D8C524DFE9}"/>
    <cellStyle name="Normal 5 23 5 2" xfId="8556" xr:uid="{C79D911A-17EB-43C0-A1E1-6B7DAF691211}"/>
    <cellStyle name="Normal 5 23 5 2 2" xfId="41534" xr:uid="{20F3460D-2ABB-440B-A851-65D304887B1D}"/>
    <cellStyle name="Normal 5 23 5 3" xfId="26802" xr:uid="{BF6BF78B-6A33-4AA4-AED1-7E08DBD16B7C}"/>
    <cellStyle name="Normal 5 23 5 4" xfId="39571" xr:uid="{B41895D9-4642-4827-9E87-A693CC1ED46D}"/>
    <cellStyle name="Normal 5 23 6" xfId="5345" xr:uid="{4C88E9A7-3E44-4D3E-964F-7768B737825A}"/>
    <cellStyle name="Normal 5 23 6 2" xfId="8557" xr:uid="{98EE91A8-0AF4-48DD-A427-BBED1B420EE2}"/>
    <cellStyle name="Normal 5 23 6 2 2" xfId="41535" xr:uid="{0A081F0A-5191-460B-90EF-8C1CBB71E7C8}"/>
    <cellStyle name="Normal 5 23 6 3" xfId="26803" xr:uid="{6FB9C58E-D77E-4022-9078-8D1EA79464A0}"/>
    <cellStyle name="Normal 5 23 6 4" xfId="39572" xr:uid="{BEB18A18-8E12-4CA9-B1F8-67D29097BFA2}"/>
    <cellStyle name="Normal 5 23 7" xfId="8552" xr:uid="{C2E211DF-E234-4749-BECF-9325178411B7}"/>
    <cellStyle name="Normal 5 23 7 2" xfId="41530" xr:uid="{4865CB76-3C2C-475E-B5C8-C153017F36D5}"/>
    <cellStyle name="Normal 5 23 8" xfId="26804" xr:uid="{77FEA3A5-2B11-432D-BE06-AE882727F9E5}"/>
    <cellStyle name="Normal 5 23 9" xfId="39567" xr:uid="{9611B8FC-E17F-4436-9B58-5715A49E46FA}"/>
    <cellStyle name="Normal 5 24" xfId="5346" xr:uid="{449D9D44-DC0A-4776-9E5A-8A26C8F1CF08}"/>
    <cellStyle name="Normal 5 24 2" xfId="5347" xr:uid="{D07F0BA5-4E5B-4334-9058-69AD7614AF70}"/>
    <cellStyle name="Normal 5 24 2 2" xfId="8559" xr:uid="{D69826E9-F950-490F-A36D-EE756F73D7A7}"/>
    <cellStyle name="Normal 5 24 2 2 2" xfId="41537" xr:uid="{FCF61156-7668-457B-AAB4-5DB4C3566255}"/>
    <cellStyle name="Normal 5 24 2 3" xfId="26805" xr:uid="{4E4ED36E-760B-4527-8C6F-FED490E54457}"/>
    <cellStyle name="Normal 5 24 2 4" xfId="39574" xr:uid="{35A3D113-7A1B-43F8-A601-EF3FFA23FAF2}"/>
    <cellStyle name="Normal 5 24 3" xfId="5348" xr:uid="{84AB2DAC-6AD7-410D-B8E7-84CFDA9CCD1F}"/>
    <cellStyle name="Normal 5 24 3 2" xfId="8560" xr:uid="{21B9452D-5E51-470F-B2F6-689125242095}"/>
    <cellStyle name="Normal 5 24 3 2 2" xfId="41538" xr:uid="{F137174C-85CC-401C-A8A3-BE6602A49290}"/>
    <cellStyle name="Normal 5 24 3 3" xfId="26806" xr:uid="{F1273AF0-ECCD-41C7-915D-AC9CD736D54B}"/>
    <cellStyle name="Normal 5 24 3 4" xfId="39575" xr:uid="{FB8FEFEE-0AFF-456D-8253-B870F965CB61}"/>
    <cellStyle name="Normal 5 24 4" xfId="5349" xr:uid="{672C1AB8-C17A-4039-A5D4-8DC4AD1A483D}"/>
    <cellStyle name="Normal 5 24 4 2" xfId="8561" xr:uid="{B91AEE0E-80E4-4284-AA5D-448C5857867A}"/>
    <cellStyle name="Normal 5 24 4 2 2" xfId="41539" xr:uid="{16E56348-118F-4D65-950B-6E8E510B1499}"/>
    <cellStyle name="Normal 5 24 4 3" xfId="26807" xr:uid="{B0F9BFCF-0B02-4580-A07C-8086CB70BB20}"/>
    <cellStyle name="Normal 5 24 4 4" xfId="39576" xr:uid="{104C843A-DCC4-40F9-82D4-A66BF96D2B86}"/>
    <cellStyle name="Normal 5 24 5" xfId="5350" xr:uid="{7ECB435D-0157-42E1-8D56-4E2E43737ACD}"/>
    <cellStyle name="Normal 5 24 5 2" xfId="8562" xr:uid="{0A663B7B-F904-4DAC-AED5-06E0440FD0D7}"/>
    <cellStyle name="Normal 5 24 5 2 2" xfId="41540" xr:uid="{279E569A-9B16-4FCD-B9E7-B64BC9CB896E}"/>
    <cellStyle name="Normal 5 24 5 3" xfId="26808" xr:uid="{D8713EF7-13CD-4C71-BA6A-F3942C35275C}"/>
    <cellStyle name="Normal 5 24 5 4" xfId="39577" xr:uid="{28EBB974-2CD0-48F1-8EF6-983DDA1027A1}"/>
    <cellStyle name="Normal 5 24 6" xfId="5351" xr:uid="{30ABDD61-4700-40B2-ADAD-7D80E623E36F}"/>
    <cellStyle name="Normal 5 24 6 2" xfId="8563" xr:uid="{CD85CAEF-6D45-436A-AFC4-4A830A3E47CE}"/>
    <cellStyle name="Normal 5 24 6 2 2" xfId="41541" xr:uid="{50818B5A-D89C-4794-B716-3EFA772DCF80}"/>
    <cellStyle name="Normal 5 24 6 3" xfId="26809" xr:uid="{209DF80C-76CB-4FA1-AC19-4757606A324F}"/>
    <cellStyle name="Normal 5 24 6 4" xfId="39578" xr:uid="{1119E85E-64A9-4972-B911-1B40398E1194}"/>
    <cellStyle name="Normal 5 24 7" xfId="8558" xr:uid="{0D165F68-C487-40FD-814B-E673D255178C}"/>
    <cellStyle name="Normal 5 24 7 2" xfId="41536" xr:uid="{3E7F98B7-5417-404B-914A-09E25A019044}"/>
    <cellStyle name="Normal 5 24 8" xfId="26810" xr:uid="{189E11B0-3F99-465B-A4BD-A30D026F84F0}"/>
    <cellStyle name="Normal 5 24 9" xfId="39573" xr:uid="{F545902F-0CA2-4A41-A2A1-54398BDCA42B}"/>
    <cellStyle name="Normal 5 25" xfId="5352" xr:uid="{53A1A5FA-8F60-44D7-B35E-5F51B79F9E4A}"/>
    <cellStyle name="Normal 5 25 2" xfId="5353" xr:uid="{E7FDD496-211B-4A2F-9722-C5F3F3657BBB}"/>
    <cellStyle name="Normal 5 25 2 2" xfId="8565" xr:uid="{E0E23D2B-7AF0-4B06-8E5B-273DD88BA81A}"/>
    <cellStyle name="Normal 5 25 2 2 2" xfId="41543" xr:uid="{359306D3-027D-46DB-B422-2C1639B3BE24}"/>
    <cellStyle name="Normal 5 25 2 3" xfId="26811" xr:uid="{68D4E19E-6F15-4C10-843B-3D7B79B0689D}"/>
    <cellStyle name="Normal 5 25 2 4" xfId="39580" xr:uid="{3F1EDB24-97DA-450B-B9CB-BDB681BBDB97}"/>
    <cellStyle name="Normal 5 25 3" xfId="5354" xr:uid="{E6F8ADB5-60FA-4C69-B1D7-26956CE29174}"/>
    <cellStyle name="Normal 5 25 3 2" xfId="8566" xr:uid="{A48DD03F-61C0-4A6B-B059-91D983E75DAB}"/>
    <cellStyle name="Normal 5 25 3 2 2" xfId="41544" xr:uid="{0F761F88-1FE1-47C2-83D7-26C086F994BE}"/>
    <cellStyle name="Normal 5 25 3 3" xfId="26812" xr:uid="{DDF0712F-305F-4D3D-A699-FECACF942717}"/>
    <cellStyle name="Normal 5 25 3 4" xfId="39581" xr:uid="{A7A76A61-4034-4C7F-AB31-5DCE5DFC61C4}"/>
    <cellStyle name="Normal 5 25 4" xfId="5355" xr:uid="{E602129D-21D7-41D8-BF68-987E5435B000}"/>
    <cellStyle name="Normal 5 25 4 2" xfId="8567" xr:uid="{F6E680C7-A1CE-410C-93B9-3E76372452B2}"/>
    <cellStyle name="Normal 5 25 4 2 2" xfId="41545" xr:uid="{B85D293F-2171-49F0-AA6C-A5066AF2B14E}"/>
    <cellStyle name="Normal 5 25 4 3" xfId="26813" xr:uid="{2BE15D5F-909F-48D7-9051-1063D7090FDF}"/>
    <cellStyle name="Normal 5 25 4 4" xfId="39582" xr:uid="{68E1AF03-A768-44C7-963E-EE292B17F2E9}"/>
    <cellStyle name="Normal 5 25 5" xfId="5356" xr:uid="{AD32A2CA-75BF-4E80-8D6C-E74CAF1CEEAE}"/>
    <cellStyle name="Normal 5 25 5 2" xfId="8568" xr:uid="{6D48139E-A893-473D-8C26-11480CA85FA3}"/>
    <cellStyle name="Normal 5 25 5 2 2" xfId="41546" xr:uid="{C04EA895-7013-4078-B4EE-D299BE1BE594}"/>
    <cellStyle name="Normal 5 25 5 3" xfId="26814" xr:uid="{C8421193-0A05-4CEF-BB41-B17DA529705E}"/>
    <cellStyle name="Normal 5 25 5 4" xfId="39583" xr:uid="{A02CF9E5-EE11-4EFC-A417-9176247A598B}"/>
    <cellStyle name="Normal 5 25 6" xfId="5357" xr:uid="{A6BC78CB-1FD1-4DFE-BF3D-4ABF51B4A279}"/>
    <cellStyle name="Normal 5 25 6 2" xfId="8569" xr:uid="{1F25820D-A72F-4051-BF8D-CDD1F5C4610B}"/>
    <cellStyle name="Normal 5 25 6 2 2" xfId="41547" xr:uid="{A30D41FF-0483-42B2-A5F3-45672120AF8C}"/>
    <cellStyle name="Normal 5 25 6 3" xfId="26815" xr:uid="{33F95B2C-BFC2-4CDD-9673-C5FAF981684F}"/>
    <cellStyle name="Normal 5 25 6 4" xfId="39584" xr:uid="{E20A6396-03EC-4BA2-B603-F84653E5A0EC}"/>
    <cellStyle name="Normal 5 25 7" xfId="8564" xr:uid="{13772330-11EC-44AB-A54F-DC368BC55C1C}"/>
    <cellStyle name="Normal 5 25 7 2" xfId="41542" xr:uid="{8D07478B-C993-469D-A293-1BBB47F058DA}"/>
    <cellStyle name="Normal 5 25 8" xfId="26816" xr:uid="{3066A36C-48AC-4929-BDF6-779E9486DE16}"/>
    <cellStyle name="Normal 5 25 9" xfId="39579" xr:uid="{02ABE8C1-4B2E-435C-876C-663E946B6502}"/>
    <cellStyle name="Normal 5 26" xfId="5358" xr:uid="{52BDEACD-7B89-4006-8991-B14546050206}"/>
    <cellStyle name="Normal 5 26 2" xfId="5359" xr:uid="{E197A485-88AB-4EA1-BFF3-7A28425085C5}"/>
    <cellStyle name="Normal 5 26 2 2" xfId="8571" xr:uid="{8F235BFC-BEC8-463D-995D-70034E748A0D}"/>
    <cellStyle name="Normal 5 26 2 2 2" xfId="41549" xr:uid="{10E69E15-1FA7-4DA6-8A8C-363EF838D801}"/>
    <cellStyle name="Normal 5 26 2 3" xfId="26817" xr:uid="{ECAE18B9-9F65-40D1-98D1-2924C3A49BB5}"/>
    <cellStyle name="Normal 5 26 2 4" xfId="39586" xr:uid="{8A5BC875-E52B-4B22-BEE0-FE0E18DED466}"/>
    <cellStyle name="Normal 5 26 3" xfId="5360" xr:uid="{19924A50-00C7-4ACF-BC0F-3CB34CA97CD9}"/>
    <cellStyle name="Normal 5 26 3 2" xfId="8572" xr:uid="{6ED95D97-B7F9-4569-B3A8-5E2E8EE98032}"/>
    <cellStyle name="Normal 5 26 3 2 2" xfId="41550" xr:uid="{4411E7DD-A91E-4388-8FC7-B97DC5155DB5}"/>
    <cellStyle name="Normal 5 26 3 3" xfId="26818" xr:uid="{C18F47D9-B292-4942-AFA7-87DE67E64D98}"/>
    <cellStyle name="Normal 5 26 3 4" xfId="39587" xr:uid="{276392E0-6E3F-496E-943A-515BD93E4E54}"/>
    <cellStyle name="Normal 5 26 4" xfId="5361" xr:uid="{1950F56E-DB21-4A1E-A978-8CF777D21E75}"/>
    <cellStyle name="Normal 5 26 4 2" xfId="8573" xr:uid="{2C277220-4669-466E-8323-02CCDBC4EA93}"/>
    <cellStyle name="Normal 5 26 4 2 2" xfId="41551" xr:uid="{09A6F16B-A3D3-4AC6-8845-D2A5B6870BBB}"/>
    <cellStyle name="Normal 5 26 4 3" xfId="26819" xr:uid="{4D241D00-6E1F-4B25-8F5C-FD50F0893FB4}"/>
    <cellStyle name="Normal 5 26 4 4" xfId="39588" xr:uid="{CF28D779-87B1-4432-9176-E3D4E70D4FE6}"/>
    <cellStyle name="Normal 5 26 5" xfId="5362" xr:uid="{C6915DDE-C65B-4A93-B1D8-BD2080FC78BA}"/>
    <cellStyle name="Normal 5 26 5 2" xfId="8574" xr:uid="{B6486B23-6653-4FDE-B66F-F5090B578026}"/>
    <cellStyle name="Normal 5 26 5 2 2" xfId="41552" xr:uid="{65319D42-BA1D-4643-A7B8-F16B33195986}"/>
    <cellStyle name="Normal 5 26 5 3" xfId="26820" xr:uid="{3238C2C7-349D-4BCA-A139-8EDF1D3CD774}"/>
    <cellStyle name="Normal 5 26 5 4" xfId="39589" xr:uid="{9470D8FF-925B-4FCF-802C-EBDC9217A029}"/>
    <cellStyle name="Normal 5 26 6" xfId="5363" xr:uid="{C6782852-B233-42A2-A641-FEF9423EB2AC}"/>
    <cellStyle name="Normal 5 26 6 2" xfId="8575" xr:uid="{924E3391-C6B4-4F52-9B77-8BB0D6478F7E}"/>
    <cellStyle name="Normal 5 26 6 2 2" xfId="41553" xr:uid="{17DA9FE1-8943-440D-81E2-0DF3A21D572E}"/>
    <cellStyle name="Normal 5 26 6 3" xfId="26821" xr:uid="{E00C8A49-7549-4A76-8E59-06FEDD7B3081}"/>
    <cellStyle name="Normal 5 26 6 4" xfId="39590" xr:uid="{286EAAFE-5643-43A0-8530-060A7A3AB240}"/>
    <cellStyle name="Normal 5 26 7" xfId="8570" xr:uid="{9F581B07-18DF-4F2C-9652-802EE26BE9CE}"/>
    <cellStyle name="Normal 5 26 7 2" xfId="41548" xr:uid="{27B7B0F3-4DC8-45F6-968A-7FDAD5BB3FCA}"/>
    <cellStyle name="Normal 5 26 8" xfId="26822" xr:uid="{AE6F58C3-527D-47C3-82C1-19926DBCB8DE}"/>
    <cellStyle name="Normal 5 26 9" xfId="39585" xr:uid="{33F0AB18-18B3-422F-8B0E-9CC410299BE7}"/>
    <cellStyle name="Normal 5 27" xfId="5364" xr:uid="{3DF3F31F-5546-47E7-AB59-62A218377203}"/>
    <cellStyle name="Normal 5 27 2" xfId="5365" xr:uid="{FAB65825-2180-494F-9101-45ABDDF18BAE}"/>
    <cellStyle name="Normal 5 27 2 2" xfId="8577" xr:uid="{ADBB9368-A908-453B-85E8-12170AE0413B}"/>
    <cellStyle name="Normal 5 27 2 2 2" xfId="41555" xr:uid="{761D2542-3927-44EF-910A-577EC6FC7A68}"/>
    <cellStyle name="Normal 5 27 2 3" xfId="26823" xr:uid="{88E08B6D-7D5B-4FB8-9960-CA9DBDDA77F7}"/>
    <cellStyle name="Normal 5 27 2 4" xfId="39592" xr:uid="{F0AA7533-2B5A-418A-96B2-EDAB99AACE3C}"/>
    <cellStyle name="Normal 5 27 3" xfId="5366" xr:uid="{FA2C0406-B22A-4706-BBB0-F57EF1AEE30B}"/>
    <cellStyle name="Normal 5 27 3 2" xfId="8578" xr:uid="{72AE165F-A980-498C-9043-BAC890FE9377}"/>
    <cellStyle name="Normal 5 27 3 2 2" xfId="41556" xr:uid="{D2EB425E-8834-454E-89F9-4A283D419D37}"/>
    <cellStyle name="Normal 5 27 3 3" xfId="26824" xr:uid="{FA0B536B-F2AF-463E-A695-50122FDF364C}"/>
    <cellStyle name="Normal 5 27 3 4" xfId="39593" xr:uid="{2284C8BC-1A65-4576-9373-F905AC6CFC02}"/>
    <cellStyle name="Normal 5 27 4" xfId="5367" xr:uid="{94990426-F36E-4A04-864A-ACF60068B0BC}"/>
    <cellStyle name="Normal 5 27 4 2" xfId="8579" xr:uid="{8A31AA33-B3F0-417F-8115-A0E3EED3C6D6}"/>
    <cellStyle name="Normal 5 27 4 2 2" xfId="41557" xr:uid="{91252B9C-CC42-48ED-9A54-D277DBA5FEDC}"/>
    <cellStyle name="Normal 5 27 4 3" xfId="26825" xr:uid="{7B87BF01-E567-4053-A0F8-D7B67C88EF0D}"/>
    <cellStyle name="Normal 5 27 4 4" xfId="39594" xr:uid="{6AAE87B7-4428-463E-8C1C-C753082A0A02}"/>
    <cellStyle name="Normal 5 27 5" xfId="5368" xr:uid="{EF7D8775-34F0-493E-93BB-75117B04E956}"/>
    <cellStyle name="Normal 5 27 5 2" xfId="8580" xr:uid="{4D91A9F2-709F-4F31-8A80-8E217DD0D466}"/>
    <cellStyle name="Normal 5 27 5 2 2" xfId="41558" xr:uid="{D18774FD-E8CB-4D59-AE4B-DED05A0FBEC1}"/>
    <cellStyle name="Normal 5 27 5 3" xfId="26826" xr:uid="{6918DCDD-8DCD-41F6-A6FB-BBCD1376203A}"/>
    <cellStyle name="Normal 5 27 5 4" xfId="39595" xr:uid="{1121A14B-0623-45F4-822B-64EFF4B9F496}"/>
    <cellStyle name="Normal 5 27 6" xfId="5369" xr:uid="{A6A9897D-9FD6-4CCD-958D-6EB9A892BB2A}"/>
    <cellStyle name="Normal 5 27 6 2" xfId="8581" xr:uid="{30E24BDE-2F8C-4647-B9C1-9D9274075CBB}"/>
    <cellStyle name="Normal 5 27 6 2 2" xfId="41559" xr:uid="{DA8C1EED-FC69-4E43-9026-3A626CB76B38}"/>
    <cellStyle name="Normal 5 27 6 3" xfId="26827" xr:uid="{02D0CAC6-737C-4565-9A49-D838AC1C1B96}"/>
    <cellStyle name="Normal 5 27 6 4" xfId="39596" xr:uid="{D609847F-D95E-4561-862B-0789769A10C1}"/>
    <cellStyle name="Normal 5 27 7" xfId="8576" xr:uid="{51A78C9C-2D5D-4386-99EF-42E9C9444FAB}"/>
    <cellStyle name="Normal 5 27 7 2" xfId="41554" xr:uid="{0314D708-A4D3-48F6-9BB4-9727F6A844CD}"/>
    <cellStyle name="Normal 5 27 8" xfId="26828" xr:uid="{8DFA5F15-3138-49CC-A5E7-93AC8B0AC8F0}"/>
    <cellStyle name="Normal 5 27 9" xfId="39591" xr:uid="{3FFE24F0-F713-4384-B9AE-4601C17C7F91}"/>
    <cellStyle name="Normal 5 28" xfId="5370" xr:uid="{FD763E2A-BE59-475E-89D4-750EBE7CC46F}"/>
    <cellStyle name="Normal 5 28 2" xfId="5371" xr:uid="{B96D0B2D-B3AB-49E7-A47B-873DEDC017F0}"/>
    <cellStyle name="Normal 5 28 2 2" xfId="8583" xr:uid="{090401F7-1E05-4D55-AA26-B26F06A4DDFF}"/>
    <cellStyle name="Normal 5 28 2 2 2" xfId="41561" xr:uid="{84CB7F3E-4BB2-4F89-BEA8-5F130B70A447}"/>
    <cellStyle name="Normal 5 28 2 3" xfId="26829" xr:uid="{5C747E6F-C0EF-4DAB-BFF6-7A7A4A22F779}"/>
    <cellStyle name="Normal 5 28 2 4" xfId="39598" xr:uid="{B5DF3A4D-CE01-4F82-A5E4-E9582AB9CA64}"/>
    <cellStyle name="Normal 5 28 3" xfId="5372" xr:uid="{A8D4482E-721E-4782-AE79-43E18199EBD3}"/>
    <cellStyle name="Normal 5 28 3 2" xfId="8584" xr:uid="{42F313CF-4B85-439E-9EDD-6AE106ED79DD}"/>
    <cellStyle name="Normal 5 28 3 2 2" xfId="41562" xr:uid="{FB82E9A3-B13F-43EA-8FF4-56F9C16D9E2D}"/>
    <cellStyle name="Normal 5 28 3 3" xfId="26830" xr:uid="{6254E779-E30E-4CFA-B505-C4B4664ADECA}"/>
    <cellStyle name="Normal 5 28 3 4" xfId="39599" xr:uid="{389C1477-6102-4D83-B3D3-0E9023AFA73D}"/>
    <cellStyle name="Normal 5 28 4" xfId="5373" xr:uid="{6E2BF3C6-0ECF-424C-A2CA-D3EA22820387}"/>
    <cellStyle name="Normal 5 28 4 2" xfId="8585" xr:uid="{12C26D9F-2A39-40AA-AB0D-73A510A59282}"/>
    <cellStyle name="Normal 5 28 4 2 2" xfId="41563" xr:uid="{C350DF6E-9CF5-44EB-B260-A303C35220E2}"/>
    <cellStyle name="Normal 5 28 4 3" xfId="26831" xr:uid="{C6C439D7-828A-4EC1-9C09-56C93495F1CC}"/>
    <cellStyle name="Normal 5 28 4 4" xfId="39600" xr:uid="{DB34833F-3D3E-40FC-A632-51D6CF3B8DE5}"/>
    <cellStyle name="Normal 5 28 5" xfId="5374" xr:uid="{CF1B3E2C-6788-4ECD-9982-16BC7FE60FBE}"/>
    <cellStyle name="Normal 5 28 5 2" xfId="8586" xr:uid="{57AC8EDF-AAB1-4064-BA1C-441B449ED6C8}"/>
    <cellStyle name="Normal 5 28 5 2 2" xfId="41564" xr:uid="{CD60E4E8-3E3D-4820-9DE1-A5F88B1C6876}"/>
    <cellStyle name="Normal 5 28 5 3" xfId="26832" xr:uid="{0B7F51AC-2448-4FAE-BF9F-F604610BF7E4}"/>
    <cellStyle name="Normal 5 28 5 4" xfId="39601" xr:uid="{9790D031-FB3F-4981-BA31-B790E01DC9E9}"/>
    <cellStyle name="Normal 5 28 6" xfId="5375" xr:uid="{770EC476-992F-4D25-8CA8-7FE34E79765F}"/>
    <cellStyle name="Normal 5 28 6 2" xfId="8587" xr:uid="{1537F1FE-B02E-48A4-A525-FA5033D52FF9}"/>
    <cellStyle name="Normal 5 28 6 2 2" xfId="41565" xr:uid="{404AF419-3D3B-417A-9A46-B2F2C9424A80}"/>
    <cellStyle name="Normal 5 28 6 3" xfId="26833" xr:uid="{0F6856AD-6C33-4B6C-9A26-23E832D35AA5}"/>
    <cellStyle name="Normal 5 28 6 4" xfId="39602" xr:uid="{8B1748D3-B960-4EA5-8196-0CFB4F993D2D}"/>
    <cellStyle name="Normal 5 28 7" xfId="8582" xr:uid="{9E81B8F6-1CB1-4496-86A0-A4018BFBFDAC}"/>
    <cellStyle name="Normal 5 28 7 2" xfId="41560" xr:uid="{60C3CB4C-CFD7-49AC-A46B-C5B00ECB7677}"/>
    <cellStyle name="Normal 5 28 8" xfId="26834" xr:uid="{424D7B13-808C-4194-942B-8B446A8B49A6}"/>
    <cellStyle name="Normal 5 28 9" xfId="39597" xr:uid="{9E483A16-359F-411D-9934-EE125EBB7E7F}"/>
    <cellStyle name="Normal 5 29" xfId="5376" xr:uid="{05065874-F716-4373-BB06-33014CFE5B54}"/>
    <cellStyle name="Normal 5 29 2" xfId="5377" xr:uid="{B215529B-9486-4B3E-B2AA-6C983788CF78}"/>
    <cellStyle name="Normal 5 29 2 2" xfId="8589" xr:uid="{F55F1A76-AC19-49E4-A8DB-217E606B48A1}"/>
    <cellStyle name="Normal 5 29 2 2 2" xfId="41567" xr:uid="{95A8F510-0F41-430D-A85E-BFD50C03CB0B}"/>
    <cellStyle name="Normal 5 29 2 3" xfId="26835" xr:uid="{4B58F0E2-D658-499C-A46C-15C01ECF4E4F}"/>
    <cellStyle name="Normal 5 29 2 4" xfId="39604" xr:uid="{D0403FBA-3DBA-43D5-A81A-B59BF29379C7}"/>
    <cellStyle name="Normal 5 29 3" xfId="5378" xr:uid="{D3E32551-C011-44EA-888C-F782C572483E}"/>
    <cellStyle name="Normal 5 29 3 2" xfId="8590" xr:uid="{EF2E4B23-30F8-4FFC-AD6A-E78A77B871E6}"/>
    <cellStyle name="Normal 5 29 3 2 2" xfId="41568" xr:uid="{B602376B-E17E-44EF-9E6B-988E9F1A73FD}"/>
    <cellStyle name="Normal 5 29 3 3" xfId="26836" xr:uid="{76BD5613-DDF0-444B-8220-073FF0999005}"/>
    <cellStyle name="Normal 5 29 3 4" xfId="39605" xr:uid="{5790858F-DCD1-4F15-983F-6625277DAAE1}"/>
    <cellStyle name="Normal 5 29 4" xfId="5379" xr:uid="{225827C9-EE79-4642-9CD9-78CA74A6C67E}"/>
    <cellStyle name="Normal 5 29 4 2" xfId="8591" xr:uid="{5C79102E-BC4F-4345-BD60-DD158293D90E}"/>
    <cellStyle name="Normal 5 29 4 2 2" xfId="41569" xr:uid="{537BE8F4-9167-4CA9-9B6A-6197ADA5FC8A}"/>
    <cellStyle name="Normal 5 29 4 3" xfId="26837" xr:uid="{20A97647-BE4C-42CD-9888-CB45F0D3B3A5}"/>
    <cellStyle name="Normal 5 29 4 4" xfId="39606" xr:uid="{44C52DA6-300B-48E7-913B-68080EE64EEA}"/>
    <cellStyle name="Normal 5 29 5" xfId="5380" xr:uid="{18B2476A-9B64-4B7D-8C18-19889A10BCF5}"/>
    <cellStyle name="Normal 5 29 5 2" xfId="8592" xr:uid="{D8FB015A-6641-48F7-8332-11BD63322DE6}"/>
    <cellStyle name="Normal 5 29 5 2 2" xfId="41570" xr:uid="{A59D6539-FEB2-46A0-92D6-3E8A049125B0}"/>
    <cellStyle name="Normal 5 29 5 3" xfId="26838" xr:uid="{11A865FB-15EC-4FC8-B587-8DC21C711732}"/>
    <cellStyle name="Normal 5 29 5 4" xfId="39607" xr:uid="{D015CC8F-6478-478F-A0F0-35CA965FC6CC}"/>
    <cellStyle name="Normal 5 29 6" xfId="5381" xr:uid="{BE29EB28-5AE1-45CF-9C7D-04D72C63F37F}"/>
    <cellStyle name="Normal 5 29 6 2" xfId="8593" xr:uid="{7E0C5E06-111B-4210-B928-34BCBD0AB67F}"/>
    <cellStyle name="Normal 5 29 6 2 2" xfId="41571" xr:uid="{BFC94546-0727-4EEE-98DD-3CA2C3E102BA}"/>
    <cellStyle name="Normal 5 29 6 3" xfId="26839" xr:uid="{6C35037D-E7EB-4DA3-A8BB-240ABD707DD2}"/>
    <cellStyle name="Normal 5 29 6 4" xfId="39608" xr:uid="{5F6F5C91-9833-4EF0-B1A0-4ACCA5F6BA2A}"/>
    <cellStyle name="Normal 5 29 7" xfId="8588" xr:uid="{5DFAFF8B-2455-4B92-92B1-271A21C79192}"/>
    <cellStyle name="Normal 5 29 7 2" xfId="41566" xr:uid="{BD358687-B1D0-4504-B5C5-6F6FA2BB8DEC}"/>
    <cellStyle name="Normal 5 29 8" xfId="26840" xr:uid="{44867D9F-6C34-4840-8AD4-51EEAB3CC2F5}"/>
    <cellStyle name="Normal 5 29 9" xfId="39603" xr:uid="{CE74B2CF-C7F0-4998-A8B8-AD019A87B402}"/>
    <cellStyle name="Normal 5 3" xfId="105" xr:uid="{82FFA5EC-C9AE-4665-8C93-E093304E1B97}"/>
    <cellStyle name="Normal 5 3 10" xfId="8595" xr:uid="{DC5E45F9-EF8B-475B-9125-D1B9DC49CB44}"/>
    <cellStyle name="Normal 5 3 10 2" xfId="26841" xr:uid="{C337A2E5-ECFD-403C-BEA1-83F8D3D3CA30}"/>
    <cellStyle name="Normal 5 3 10 3" xfId="41573" xr:uid="{80FD85DB-D433-42D8-A78A-FA647CD6A58A}"/>
    <cellStyle name="Normal 5 3 11" xfId="8594" xr:uid="{2B1D746D-759C-4F19-8811-7E1EAC9500A5}"/>
    <cellStyle name="Normal 5 3 11 2" xfId="41572" xr:uid="{F814E8D6-E81F-4E5E-AC2C-13E7F2AEB3E4}"/>
    <cellStyle name="Normal 5 3 12" xfId="17196" xr:uid="{71DA600F-B1F8-4745-B324-7002B2610316}"/>
    <cellStyle name="Normal 5 3 12 2" xfId="37305" xr:uid="{8AABE807-903D-456A-B606-7CEE3FF55BC3}"/>
    <cellStyle name="Normal 5 3 12 3" xfId="26842" xr:uid="{7A0883B4-C2C6-4448-9E72-BDD836146D91}"/>
    <cellStyle name="Normal 5 3 13" xfId="32179" xr:uid="{994E3A47-8364-4DA8-883D-565C71C3257B}"/>
    <cellStyle name="Normal 5 3 14" xfId="11517" xr:uid="{ECEE50E0-58D6-4218-9DE3-2E37BFDC779A}"/>
    <cellStyle name="Normal 5 3 15" xfId="1272" xr:uid="{D79DE36F-34EC-42A8-A88C-84FC2B31796F}"/>
    <cellStyle name="Normal 5 3 2" xfId="116" xr:uid="{A370F9AC-FA58-4D9D-B15A-31D1350336A7}"/>
    <cellStyle name="Normal 5 3 2 10" xfId="32180" xr:uid="{E421B18E-EF43-4174-B9E9-468469D7179A}"/>
    <cellStyle name="Normal 5 3 2 11" xfId="11518" xr:uid="{A2A03DB7-928D-4B31-A74C-8D1AECA05E82}"/>
    <cellStyle name="Normal 5 3 2 12" xfId="1273" xr:uid="{BF9084F4-4B8F-4613-931A-8E6BFCC2DD0F}"/>
    <cellStyle name="Normal 5 3 2 2" xfId="176" xr:uid="{949FADBA-1DEB-4FB9-8C2F-6B2AFA37DA3B}"/>
    <cellStyle name="Normal 5 3 2 2 10" xfId="11519" xr:uid="{68415F9B-A9EF-4F8E-9245-F20CA1CDC19F}"/>
    <cellStyle name="Normal 5 3 2 2 11" xfId="8597" xr:uid="{66B15979-A456-4037-8C45-7521B7E10201}"/>
    <cellStyle name="Normal 5 3 2 2 2" xfId="12643" xr:uid="{C88C3FEC-2962-4E5A-9E73-2A5E39A12EF1}"/>
    <cellStyle name="Normal 5 3 2 2 2 2" xfId="16196" xr:uid="{6C32256A-1F89-4EC5-84A3-DEE8BD6B96B3}"/>
    <cellStyle name="Normal 5 3 2 2 2 2 2" xfId="36364" xr:uid="{CC651636-4C4D-4595-9B36-42DC03269AE9}"/>
    <cellStyle name="Normal 5 3 2 2 2 2 3" xfId="26844" xr:uid="{A8BF7517-25E8-4804-A14B-B4C86366607E}"/>
    <cellStyle name="Normal 5 3 2 2 2 3" xfId="13533" xr:uid="{D2C54432-FA4C-4A4F-9E04-4E4122F7C332}"/>
    <cellStyle name="Normal 5 3 2 2 2 3 2" xfId="34192" xr:uid="{9B7725F8-5F85-47F4-B453-D51D3B304BA0}"/>
    <cellStyle name="Normal 5 3 2 2 2 3 3" xfId="26845" xr:uid="{53148E2A-A4D5-4642-8A51-8C45D26E4931}"/>
    <cellStyle name="Normal 5 3 2 2 2 4" xfId="26846" xr:uid="{DA6618D9-9FD0-4098-B53D-3409C6A0EA56}"/>
    <cellStyle name="Normal 5 3 2 2 2 5" xfId="33364" xr:uid="{A527AEDD-6731-4C89-BE61-F786255E1EBC}"/>
    <cellStyle name="Normal 5 3 2 2 2 6" xfId="26843" xr:uid="{5E65F4AC-5899-47CC-B3CF-1BB5EAA1EBD2}"/>
    <cellStyle name="Normal 5 3 2 2 3" xfId="14562" xr:uid="{F1912A38-ED20-4712-B699-4BB7BD3094AA}"/>
    <cellStyle name="Normal 5 3 2 2 3 2" xfId="16617" xr:uid="{D3D14867-0C6E-4407-A0B4-4CC6DEAA75AC}"/>
    <cellStyle name="Normal 5 3 2 2 3 2 2" xfId="36762" xr:uid="{B5E4CE86-AFCE-4058-9D46-FCB2FD02C5E9}"/>
    <cellStyle name="Normal 5 3 2 2 3 2 3" xfId="26848" xr:uid="{D895FEDF-AA4C-4BFC-94F4-BD29963DD37B}"/>
    <cellStyle name="Normal 5 3 2 2 3 3" xfId="35001" xr:uid="{E8B166FF-A43F-4819-9367-1503D364C457}"/>
    <cellStyle name="Normal 5 3 2 2 3 4" xfId="26847" xr:uid="{9258D684-CC3E-45DC-AAE9-BAA70DE4FB47}"/>
    <cellStyle name="Normal 5 3 2 2 4" xfId="15110" xr:uid="{EB1B40DC-FF65-4A15-A124-F3BC021A8D83}"/>
    <cellStyle name="Normal 5 3 2 2 4 2" xfId="35442" xr:uid="{F25CB950-5A39-474D-AB92-9079F376C667}"/>
    <cellStyle name="Normal 5 3 2 2 4 3" xfId="26849" xr:uid="{A09268F9-3F20-4114-AF5B-F8D5932A34AF}"/>
    <cellStyle name="Normal 5 3 2 2 5" xfId="15843" xr:uid="{96A30CF4-1FF3-4E49-A556-7503DE8BCBFA}"/>
    <cellStyle name="Normal 5 3 2 2 5 2" xfId="36015" xr:uid="{DA43BE8D-6CDA-414F-BCAC-1D045D8A1BFE}"/>
    <cellStyle name="Normal 5 3 2 2 5 3" xfId="26850" xr:uid="{F90E64CB-9012-4E12-935A-7D0DAC3A1928}"/>
    <cellStyle name="Normal 5 3 2 2 6" xfId="16932" xr:uid="{8BC717F4-659E-47AB-8A00-C2CBC8257DE4}"/>
    <cellStyle name="Normal 5 3 2 2 6 2" xfId="37053" xr:uid="{52318451-1CD8-4018-A7D7-2E1425110E57}"/>
    <cellStyle name="Normal 5 3 2 2 6 3" xfId="26851" xr:uid="{21B831E7-C017-4546-AD07-96AEFC91EEF2}"/>
    <cellStyle name="Normal 5 3 2 2 7" xfId="13208" xr:uid="{DAE85A6A-5B06-4C75-9503-2DA82514F95B}"/>
    <cellStyle name="Normal 5 3 2 2 7 2" xfId="33873" xr:uid="{B4FE66D7-9CD1-4B56-A0C8-0FABB42192F4}"/>
    <cellStyle name="Normal 5 3 2 2 7 3" xfId="26852" xr:uid="{5CB4DD3E-C8C7-4A93-8BA5-E578E3340189}"/>
    <cellStyle name="Normal 5 3 2 2 8" xfId="18719" xr:uid="{433FE959-1725-4FAA-A585-D9D4D4EF1061}"/>
    <cellStyle name="Normal 5 3 2 2 9" xfId="32181" xr:uid="{29395DF5-F674-4706-B7AF-ECFB0878DC4B}"/>
    <cellStyle name="Normal 5 3 2 3" xfId="212" xr:uid="{48583793-9B85-4DA5-96A7-9C236F54395A}"/>
    <cellStyle name="Normal 5 3 2 3 2" xfId="16195" xr:uid="{BEFA0388-8176-4859-8018-3955748CA08A}"/>
    <cellStyle name="Normal 5 3 2 3 2 2" xfId="36363" xr:uid="{66DB18F0-30A5-491A-BF59-8614D11FE1F5}"/>
    <cellStyle name="Normal 5 3 2 3 2 3" xfId="26853" xr:uid="{40F6C752-DE12-417E-894B-8AE688F2EA43}"/>
    <cellStyle name="Normal 5 3 2 3 3" xfId="13532" xr:uid="{629BDCF2-70FF-4D7B-8292-2FE43D457356}"/>
    <cellStyle name="Normal 5 3 2 3 3 2" xfId="34191" xr:uid="{3818B76E-DD69-4CF7-A431-0BE36BB0E515}"/>
    <cellStyle name="Normal 5 3 2 3 3 3" xfId="26854" xr:uid="{2E97CCA4-8F6C-4489-9DB5-8DF556E3023A}"/>
    <cellStyle name="Normal 5 3 2 3 4" xfId="18718" xr:uid="{E486C4D8-21E9-4348-B566-5CC223107F5A}"/>
    <cellStyle name="Normal 5 3 2 3 5" xfId="33217" xr:uid="{C3E62BCE-047A-4149-8759-FB1E47BBE9E5}"/>
    <cellStyle name="Normal 5 3 2 3 6" xfId="12496" xr:uid="{D7F8FADD-4EAF-4583-8AA7-7158A9807816}"/>
    <cellStyle name="Normal 5 3 2 3 7" xfId="8596" xr:uid="{E8F37A2A-3CCE-4CD4-AA2C-BC74C954338B}"/>
    <cellStyle name="Normal 5 3 2 4" xfId="5382" xr:uid="{F62FD3C6-6BB3-40EC-B4D7-3EC0CF6AF711}"/>
    <cellStyle name="Normal 5 3 2 4 2" xfId="16538" xr:uid="{BAF5DF7E-E997-4AD3-A244-F77324948EC1}"/>
    <cellStyle name="Normal 5 3 2 4 2 2" xfId="36683" xr:uid="{8A44DA0E-78FC-4337-94EF-2081E1C42972}"/>
    <cellStyle name="Normal 5 3 2 4 2 3" xfId="26856" xr:uid="{30937398-2C41-4D74-91EF-147DE5CA219D}"/>
    <cellStyle name="Normal 5 3 2 4 3" xfId="18090" xr:uid="{641FEC14-C0CA-4956-8233-51040696AD63}"/>
    <cellStyle name="Normal 5 3 2 4 3 2" xfId="39609" xr:uid="{AAB106D4-D4B1-4158-98DD-9131249D0A6D}"/>
    <cellStyle name="Normal 5 3 2 4 3 3" xfId="26857" xr:uid="{35ED1AFE-EEA7-4C7C-BF29-5E124C54BFBC}"/>
    <cellStyle name="Normal 5 3 2 4 4" xfId="34915" xr:uid="{5BACA143-45A1-4DFC-9155-48C61E977AD9}"/>
    <cellStyle name="Normal 5 3 2 4 5" xfId="26855" xr:uid="{087969F0-BB96-41C8-A019-07908AF398C5}"/>
    <cellStyle name="Normal 5 3 2 4 6" xfId="14460" xr:uid="{09A5D8DD-D839-4337-A696-34DBFBDDA756}"/>
    <cellStyle name="Normal 5 3 2 5" xfId="14965" xr:uid="{DB1EDEB2-F757-4768-9133-D23A9B0E7941}"/>
    <cellStyle name="Normal 5 3 2 5 2" xfId="35298" xr:uid="{0C3A7458-D1EA-4E13-A805-D95476AD5A52}"/>
    <cellStyle name="Normal 5 3 2 5 3" xfId="26858" xr:uid="{7EE7D34A-B850-483E-8F7F-381EE9351143}"/>
    <cellStyle name="Normal 5 3 2 6" xfId="15842" xr:uid="{362F91FB-787E-4D6A-8AA8-E8C7117FF386}"/>
    <cellStyle name="Normal 5 3 2 6 2" xfId="36014" xr:uid="{C1F2F444-2190-4918-B565-DB80605ACDD7}"/>
    <cellStyle name="Normal 5 3 2 6 3" xfId="26859" xr:uid="{6EA1AEA7-3337-477C-8E91-DCD07043E2DD}"/>
    <cellStyle name="Normal 5 3 2 7" xfId="16931" xr:uid="{F4EE88D9-CB02-4392-9B9E-EE7B77165ECD}"/>
    <cellStyle name="Normal 5 3 2 7 2" xfId="37052" xr:uid="{6B4A170E-67D1-4151-A634-E23F8D73C376}"/>
    <cellStyle name="Normal 5 3 2 7 3" xfId="26860" xr:uid="{8D745BF4-CE68-4B15-B1DE-A4040A829414}"/>
    <cellStyle name="Normal 5 3 2 8" xfId="13207" xr:uid="{EABCFD6D-74CA-4D30-9E25-946A93EB407D}"/>
    <cellStyle name="Normal 5 3 2 8 2" xfId="33872" xr:uid="{D008CCA9-9C7D-47B5-BD03-2641B37F0BF8}"/>
    <cellStyle name="Normal 5 3 2 8 3" xfId="26861" xr:uid="{70B80B71-CEE5-4C8A-ABE5-258667A228A0}"/>
    <cellStyle name="Normal 5 3 2 9" xfId="17197" xr:uid="{AA8DD877-583F-4966-8D74-F6E7A385EDD4}"/>
    <cellStyle name="Normal 5 3 2 9 2" xfId="37306" xr:uid="{8533E4E3-1D2D-49A7-BF2E-A6A94FE0DE40}"/>
    <cellStyle name="Normal 5 3 2 9 3" xfId="26862" xr:uid="{AB01B09D-3AA2-4E70-BCC1-59FA93EE7700}"/>
    <cellStyle name="Normal 5 3 3" xfId="130" xr:uid="{D20437DE-5866-4E25-80A3-1384AB51CE00}"/>
    <cellStyle name="Normal 5 3 3 10" xfId="32182" xr:uid="{A9D14DC9-1BE0-49F0-AB8B-0439930CA67B}"/>
    <cellStyle name="Normal 5 3 3 11" xfId="11520" xr:uid="{156A39B5-1FDA-4BAF-B899-A3E391A35D00}"/>
    <cellStyle name="Normal 5 3 3 12" xfId="2664" xr:uid="{962A52E2-97BB-46E8-8099-B564E82E2A8F}"/>
    <cellStyle name="Normal 5 3 3 2" xfId="133" xr:uid="{7B703CFD-2759-48C6-8D4B-FC7B8D5F03F3}"/>
    <cellStyle name="Normal 5 3 3 2 2" xfId="16197" xr:uid="{41DD47F3-E69E-4A8D-A03A-E905DE3AA3A0}"/>
    <cellStyle name="Normal 5 3 3 2 2 2" xfId="36365" xr:uid="{9669C35D-7E92-49DD-946E-BB5CE98D8D19}"/>
    <cellStyle name="Normal 5 3 3 2 2 3" xfId="26863" xr:uid="{0FDFC6DA-FB34-4096-B37C-DCEC78613035}"/>
    <cellStyle name="Normal 5 3 3 2 3" xfId="13534" xr:uid="{DA849B3D-D92B-4EC4-801B-0470A8A91750}"/>
    <cellStyle name="Normal 5 3 3 2 3 2" xfId="34193" xr:uid="{9CC3B2AF-7532-4EEF-9DB8-54B7924A1558}"/>
    <cellStyle name="Normal 5 3 3 2 3 3" xfId="26864" xr:uid="{51593619-E321-4E5B-9066-D312D45103F8}"/>
    <cellStyle name="Normal 5 3 3 2 4" xfId="18721" xr:uid="{D96AAACC-6DA6-4CDF-982B-217DECA297BD}"/>
    <cellStyle name="Normal 5 3 3 2 5" xfId="26865" xr:uid="{597F9591-AB2D-4E14-A2A4-507030D82ED7}"/>
    <cellStyle name="Normal 5 3 3 2 6" xfId="33293" xr:uid="{D22CDC24-A43B-42A8-8E32-4FB708152DC7}"/>
    <cellStyle name="Normal 5 3 3 2 7" xfId="12572" xr:uid="{9DB11556-5669-48F5-858B-05F25CF72E0F}"/>
    <cellStyle name="Normal 5 3 3 2 8" xfId="8599" xr:uid="{312DD4FA-E187-4596-9DDD-EFED47C556B4}"/>
    <cellStyle name="Normal 5 3 3 3" xfId="146" xr:uid="{5E34F5E5-7812-4592-A86F-06BA8FAD3BF7}"/>
    <cellStyle name="Normal 5 3 3 3 2" xfId="195" xr:uid="{C0E933B4-0240-4937-AFAC-4A4A3DAC4F3C}"/>
    <cellStyle name="Normal 5 3 3 3 2 2" xfId="36559" xr:uid="{03F5757B-0278-4962-9786-0CF7F49D72A9}"/>
    <cellStyle name="Normal 5 3 3 3 2 3" xfId="26866" xr:uid="{DBF7F3B3-2BD3-4D45-A010-8A47839EF72E}"/>
    <cellStyle name="Normal 5 3 3 3 2 4" xfId="16401" xr:uid="{F253D53B-7030-4DD9-9BCD-469AED18A3CE}"/>
    <cellStyle name="Normal 5 3 3 3 3" xfId="18720" xr:uid="{360F5F89-5CEF-4F59-AB9C-0D9016E0F662}"/>
    <cellStyle name="Normal 5 3 3 3 4" xfId="34619" xr:uid="{2F4883C3-564E-461B-B037-F2208C1B6710}"/>
    <cellStyle name="Normal 5 3 3 3 5" xfId="14066" xr:uid="{14B346A8-D8C3-4877-AC0F-B3292562C66E}"/>
    <cellStyle name="Normal 5 3 3 3 6" xfId="8598" xr:uid="{BEC159CF-E009-45B4-807F-F569394EA0E9}"/>
    <cellStyle name="Normal 5 3 3 4" xfId="186" xr:uid="{2E55F04E-AA61-4F9E-8524-C30F28FD5924}"/>
    <cellStyle name="Normal 5 3 3 4 2" xfId="18091" xr:uid="{FF915646-3229-42AC-B358-4E1EA041AC55}"/>
    <cellStyle name="Normal 5 3 3 4 2 2" xfId="39610" xr:uid="{17247B3E-E9E4-43BB-A511-33EDACFAE9A2}"/>
    <cellStyle name="Normal 5 3 3 4 2 3" xfId="26868" xr:uid="{1A702FA4-DB60-45D6-BEE1-77454C3BD81F}"/>
    <cellStyle name="Normal 5 3 3 4 3" xfId="26869" xr:uid="{AF3C2A7D-745D-4986-A811-9CEA116D0692}"/>
    <cellStyle name="Normal 5 3 3 4 4" xfId="35371" xr:uid="{E3556EED-F6D1-4689-8294-882B7207D1CD}"/>
    <cellStyle name="Normal 5 3 3 4 5" xfId="26867" xr:uid="{4107C10F-09C7-4B0A-8C81-E73A42DF0587}"/>
    <cellStyle name="Normal 5 3 3 4 6" xfId="15039" xr:uid="{2633AC04-07B8-4AF4-9A88-34437133C90A}"/>
    <cellStyle name="Normal 5 3 3 4 7" xfId="5383" xr:uid="{96A773CF-1087-4D9C-AECF-E75EB9F40765}"/>
    <cellStyle name="Normal 5 3 3 5" xfId="222" xr:uid="{070CF6B1-822C-46B0-9E3F-69D67A50689E}"/>
    <cellStyle name="Normal 5 3 3 5 2" xfId="36016" xr:uid="{73FE1737-E5EC-4848-B546-A92A3BE0A824}"/>
    <cellStyle name="Normal 5 3 3 5 3" xfId="26870" xr:uid="{C2241CD3-ADBF-45FB-8A40-EC102EA059CA}"/>
    <cellStyle name="Normal 5 3 3 5 4" xfId="15844" xr:uid="{B8E0C938-19CF-4521-A6DA-479604B264F8}"/>
    <cellStyle name="Normal 5 3 3 6" xfId="16933" xr:uid="{0C762471-A29A-488F-884D-95D39F559170}"/>
    <cellStyle name="Normal 5 3 3 6 2" xfId="37054" xr:uid="{9DC858A4-6A13-4E36-A74C-81031EE950FC}"/>
    <cellStyle name="Normal 5 3 3 6 3" xfId="26871" xr:uid="{4E16A0A6-5143-4FB2-9810-E33211536BFE}"/>
    <cellStyle name="Normal 5 3 3 7" xfId="13209" xr:uid="{0301605A-14DF-427E-AE91-1D24F6049196}"/>
    <cellStyle name="Normal 5 3 3 7 2" xfId="33874" xr:uid="{87503290-0405-497A-8120-6B49E079746C}"/>
    <cellStyle name="Normal 5 3 3 7 3" xfId="26872" xr:uid="{5376428C-1EF2-49BF-9E44-F80C5297D359}"/>
    <cellStyle name="Normal 5 3 3 8" xfId="17615" xr:uid="{B7635102-AB62-4AD4-97F1-E6392839BB25}"/>
    <cellStyle name="Normal 5 3 3 8 2" xfId="37693" xr:uid="{BE97A004-1D16-4278-9234-123137EFA7EE}"/>
    <cellStyle name="Normal 5 3 3 8 3" xfId="26873" xr:uid="{EEF7EF42-04BB-47BE-8000-680EF48B0436}"/>
    <cellStyle name="Normal 5 3 3 9" xfId="26874" xr:uid="{5270D43A-1A3B-4199-9857-FBB0674E6BB8}"/>
    <cellStyle name="Normal 5 3 4" xfId="171" xr:uid="{853C2C35-7A58-47DB-A250-E09ADBBC1CD3}"/>
    <cellStyle name="Normal 5 3 4 2" xfId="8600" xr:uid="{2492A0AC-072E-4546-AABC-B578AB46A5B0}"/>
    <cellStyle name="Normal 5 3 4 2 2" xfId="18722" xr:uid="{0FC3A036-ABF8-45ED-BD45-41E49FAE95DE}"/>
    <cellStyle name="Normal 5 3 4 2 2 2" xfId="41574" xr:uid="{C542D18A-F8E9-4935-80CB-8BDCF62717C5}"/>
    <cellStyle name="Normal 5 3 4 2 3" xfId="36362" xr:uid="{34E5BC4E-7EF5-4A09-A00E-FAF8C248836B}"/>
    <cellStyle name="Normal 5 3 4 2 4" xfId="16194" xr:uid="{FB0BA7E2-585B-4068-81A3-1B3DD8037EBC}"/>
    <cellStyle name="Normal 5 3 4 3" xfId="13531" xr:uid="{27F89655-02E1-4BE2-A895-F12660DFD6A4}"/>
    <cellStyle name="Normal 5 3 4 3 2" xfId="34190" xr:uid="{0A143C72-FA9C-438E-9053-F67F8B4DA029}"/>
    <cellStyle name="Normal 5 3 4 3 3" xfId="26875" xr:uid="{3C259616-B9A1-41BE-B0A2-BD26E59C3AC8}"/>
    <cellStyle name="Normal 5 3 4 4" xfId="18092" xr:uid="{0DE00188-BE47-47B3-9B51-D8613A8D3E4C}"/>
    <cellStyle name="Normal 5 3 4 4 2" xfId="39611" xr:uid="{C6705C86-3DEC-4593-A976-EF53BEAC9840}"/>
    <cellStyle name="Normal 5 3 4 4 3" xfId="26876" xr:uid="{F27F29BC-0DE7-4C0D-A33C-483B50D22F92}"/>
    <cellStyle name="Normal 5 3 4 5" xfId="26877" xr:uid="{18EB3172-F7B4-4930-8D23-4DDC06685ECB}"/>
    <cellStyle name="Normal 5 3 4 6" xfId="33139" xr:uid="{237FDF86-A981-4883-973E-B638795F34A3}"/>
    <cellStyle name="Normal 5 3 4 7" xfId="12432" xr:uid="{E6FCD3A9-BC58-495A-B59A-EF7CA7125FA4}"/>
    <cellStyle name="Normal 5 3 4 8" xfId="5384" xr:uid="{888EEB84-BA12-425D-9A8D-AE5BCECD9951}"/>
    <cellStyle name="Normal 5 3 5" xfId="207" xr:uid="{0E518CDC-E12D-457D-ABEF-17991B713449}"/>
    <cellStyle name="Normal 5 3 5 2" xfId="8601" xr:uid="{146CA259-F116-4DA0-A07E-746B71D0E7DE}"/>
    <cellStyle name="Normal 5 3 5 2 2" xfId="18723" xr:uid="{FD4448B0-2531-42B0-9D9D-4D19D58CA4A5}"/>
    <cellStyle name="Normal 5 3 5 2 2 2" xfId="41575" xr:uid="{B6A9C2C0-7572-48DE-883A-2CB971201C50}"/>
    <cellStyle name="Normal 5 3 5 2 3" xfId="36484" xr:uid="{5C8AAA5F-0F73-4E36-B071-7AA60A317066}"/>
    <cellStyle name="Normal 5 3 5 2 4" xfId="16325" xr:uid="{E2D48AEC-7B99-46C7-9F7A-CE71B9747DDB}"/>
    <cellStyle name="Normal 5 3 5 3" xfId="18093" xr:uid="{106AB41F-BF32-4104-BA2A-B61FD88F75F4}"/>
    <cellStyle name="Normal 5 3 5 3 2" xfId="39612" xr:uid="{AF81382A-CF1E-4675-9B85-267730B83F95}"/>
    <cellStyle name="Normal 5 3 5 3 3" xfId="26878" xr:uid="{C3533695-2785-40B7-8522-7E08B8336A5E}"/>
    <cellStyle name="Normal 5 3 5 4" xfId="26879" xr:uid="{C4307D91-7C10-4256-B8C6-96D54732E8F2}"/>
    <cellStyle name="Normal 5 3 5 5" xfId="34483" xr:uid="{2D393401-680A-4035-AAA8-C469FBB9A990}"/>
    <cellStyle name="Normal 5 3 5 6" xfId="13906" xr:uid="{4419BFB8-3F9E-4F3E-8E1A-33486181B91E}"/>
    <cellStyle name="Normal 5 3 5 7" xfId="5385" xr:uid="{72A419A3-60C3-443D-BCBA-496C718F185B}"/>
    <cellStyle name="Normal 5 3 6" xfId="5386" xr:uid="{A5031F19-E448-49E4-9936-08839AA858D7}"/>
    <cellStyle name="Normal 5 3 6 2" xfId="8602" xr:uid="{9CE027EE-9872-4680-A3D6-9FF4E67C3A50}"/>
    <cellStyle name="Normal 5 3 6 2 2" xfId="26880" xr:uid="{B2C22E29-92A9-420A-8A39-86990E8BB8C0}"/>
    <cellStyle name="Normal 5 3 6 3" xfId="18094" xr:uid="{CFF74C7D-8BD0-4AA4-9A7A-206A02292F00}"/>
    <cellStyle name="Normal 5 3 6 3 2" xfId="39613" xr:uid="{6CFA118F-F55F-4B04-8BCD-B01BF8BD94A5}"/>
    <cellStyle name="Normal 5 3 6 3 3" xfId="26881" xr:uid="{A8380F9E-3918-44BA-8FF5-9E84B2A06096}"/>
    <cellStyle name="Normal 5 3 6 4" xfId="35211" xr:uid="{3942D98A-95B2-433D-8693-5A96C2024C5F}"/>
    <cellStyle name="Normal 5 3 6 5" xfId="14868" xr:uid="{E91D664A-E68C-4A0D-B4C0-A2ABE5185582}"/>
    <cellStyle name="Normal 5 3 7" xfId="5387" xr:uid="{64164C67-69A0-4032-9004-B2D380EC36FD}"/>
    <cellStyle name="Normal 5 3 7 2" xfId="8603" xr:uid="{E6E17D86-A194-4EC0-BC97-720590165BB0}"/>
    <cellStyle name="Normal 5 3 7 2 2" xfId="26882" xr:uid="{CB29F14F-0E74-440E-91FF-ACFB216E6B58}"/>
    <cellStyle name="Normal 5 3 7 2 3" xfId="41576" xr:uid="{5BAAE412-0FE0-487A-9492-E7D67152A1BB}"/>
    <cellStyle name="Normal 5 3 7 3" xfId="18095" xr:uid="{0118DE1A-19F4-41BC-9DEF-C2403D1B7635}"/>
    <cellStyle name="Normal 5 3 7 3 2" xfId="39614" xr:uid="{07B48923-AD7B-4F6F-A9CF-06E2D7AC31A0}"/>
    <cellStyle name="Normal 5 3 7 3 3" xfId="26883" xr:uid="{B9082643-F26E-41CE-A358-60E51E50E3BD}"/>
    <cellStyle name="Normal 5 3 7 4" xfId="35739" xr:uid="{905CCBCC-4CD6-407D-990E-0212475ED5CD}"/>
    <cellStyle name="Normal 5 3 7 5" xfId="15496" xr:uid="{8BED1F64-3823-465C-B070-8EA7DB716437}"/>
    <cellStyle name="Normal 5 3 8" xfId="5388" xr:uid="{56BE0B24-1F5B-4362-9381-28D5F8AA0A37}"/>
    <cellStyle name="Normal 5 3 8 2" xfId="8604" xr:uid="{35464355-DF10-4C92-92ED-ECC8E4E909D6}"/>
    <cellStyle name="Normal 5 3 8 2 2" xfId="26884" xr:uid="{5808A238-B1DE-4D9F-B8A6-EE7680B54166}"/>
    <cellStyle name="Normal 5 3 8 2 3" xfId="41577" xr:uid="{E72AA71A-F13B-4268-ABFC-E1FD02F6EB69}"/>
    <cellStyle name="Normal 5 3 8 3" xfId="18096" xr:uid="{B07D116C-FAB7-4693-B1D2-A3CC10233F1B}"/>
    <cellStyle name="Normal 5 3 8 3 2" xfId="39615" xr:uid="{E615E529-6DA1-40E0-93F1-F55E52129247}"/>
    <cellStyle name="Normal 5 3 8 3 3" xfId="26885" xr:uid="{54684BB3-4743-4018-8D19-28EC26161C80}"/>
    <cellStyle name="Normal 5 3 8 4" xfId="36928" xr:uid="{AC1B75F5-EBCE-4304-8D33-58DB0B01B2FA}"/>
    <cellStyle name="Normal 5 3 8 5" xfId="16800" xr:uid="{D1FB9A9F-3158-4C15-BA4C-25E4A360101F}"/>
    <cellStyle name="Normal 5 3 9" xfId="8605" xr:uid="{67ECCED4-EBE7-4529-B5BE-1FD21EFF1AF0}"/>
    <cellStyle name="Normal 5 3 9 2" xfId="18724" xr:uid="{5A466591-2AC3-414D-AFDB-8C9D200CEF63}"/>
    <cellStyle name="Normal 5 3 9 2 2" xfId="41578" xr:uid="{AB80DDA7-F058-46BC-B52B-D5271E218213}"/>
    <cellStyle name="Normal 5 3 9 3" xfId="26886" xr:uid="{42471494-20A4-4404-8675-5D1935B65B61}"/>
    <cellStyle name="Normal 5 3 9 4" xfId="33636" xr:uid="{39C5ECF6-9027-4669-8CDE-6930947A45A9}"/>
    <cellStyle name="Normal 5 3 9 5" xfId="12972" xr:uid="{9C20B97F-BF6D-467C-B459-E7D25C6878C6}"/>
    <cellStyle name="Normal 5 30" xfId="5389" xr:uid="{12308864-4899-4BC5-B005-DC29D959E397}"/>
    <cellStyle name="Normal 5 30 2" xfId="5390" xr:uid="{CA827F72-0EE6-4B16-8059-66B79BBDDE5A}"/>
    <cellStyle name="Normal 5 30 2 2" xfId="8607" xr:uid="{ECC82518-CAD3-4326-91FF-E20937428AFE}"/>
    <cellStyle name="Normal 5 30 2 2 2" xfId="41580" xr:uid="{248FCE7E-17B6-4C30-8F58-B9FC3BCD6103}"/>
    <cellStyle name="Normal 5 30 2 3" xfId="26887" xr:uid="{879EBAD0-8C66-4A20-8C63-1CC07C87E8CC}"/>
    <cellStyle name="Normal 5 30 2 4" xfId="39617" xr:uid="{F70D4F67-CE44-455A-A8C7-FC9BDAFD493C}"/>
    <cellStyle name="Normal 5 30 3" xfId="5391" xr:uid="{4399F961-E7DA-4A65-B508-53D88E9AA4AC}"/>
    <cellStyle name="Normal 5 30 3 2" xfId="8608" xr:uid="{8F832F7E-ED83-4A14-B44F-7EB585EA9B03}"/>
    <cellStyle name="Normal 5 30 3 2 2" xfId="41581" xr:uid="{D06D04AE-CDE0-4E93-BF5E-90CE073A276A}"/>
    <cellStyle name="Normal 5 30 3 3" xfId="26888" xr:uid="{7CE118CC-0679-4091-9646-3BC35423A34E}"/>
    <cellStyle name="Normal 5 30 3 4" xfId="39618" xr:uid="{C38B6601-C017-4D80-9BD4-9ACEDAD174B8}"/>
    <cellStyle name="Normal 5 30 4" xfId="5392" xr:uid="{5540DB71-AB96-4EFF-938C-4A108A8BFBFD}"/>
    <cellStyle name="Normal 5 30 4 2" xfId="8609" xr:uid="{E6668FC9-4DCA-4DE8-92C7-7D0A021739A7}"/>
    <cellStyle name="Normal 5 30 4 2 2" xfId="41582" xr:uid="{364D3B7E-E0E5-47EE-8717-E4EB2791F97B}"/>
    <cellStyle name="Normal 5 30 4 3" xfId="26889" xr:uid="{148C179B-0167-47AC-9F19-9ABB7C62A317}"/>
    <cellStyle name="Normal 5 30 4 4" xfId="39619" xr:uid="{B40089C7-43AC-4C9E-8490-EFF6B459F2F2}"/>
    <cellStyle name="Normal 5 30 5" xfId="5393" xr:uid="{A4B390AD-570B-450E-A68C-9C996920CE5F}"/>
    <cellStyle name="Normal 5 30 5 2" xfId="8610" xr:uid="{B9FB24DC-1498-4913-9C02-7DD57ACE7EEE}"/>
    <cellStyle name="Normal 5 30 5 2 2" xfId="41583" xr:uid="{F0779837-CAE2-4AE9-91AC-92D5ED9F6F86}"/>
    <cellStyle name="Normal 5 30 5 3" xfId="26890" xr:uid="{84173EA9-7B77-4D7B-9A58-21C060E31275}"/>
    <cellStyle name="Normal 5 30 5 4" xfId="39620" xr:uid="{B9B9B7B8-C0C9-4CBF-8F35-A331EED01A88}"/>
    <cellStyle name="Normal 5 30 6" xfId="5394" xr:uid="{95E72FF5-4637-42A6-96B6-5D7B873AF902}"/>
    <cellStyle name="Normal 5 30 6 2" xfId="8611" xr:uid="{BC8C5B61-C0CC-4F10-AF3C-8F6430CC5735}"/>
    <cellStyle name="Normal 5 30 6 2 2" xfId="41584" xr:uid="{32E6570F-AB9B-429F-A8D2-9B8433083B73}"/>
    <cellStyle name="Normal 5 30 6 3" xfId="26891" xr:uid="{F4A7D908-DD0F-4F6C-9F9E-5CA89640294B}"/>
    <cellStyle name="Normal 5 30 6 4" xfId="39621" xr:uid="{452A1C95-4DE9-4858-8BFF-19641FA72156}"/>
    <cellStyle name="Normal 5 30 7" xfId="8606" xr:uid="{586B5A0A-62BB-4A90-A5B6-7E899FB814EC}"/>
    <cellStyle name="Normal 5 30 7 2" xfId="41579" xr:uid="{4949F416-F6EC-4867-B491-F24A3890C8D2}"/>
    <cellStyle name="Normal 5 30 8" xfId="26892" xr:uid="{0D60BB78-6216-42D9-A9C3-3E9519324512}"/>
    <cellStyle name="Normal 5 30 9" xfId="39616" xr:uid="{9D4FA7F4-4413-4A57-981B-F239FED995CF}"/>
    <cellStyle name="Normal 5 31" xfId="5395" xr:uid="{5B301E4D-013A-4FBA-BEC5-F381B75E4F17}"/>
    <cellStyle name="Normal 5 31 2" xfId="5396" xr:uid="{97B99BE0-9703-437A-AA8B-FA084CE16787}"/>
    <cellStyle name="Normal 5 31 2 2" xfId="8613" xr:uid="{D1C46A92-F636-42FD-A4C7-0EC39B0B990C}"/>
    <cellStyle name="Normal 5 31 2 2 2" xfId="41586" xr:uid="{254E1DC4-F0CF-415E-86CB-EDF5BB586CE2}"/>
    <cellStyle name="Normal 5 31 2 3" xfId="26893" xr:uid="{7DE9B5F6-7D1C-4008-B375-7C014E90A845}"/>
    <cellStyle name="Normal 5 31 2 4" xfId="39623" xr:uid="{F22E8F20-BDD2-42BC-AF89-32E20334178B}"/>
    <cellStyle name="Normal 5 31 3" xfId="5397" xr:uid="{1D965772-0E8F-4A18-97C2-B5C81D04A516}"/>
    <cellStyle name="Normal 5 31 3 2" xfId="8614" xr:uid="{B43748DF-4556-4476-8942-1C6257EE7146}"/>
    <cellStyle name="Normal 5 31 3 2 2" xfId="41587" xr:uid="{49AB6338-6515-4578-A0C0-A2BA2F516D72}"/>
    <cellStyle name="Normal 5 31 3 3" xfId="26894" xr:uid="{FC4528A3-57DB-4074-9A80-F1FB2E87383D}"/>
    <cellStyle name="Normal 5 31 3 4" xfId="39624" xr:uid="{4887742B-D81A-4C64-8929-50D91D747B90}"/>
    <cellStyle name="Normal 5 31 4" xfId="5398" xr:uid="{70E0E436-D40C-41DD-88B3-48E041C77DDB}"/>
    <cellStyle name="Normal 5 31 4 2" xfId="8615" xr:uid="{DD05135C-843A-44FF-B84E-091740F4131A}"/>
    <cellStyle name="Normal 5 31 4 2 2" xfId="41588" xr:uid="{CE266671-638A-4CCD-B046-3378C2CB44FB}"/>
    <cellStyle name="Normal 5 31 4 3" xfId="26895" xr:uid="{38F8EA5F-A341-4B3E-9F44-4A02FEC2AD76}"/>
    <cellStyle name="Normal 5 31 4 4" xfId="39625" xr:uid="{635CB5CB-0E02-4625-B147-44B0ED2D0FF8}"/>
    <cellStyle name="Normal 5 31 5" xfId="5399" xr:uid="{75BB1CA6-DCA8-43E6-9676-2E97E87DB97D}"/>
    <cellStyle name="Normal 5 31 5 2" xfId="8616" xr:uid="{B9FF8D74-8879-4D19-9017-4469B137C446}"/>
    <cellStyle name="Normal 5 31 5 2 2" xfId="41589" xr:uid="{A56F10ED-EB44-45F4-BBE1-E406B9A64F3E}"/>
    <cellStyle name="Normal 5 31 5 3" xfId="26896" xr:uid="{6A5508DA-93B1-4C20-8371-EB84195F3FBA}"/>
    <cellStyle name="Normal 5 31 5 4" xfId="39626" xr:uid="{07B7EE95-880B-4484-8BF4-CE97A478E7EA}"/>
    <cellStyle name="Normal 5 31 6" xfId="5400" xr:uid="{499A0FCC-B4C2-4F7E-AA42-0713620750F9}"/>
    <cellStyle name="Normal 5 31 6 2" xfId="8617" xr:uid="{3899A34F-8F27-4E0E-91D3-F276DE1F661C}"/>
    <cellStyle name="Normal 5 31 6 2 2" xfId="41590" xr:uid="{259FBC5D-3450-4758-AFB9-8D5F2B77C785}"/>
    <cellStyle name="Normal 5 31 6 3" xfId="26897" xr:uid="{DD7962CF-E40E-4176-9C0E-FB0AE827DD24}"/>
    <cellStyle name="Normal 5 31 6 4" xfId="39627" xr:uid="{0C2109FF-F485-4328-AB77-4D022306E9F0}"/>
    <cellStyle name="Normal 5 31 7" xfId="8612" xr:uid="{090C4E86-02FC-4630-BDDB-D3B2CE83DDF5}"/>
    <cellStyle name="Normal 5 31 7 2" xfId="41585" xr:uid="{61C9485C-553A-4381-A74A-1372D7D9C53F}"/>
    <cellStyle name="Normal 5 31 8" xfId="26898" xr:uid="{D946DB0C-CA2D-4CEA-BED4-3C68D94FA5EC}"/>
    <cellStyle name="Normal 5 31 9" xfId="39622" xr:uid="{4D87C3A6-32F1-4FFF-8417-94BA3635EBBE}"/>
    <cellStyle name="Normal 5 32" xfId="5401" xr:uid="{9EE8321C-5A06-489A-81FE-8E5549E4F370}"/>
    <cellStyle name="Normal 5 32 2" xfId="5402" xr:uid="{862EA453-1FF1-42B3-8ED8-EE9283023296}"/>
    <cellStyle name="Normal 5 32 2 2" xfId="8619" xr:uid="{97FE297B-6CE0-4B9E-B596-CE7B297B19FA}"/>
    <cellStyle name="Normal 5 32 2 2 2" xfId="41592" xr:uid="{3995A297-B8E9-4D7D-A4C7-633255DEAEAA}"/>
    <cellStyle name="Normal 5 32 2 3" xfId="26899" xr:uid="{4C9159BA-E508-4C1E-8DE2-5E256A74B268}"/>
    <cellStyle name="Normal 5 32 2 4" xfId="39629" xr:uid="{54A41C89-946F-4896-B809-712DE1BBBD32}"/>
    <cellStyle name="Normal 5 32 3" xfId="5403" xr:uid="{6305008E-9D68-4D26-B885-05D70589E2FD}"/>
    <cellStyle name="Normal 5 32 3 2" xfId="8620" xr:uid="{35DE09F0-AABD-4432-8516-21F6D6B9977E}"/>
    <cellStyle name="Normal 5 32 3 2 2" xfId="41593" xr:uid="{97CF930F-F3E7-48F9-94CE-355530F272E2}"/>
    <cellStyle name="Normal 5 32 3 3" xfId="26900" xr:uid="{1845B90B-9C15-40EA-8618-3C7381884D5E}"/>
    <cellStyle name="Normal 5 32 3 4" xfId="39630" xr:uid="{942FF590-F59E-44AE-AEC3-6E5F6911FBAB}"/>
    <cellStyle name="Normal 5 32 4" xfId="5404" xr:uid="{2CD348E3-9F32-4D1A-B3B4-D046A9ADCA7A}"/>
    <cellStyle name="Normal 5 32 4 2" xfId="8621" xr:uid="{A12ED2C6-0F6D-4ED0-94D4-B7F220720E70}"/>
    <cellStyle name="Normal 5 32 4 2 2" xfId="41594" xr:uid="{8D74D39A-D945-44B5-9717-4838FCA783AC}"/>
    <cellStyle name="Normal 5 32 4 3" xfId="26901" xr:uid="{29865A4B-64B6-4512-BB78-9302CC553762}"/>
    <cellStyle name="Normal 5 32 4 4" xfId="39631" xr:uid="{0CDDBF53-2C1B-41D6-9A48-74C9204E284E}"/>
    <cellStyle name="Normal 5 32 5" xfId="5405" xr:uid="{5B69137C-4787-4FF2-8674-87F33A56713B}"/>
    <cellStyle name="Normal 5 32 5 2" xfId="8622" xr:uid="{14E22D15-54F9-4D5D-83BB-BB4C53637A1E}"/>
    <cellStyle name="Normal 5 32 5 2 2" xfId="41595" xr:uid="{D424FA64-90C6-4628-BD7D-64BC425DB921}"/>
    <cellStyle name="Normal 5 32 5 3" xfId="26902" xr:uid="{EC5664C1-44B6-4F81-BA7C-FE7BFFA600A9}"/>
    <cellStyle name="Normal 5 32 5 4" xfId="39632" xr:uid="{1A782487-7747-49BE-905A-4CA864B5FBC9}"/>
    <cellStyle name="Normal 5 32 6" xfId="5406" xr:uid="{F12C0B25-B7A7-43E6-BE5C-050AEC50396E}"/>
    <cellStyle name="Normal 5 32 6 2" xfId="8623" xr:uid="{63A68FF5-C631-467E-A20E-A1E9D41DBEAE}"/>
    <cellStyle name="Normal 5 32 6 2 2" xfId="41596" xr:uid="{88619B62-C675-41F6-BB75-DD727C9A7F72}"/>
    <cellStyle name="Normal 5 32 6 3" xfId="26903" xr:uid="{821EBAAA-BA5C-4452-8B7D-03E8E453D3AF}"/>
    <cellStyle name="Normal 5 32 6 4" xfId="39633" xr:uid="{26957A6E-D4DE-482F-B182-6658B3D2F18E}"/>
    <cellStyle name="Normal 5 32 7" xfId="8618" xr:uid="{83FB9DDB-F329-44F1-B856-437046254429}"/>
    <cellStyle name="Normal 5 32 7 2" xfId="41591" xr:uid="{9B76B641-184B-42BB-81D6-B9511104A906}"/>
    <cellStyle name="Normal 5 32 8" xfId="26904" xr:uid="{6BADE092-435D-4A2D-B9FA-EC94754FDED1}"/>
    <cellStyle name="Normal 5 32 9" xfId="39628" xr:uid="{8D9F38ED-71BE-4814-851B-A727C7DD763F}"/>
    <cellStyle name="Normal 5 33" xfId="5407" xr:uid="{144BC196-A70D-426C-8055-874FE1E6DCE9}"/>
    <cellStyle name="Normal 5 33 2" xfId="5408" xr:uid="{958EAE60-F80A-41AE-8217-3BF257F0E549}"/>
    <cellStyle name="Normal 5 33 2 2" xfId="8625" xr:uid="{9F44647F-B718-4EC3-AE01-81D0680D7ABF}"/>
    <cellStyle name="Normal 5 33 2 2 2" xfId="41598" xr:uid="{8E19FB69-BFC7-4F95-BE3F-06957F200FE7}"/>
    <cellStyle name="Normal 5 33 2 3" xfId="26905" xr:uid="{B81EA530-A5DF-4A97-8BC5-2F59029BF0DD}"/>
    <cellStyle name="Normal 5 33 2 4" xfId="39635" xr:uid="{B63A554D-9F99-40A3-8F13-D984E2132115}"/>
    <cellStyle name="Normal 5 33 3" xfId="5409" xr:uid="{7E164139-D1E0-4BB0-87F2-47CF0B60D920}"/>
    <cellStyle name="Normal 5 33 3 2" xfId="8626" xr:uid="{9DD6CFAD-1088-4997-AC4A-0A76AFD205BD}"/>
    <cellStyle name="Normal 5 33 3 2 2" xfId="41599" xr:uid="{187F5402-749B-4138-AE7C-4774D6D9C299}"/>
    <cellStyle name="Normal 5 33 3 3" xfId="26906" xr:uid="{1EA7C949-AD4D-428F-856F-6B5A7B896541}"/>
    <cellStyle name="Normal 5 33 3 4" xfId="39636" xr:uid="{5F08ED72-8D55-4450-B9B5-89D1D7F6DF4B}"/>
    <cellStyle name="Normal 5 33 4" xfId="5410" xr:uid="{91C7BB93-826B-4978-B98B-C97CFCCF247D}"/>
    <cellStyle name="Normal 5 33 4 2" xfId="8627" xr:uid="{72D6F07F-6BBC-4A3D-B09A-C50FA97EAFBB}"/>
    <cellStyle name="Normal 5 33 4 2 2" xfId="41600" xr:uid="{2691FF24-6A8F-48FA-8642-B10996B6F4C4}"/>
    <cellStyle name="Normal 5 33 4 3" xfId="26907" xr:uid="{B7A0B555-E12A-4212-8839-A41EB9E2155B}"/>
    <cellStyle name="Normal 5 33 4 4" xfId="39637" xr:uid="{FF09E593-EACB-4893-A9EC-51CAB22CC10C}"/>
    <cellStyle name="Normal 5 33 5" xfId="5411" xr:uid="{2CF23AD6-71FC-45F2-BBCB-0E2A669EA855}"/>
    <cellStyle name="Normal 5 33 5 2" xfId="8628" xr:uid="{98004603-3FAD-443B-B51E-03BFB57C8D85}"/>
    <cellStyle name="Normal 5 33 5 2 2" xfId="41601" xr:uid="{044D36E5-D182-4FCB-BCAA-E06D37BD2EB8}"/>
    <cellStyle name="Normal 5 33 5 3" xfId="26908" xr:uid="{DCE4693D-7342-4282-84DB-E5422D3DC43F}"/>
    <cellStyle name="Normal 5 33 5 4" xfId="39638" xr:uid="{ABD11BD8-EA79-49E6-B233-771ED8F28375}"/>
    <cellStyle name="Normal 5 33 6" xfId="5412" xr:uid="{FEDA300C-6DBC-47D2-A3C6-A3531A0D24A8}"/>
    <cellStyle name="Normal 5 33 6 2" xfId="8629" xr:uid="{A44B0179-3C54-4F9D-9ED5-E3169249B37E}"/>
    <cellStyle name="Normal 5 33 6 2 2" xfId="41602" xr:uid="{3EE9B328-FC07-4CD4-8FA4-E0541177E0C7}"/>
    <cellStyle name="Normal 5 33 6 3" xfId="26909" xr:uid="{F3916749-C3C2-4E87-943B-8A06FD5EB456}"/>
    <cellStyle name="Normal 5 33 6 4" xfId="39639" xr:uid="{2588641A-0A04-42B3-B045-18B2989A732D}"/>
    <cellStyle name="Normal 5 33 7" xfId="8624" xr:uid="{02F473BE-B4B7-4326-A268-677D4D9A2F8C}"/>
    <cellStyle name="Normal 5 33 7 2" xfId="41597" xr:uid="{9F51B000-69F3-4EF5-9F14-DE7E73D1741F}"/>
    <cellStyle name="Normal 5 33 8" xfId="26910" xr:uid="{1A61F59C-990C-4B2B-B204-778DD08C1027}"/>
    <cellStyle name="Normal 5 33 9" xfId="39634" xr:uid="{D463CD2E-E53D-4614-B075-FE0DE94F9F92}"/>
    <cellStyle name="Normal 5 34" xfId="5413" xr:uid="{2EF605C9-8D5A-4C08-B3C3-A2BD79EC1CD4}"/>
    <cellStyle name="Normal 5 34 2" xfId="5414" xr:uid="{6E5C984E-57E3-46B3-B255-A8547EDF3B3D}"/>
    <cellStyle name="Normal 5 34 2 2" xfId="8631" xr:uid="{920BF14B-6EDA-451F-B8B6-ED41F25243E0}"/>
    <cellStyle name="Normal 5 34 2 2 2" xfId="41604" xr:uid="{8E429D86-7097-4D65-80B6-08E59A1F7FDE}"/>
    <cellStyle name="Normal 5 34 2 3" xfId="26911" xr:uid="{7E895323-941B-4C65-A92B-647621594C07}"/>
    <cellStyle name="Normal 5 34 2 4" xfId="39641" xr:uid="{65309086-71AC-40BD-95F5-0D066215C9CA}"/>
    <cellStyle name="Normal 5 34 3" xfId="5415" xr:uid="{359E68DD-29B2-4DDC-9043-00288CD5AE37}"/>
    <cellStyle name="Normal 5 34 3 2" xfId="8632" xr:uid="{75C6BCDA-A0DE-4DB2-AD15-39D406B3712A}"/>
    <cellStyle name="Normal 5 34 3 2 2" xfId="41605" xr:uid="{5FC3BF82-2728-4D28-B8FB-21B1DA7ED990}"/>
    <cellStyle name="Normal 5 34 3 3" xfId="26912" xr:uid="{AEEE90F3-5F42-4555-BF79-1C2458E56382}"/>
    <cellStyle name="Normal 5 34 3 4" xfId="39642" xr:uid="{E5B1E798-DD2D-4E08-A231-CA9D98AEBE88}"/>
    <cellStyle name="Normal 5 34 4" xfId="5416" xr:uid="{2CD62613-AE62-4F39-8744-F5B14C38FFEC}"/>
    <cellStyle name="Normal 5 34 4 2" xfId="8633" xr:uid="{B57464D5-58FD-4FA9-909A-5A0468974D95}"/>
    <cellStyle name="Normal 5 34 4 2 2" xfId="41606" xr:uid="{27E320B8-82BF-45B2-A6BB-492D332FF38C}"/>
    <cellStyle name="Normal 5 34 4 3" xfId="26913" xr:uid="{92FE6D92-B5BB-42A0-81CD-89C8DA11C767}"/>
    <cellStyle name="Normal 5 34 4 4" xfId="39643" xr:uid="{3D8E5097-01B4-4FA8-A9DE-47DF66A3103B}"/>
    <cellStyle name="Normal 5 34 5" xfId="5417" xr:uid="{5A829386-FF63-48AF-93DB-576FD77C2EDE}"/>
    <cellStyle name="Normal 5 34 5 2" xfId="8634" xr:uid="{5FEC57CC-AA4D-4087-9C14-FD560E6165FD}"/>
    <cellStyle name="Normal 5 34 5 2 2" xfId="41607" xr:uid="{A885CA49-9B5B-447F-AE24-E52FF82E066E}"/>
    <cellStyle name="Normal 5 34 5 3" xfId="26914" xr:uid="{A2A2BBCD-18D6-453E-9805-B29AD94CF161}"/>
    <cellStyle name="Normal 5 34 5 4" xfId="39644" xr:uid="{0ADF659B-8BBF-4635-B451-BD111F4BAE45}"/>
    <cellStyle name="Normal 5 34 6" xfId="5418" xr:uid="{58A16530-303A-48DD-933E-74893149E38B}"/>
    <cellStyle name="Normal 5 34 6 2" xfId="8635" xr:uid="{D3916C1E-D90E-4360-BD75-8B0026909A79}"/>
    <cellStyle name="Normal 5 34 6 2 2" xfId="41608" xr:uid="{9698337D-7F36-4829-96C3-17197E2A26F9}"/>
    <cellStyle name="Normal 5 34 6 3" xfId="26915" xr:uid="{AB528F7B-C328-4E52-A280-086E7D96EAAD}"/>
    <cellStyle name="Normal 5 34 6 4" xfId="39645" xr:uid="{01DAE68B-5DBE-46AF-9767-208A64151030}"/>
    <cellStyle name="Normal 5 34 7" xfId="8630" xr:uid="{BB098AD2-D9BD-4DF2-8F35-FFB164136EE6}"/>
    <cellStyle name="Normal 5 34 7 2" xfId="41603" xr:uid="{5AB70CF6-8F18-4431-9C67-6565E655A918}"/>
    <cellStyle name="Normal 5 34 8" xfId="26916" xr:uid="{A2200EB9-0A68-464C-AD59-FE98A2BEB92B}"/>
    <cellStyle name="Normal 5 34 9" xfId="39640" xr:uid="{E2483933-32F6-491B-98E1-1F31AF659DC3}"/>
    <cellStyle name="Normal 5 35" xfId="5419" xr:uid="{8FF4453B-6497-4FA4-91A1-D5682ED0AE38}"/>
    <cellStyle name="Normal 5 35 2" xfId="5420" xr:uid="{89CD49BF-636F-4744-B81B-5EDE372C3F8E}"/>
    <cellStyle name="Normal 5 35 2 2" xfId="8637" xr:uid="{E5AD8D25-CFB5-41DD-B183-F426CE9FB732}"/>
    <cellStyle name="Normal 5 35 2 2 2" xfId="41610" xr:uid="{0BD7D11A-5949-494D-B411-CE96E569BE03}"/>
    <cellStyle name="Normal 5 35 2 3" xfId="26917" xr:uid="{4534DFC8-ABC7-4A69-8256-9F6CF396BE21}"/>
    <cellStyle name="Normal 5 35 2 4" xfId="39647" xr:uid="{818A683D-11C7-4ABB-9881-798A58160C63}"/>
    <cellStyle name="Normal 5 35 3" xfId="5421" xr:uid="{16AE0D02-26C1-4B72-A803-951E25484C4C}"/>
    <cellStyle name="Normal 5 35 3 2" xfId="8638" xr:uid="{9B500FDE-F2B3-4344-8DA0-D8D8CDA1B211}"/>
    <cellStyle name="Normal 5 35 3 2 2" xfId="41611" xr:uid="{E1D9CD17-1E48-4A1A-948E-7296D9E801EC}"/>
    <cellStyle name="Normal 5 35 3 3" xfId="26918" xr:uid="{89712FB4-299F-4E3B-9B92-B848BE15EDEC}"/>
    <cellStyle name="Normal 5 35 3 4" xfId="39648" xr:uid="{941F4E26-F702-4D1D-B25C-6291C15FEC55}"/>
    <cellStyle name="Normal 5 35 4" xfId="5422" xr:uid="{18DBDEAE-20DD-45BE-B259-DBE308F98ED0}"/>
    <cellStyle name="Normal 5 35 4 2" xfId="8639" xr:uid="{48CCC101-43DA-4501-A0FF-A5C1D9568748}"/>
    <cellStyle name="Normal 5 35 4 2 2" xfId="41612" xr:uid="{BC2EE949-5FC8-4477-9692-0E689714F6BE}"/>
    <cellStyle name="Normal 5 35 4 3" xfId="26919" xr:uid="{9DD420AB-F0A4-4264-BD45-2384B5B0C626}"/>
    <cellStyle name="Normal 5 35 4 4" xfId="39649" xr:uid="{CDE1867E-14CA-4B43-B5BD-11E2D84B9C76}"/>
    <cellStyle name="Normal 5 35 5" xfId="5423" xr:uid="{793E2B62-942D-4EBC-B5A7-E1803527C173}"/>
    <cellStyle name="Normal 5 35 5 2" xfId="8640" xr:uid="{FFD5F6C5-5385-4F4B-A770-0926CE4A6499}"/>
    <cellStyle name="Normal 5 35 5 2 2" xfId="41613" xr:uid="{346763DB-C6B6-465D-8EC4-0189F87259FE}"/>
    <cellStyle name="Normal 5 35 5 3" xfId="26920" xr:uid="{F6F13DB8-62CA-48FB-827E-67E4D0118E00}"/>
    <cellStyle name="Normal 5 35 5 4" xfId="39650" xr:uid="{AF2671C6-930D-4362-A2A4-5EFB928AC4BA}"/>
    <cellStyle name="Normal 5 35 6" xfId="5424" xr:uid="{616E7B46-3BFB-4615-B1F6-E46BE4B2A0A9}"/>
    <cellStyle name="Normal 5 35 6 2" xfId="8641" xr:uid="{B7CB0182-236A-4A08-9F64-31B130B3F2EA}"/>
    <cellStyle name="Normal 5 35 6 2 2" xfId="41614" xr:uid="{54A3741A-D58A-4023-BD4F-06237CB1313E}"/>
    <cellStyle name="Normal 5 35 6 3" xfId="26921" xr:uid="{B3BEA8DE-2447-4C73-9404-C7DB91BEC758}"/>
    <cellStyle name="Normal 5 35 6 4" xfId="39651" xr:uid="{ED0FCCE8-87CD-410F-9DB7-4C1BE5C687D5}"/>
    <cellStyle name="Normal 5 35 7" xfId="8636" xr:uid="{DF6C5D98-B7C6-4788-A785-449BF1A06A84}"/>
    <cellStyle name="Normal 5 35 7 2" xfId="41609" xr:uid="{EDE7A841-0B6C-4A98-BBC0-5F429F0803F0}"/>
    <cellStyle name="Normal 5 35 8" xfId="26922" xr:uid="{0D01AEB9-1C8E-4150-93D5-57712DA09BBC}"/>
    <cellStyle name="Normal 5 35 9" xfId="39646" xr:uid="{42EB6DFA-4A8B-462C-AD35-E8AA05831BBC}"/>
    <cellStyle name="Normal 5 36" xfId="5425" xr:uid="{710CC658-B35F-4977-9506-EE7DA1820D51}"/>
    <cellStyle name="Normal 5 36 2" xfId="5426" xr:uid="{8E19ABBD-33B8-45F6-A81D-B8469A421F74}"/>
    <cellStyle name="Normal 5 36 2 2" xfId="8643" xr:uid="{FD158FDA-58ED-4796-AB44-55A7D72C03D0}"/>
    <cellStyle name="Normal 5 36 2 2 2" xfId="41616" xr:uid="{084F650B-658F-4725-8926-8CF3D8A04883}"/>
    <cellStyle name="Normal 5 36 2 3" xfId="26923" xr:uid="{E4154DDD-A1E9-4553-8D7E-57BEB970FA87}"/>
    <cellStyle name="Normal 5 36 2 4" xfId="39653" xr:uid="{1617773B-DCF1-43A7-B9A2-BC913B9BC30C}"/>
    <cellStyle name="Normal 5 36 3" xfId="5427" xr:uid="{A8C3D4F0-4FCE-413A-AE0C-1E561EB6EB20}"/>
    <cellStyle name="Normal 5 36 3 2" xfId="8644" xr:uid="{BB1F801B-505B-41C8-8586-F01BEEC27F7E}"/>
    <cellStyle name="Normal 5 36 3 2 2" xfId="41617" xr:uid="{04CACF6C-4918-4BD0-8E77-8485C5D8F393}"/>
    <cellStyle name="Normal 5 36 3 3" xfId="26924" xr:uid="{BEF4D2FB-9352-46E5-9886-EDC2EA6C6ECE}"/>
    <cellStyle name="Normal 5 36 3 4" xfId="39654" xr:uid="{44DF2E40-BFAA-4AC6-A0D5-96AE4CCAF1E4}"/>
    <cellStyle name="Normal 5 36 4" xfId="5428" xr:uid="{A58F33E2-9731-4D72-BD83-BEE947DB359E}"/>
    <cellStyle name="Normal 5 36 4 2" xfId="8645" xr:uid="{ADB8418C-CDE1-48CA-8334-B4CC7507DB7A}"/>
    <cellStyle name="Normal 5 36 4 2 2" xfId="41618" xr:uid="{80CB94D7-F8F5-43E2-80AA-7B29295BB470}"/>
    <cellStyle name="Normal 5 36 4 3" xfId="26925" xr:uid="{EFA5C469-B938-4E4E-A271-E7BC21B6B74F}"/>
    <cellStyle name="Normal 5 36 4 4" xfId="39655" xr:uid="{B186B8CD-A336-468E-BD80-F9D45737F13F}"/>
    <cellStyle name="Normal 5 36 5" xfId="5429" xr:uid="{E76121F2-462F-4B2C-A860-0A7696B53FE4}"/>
    <cellStyle name="Normal 5 36 5 2" xfId="8646" xr:uid="{1C91A0C8-F2CB-48EE-A3A3-23168DE0A51E}"/>
    <cellStyle name="Normal 5 36 5 2 2" xfId="41619" xr:uid="{7D7838EA-8AA5-4939-BD12-6E2F78BCC8D4}"/>
    <cellStyle name="Normal 5 36 5 3" xfId="26926" xr:uid="{8114D1AA-9395-45E7-86EF-CA10226CBD71}"/>
    <cellStyle name="Normal 5 36 5 4" xfId="39656" xr:uid="{628216F3-640F-4232-B75B-69936668CF92}"/>
    <cellStyle name="Normal 5 36 6" xfId="5430" xr:uid="{0771D81A-7D85-4CA7-89EE-D4C76F691E54}"/>
    <cellStyle name="Normal 5 36 6 2" xfId="8647" xr:uid="{18BDA4FB-82E0-4DAF-B989-1D944554C54F}"/>
    <cellStyle name="Normal 5 36 6 2 2" xfId="41620" xr:uid="{0DA0C1C8-6815-4AAE-8B35-AE85E8DFB11C}"/>
    <cellStyle name="Normal 5 36 6 3" xfId="26927" xr:uid="{9EC1BD38-A03A-48FC-A506-6950F13DE018}"/>
    <cellStyle name="Normal 5 36 6 4" xfId="39657" xr:uid="{0F4A2CAF-E964-4694-84AF-2C825F0EAC28}"/>
    <cellStyle name="Normal 5 36 7" xfId="8642" xr:uid="{928DC8A3-68EF-470B-8D61-17668B7E18C5}"/>
    <cellStyle name="Normal 5 36 7 2" xfId="41615" xr:uid="{A9100281-E0A9-4F6B-BF56-73CCF8E89C51}"/>
    <cellStyle name="Normal 5 36 8" xfId="26928" xr:uid="{BEA5A8E7-6EEF-4CC4-AAD3-B214DF582B0F}"/>
    <cellStyle name="Normal 5 36 9" xfId="39652" xr:uid="{9C8F7B9A-5EFE-41B2-BC6A-119D17BA056A}"/>
    <cellStyle name="Normal 5 37" xfId="5431" xr:uid="{6D733D87-6DC5-4C4C-8836-30A935469553}"/>
    <cellStyle name="Normal 5 37 2" xfId="5432" xr:uid="{A046F7C5-52D5-4795-A58D-84E41613AA56}"/>
    <cellStyle name="Normal 5 37 2 2" xfId="8649" xr:uid="{2E41BACD-074D-4EE1-AFA4-B1AF9EEA808D}"/>
    <cellStyle name="Normal 5 37 2 2 2" xfId="41622" xr:uid="{C094A490-B305-4616-B446-8F1766245B4C}"/>
    <cellStyle name="Normal 5 37 2 3" xfId="26929" xr:uid="{8A261AA6-89C3-4E7D-B2B8-6CC9891F2858}"/>
    <cellStyle name="Normal 5 37 2 4" xfId="39659" xr:uid="{3DEEE490-8FF9-4607-B9F1-16E790D88D08}"/>
    <cellStyle name="Normal 5 37 3" xfId="5433" xr:uid="{3695A508-3548-46C7-94A7-17814BAE1694}"/>
    <cellStyle name="Normal 5 37 3 2" xfId="8650" xr:uid="{4065FA0C-EC30-4286-AB41-3172C73121A6}"/>
    <cellStyle name="Normal 5 37 3 2 2" xfId="41623" xr:uid="{8CCE8B7A-3C0A-4227-8197-6ADAE1ECCE62}"/>
    <cellStyle name="Normal 5 37 3 3" xfId="26930" xr:uid="{B163DD01-9DDB-487F-89BF-B48A8D78C630}"/>
    <cellStyle name="Normal 5 37 3 4" xfId="39660" xr:uid="{E6205833-2E51-4AF1-A569-EBA36275F2F2}"/>
    <cellStyle name="Normal 5 37 4" xfId="5434" xr:uid="{C0AA5DF7-8E46-4BBA-932F-74370A55252E}"/>
    <cellStyle name="Normal 5 37 4 2" xfId="8651" xr:uid="{F69190CA-B288-4810-87B3-ED46D6286552}"/>
    <cellStyle name="Normal 5 37 4 2 2" xfId="41624" xr:uid="{8128DB64-EC32-4B24-9537-1986498652E0}"/>
    <cellStyle name="Normal 5 37 4 3" xfId="26931" xr:uid="{FD4C21E6-D351-4FCA-A31F-0C049642C3A7}"/>
    <cellStyle name="Normal 5 37 4 4" xfId="39661" xr:uid="{1311052E-6D50-4500-8E88-952E5AA950AD}"/>
    <cellStyle name="Normal 5 37 5" xfId="5435" xr:uid="{129530EB-4183-4CC1-9F2A-1C6DDFE5481F}"/>
    <cellStyle name="Normal 5 37 5 2" xfId="8652" xr:uid="{E45D9837-46BE-49EE-AAC6-8C14DB84CDA8}"/>
    <cellStyle name="Normal 5 37 5 2 2" xfId="41625" xr:uid="{8EEDC69C-71E0-4ADE-A441-4916468D3185}"/>
    <cellStyle name="Normal 5 37 5 3" xfId="26932" xr:uid="{85049754-0E0E-4C2D-B35E-7032A809B0E4}"/>
    <cellStyle name="Normal 5 37 5 4" xfId="39662" xr:uid="{37921DFB-25B1-4D49-8B6E-FCFE43C35BEE}"/>
    <cellStyle name="Normal 5 37 6" xfId="5436" xr:uid="{1DC09997-0C2E-4427-8EFA-056CFCA24885}"/>
    <cellStyle name="Normal 5 37 6 2" xfId="8653" xr:uid="{9344A0A4-B360-43E1-AAFD-3C9DE53B2ED0}"/>
    <cellStyle name="Normal 5 37 6 2 2" xfId="41626" xr:uid="{F476B8FA-7958-477D-A89F-2471DC383410}"/>
    <cellStyle name="Normal 5 37 6 3" xfId="26933" xr:uid="{D875A3B5-0A7C-4D75-A843-1D65EDD47548}"/>
    <cellStyle name="Normal 5 37 6 4" xfId="39663" xr:uid="{36FAD67C-3517-4B9B-BFD3-1B2570E1393B}"/>
    <cellStyle name="Normal 5 37 7" xfId="8648" xr:uid="{ACB96E0D-8084-4EEA-83C0-EAFA24669CE9}"/>
    <cellStyle name="Normal 5 37 7 2" xfId="41621" xr:uid="{8963F467-4B60-46B5-A683-D20CB02BB08B}"/>
    <cellStyle name="Normal 5 37 8" xfId="26934" xr:uid="{73FCCE6C-2643-4164-89BC-BC75AE74E2C0}"/>
    <cellStyle name="Normal 5 37 9" xfId="39658" xr:uid="{9CE5BA37-E504-46A9-9E7E-DD779C271420}"/>
    <cellStyle name="Normal 5 38" xfId="5437" xr:uid="{A97B0D01-788F-4C6E-8002-DEB0EBD78F4F}"/>
    <cellStyle name="Normal 5 38 2" xfId="5438" xr:uid="{01352FCE-CE85-46B8-BB26-71A0FCBF728E}"/>
    <cellStyle name="Normal 5 38 2 2" xfId="8655" xr:uid="{13D1B40C-5D64-4CA2-8710-257916B630A7}"/>
    <cellStyle name="Normal 5 38 2 2 2" xfId="41628" xr:uid="{C2E4AE9A-0E22-4240-A31C-423A91FB67C7}"/>
    <cellStyle name="Normal 5 38 2 3" xfId="26935" xr:uid="{D7E3B663-05C4-47A2-B68B-68A1A21A4BCC}"/>
    <cellStyle name="Normal 5 38 2 4" xfId="39665" xr:uid="{64A9173D-99B5-416F-8E7E-07FEA971F25D}"/>
    <cellStyle name="Normal 5 38 3" xfId="5439" xr:uid="{EF86761D-D009-40F2-8B3F-C60C1EF9BA52}"/>
    <cellStyle name="Normal 5 38 3 2" xfId="8656" xr:uid="{2AD87E04-992A-493B-ADF2-47127FD16982}"/>
    <cellStyle name="Normal 5 38 3 2 2" xfId="41629" xr:uid="{A4139B9D-1685-4D6C-B9D3-000C5BED9D9B}"/>
    <cellStyle name="Normal 5 38 3 3" xfId="26936" xr:uid="{2F46B046-9BAC-4C33-9808-3C2202B0E1F9}"/>
    <cellStyle name="Normal 5 38 3 4" xfId="39666" xr:uid="{A8476D30-0620-4E89-BC58-09DBCAECDC93}"/>
    <cellStyle name="Normal 5 38 4" xfId="5440" xr:uid="{B04A9812-6D25-418A-90DC-8DF15A9D9DD5}"/>
    <cellStyle name="Normal 5 38 4 2" xfId="8657" xr:uid="{D9219979-EE6A-46ED-A672-3B9C9FC715AE}"/>
    <cellStyle name="Normal 5 38 4 2 2" xfId="41630" xr:uid="{025CB561-2FE5-4C95-AB89-5B5A28FFB8AC}"/>
    <cellStyle name="Normal 5 38 4 3" xfId="26937" xr:uid="{76ABEBA3-EDE2-49E1-A89F-A7F677EEBDE4}"/>
    <cellStyle name="Normal 5 38 4 4" xfId="39667" xr:uid="{49092063-8120-4B29-91FE-576BD4A1D77B}"/>
    <cellStyle name="Normal 5 38 5" xfId="5441" xr:uid="{08179110-DFE4-491B-9736-5397E82E04FF}"/>
    <cellStyle name="Normal 5 38 5 2" xfId="8658" xr:uid="{DEEE33A9-8C52-4A45-8CE7-A421D9F446CD}"/>
    <cellStyle name="Normal 5 38 5 2 2" xfId="41631" xr:uid="{18D88B89-9986-4FF3-8DBC-79DA4BAC03A3}"/>
    <cellStyle name="Normal 5 38 5 3" xfId="26938" xr:uid="{9907E147-7DF1-4C99-9471-5216B0269E5A}"/>
    <cellStyle name="Normal 5 38 5 4" xfId="39668" xr:uid="{7C5C4F88-0A91-40F2-8422-2CD5F3D76B5D}"/>
    <cellStyle name="Normal 5 38 6" xfId="5442" xr:uid="{049FFF6F-F79F-441D-B1DD-F7AC8E3D6E2B}"/>
    <cellStyle name="Normal 5 38 6 2" xfId="8659" xr:uid="{A2BFBF10-C6FF-4783-9A45-50DBA81E649E}"/>
    <cellStyle name="Normal 5 38 6 2 2" xfId="41632" xr:uid="{44CE9C19-363B-4FFC-9656-74B87FA5EF68}"/>
    <cellStyle name="Normal 5 38 6 3" xfId="26939" xr:uid="{9AEEEDCE-0274-48D8-BD5A-1D3099B4A70C}"/>
    <cellStyle name="Normal 5 38 6 4" xfId="39669" xr:uid="{FAD6A193-BAFE-4AC4-ABE4-5DF342ECCDAB}"/>
    <cellStyle name="Normal 5 38 7" xfId="8654" xr:uid="{464F09EC-A766-449E-931F-CD1ABF60011E}"/>
    <cellStyle name="Normal 5 38 7 2" xfId="41627" xr:uid="{57CD80C8-83EC-4899-AD23-84F3DEA4ED12}"/>
    <cellStyle name="Normal 5 38 8" xfId="26940" xr:uid="{DD08876C-C908-4475-9694-45971B700247}"/>
    <cellStyle name="Normal 5 38 9" xfId="39664" xr:uid="{28D44822-E46F-461A-835D-7119D9CA1AE0}"/>
    <cellStyle name="Normal 5 39" xfId="5443" xr:uid="{86ED44AF-6A32-4F02-8939-B4727278A5B4}"/>
    <cellStyle name="Normal 5 39 2" xfId="5444" xr:uid="{132A6A9D-9830-4F37-A8C8-EE91F49CBB42}"/>
    <cellStyle name="Normal 5 39 2 2" xfId="8661" xr:uid="{96E90D94-C735-4E92-BFF9-C1720791F961}"/>
    <cellStyle name="Normal 5 39 2 2 2" xfId="41634" xr:uid="{ADCF4FBB-53AE-46C2-846B-A769E94F2F77}"/>
    <cellStyle name="Normal 5 39 2 3" xfId="26941" xr:uid="{AA240D07-BC04-4E6C-88E7-B61CB7927544}"/>
    <cellStyle name="Normal 5 39 2 4" xfId="39671" xr:uid="{C0A5CA36-0760-46FB-96B9-F06A0B997EB1}"/>
    <cellStyle name="Normal 5 39 3" xfId="5445" xr:uid="{9730FC55-5BA9-49A1-99C2-CA88CC3260B0}"/>
    <cellStyle name="Normal 5 39 3 2" xfId="8662" xr:uid="{DCF1EF8C-56D0-4ADA-9DD3-5014D910DD90}"/>
    <cellStyle name="Normal 5 39 3 2 2" xfId="41635" xr:uid="{C212E12A-63B9-42FA-8ED8-156617D230E2}"/>
    <cellStyle name="Normal 5 39 3 3" xfId="26942" xr:uid="{02A8E69D-7970-476A-B2EC-17B5E62F897C}"/>
    <cellStyle name="Normal 5 39 3 4" xfId="39672" xr:uid="{8844F48C-3A24-4C0F-9235-012AD0D80B00}"/>
    <cellStyle name="Normal 5 39 4" xfId="5446" xr:uid="{FEF7C88D-F73E-49F2-AE35-F3439AD38DE3}"/>
    <cellStyle name="Normal 5 39 4 2" xfId="8663" xr:uid="{E1989E48-4FE1-4C72-B04F-A56FE73ABF03}"/>
    <cellStyle name="Normal 5 39 4 2 2" xfId="41636" xr:uid="{E2A9AADF-F9C8-4715-8A40-745C27182624}"/>
    <cellStyle name="Normal 5 39 4 3" xfId="26943" xr:uid="{2CEA5668-40DF-49F3-901F-3D67DAFEF536}"/>
    <cellStyle name="Normal 5 39 4 4" xfId="39673" xr:uid="{8D9FF9F8-32AE-42C9-98FC-5FBF6E020590}"/>
    <cellStyle name="Normal 5 39 5" xfId="5447" xr:uid="{BAAE765B-D2C1-4F4B-973E-B14F571B03E9}"/>
    <cellStyle name="Normal 5 39 5 2" xfId="8664" xr:uid="{6011DD98-C6BF-4F44-9D03-CAB269D0A0E3}"/>
    <cellStyle name="Normal 5 39 5 2 2" xfId="41637" xr:uid="{06040F45-DB82-46C5-9981-F84737C450B3}"/>
    <cellStyle name="Normal 5 39 5 3" xfId="26944" xr:uid="{2E37CC8E-43B7-4CEE-8F00-12A497E83E6C}"/>
    <cellStyle name="Normal 5 39 5 4" xfId="39674" xr:uid="{585EC262-E10F-4960-8573-94FAE1D72F27}"/>
    <cellStyle name="Normal 5 39 6" xfId="5448" xr:uid="{8344B0F6-21B4-412F-8E96-98D8EFE012C2}"/>
    <cellStyle name="Normal 5 39 6 2" xfId="8665" xr:uid="{290D3676-B4A1-40C9-81CE-06DB1E308B70}"/>
    <cellStyle name="Normal 5 39 6 2 2" xfId="41638" xr:uid="{70A9274D-CD2B-4239-8F16-14B9CFD609CE}"/>
    <cellStyle name="Normal 5 39 6 3" xfId="26945" xr:uid="{9F4F55A6-60F3-4F5F-812C-851C38A2206C}"/>
    <cellStyle name="Normal 5 39 6 4" xfId="39675" xr:uid="{DC7660F9-2FFB-4402-B641-5DCCB8917D3F}"/>
    <cellStyle name="Normal 5 39 7" xfId="8660" xr:uid="{523FFDCE-D6C7-4523-B3B5-7BF2F8CCFF66}"/>
    <cellStyle name="Normal 5 39 7 2" xfId="41633" xr:uid="{28F27B95-F21B-4D2C-AD0E-CBAF43BB7DA1}"/>
    <cellStyle name="Normal 5 39 8" xfId="26946" xr:uid="{64091CE5-8B7F-4558-9AD5-0C0283CA0780}"/>
    <cellStyle name="Normal 5 39 9" xfId="39670" xr:uid="{BE80EFB3-DEE9-4982-8D66-99CF1AC5B5CE}"/>
    <cellStyle name="Normal 5 4" xfId="1274" xr:uid="{1ADD8113-4C9E-4903-8C06-13542DE63414}"/>
    <cellStyle name="Normal 5 4 10" xfId="32183" xr:uid="{7E1C0016-642E-44B7-93C3-CD988F69B79F}"/>
    <cellStyle name="Normal 5 4 11" xfId="11521" xr:uid="{42CA9278-F38D-40C0-9F68-9BA67E08C8A2}"/>
    <cellStyle name="Normal 5 4 2" xfId="8667" xr:uid="{02369EB0-3AA9-4D93-9B5F-61C761431B0E}"/>
    <cellStyle name="Normal 5 4 2 10" xfId="11522" xr:uid="{2A6726BC-C356-4404-B57B-DDD42E4C5565}"/>
    <cellStyle name="Normal 5 4 2 2" xfId="12620" xr:uid="{7270A9D7-F694-44EE-A62C-1D7D3286C8A5}"/>
    <cellStyle name="Normal 5 4 2 2 2" xfId="16199" xr:uid="{14FDFB0E-6B86-4B40-A0F2-B187643C206F}"/>
    <cellStyle name="Normal 5 4 2 2 2 2" xfId="36367" xr:uid="{F7E96B7E-B535-47BB-BDC3-4C073875537E}"/>
    <cellStyle name="Normal 5 4 2 2 2 3" xfId="26948" xr:uid="{FF5C7F3C-41E3-434E-B70E-54F5F4114D37}"/>
    <cellStyle name="Normal 5 4 2 2 3" xfId="13536" xr:uid="{7EB7985F-5C9F-41FF-8163-86CB7CFF3220}"/>
    <cellStyle name="Normal 5 4 2 2 3 2" xfId="34195" xr:uid="{19BE119B-4437-40E4-BAA6-BECEAD964A79}"/>
    <cellStyle name="Normal 5 4 2 2 3 3" xfId="26949" xr:uid="{2B7289B8-7C05-4118-A508-B1E0F1C19FAB}"/>
    <cellStyle name="Normal 5 4 2 2 4" xfId="26950" xr:uid="{EB212C5C-C4E2-48F4-A6EC-480F2A36D991}"/>
    <cellStyle name="Normal 5 4 2 2 5" xfId="33341" xr:uid="{F3C6CD9A-B446-40C8-A0DA-3CE0EACAA6C4}"/>
    <cellStyle name="Normal 5 4 2 2 6" xfId="26947" xr:uid="{745E1536-2F36-45B2-8675-DD34A4E8D8AF}"/>
    <cellStyle name="Normal 5 4 2 3" xfId="14539" xr:uid="{9BC2B4DC-5821-41BF-A0DB-ABA98AD3424A}"/>
    <cellStyle name="Normal 5 4 2 3 2" xfId="16594" xr:uid="{E7C3C1D1-0819-441A-9B6A-F8B7D154E1FD}"/>
    <cellStyle name="Normal 5 4 2 3 2 2" xfId="36739" xr:uid="{335F7E17-11B3-4E73-A39A-FC2D197AC1A2}"/>
    <cellStyle name="Normal 5 4 2 3 2 3" xfId="26952" xr:uid="{B2915B64-8BE0-4E5F-892B-418AC0F51C4E}"/>
    <cellStyle name="Normal 5 4 2 3 3" xfId="34978" xr:uid="{D1F92426-97E4-4AAC-AB46-51E4992D2211}"/>
    <cellStyle name="Normal 5 4 2 3 4" xfId="26951" xr:uid="{9360824C-461C-4DEB-B86E-3D3B6763F598}"/>
    <cellStyle name="Normal 5 4 2 4" xfId="15087" xr:uid="{5878A886-B4F6-4033-A0F4-2A5B9B772C79}"/>
    <cellStyle name="Normal 5 4 2 4 2" xfId="35419" xr:uid="{6466ED27-24EE-4E33-990B-FAB89AAB678C}"/>
    <cellStyle name="Normal 5 4 2 4 3" xfId="26953" xr:uid="{3931FFBC-BDE8-4D3A-8E43-F3709172E1E1}"/>
    <cellStyle name="Normal 5 4 2 5" xfId="15846" xr:uid="{1E67EDB5-AC2F-403F-BAF1-0A6E7EEED998}"/>
    <cellStyle name="Normal 5 4 2 5 2" xfId="36018" xr:uid="{BE99BC75-413A-43B4-965C-FD404400D348}"/>
    <cellStyle name="Normal 5 4 2 5 3" xfId="26954" xr:uid="{DFB3361C-1257-48EA-9859-6D7D32504710}"/>
    <cellStyle name="Normal 5 4 2 6" xfId="16935" xr:uid="{BBC8A83E-F974-46D5-BE09-C5D063754FA1}"/>
    <cellStyle name="Normal 5 4 2 6 2" xfId="37056" xr:uid="{E03B7567-943B-40B2-99FB-9B21097367B9}"/>
    <cellStyle name="Normal 5 4 2 6 3" xfId="26955" xr:uid="{850D873D-ADA9-4EB2-ACCF-FE33F03D7E57}"/>
    <cellStyle name="Normal 5 4 2 7" xfId="13211" xr:uid="{6924FDD2-DD73-43EE-9D42-526C54859761}"/>
    <cellStyle name="Normal 5 4 2 7 2" xfId="33876" xr:uid="{8E94D499-93F8-4D5C-AF97-90A4DA6B553A}"/>
    <cellStyle name="Normal 5 4 2 7 3" xfId="26956" xr:uid="{29519BF8-09D6-4CD7-BA44-F81F8C51BF94}"/>
    <cellStyle name="Normal 5 4 2 8" xfId="18726" xr:uid="{8992F164-D337-487C-8793-AC34D39A04F4}"/>
    <cellStyle name="Normal 5 4 2 9" xfId="32184" xr:uid="{690A896F-1409-4265-B508-B97ECB0B1CF9}"/>
    <cellStyle name="Normal 5 4 3" xfId="8668" xr:uid="{20C10938-F5EB-461E-A93D-1B345F74F2C4}"/>
    <cellStyle name="Normal 5 4 3 2" xfId="16198" xr:uid="{317E71E5-D15B-45D4-BBDA-2B5BA9D73900}"/>
    <cellStyle name="Normal 5 4 3 2 2" xfId="36366" xr:uid="{B1970371-5F7B-4978-84BA-DEE695444018}"/>
    <cellStyle name="Normal 5 4 3 2 3" xfId="26957" xr:uid="{BC987C5A-8F2F-4DA7-8CA1-6A6CE53B7B5A}"/>
    <cellStyle name="Normal 5 4 3 3" xfId="13535" xr:uid="{881EE74B-6531-4247-B185-CE14127AF8B8}"/>
    <cellStyle name="Normal 5 4 3 3 2" xfId="34194" xr:uid="{DBF7801F-BF0D-4B2D-B94A-40C25FC3E881}"/>
    <cellStyle name="Normal 5 4 3 3 3" xfId="26958" xr:uid="{2ADBE419-960D-41CA-B532-EAA48613AB92}"/>
    <cellStyle name="Normal 5 4 3 4" xfId="18727" xr:uid="{CA971643-C209-4BA7-9844-7912ED0BC925}"/>
    <cellStyle name="Normal 5 4 3 5" xfId="26959" xr:uid="{F9415074-068E-4A06-865C-2D2EF2800749}"/>
    <cellStyle name="Normal 5 4 3 6" xfId="33191" xr:uid="{63576295-8332-4CDB-90B8-DED8EC905C49}"/>
    <cellStyle name="Normal 5 4 3 7" xfId="12470" xr:uid="{BD5DEF93-2546-4560-B630-4B4FF7D6233D}"/>
    <cellStyle name="Normal 5 4 4" xfId="8666" xr:uid="{97C228B3-E159-4E5B-B6D3-F5A3EC2EEDE8}"/>
    <cellStyle name="Normal 5 4 4 2" xfId="16386" xr:uid="{4274F815-7863-4AF1-BE9D-C55C1E918324}"/>
    <cellStyle name="Normal 5 4 4 2 2" xfId="36545" xr:uid="{69E46C79-7E93-4E19-AB6E-CF16A5C2FA05}"/>
    <cellStyle name="Normal 5 4 4 2 3" xfId="26960" xr:uid="{5022F59E-5CBA-4809-8750-B58EBAC1295E}"/>
    <cellStyle name="Normal 5 4 4 3" xfId="18725" xr:uid="{9CF37688-75B8-476E-8509-BB2628B7DD73}"/>
    <cellStyle name="Normal 5 4 4 4" xfId="34597" xr:uid="{26DAE19C-C6BD-4542-AA04-1E3595ED7F96}"/>
    <cellStyle name="Normal 5 4 4 5" xfId="14031" xr:uid="{043C2B1A-3EDB-45A4-94F1-443654FE9BAC}"/>
    <cellStyle name="Normal 5 4 5" xfId="5449" xr:uid="{B2A0A2DF-4E93-41BC-8C21-C5DEC446700B}"/>
    <cellStyle name="Normal 5 4 5 2" xfId="18097" xr:uid="{5FCD83D7-9F05-45E7-8AF7-7D0D2B8526CA}"/>
    <cellStyle name="Normal 5 4 5 2 2" xfId="39676" xr:uid="{D36DE8EB-B113-4391-9839-488E24875752}"/>
    <cellStyle name="Normal 5 4 5 2 3" xfId="26962" xr:uid="{1A7337D4-0418-483D-885C-140F1D7F580A}"/>
    <cellStyle name="Normal 5 4 5 3" xfId="35273" xr:uid="{58293D30-2FD7-47D8-B61F-3EB45D96691F}"/>
    <cellStyle name="Normal 5 4 5 4" xfId="26961" xr:uid="{B26EA85F-D775-4C0C-BFA9-A1379C3832F0}"/>
    <cellStyle name="Normal 5 4 5 5" xfId="14939" xr:uid="{A28F3B29-C9E5-4CA0-8E84-3C6B72C8F0FD}"/>
    <cellStyle name="Normal 5 4 6" xfId="15845" xr:uid="{68AB60EA-D53E-416A-8F08-A33C231A95ED}"/>
    <cellStyle name="Normal 5 4 6 2" xfId="36017" xr:uid="{565CB0C7-7B4A-4B04-9812-77CA8EA3766A}"/>
    <cellStyle name="Normal 5 4 6 3" xfId="26963" xr:uid="{B2EE2848-9B8A-4BC2-968B-5581DDB2045C}"/>
    <cellStyle name="Normal 5 4 7" xfId="16934" xr:uid="{8FED0DD0-4FF6-4FCC-A91A-58B95C45354F}"/>
    <cellStyle name="Normal 5 4 7 2" xfId="37055" xr:uid="{A189EB99-BDE0-4B45-AC01-3D3CC5A4FE85}"/>
    <cellStyle name="Normal 5 4 7 3" xfId="26964" xr:uid="{44FBC6A3-1773-44FE-A991-2726893C71FB}"/>
    <cellStyle name="Normal 5 4 8" xfId="13210" xr:uid="{24A01450-AD11-4D9E-AFCA-DAD3EE8F9A8B}"/>
    <cellStyle name="Normal 5 4 8 2" xfId="33875" xr:uid="{7A51FDF8-5667-4E87-A185-2C591F25EDB0}"/>
    <cellStyle name="Normal 5 4 8 3" xfId="26965" xr:uid="{10D59D4F-3A34-4349-ABBE-E3EDF0B4A3BF}"/>
    <cellStyle name="Normal 5 4 9" xfId="17198" xr:uid="{839F57E5-BDA5-409E-B111-DDDAF81F6326}"/>
    <cellStyle name="Normal 5 4 9 2" xfId="37307" xr:uid="{4CBDACBF-854C-436D-95FD-24E3D48C5B48}"/>
    <cellStyle name="Normal 5 4 9 3" xfId="26966" xr:uid="{4DFFA287-5D1A-4651-8367-6612EA1DEBE9}"/>
    <cellStyle name="Normal 5 40" xfId="5450" xr:uid="{20BC9661-D8AE-4B97-85B5-4F5E1185A687}"/>
    <cellStyle name="Normal 5 40 2" xfId="5451" xr:uid="{1CA75B3A-DB23-4533-9FA8-2453033417BC}"/>
    <cellStyle name="Normal 5 40 2 2" xfId="8670" xr:uid="{6C14B770-8D5A-484E-92B5-E8EE5040C2EB}"/>
    <cellStyle name="Normal 5 40 2 2 2" xfId="41640" xr:uid="{51D0E9AF-3517-40CD-B30F-DC0220229526}"/>
    <cellStyle name="Normal 5 40 2 3" xfId="26967" xr:uid="{3E31F7F6-17C3-41F9-B04B-979A8324694A}"/>
    <cellStyle name="Normal 5 40 2 4" xfId="39678" xr:uid="{4E28F41F-2107-436E-8BD7-B2FCB0C962A5}"/>
    <cellStyle name="Normal 5 40 3" xfId="5452" xr:uid="{BA875B04-8459-4FA4-8AFD-23C009C06B54}"/>
    <cellStyle name="Normal 5 40 3 2" xfId="8671" xr:uid="{F892F979-2662-42CA-8AD5-B4D9E5769C0D}"/>
    <cellStyle name="Normal 5 40 3 2 2" xfId="41641" xr:uid="{5626F220-CC62-484F-A586-66145FB3FD0D}"/>
    <cellStyle name="Normal 5 40 3 3" xfId="26968" xr:uid="{43D475EB-6B7A-40EA-89F4-DA9AD6C5869B}"/>
    <cellStyle name="Normal 5 40 3 4" xfId="39679" xr:uid="{28D0097C-3EDB-4139-A111-92F1C4FF8FFC}"/>
    <cellStyle name="Normal 5 40 4" xfId="5453" xr:uid="{430CFE2B-86B6-4520-8F74-076208C83EA9}"/>
    <cellStyle name="Normal 5 40 4 2" xfId="8672" xr:uid="{8CD09C02-1638-4820-9744-D9BDF4CFE879}"/>
    <cellStyle name="Normal 5 40 4 2 2" xfId="41642" xr:uid="{C26E9869-9E7C-4D96-B49D-E88A8174246E}"/>
    <cellStyle name="Normal 5 40 4 3" xfId="26969" xr:uid="{459893D8-72CE-4E8E-88C5-5A2FFB6D081B}"/>
    <cellStyle name="Normal 5 40 4 4" xfId="39680" xr:uid="{7E60CA62-A61D-4840-9AA0-BC71D17977D6}"/>
    <cellStyle name="Normal 5 40 5" xfId="5454" xr:uid="{0EF9B027-6CF8-4EB0-BA52-36770C481D67}"/>
    <cellStyle name="Normal 5 40 5 2" xfId="8673" xr:uid="{C5EB43E7-1050-455D-BEA1-D09C2D5ACDF1}"/>
    <cellStyle name="Normal 5 40 5 2 2" xfId="41643" xr:uid="{4BD95E5E-6AE3-426B-8BE3-3D4476D63471}"/>
    <cellStyle name="Normal 5 40 5 3" xfId="26970" xr:uid="{77986C4E-8EDC-4A57-8072-CF2075E2BFC9}"/>
    <cellStyle name="Normal 5 40 5 4" xfId="39681" xr:uid="{C06D595F-6C5F-4350-B7FC-C8D23B696C24}"/>
    <cellStyle name="Normal 5 40 6" xfId="5455" xr:uid="{60723BFA-60D5-4E3A-B12C-4D826BEFE490}"/>
    <cellStyle name="Normal 5 40 6 2" xfId="8674" xr:uid="{70A35437-E3BE-40E5-B58E-8FE47FA53A39}"/>
    <cellStyle name="Normal 5 40 6 2 2" xfId="41644" xr:uid="{C6E25A14-29FE-498B-A538-1FBF00555B9D}"/>
    <cellStyle name="Normal 5 40 6 3" xfId="26971" xr:uid="{ADF7FE31-4038-420C-9CEC-721BE901FBC3}"/>
    <cellStyle name="Normal 5 40 6 4" xfId="39682" xr:uid="{AB9FD6FD-368F-48B2-B8F2-562DD6152ADD}"/>
    <cellStyle name="Normal 5 40 7" xfId="8669" xr:uid="{5B3E2639-8402-49E8-B7AE-1160E05CBE53}"/>
    <cellStyle name="Normal 5 40 7 2" xfId="41639" xr:uid="{66C841C9-3F25-45D3-8C72-7EFCE39BD789}"/>
    <cellStyle name="Normal 5 40 8" xfId="26972" xr:uid="{6E5EA226-0683-48D1-A52C-1D9379C5E960}"/>
    <cellStyle name="Normal 5 40 9" xfId="39677" xr:uid="{CCF7DB73-5CB0-4BCF-B0DC-D85B90D1456F}"/>
    <cellStyle name="Normal 5 41" xfId="5456" xr:uid="{4A97DE35-81DC-40AA-B578-074B00674CD3}"/>
    <cellStyle name="Normal 5 41 2" xfId="5457" xr:uid="{44B5AC96-F462-47F9-8BD4-768EB2283201}"/>
    <cellStyle name="Normal 5 41 2 2" xfId="8676" xr:uid="{A77CEC5B-4023-4CF9-B37D-652009FC134B}"/>
    <cellStyle name="Normal 5 41 2 2 2" xfId="41646" xr:uid="{41044416-BBCE-46D7-8C8B-31F9CA74B7D4}"/>
    <cellStyle name="Normal 5 41 2 3" xfId="26973" xr:uid="{9266DE4B-AEDB-497C-93C3-D00B0E76C274}"/>
    <cellStyle name="Normal 5 41 2 4" xfId="39684" xr:uid="{4FBC27B1-15E0-4A81-B3B1-EFD80CADCBAF}"/>
    <cellStyle name="Normal 5 41 3" xfId="5458" xr:uid="{80555157-D8F7-4B84-8B57-386250B6671D}"/>
    <cellStyle name="Normal 5 41 3 2" xfId="8677" xr:uid="{9524E13C-4478-4C7A-B112-51D9A5096AB2}"/>
    <cellStyle name="Normal 5 41 3 2 2" xfId="41647" xr:uid="{AC221BF7-3999-4D13-B117-6A806A8BCB4D}"/>
    <cellStyle name="Normal 5 41 3 3" xfId="26974" xr:uid="{65BDAD69-2AD1-4937-AB31-54E81E1DE024}"/>
    <cellStyle name="Normal 5 41 3 4" xfId="39685" xr:uid="{8FD26BD7-3310-442B-BD9A-11F0B9C65340}"/>
    <cellStyle name="Normal 5 41 4" xfId="5459" xr:uid="{E1DC769C-3877-4F88-B7CB-2AC7FEAD31AE}"/>
    <cellStyle name="Normal 5 41 4 2" xfId="8678" xr:uid="{76B1B941-C01B-4943-A01C-C40A104069C7}"/>
    <cellStyle name="Normal 5 41 4 2 2" xfId="41648" xr:uid="{F1AAA7A9-17E1-458A-B1F0-6465B4FAEEE9}"/>
    <cellStyle name="Normal 5 41 4 3" xfId="26975" xr:uid="{8CE19579-9378-41DE-8B3C-39EB0AB3A13A}"/>
    <cellStyle name="Normal 5 41 4 4" xfId="39686" xr:uid="{10D2F467-6DEB-4B2A-B0E0-6B0F3EF0840C}"/>
    <cellStyle name="Normal 5 41 5" xfId="5460" xr:uid="{9D3529A4-8910-4177-822D-DA4E34298622}"/>
    <cellStyle name="Normal 5 41 5 2" xfId="8679" xr:uid="{79E33772-6C22-4AB0-B5C8-1C64DC8FCDE3}"/>
    <cellStyle name="Normal 5 41 5 2 2" xfId="41649" xr:uid="{ED66D6B6-BA83-495F-A7C1-8AA948D6470F}"/>
    <cellStyle name="Normal 5 41 5 3" xfId="26976" xr:uid="{A5AC62BF-5C12-4C9B-97D6-BEB23DA39A24}"/>
    <cellStyle name="Normal 5 41 5 4" xfId="39687" xr:uid="{F1A9AF14-ACB7-43ED-8F80-CA8B25156777}"/>
    <cellStyle name="Normal 5 41 6" xfId="5461" xr:uid="{6D536EEA-ABC2-4B1F-91FD-8FFFB69ED93B}"/>
    <cellStyle name="Normal 5 41 6 2" xfId="8680" xr:uid="{9F66ADC9-EA34-4EDB-996C-6E5E17F0A699}"/>
    <cellStyle name="Normal 5 41 6 2 2" xfId="41650" xr:uid="{3220473E-34EA-45E3-96F1-F2B5933D2454}"/>
    <cellStyle name="Normal 5 41 6 3" xfId="26977" xr:uid="{516BD699-1343-4F54-8C4C-9B9DAC797D06}"/>
    <cellStyle name="Normal 5 41 6 4" xfId="39688" xr:uid="{9C4101C5-2D29-4EE4-BDF2-5964A3F4BC8D}"/>
    <cellStyle name="Normal 5 41 7" xfId="8675" xr:uid="{413C1A58-1DD1-4F41-A262-1CAF6C773720}"/>
    <cellStyle name="Normal 5 41 7 2" xfId="41645" xr:uid="{1156B5E3-7CCD-4366-A3BD-DAC9A9608F42}"/>
    <cellStyle name="Normal 5 41 8" xfId="26978" xr:uid="{F34CB52E-4152-4D79-BB7F-A09142CD311E}"/>
    <cellStyle name="Normal 5 41 9" xfId="39683" xr:uid="{730E2635-71C8-4D87-87C8-CD06051648CD}"/>
    <cellStyle name="Normal 5 42" xfId="5462" xr:uid="{13FBEA1D-FDE4-466C-AAAF-913934FA9D46}"/>
    <cellStyle name="Normal 5 42 2" xfId="5463" xr:uid="{D177F27B-0CF5-4C13-8459-409737FCCC52}"/>
    <cellStyle name="Normal 5 42 2 2" xfId="8682" xr:uid="{364A4081-48AF-497F-9FE8-13CBC2B5C512}"/>
    <cellStyle name="Normal 5 42 2 2 2" xfId="41652" xr:uid="{FB56F747-612B-478B-A5BC-4A2237322B00}"/>
    <cellStyle name="Normal 5 42 2 3" xfId="26979" xr:uid="{83CCC545-B8A3-496C-B976-7E8F08079288}"/>
    <cellStyle name="Normal 5 42 2 4" xfId="39690" xr:uid="{B143B051-ECC1-4B7D-ABD4-46A61698E4A7}"/>
    <cellStyle name="Normal 5 42 3" xfId="5464" xr:uid="{20D6918F-28AB-45BA-8EB5-F57F50AC0D38}"/>
    <cellStyle name="Normal 5 42 3 2" xfId="8683" xr:uid="{ECF04D20-DF3E-47A5-B5F2-137075AEC97A}"/>
    <cellStyle name="Normal 5 42 3 2 2" xfId="41653" xr:uid="{43ED7ACE-B767-492E-9B50-9F501A9A3831}"/>
    <cellStyle name="Normal 5 42 3 3" xfId="26980" xr:uid="{C6A7576F-454C-4E8F-8DF5-6CF014D4D706}"/>
    <cellStyle name="Normal 5 42 3 4" xfId="39691" xr:uid="{0FEB0DDA-93FB-43D1-A336-059D21A90741}"/>
    <cellStyle name="Normal 5 42 4" xfId="5465" xr:uid="{498B621D-508D-4EF5-A727-5AB0BB9DBA30}"/>
    <cellStyle name="Normal 5 42 4 2" xfId="8684" xr:uid="{EF52234E-B092-4FE8-B1BF-C719E64C7A13}"/>
    <cellStyle name="Normal 5 42 4 2 2" xfId="41654" xr:uid="{6E7FABEB-D38B-4E71-AF51-AB10CEA38BEF}"/>
    <cellStyle name="Normal 5 42 4 3" xfId="26981" xr:uid="{D66AF004-50B3-4065-A5D0-670C6B950E00}"/>
    <cellStyle name="Normal 5 42 4 4" xfId="39692" xr:uid="{F3A523B0-A223-437D-99AF-284DB528643D}"/>
    <cellStyle name="Normal 5 42 5" xfId="5466" xr:uid="{C699E362-950D-45CA-96D3-8CFF6738F4D9}"/>
    <cellStyle name="Normal 5 42 5 2" xfId="8685" xr:uid="{A76C2FD9-B298-4EE1-89B9-5AE5B90EF5DC}"/>
    <cellStyle name="Normal 5 42 5 2 2" xfId="41655" xr:uid="{C5019E4E-B6CB-4325-985B-39FBDD4B3C58}"/>
    <cellStyle name="Normal 5 42 5 3" xfId="26982" xr:uid="{E0F4313E-9853-408E-A46B-9C7BD9598AEC}"/>
    <cellStyle name="Normal 5 42 5 4" xfId="39693" xr:uid="{29F0EF00-C871-461A-A4FF-36AA9704E0DB}"/>
    <cellStyle name="Normal 5 42 6" xfId="5467" xr:uid="{6866CC18-B2D2-456C-9565-B17EC63D2C5F}"/>
    <cellStyle name="Normal 5 42 6 2" xfId="8686" xr:uid="{0E2D6ED6-1C9B-4642-B012-20D8E4E9A183}"/>
    <cellStyle name="Normal 5 42 6 2 2" xfId="41656" xr:uid="{09A948FB-9E13-4CC1-A3D0-B503E5382FC8}"/>
    <cellStyle name="Normal 5 42 6 3" xfId="26983" xr:uid="{E96688F2-EE52-4EEE-8B81-D10BF7A405BA}"/>
    <cellStyle name="Normal 5 42 6 4" xfId="39694" xr:uid="{72FCA2AB-02B4-4D17-99DE-922A75E496EB}"/>
    <cellStyle name="Normal 5 42 7" xfId="8681" xr:uid="{3611C176-F237-440D-8E12-BF99E870A819}"/>
    <cellStyle name="Normal 5 42 7 2" xfId="41651" xr:uid="{5E028B23-F835-406F-848A-5A7043A53B02}"/>
    <cellStyle name="Normal 5 42 8" xfId="26984" xr:uid="{ACDBDEE9-0585-48AE-828F-1722B329FC6C}"/>
    <cellStyle name="Normal 5 42 9" xfId="39689" xr:uid="{BAD17560-D12B-44F4-9335-BE469D5DC492}"/>
    <cellStyle name="Normal 5 43" xfId="5468" xr:uid="{C4D40EB4-7228-460F-8CF6-FCF5C89E9696}"/>
    <cellStyle name="Normal 5 43 2" xfId="5469" xr:uid="{A4587FA2-5371-4891-B44E-2C5D9705F11C}"/>
    <cellStyle name="Normal 5 43 2 2" xfId="8688" xr:uid="{995D6230-64A4-47E0-9F28-E01D13CB7183}"/>
    <cellStyle name="Normal 5 43 2 2 2" xfId="41658" xr:uid="{BA9A4256-E133-403C-BE05-0C0DD32F8117}"/>
    <cellStyle name="Normal 5 43 2 3" xfId="26985" xr:uid="{F3B92B7B-10D3-4829-806F-91680C983E16}"/>
    <cellStyle name="Normal 5 43 2 4" xfId="39696" xr:uid="{782DC322-25D6-4194-A3AD-B804340DAA42}"/>
    <cellStyle name="Normal 5 43 3" xfId="5470" xr:uid="{B43B5A6C-1CB0-4E9C-8CED-0C54797F5972}"/>
    <cellStyle name="Normal 5 43 3 2" xfId="8689" xr:uid="{43B2E972-D7F9-478C-89F9-A2C1C4F73C06}"/>
    <cellStyle name="Normal 5 43 3 2 2" xfId="41659" xr:uid="{E20C2F58-20C1-4B78-9D0B-4A2CCDA01F80}"/>
    <cellStyle name="Normal 5 43 3 3" xfId="26986" xr:uid="{E98BB9E8-7EAE-46A6-ADC3-65D419B1DCE9}"/>
    <cellStyle name="Normal 5 43 3 4" xfId="39697" xr:uid="{01A9E4FF-D2B5-490C-80E0-78B8A5F84AE6}"/>
    <cellStyle name="Normal 5 43 4" xfId="5471" xr:uid="{C27FCFCB-C097-429C-A9BA-554B3DA731B5}"/>
    <cellStyle name="Normal 5 43 4 2" xfId="8690" xr:uid="{867156E6-EF5B-48EE-A64A-D94A811363F1}"/>
    <cellStyle name="Normal 5 43 4 2 2" xfId="41660" xr:uid="{DED33723-F292-44D4-939F-41141057637B}"/>
    <cellStyle name="Normal 5 43 4 3" xfId="26987" xr:uid="{3649E40B-D778-49CB-8777-CA3D4360B9F3}"/>
    <cellStyle name="Normal 5 43 4 4" xfId="39698" xr:uid="{3712F5A7-8DAC-4FC3-B254-21F2BE587C02}"/>
    <cellStyle name="Normal 5 43 5" xfId="5472" xr:uid="{8E68FB16-FDB7-4AA6-8BEA-D51EC869DC83}"/>
    <cellStyle name="Normal 5 43 5 2" xfId="8691" xr:uid="{FEED21D8-1844-4F17-B708-CB31F52E72E9}"/>
    <cellStyle name="Normal 5 43 5 2 2" xfId="41661" xr:uid="{4ECBD0B2-FABF-4D70-A8CE-0AAF32FBB747}"/>
    <cellStyle name="Normal 5 43 5 3" xfId="26988" xr:uid="{23C5C694-75EC-4D61-9B68-644C4FC89FF7}"/>
    <cellStyle name="Normal 5 43 5 4" xfId="39699" xr:uid="{F9BEF63D-E7C3-4E7E-9F01-DDA75B8A0248}"/>
    <cellStyle name="Normal 5 43 6" xfId="5473" xr:uid="{F3565160-07E9-46CC-89E0-12C047195ADA}"/>
    <cellStyle name="Normal 5 43 6 2" xfId="8692" xr:uid="{A8B1DF77-D468-457F-90EA-24279941C1BF}"/>
    <cellStyle name="Normal 5 43 6 2 2" xfId="41662" xr:uid="{199D7F0E-AFF6-4501-8CDA-1209B43FEE00}"/>
    <cellStyle name="Normal 5 43 6 3" xfId="26989" xr:uid="{24E8C17B-4433-4E2C-9A4A-32E282C1B569}"/>
    <cellStyle name="Normal 5 43 6 4" xfId="39700" xr:uid="{33A685F4-2AA6-4713-847B-4D50F8AD4EF0}"/>
    <cellStyle name="Normal 5 43 7" xfId="8687" xr:uid="{4E103C15-925B-4D4A-B75E-115F1F3CCE1F}"/>
    <cellStyle name="Normal 5 43 7 2" xfId="41657" xr:uid="{5125F419-D7BB-40F7-B160-39A07C0EE67E}"/>
    <cellStyle name="Normal 5 43 8" xfId="26990" xr:uid="{E9005CE5-0439-456C-91FF-91295026D638}"/>
    <cellStyle name="Normal 5 43 9" xfId="39695" xr:uid="{48385196-4AF9-4043-BB06-7C85A10972AB}"/>
    <cellStyle name="Normal 5 44" xfId="5474" xr:uid="{DD9B103E-54AF-47C9-8CB5-CD05EEF4B33F}"/>
    <cellStyle name="Normal 5 44 2" xfId="5475" xr:uid="{8B4C4384-7B71-4D89-B61A-BF6F75A3CDDB}"/>
    <cellStyle name="Normal 5 44 2 2" xfId="8694" xr:uid="{A5F24AD8-4503-450E-9AC0-881D52A3EF45}"/>
    <cellStyle name="Normal 5 44 2 2 2" xfId="41664" xr:uid="{5B4DC6D4-FE7A-4493-B626-8286FD0841A4}"/>
    <cellStyle name="Normal 5 44 2 3" xfId="26991" xr:uid="{E623D790-60B5-4F8D-977E-E28D368AB63B}"/>
    <cellStyle name="Normal 5 44 2 4" xfId="39702" xr:uid="{01CB5CDD-B981-48FA-B70E-F1204163EC29}"/>
    <cellStyle name="Normal 5 44 3" xfId="5476" xr:uid="{3821E291-7EBA-43C1-9BCA-F444115B85A4}"/>
    <cellStyle name="Normal 5 44 3 2" xfId="8695" xr:uid="{053DAE9E-09D1-449C-BEAF-22AA5FE1E2F4}"/>
    <cellStyle name="Normal 5 44 3 2 2" xfId="41665" xr:uid="{1D8D2426-527B-433A-9F92-C416FBA35479}"/>
    <cellStyle name="Normal 5 44 3 3" xfId="26992" xr:uid="{B9605E80-3609-4AAD-8EE8-4EFA44B5C563}"/>
    <cellStyle name="Normal 5 44 3 4" xfId="39703" xr:uid="{A05E2A11-B53E-4651-A778-D612A41FCAE5}"/>
    <cellStyle name="Normal 5 44 4" xfId="5477" xr:uid="{0931AAEF-440D-4900-A7F9-EC19A8CF5ACA}"/>
    <cellStyle name="Normal 5 44 4 2" xfId="8696" xr:uid="{186FDF61-B121-4D60-97FA-FD3EB0AECF20}"/>
    <cellStyle name="Normal 5 44 4 2 2" xfId="41666" xr:uid="{D08DE6DD-4B28-431F-8017-F9B04A4A063A}"/>
    <cellStyle name="Normal 5 44 4 3" xfId="26993" xr:uid="{8580561D-9207-48CA-8260-3C53922AA8C7}"/>
    <cellStyle name="Normal 5 44 4 4" xfId="39704" xr:uid="{1EC6FB63-8708-44DF-B660-577F4FC9C16B}"/>
    <cellStyle name="Normal 5 44 5" xfId="5478" xr:uid="{5B0992D1-2D7E-401B-9898-57CD94568513}"/>
    <cellStyle name="Normal 5 44 5 2" xfId="8697" xr:uid="{F34398AF-1163-4BAD-AFB9-6A811622DB8F}"/>
    <cellStyle name="Normal 5 44 5 2 2" xfId="41667" xr:uid="{EE818441-286C-4216-8A98-0441BC7E64E3}"/>
    <cellStyle name="Normal 5 44 5 3" xfId="26994" xr:uid="{AA2E0CD3-4404-4C62-BF29-AC312E44A2F6}"/>
    <cellStyle name="Normal 5 44 5 4" xfId="39705" xr:uid="{17BA77C6-C615-47F3-B19D-8089CB30A14A}"/>
    <cellStyle name="Normal 5 44 6" xfId="5479" xr:uid="{55AD1C09-02D9-4E78-AD0E-598A2E7E32E8}"/>
    <cellStyle name="Normal 5 44 6 2" xfId="8698" xr:uid="{03B9BE07-45C7-41D6-9F6C-2E1684684E31}"/>
    <cellStyle name="Normal 5 44 6 2 2" xfId="41668" xr:uid="{F295A74C-F676-4BEB-BC1E-187CFA54E092}"/>
    <cellStyle name="Normal 5 44 6 3" xfId="26995" xr:uid="{44DB324C-5896-48B6-B447-72BDBF9AA25D}"/>
    <cellStyle name="Normal 5 44 6 4" xfId="39706" xr:uid="{2CBDB052-6E5F-49EF-BAB3-6734E7CD783A}"/>
    <cellStyle name="Normal 5 44 7" xfId="8693" xr:uid="{BF9F32ED-FE05-4D37-B891-3D46E188A26C}"/>
    <cellStyle name="Normal 5 44 7 2" xfId="41663" xr:uid="{98690FE4-8D43-4895-B58A-97062110485D}"/>
    <cellStyle name="Normal 5 44 8" xfId="26996" xr:uid="{92899296-4DE9-4398-9218-F9E4AE1E5A5B}"/>
    <cellStyle name="Normal 5 44 9" xfId="39701" xr:uid="{5352AF19-E2EE-4CF3-BA42-AB8F9D7B7F64}"/>
    <cellStyle name="Normal 5 45" xfId="5480" xr:uid="{0B96585F-91F8-4639-A3E6-183FD7CF2A4F}"/>
    <cellStyle name="Normal 5 45 2" xfId="5481" xr:uid="{43A8DF14-BB05-42EB-BF13-54500AD5CD0E}"/>
    <cellStyle name="Normal 5 45 2 2" xfId="8700" xr:uid="{7B892B58-9C18-48EF-A377-74E114AAE4C5}"/>
    <cellStyle name="Normal 5 45 2 2 2" xfId="41670" xr:uid="{66E36041-48A8-4883-82B1-4AFB19EE7CD8}"/>
    <cellStyle name="Normal 5 45 2 3" xfId="26997" xr:uid="{A49A5092-E46A-42AC-A24A-AFC6C64036F2}"/>
    <cellStyle name="Normal 5 45 2 4" xfId="39708" xr:uid="{5792EAE9-7021-423C-9B14-071AA21C1B3B}"/>
    <cellStyle name="Normal 5 45 3" xfId="5482" xr:uid="{C84619F5-2725-4C3A-AE0B-5144190B6657}"/>
    <cellStyle name="Normal 5 45 3 2" xfId="8701" xr:uid="{56262B85-CFED-42E7-8F9C-1B85DE851DBD}"/>
    <cellStyle name="Normal 5 45 3 2 2" xfId="41671" xr:uid="{71ACC9A6-D1B3-47E7-AE4E-A91911FE530E}"/>
    <cellStyle name="Normal 5 45 3 3" xfId="26998" xr:uid="{AF76B1C9-C622-4163-B338-D23B7F91DD54}"/>
    <cellStyle name="Normal 5 45 3 4" xfId="39709" xr:uid="{CCC31A03-5172-434B-9E2B-8B6586BC1695}"/>
    <cellStyle name="Normal 5 45 4" xfId="5483" xr:uid="{A33C8634-228F-4964-9928-79B318C22BAD}"/>
    <cellStyle name="Normal 5 45 4 2" xfId="8702" xr:uid="{FB18546D-DFF0-4345-94D5-38799EF83630}"/>
    <cellStyle name="Normal 5 45 4 2 2" xfId="41672" xr:uid="{602E893C-2134-4A39-8B96-CF99A84C97FE}"/>
    <cellStyle name="Normal 5 45 4 3" xfId="26999" xr:uid="{AEDAB3B3-D40D-4868-BB7E-3FED0EA7BBCC}"/>
    <cellStyle name="Normal 5 45 4 4" xfId="39710" xr:uid="{5DCAEAD0-E345-413B-A82F-8F1A047EAC20}"/>
    <cellStyle name="Normal 5 45 5" xfId="5484" xr:uid="{A1409194-55D6-4AB3-8F56-AC812D50DDA8}"/>
    <cellStyle name="Normal 5 45 5 2" xfId="8703" xr:uid="{CCE8B4BA-273A-42ED-98FD-1C011504EEFB}"/>
    <cellStyle name="Normal 5 45 5 2 2" xfId="41673" xr:uid="{AC0795E2-206C-4AC8-ADBC-302B4C9D8969}"/>
    <cellStyle name="Normal 5 45 5 3" xfId="27000" xr:uid="{CDB50342-6E5C-404F-B032-AA18E876E478}"/>
    <cellStyle name="Normal 5 45 5 4" xfId="39711" xr:uid="{4535D2ED-C747-4B96-9F87-747D44351DAA}"/>
    <cellStyle name="Normal 5 45 6" xfId="5485" xr:uid="{C258CFE5-31C6-4E00-AA89-966A049704F4}"/>
    <cellStyle name="Normal 5 45 6 2" xfId="8704" xr:uid="{6ACA7415-7922-482E-B6C7-A7E30071B7E9}"/>
    <cellStyle name="Normal 5 45 6 2 2" xfId="41674" xr:uid="{266DE8C7-C433-43E5-90E7-DBC3386C7494}"/>
    <cellStyle name="Normal 5 45 6 3" xfId="27001" xr:uid="{60A98D1B-DAA4-4947-9820-450B02CC28D2}"/>
    <cellStyle name="Normal 5 45 6 4" xfId="39712" xr:uid="{ECD177EC-84F2-4141-98F6-17AF0B154A2F}"/>
    <cellStyle name="Normal 5 45 7" xfId="8699" xr:uid="{C9C39089-26BD-4092-837D-9DE7924DB9B5}"/>
    <cellStyle name="Normal 5 45 7 2" xfId="41669" xr:uid="{14754F3A-EF03-46A0-860A-199E12915C11}"/>
    <cellStyle name="Normal 5 45 8" xfId="27002" xr:uid="{A70E0B9A-51E2-46D6-BAFD-DA2D0AE879FC}"/>
    <cellStyle name="Normal 5 45 9" xfId="39707" xr:uid="{0D8BA6D7-7E1C-467F-B4C0-366A6F74C0FA}"/>
    <cellStyle name="Normal 5 46" xfId="5486" xr:uid="{A66792B2-EDB3-481A-935A-CF0012ABC584}"/>
    <cellStyle name="Normal 5 46 2" xfId="5487" xr:uid="{AAC256EC-5F9A-4084-AE38-B92752EA2240}"/>
    <cellStyle name="Normal 5 46 2 2" xfId="8706" xr:uid="{7A6718FD-CFAF-493B-AFC1-A09777381D81}"/>
    <cellStyle name="Normal 5 46 2 2 2" xfId="41676" xr:uid="{21F48FAB-1B97-40F1-AC35-CE0DE3EAF6D8}"/>
    <cellStyle name="Normal 5 46 2 3" xfId="27003" xr:uid="{86A328DA-0C38-4B6F-A848-62468D46E92D}"/>
    <cellStyle name="Normal 5 46 2 4" xfId="39714" xr:uid="{D9F622CB-7934-47AD-9BC1-40674C55D74E}"/>
    <cellStyle name="Normal 5 46 3" xfId="5488" xr:uid="{5C2DF372-E9E5-43CD-9660-FBD4A0DA6984}"/>
    <cellStyle name="Normal 5 46 3 2" xfId="8707" xr:uid="{0F50DCBB-EC06-4A9C-AA5C-5EBB007BF5CF}"/>
    <cellStyle name="Normal 5 46 3 2 2" xfId="41677" xr:uid="{935A80EA-25AF-45EF-9D3C-645A4CCB0503}"/>
    <cellStyle name="Normal 5 46 3 3" xfId="27004" xr:uid="{38A07EEE-1346-4481-90E0-31B7657202C1}"/>
    <cellStyle name="Normal 5 46 3 4" xfId="39715" xr:uid="{7D9B583C-3763-4369-AF3C-EF0C45E94A89}"/>
    <cellStyle name="Normal 5 46 4" xfId="5489" xr:uid="{02AAD573-423F-4325-9FE6-6B3725442F0F}"/>
    <cellStyle name="Normal 5 46 4 2" xfId="8708" xr:uid="{E747BA15-0F85-4C80-B966-03AB98F4E150}"/>
    <cellStyle name="Normal 5 46 4 2 2" xfId="41678" xr:uid="{71478B9B-09C3-4CDF-BFFB-9BF15615FDCE}"/>
    <cellStyle name="Normal 5 46 4 3" xfId="27005" xr:uid="{319488E2-AF0C-49E6-A2BC-19F3A50D5EDA}"/>
    <cellStyle name="Normal 5 46 4 4" xfId="39716" xr:uid="{7BAF83C8-9EB3-4C0A-A717-65CE1BE1C25E}"/>
    <cellStyle name="Normal 5 46 5" xfId="5490" xr:uid="{641F85B5-E6DA-4AE5-88F9-EC6CFF9950DD}"/>
    <cellStyle name="Normal 5 46 5 2" xfId="8709" xr:uid="{174D5A63-62F5-4341-A960-F6A21ED523D9}"/>
    <cellStyle name="Normal 5 46 5 2 2" xfId="41679" xr:uid="{0592D8D6-F2E7-4650-BE32-E8AF1EE6FDF8}"/>
    <cellStyle name="Normal 5 46 5 3" xfId="27006" xr:uid="{C3DBE56B-0CB8-4FFB-A3E5-A29F4AB48F42}"/>
    <cellStyle name="Normal 5 46 5 4" xfId="39717" xr:uid="{1EDE6FCB-0075-417E-A85A-2C40FCE71D65}"/>
    <cellStyle name="Normal 5 46 6" xfId="5491" xr:uid="{EB9A855A-D3F0-42D4-A4A8-CAF7EF04B9DF}"/>
    <cellStyle name="Normal 5 46 6 2" xfId="8710" xr:uid="{41926C72-9DB8-4701-A7B2-ECC11ADF4860}"/>
    <cellStyle name="Normal 5 46 6 2 2" xfId="41680" xr:uid="{716691AB-948B-499E-9AA0-7B981F64E497}"/>
    <cellStyle name="Normal 5 46 6 3" xfId="27007" xr:uid="{94C54211-D6EC-4123-8FDD-28ACFDC9875E}"/>
    <cellStyle name="Normal 5 46 6 4" xfId="39718" xr:uid="{51E0B901-3A2F-415A-961C-26E6AB980857}"/>
    <cellStyle name="Normal 5 46 7" xfId="8705" xr:uid="{EEA47C60-A69B-48AF-8710-762D2579636F}"/>
    <cellStyle name="Normal 5 46 7 2" xfId="41675" xr:uid="{AB214417-E21F-4AE1-9171-4012C737F862}"/>
    <cellStyle name="Normal 5 46 8" xfId="27008" xr:uid="{1C7873DA-798F-48C5-B279-4FCD77CBECD4}"/>
    <cellStyle name="Normal 5 46 9" xfId="39713" xr:uid="{A434853C-8301-4CC3-96B2-2066BD39E931}"/>
    <cellStyle name="Normal 5 47" xfId="5492" xr:uid="{8B8F8B85-351B-4E0A-837E-F872F87353D0}"/>
    <cellStyle name="Normal 5 47 2" xfId="5493" xr:uid="{16DCA583-F64F-4C75-B814-4AFC02B9BC75}"/>
    <cellStyle name="Normal 5 47 2 2" xfId="8712" xr:uid="{B5B9ACE6-47A6-41D1-9ED0-B40009CF0C48}"/>
    <cellStyle name="Normal 5 47 2 2 2" xfId="41682" xr:uid="{553172CD-C27E-458A-A88A-5A49E7702796}"/>
    <cellStyle name="Normal 5 47 2 3" xfId="27009" xr:uid="{C6B72E5D-466E-485A-8D8A-FB75030477AC}"/>
    <cellStyle name="Normal 5 47 2 4" xfId="39720" xr:uid="{B3AE6099-9CD2-4E6F-9E36-610CB7E40CEC}"/>
    <cellStyle name="Normal 5 47 3" xfId="5494" xr:uid="{FEAC95F4-DDA7-4746-9FD6-9208805C034A}"/>
    <cellStyle name="Normal 5 47 3 2" xfId="8713" xr:uid="{048124C6-DBFE-43A4-9C4E-20987E44900E}"/>
    <cellStyle name="Normal 5 47 3 2 2" xfId="41683" xr:uid="{1AE5C64A-A14D-4599-842D-180CDF1D03FA}"/>
    <cellStyle name="Normal 5 47 3 3" xfId="27010" xr:uid="{948E6020-1B44-4530-8154-A32B0934B686}"/>
    <cellStyle name="Normal 5 47 3 4" xfId="39721" xr:uid="{B4781EA6-49B3-436A-A019-0121730181AD}"/>
    <cellStyle name="Normal 5 47 4" xfId="5495" xr:uid="{071621D3-01FF-40E4-9786-BDEA60BC8519}"/>
    <cellStyle name="Normal 5 47 4 2" xfId="8714" xr:uid="{AB649AC7-875C-4CE3-83E0-89006585B30C}"/>
    <cellStyle name="Normal 5 47 4 2 2" xfId="41684" xr:uid="{EDC0A7C0-59A9-4CD7-9788-21CFFCA2B895}"/>
    <cellStyle name="Normal 5 47 4 3" xfId="27011" xr:uid="{9A6F11A7-1945-46B3-982D-35FEB06F409A}"/>
    <cellStyle name="Normal 5 47 4 4" xfId="39722" xr:uid="{2C3D8BD2-F687-444E-99B2-43A2D3E8E701}"/>
    <cellStyle name="Normal 5 47 5" xfId="5496" xr:uid="{AACCECC3-1A03-440F-A3EF-30D7DDD81DBD}"/>
    <cellStyle name="Normal 5 47 5 2" xfId="8715" xr:uid="{56E04C0F-2295-490B-9B00-F075884C24CC}"/>
    <cellStyle name="Normal 5 47 5 2 2" xfId="41685" xr:uid="{E0F3C941-2FAB-4D11-9EF9-69D72662B1E6}"/>
    <cellStyle name="Normal 5 47 5 3" xfId="27012" xr:uid="{29248281-82B5-4CAD-9E18-330C02A6B9C3}"/>
    <cellStyle name="Normal 5 47 5 4" xfId="39723" xr:uid="{C4DAB888-5D11-4069-84B1-8305E0FFE11F}"/>
    <cellStyle name="Normal 5 47 6" xfId="5497" xr:uid="{B82EA040-77C6-4F08-B826-D3BCAA46B2BD}"/>
    <cellStyle name="Normal 5 47 6 2" xfId="8716" xr:uid="{C5724970-0412-4601-B80F-8F70B1F5849E}"/>
    <cellStyle name="Normal 5 47 6 2 2" xfId="41686" xr:uid="{B0D1887E-0AE8-4788-B110-8F8193FE3779}"/>
    <cellStyle name="Normal 5 47 6 3" xfId="27013" xr:uid="{1C94E352-7D4F-4FAF-9C48-FCF2885164D7}"/>
    <cellStyle name="Normal 5 47 6 4" xfId="39724" xr:uid="{7033496F-E612-4033-A8C7-4EAD3970EBEF}"/>
    <cellStyle name="Normal 5 47 7" xfId="8711" xr:uid="{16E3B945-8CC8-47B7-B4EB-C2F3B31003AB}"/>
    <cellStyle name="Normal 5 47 7 2" xfId="41681" xr:uid="{EF0AEC64-14B5-4C55-8FBF-FF9C3E1BFFD0}"/>
    <cellStyle name="Normal 5 47 8" xfId="27014" xr:uid="{4CFDE3DF-B015-4B9E-94E9-FB9BFE9A8459}"/>
    <cellStyle name="Normal 5 47 9" xfId="39719" xr:uid="{4B29AFA4-4EF9-45A1-849E-5D390244605F}"/>
    <cellStyle name="Normal 5 48" xfId="5498" xr:uid="{96DAA03A-57FA-493A-BCD3-17D3C2558963}"/>
    <cellStyle name="Normal 5 48 2" xfId="8717" xr:uid="{DD502272-FFFB-4020-9A81-76659BCCE0D9}"/>
    <cellStyle name="Normal 5 48 2 2" xfId="41687" xr:uid="{B7243A08-0542-4D24-A0AD-492B53C7D5E5}"/>
    <cellStyle name="Normal 5 48 3" xfId="27015" xr:uid="{07CEF950-A159-4920-A655-1473FB20CBDE}"/>
    <cellStyle name="Normal 5 48 4" xfId="39725" xr:uid="{DE46B6B1-8CA4-4F82-A0C8-6116CD64C568}"/>
    <cellStyle name="Normal 5 49" xfId="5499" xr:uid="{1DD35B17-2FF7-41EC-A004-6C0151DD82B8}"/>
    <cellStyle name="Normal 5 49 2" xfId="8718" xr:uid="{022EEF3A-D8E4-452B-91A3-C982A19E292E}"/>
    <cellStyle name="Normal 5 49 2 2" xfId="41688" xr:uid="{7B38C6E2-E934-40D4-8F73-6DF727B61412}"/>
    <cellStyle name="Normal 5 49 3" xfId="27016" xr:uid="{6D20E148-34C2-4001-A5D3-8A676C89A904}"/>
    <cellStyle name="Normal 5 49 4" xfId="39726" xr:uid="{1717879A-E742-408B-AB70-66B51857E809}"/>
    <cellStyle name="Normal 5 5" xfId="1275" xr:uid="{82E6141A-C21F-4361-AD92-48CF3177E228}"/>
    <cellStyle name="Normal 5 5 2" xfId="8720" xr:uid="{4FFE2868-A1A4-4FC0-B7A4-9986B902CAFF}"/>
    <cellStyle name="Normal 5 5 2 2" xfId="27017" xr:uid="{2A3C0918-966F-43AD-9B55-2126160AD08E}"/>
    <cellStyle name="Normal 5 5 2 3" xfId="41690" xr:uid="{31C2BF2F-2970-44AC-B299-06BA6EE8080A}"/>
    <cellStyle name="Normal 5 5 3" xfId="8719" xr:uid="{FE9DDA4B-D20D-4CA8-8EA7-E9F7D5520723}"/>
    <cellStyle name="Normal 5 5 3 2" xfId="27018" xr:uid="{C2BD4407-94C6-4A2A-8F70-992BB3B5C057}"/>
    <cellStyle name="Normal 5 5 3 3" xfId="41689" xr:uid="{E48E12CA-12B8-4E8D-90C5-50BBD6D70F49}"/>
    <cellStyle name="Normal 5 5 4" xfId="5500" xr:uid="{A048F672-2E13-4797-B3A4-493EF20ABCBF}"/>
    <cellStyle name="Normal 5 5 4 2" xfId="27020" xr:uid="{A7FD3BD0-A17D-4410-84BE-95F63ADD8ECD}"/>
    <cellStyle name="Normal 5 5 4 3" xfId="39727" xr:uid="{6052EB1C-23A3-4E85-AC2C-4DDED5DA0907}"/>
    <cellStyle name="Normal 5 5 4 4" xfId="27019" xr:uid="{7962E4AE-3B80-4F91-A5EA-BF557A5CC184}"/>
    <cellStyle name="Normal 5 5 5" xfId="32185" xr:uid="{69A98270-DA35-4936-8EE9-5A954EF0F7E0}"/>
    <cellStyle name="Normal 5 5 6" xfId="11523" xr:uid="{1975CF6A-A3F3-4821-A5FD-345F6C4D7104}"/>
    <cellStyle name="Normal 5 50" xfId="5501" xr:uid="{E611A558-963C-4383-AA18-64405F5A3439}"/>
    <cellStyle name="Normal 5 50 2" xfId="8721" xr:uid="{59269A24-7950-4918-A4F1-6A963A3109E1}"/>
    <cellStyle name="Normal 5 50 2 2" xfId="41691" xr:uid="{4FECF5D6-E1F8-4C8B-9E90-4343062769EF}"/>
    <cellStyle name="Normal 5 50 3" xfId="27021" xr:uid="{DA53D787-9F08-4C4C-9FBD-32AA9510DBE3}"/>
    <cellStyle name="Normal 5 50 4" xfId="39728" xr:uid="{31C860EB-7D6B-4043-B718-C7D5A0676C94}"/>
    <cellStyle name="Normal 5 51" xfId="5502" xr:uid="{9C2F8F3A-12CA-4C9C-AF51-F7804DF75CE8}"/>
    <cellStyle name="Normal 5 51 2" xfId="8722" xr:uid="{8CA1C8AF-4016-43BE-80B8-2B86B74263D5}"/>
    <cellStyle name="Normal 5 51 2 2" xfId="41692" xr:uid="{0D748B87-7A65-487B-A29C-67697366F767}"/>
    <cellStyle name="Normal 5 51 3" xfId="27022" xr:uid="{D3B36AED-2DFC-4CDB-87C7-73B88967A80B}"/>
    <cellStyle name="Normal 5 51 4" xfId="39729" xr:uid="{367E9948-BAA3-4C32-95BE-CA5D39CD3E36}"/>
    <cellStyle name="Normal 5 52" xfId="5503" xr:uid="{8F258062-C907-4CD1-9FB0-A069D17B0E50}"/>
    <cellStyle name="Normal 5 52 2" xfId="8723" xr:uid="{71D84B20-C939-48B6-B2D9-5BAFAC543658}"/>
    <cellStyle name="Normal 5 52 2 2" xfId="41693" xr:uid="{BF65B3C5-7837-47B9-99D9-59AC2A458015}"/>
    <cellStyle name="Normal 5 52 3" xfId="27023" xr:uid="{3DCAED4A-EB38-4043-8F5B-54CE019E80B2}"/>
    <cellStyle name="Normal 5 52 4" xfId="39730" xr:uid="{9006D587-6CCB-49CC-8641-04DBCABB6A88}"/>
    <cellStyle name="Normal 5 53" xfId="5504" xr:uid="{A40A0202-1C11-4D95-B1EE-87981BDA34C0}"/>
    <cellStyle name="Normal 5 53 2" xfId="8724" xr:uid="{34CA30AB-4DEC-4C6B-B151-3622CBDFEA48}"/>
    <cellStyle name="Normal 5 53 2 2" xfId="41694" xr:uid="{2E76A1D5-74F2-48B1-81F4-CB6599FEE378}"/>
    <cellStyle name="Normal 5 53 3" xfId="27024" xr:uid="{0C6619FF-89B0-42B6-B054-AD1750A66CF0}"/>
    <cellStyle name="Normal 5 53 4" xfId="39731" xr:uid="{9AAD8754-0D36-42BC-BC82-1B42EBE05A7F}"/>
    <cellStyle name="Normal 5 54" xfId="5505" xr:uid="{AFE1A802-D5D7-45AB-8C5F-AE60BC640234}"/>
    <cellStyle name="Normal 5 54 2" xfId="8725" xr:uid="{D640139D-4C6E-433B-9FCE-B0E62DE13371}"/>
    <cellStyle name="Normal 5 54 2 2" xfId="41695" xr:uid="{B7B5020D-0D74-4006-A585-543ABA0675DC}"/>
    <cellStyle name="Normal 5 54 3" xfId="27025" xr:uid="{65AD0A07-C7FF-463C-8531-88A0800C3C96}"/>
    <cellStyle name="Normal 5 54 4" xfId="39732" xr:uid="{E21744FF-57B8-428A-B32C-433A2B470DB9}"/>
    <cellStyle name="Normal 5 55" xfId="5506" xr:uid="{5F79572F-304F-453E-B2EC-501DB4A4D72A}"/>
    <cellStyle name="Normal 5 55 2" xfId="8726" xr:uid="{799C4221-CAAB-4DB5-9AA0-10B9B0EE9CE2}"/>
    <cellStyle name="Normal 5 55 2 2" xfId="41696" xr:uid="{D67523C8-1E86-4217-8F16-114B53054A5C}"/>
    <cellStyle name="Normal 5 55 3" xfId="27026" xr:uid="{0496404C-59A7-4A1D-9342-C5650D8F5B7C}"/>
    <cellStyle name="Normal 5 55 4" xfId="39733" xr:uid="{ABA0ECBD-4EBE-4DB3-8741-A9D6951C10A0}"/>
    <cellStyle name="Normal 5 56" xfId="5507" xr:uid="{CDD34871-5833-40BE-A1E9-84142C220E43}"/>
    <cellStyle name="Normal 5 56 2" xfId="8727" xr:uid="{E218C617-EC1A-4635-B56B-CE2E752DBB54}"/>
    <cellStyle name="Normal 5 56 2 2" xfId="41697" xr:uid="{E1916628-238B-4F90-9318-F1BCC4D53475}"/>
    <cellStyle name="Normal 5 56 3" xfId="27027" xr:uid="{CE95FCF3-BBE3-4E39-AC41-E780835AC0EC}"/>
    <cellStyle name="Normal 5 56 4" xfId="39734" xr:uid="{96D994FE-8462-41BE-A991-FB012FF66D33}"/>
    <cellStyle name="Normal 5 57" xfId="5508" xr:uid="{7FD4C1C2-FDEF-4799-B61B-7CFB3F4A68F8}"/>
    <cellStyle name="Normal 5 57 2" xfId="8728" xr:uid="{2DF9B4B2-411F-49C3-AD7F-0B29189E2754}"/>
    <cellStyle name="Normal 5 57 2 2" xfId="41698" xr:uid="{209A0F9B-7790-43D1-BD6A-3F612132EEAF}"/>
    <cellStyle name="Normal 5 57 3" xfId="27028" xr:uid="{E87F5582-51D0-4395-9FDA-9545D1C4D0E6}"/>
    <cellStyle name="Normal 5 57 4" xfId="39735" xr:uid="{AB40B1C6-8FF0-4EE3-B62F-882BC7F5B275}"/>
    <cellStyle name="Normal 5 58" xfId="5509" xr:uid="{D6370C6B-7809-41C3-9920-FBDB0CE117A7}"/>
    <cellStyle name="Normal 5 58 2" xfId="8729" xr:uid="{D1DB87C5-48D4-4BF8-8191-C76074595D08}"/>
    <cellStyle name="Normal 5 58 2 2" xfId="41699" xr:uid="{9C91D1E8-2262-4B7C-BA21-EE464C52A787}"/>
    <cellStyle name="Normal 5 58 3" xfId="27029" xr:uid="{67802A29-F48C-46AC-912A-22BD980E20D6}"/>
    <cellStyle name="Normal 5 58 4" xfId="39736" xr:uid="{4509C94C-A93D-4F87-838D-3E5476B85D7E}"/>
    <cellStyle name="Normal 5 59" xfId="5510" xr:uid="{012A894B-C1E8-45D2-91D7-F370DB7BCD2E}"/>
    <cellStyle name="Normal 5 59 2" xfId="8730" xr:uid="{9C59C680-0122-4488-A4DF-F5020E695A6A}"/>
    <cellStyle name="Normal 5 59 2 2" xfId="41700" xr:uid="{775FB161-0CFA-4C08-831A-92F5A01AA855}"/>
    <cellStyle name="Normal 5 59 3" xfId="27030" xr:uid="{46FE33AE-9A8E-4EE9-B3B0-B07E4FE0ECCE}"/>
    <cellStyle name="Normal 5 59 4" xfId="39737" xr:uid="{BB907AD1-A90E-4D4B-9A98-60D572B2D124}"/>
    <cellStyle name="Normal 5 6" xfId="1276" xr:uid="{BA6BD36A-7E8E-423B-AF2A-29484ECA13C4}"/>
    <cellStyle name="Normal 5 6 2" xfId="8732" xr:uid="{C499BC0F-0625-4094-AF1E-3E876E557CC4}"/>
    <cellStyle name="Normal 5 6 2 2" xfId="27031" xr:uid="{9558E50F-4CD5-401B-9B52-E61215651A5A}"/>
    <cellStyle name="Normal 5 6 2 3" xfId="41702" xr:uid="{0A82D1AD-91A7-482F-8AA0-176CD2402EBA}"/>
    <cellStyle name="Normal 5 6 3" xfId="8731" xr:uid="{E08F0D02-49AA-4DA8-8DD7-476226A22EF7}"/>
    <cellStyle name="Normal 5 6 3 2" xfId="27032" xr:uid="{183F9AEA-1878-48A6-BBA2-3FEA61AEE6EB}"/>
    <cellStyle name="Normal 5 6 3 3" xfId="41701" xr:uid="{1DA5806B-5021-45F5-ACEB-95AF0DCEF935}"/>
    <cellStyle name="Normal 5 6 4" xfId="5511" xr:uid="{4EFF2F9E-1441-484B-8688-43F1C4702ECC}"/>
    <cellStyle name="Normal 5 6 4 2" xfId="27034" xr:uid="{575A5CD8-A892-408F-B0FF-75DBD162EAD1}"/>
    <cellStyle name="Normal 5 6 4 3" xfId="39738" xr:uid="{98F35DA3-7230-47DA-9A66-E217B344427E}"/>
    <cellStyle name="Normal 5 6 4 4" xfId="27033" xr:uid="{5AE0AA16-3134-4F67-AFE3-0AEB3CCE17A6}"/>
    <cellStyle name="Normal 5 6 5" xfId="32186" xr:uid="{F77D437F-5016-4582-A935-EA0B715E94BC}"/>
    <cellStyle name="Normal 5 6 6" xfId="11524" xr:uid="{8452B637-53FA-4FB2-8757-2BB8CF06D467}"/>
    <cellStyle name="Normal 5 60" xfId="5512" xr:uid="{D612D658-A1F9-4AF8-9BD4-718CC12CDBE9}"/>
    <cellStyle name="Normal 5 60 2" xfId="8733" xr:uid="{7A769C2F-D02C-4784-AA2E-33192857705A}"/>
    <cellStyle name="Normal 5 60 2 2" xfId="41703" xr:uid="{1C1D2909-6978-4F4E-85A2-1F3A60AE6FC2}"/>
    <cellStyle name="Normal 5 60 3" xfId="27035" xr:uid="{7EF4EF8B-38BF-46BA-B1A0-2D8C2C186478}"/>
    <cellStyle name="Normal 5 60 4" xfId="39739" xr:uid="{A5FDF3D8-0BF8-4364-984D-1429E59D0831}"/>
    <cellStyle name="Normal 5 61" xfId="5513" xr:uid="{026DFA8C-9A43-4BAE-9980-4561270E9E50}"/>
    <cellStyle name="Normal 5 61 2" xfId="8734" xr:uid="{399AAB28-6A4B-43CC-9FFE-E8D25DE934D6}"/>
    <cellStyle name="Normal 5 61 2 2" xfId="41704" xr:uid="{A14D6B66-D6B5-458B-BB70-1E64FEDB4CBB}"/>
    <cellStyle name="Normal 5 61 3" xfId="27036" xr:uid="{D897D65A-748A-46ED-8089-D0395545E315}"/>
    <cellStyle name="Normal 5 61 4" xfId="39740" xr:uid="{5015BE9A-7BA4-4323-8941-A4F74DDC9681}"/>
    <cellStyle name="Normal 5 62" xfId="5514" xr:uid="{2679671B-B0AD-4DC3-B2EF-A11D6749E72E}"/>
    <cellStyle name="Normal 5 62 2" xfId="8735" xr:uid="{11C52DD6-8B70-4171-A273-590F5B603744}"/>
    <cellStyle name="Normal 5 62 2 2" xfId="41705" xr:uid="{AEB0179F-4D0E-458B-9226-FD76E974A2EC}"/>
    <cellStyle name="Normal 5 62 3" xfId="27037" xr:uid="{394743D8-CDC2-4C83-9E08-0938EA3F1721}"/>
    <cellStyle name="Normal 5 62 4" xfId="39741" xr:uid="{E436D569-6349-45FD-9080-39D91B144B3A}"/>
    <cellStyle name="Normal 5 63" xfId="5515" xr:uid="{060A2D45-FC9D-4B19-8EDF-D9A5C95D96A6}"/>
    <cellStyle name="Normal 5 63 2" xfId="8736" xr:uid="{2A862DAF-9F80-4788-8977-572A84969468}"/>
    <cellStyle name="Normal 5 63 2 2" xfId="41706" xr:uid="{796ADEF8-75CF-4C9F-8F78-A2FA74BE626F}"/>
    <cellStyle name="Normal 5 63 3" xfId="27038" xr:uid="{C77A91F4-A56D-4291-B12D-4196444B01A8}"/>
    <cellStyle name="Normal 5 63 4" xfId="39742" xr:uid="{4323EB1A-8033-4406-BF87-40C46C30113A}"/>
    <cellStyle name="Normal 5 64" xfId="5516" xr:uid="{1E9B7BA4-B793-4836-B29C-811666ED64C2}"/>
    <cellStyle name="Normal 5 64 2" xfId="8737" xr:uid="{99601023-462F-4EF6-AEC9-0DBEB5BD20D1}"/>
    <cellStyle name="Normal 5 64 2 2" xfId="41707" xr:uid="{94851B8C-B882-4B2D-8819-53AF847FA558}"/>
    <cellStyle name="Normal 5 64 3" xfId="27039" xr:uid="{470265BE-CF97-46CB-B538-1B6B1060DAD2}"/>
    <cellStyle name="Normal 5 64 4" xfId="39743" xr:uid="{5A9592A3-7182-4083-8FE9-56B4766CB19C}"/>
    <cellStyle name="Normal 5 65" xfId="5517" xr:uid="{9DAF1552-FF5A-4A6E-87F6-0C4EEDBB6CF2}"/>
    <cellStyle name="Normal 5 65 2" xfId="8738" xr:uid="{F597C723-93C2-4AB2-8E00-9A9F9319F35E}"/>
    <cellStyle name="Normal 5 65 2 2" xfId="41708" xr:uid="{F438E01E-883E-4263-B056-49D155C1E663}"/>
    <cellStyle name="Normal 5 65 3" xfId="27040" xr:uid="{34A04F1F-A927-47B9-95FA-7A5F34EB1AEA}"/>
    <cellStyle name="Normal 5 65 4" xfId="39744" xr:uid="{019E0B45-16AD-47B8-A217-5A3DB9C0FB90}"/>
    <cellStyle name="Normal 5 66" xfId="5518" xr:uid="{19134EBF-4245-467A-A048-F80C5B012E91}"/>
    <cellStyle name="Normal 5 66 2" xfId="8739" xr:uid="{82DD1DAC-B387-4F24-8AA3-0F0829284168}"/>
    <cellStyle name="Normal 5 66 2 2" xfId="41709" xr:uid="{EC393565-7049-46AA-B5E6-051F11142B33}"/>
    <cellStyle name="Normal 5 66 3" xfId="27041" xr:uid="{6EA52BF2-E5EB-42DB-84E7-D028E815CF63}"/>
    <cellStyle name="Normal 5 66 4" xfId="39745" xr:uid="{EFA17B1F-BFBE-47C7-9705-452E689351CA}"/>
    <cellStyle name="Normal 5 67" xfId="5519" xr:uid="{DF326B26-367E-4F0E-BBC1-DA460CA90C77}"/>
    <cellStyle name="Normal 5 67 2" xfId="8740" xr:uid="{55889B4B-3508-43FB-9854-C0D397E317D4}"/>
    <cellStyle name="Normal 5 67 2 2" xfId="41710" xr:uid="{1C47A62D-7B8E-470D-8928-EFAC1EB88D13}"/>
    <cellStyle name="Normal 5 67 3" xfId="27042" xr:uid="{B79B0D2F-A611-464F-952B-82EED4237BDD}"/>
    <cellStyle name="Normal 5 67 4" xfId="39746" xr:uid="{A3B64F9C-7389-4665-A38E-D00EDAB4616C}"/>
    <cellStyle name="Normal 5 68" xfId="5520" xr:uid="{5BF00514-EB2C-4FF8-937E-90043207FB75}"/>
    <cellStyle name="Normal 5 68 2" xfId="8741" xr:uid="{11B41CB7-BD15-42C9-9334-42C8DEFBA58B}"/>
    <cellStyle name="Normal 5 68 2 2" xfId="41711" xr:uid="{C7C6F415-AE24-4636-934B-C4763CEF1907}"/>
    <cellStyle name="Normal 5 68 3" xfId="27043" xr:uid="{BDC8C083-5228-43E8-91FD-D7F1EB7322C8}"/>
    <cellStyle name="Normal 5 68 4" xfId="39747" xr:uid="{C795A83B-0E8C-4EB8-8E34-8AB0BF5E7825}"/>
    <cellStyle name="Normal 5 69" xfId="5521" xr:uid="{D8693B93-A911-4E2A-BF72-4A25A14E8EED}"/>
    <cellStyle name="Normal 5 69 2" xfId="8742" xr:uid="{AD84EAD6-6E24-4371-BCE6-B478C14DBE61}"/>
    <cellStyle name="Normal 5 69 2 2" xfId="41712" xr:uid="{AA4148BE-E313-4E12-8CDA-5054FCD92805}"/>
    <cellStyle name="Normal 5 69 3" xfId="27044" xr:uid="{F01063A2-BA07-48DC-B2BD-201DB5A4BF41}"/>
    <cellStyle name="Normal 5 69 4" xfId="39748" xr:uid="{26B11925-1E24-49EA-80D1-EF19A31DE9B9}"/>
    <cellStyle name="Normal 5 7" xfId="1277" xr:uid="{CE1C0AB4-188C-4A47-B754-2789D1077382}"/>
    <cellStyle name="Normal 5 7 10" xfId="11525" xr:uid="{9C3A00F8-59B0-4F8F-A197-C936EAB24C8E}"/>
    <cellStyle name="Normal 5 7 2" xfId="8744" xr:uid="{FA57637B-BC7D-4E55-B0C4-D421126B4765}"/>
    <cellStyle name="Normal 5 7 2 2" xfId="16200" xr:uid="{A29753FF-87BA-4C0E-9592-FE8221F68083}"/>
    <cellStyle name="Normal 5 7 2 2 2" xfId="36368" xr:uid="{3C77D5B1-55EE-45DD-B55E-26E89C38BAB3}"/>
    <cellStyle name="Normal 5 7 2 2 3" xfId="27045" xr:uid="{8130F863-0098-4FCC-BD04-A05515602B2B}"/>
    <cellStyle name="Normal 5 7 2 3" xfId="13537" xr:uid="{194BADFB-076E-414C-8CBF-B3D5DEA0E004}"/>
    <cellStyle name="Normal 5 7 2 3 2" xfId="34196" xr:uid="{95990F2C-9EC4-4D20-98A8-DBFDC891423B}"/>
    <cellStyle name="Normal 5 7 2 3 3" xfId="27046" xr:uid="{0AF69B46-11CE-4F5A-9454-8C9B141A4B20}"/>
    <cellStyle name="Normal 5 7 2 4" xfId="18729" xr:uid="{FE0B10F6-BEBA-4C84-9985-3C367247C2ED}"/>
    <cellStyle name="Normal 5 7 2 5" xfId="27047" xr:uid="{401F8E45-EB36-470F-AA6C-E531931EBFF9}"/>
    <cellStyle name="Normal 5 7 2 6" xfId="33269" xr:uid="{00B77AF0-4F21-4154-874D-2B2AF859EAC4}"/>
    <cellStyle name="Normal 5 7 2 7" xfId="12548" xr:uid="{9F28AB01-676F-4153-93AA-990D53E03422}"/>
    <cellStyle name="Normal 5 7 3" xfId="8743" xr:uid="{153FDF3E-0587-4EA9-93F1-70C3BAC11001}"/>
    <cellStyle name="Normal 5 7 3 2" xfId="16350" xr:uid="{E53E16C2-ECEE-49CF-90C4-905354B0D1E8}"/>
    <cellStyle name="Normal 5 7 3 2 2" xfId="36509" xr:uid="{BE2BF5A2-E69D-459C-B022-AC2DAF1CFA19}"/>
    <cellStyle name="Normal 5 7 3 2 3" xfId="27048" xr:uid="{C811C9FA-A164-4AB6-BE9D-7172C89591E2}"/>
    <cellStyle name="Normal 5 7 3 3" xfId="18728" xr:uid="{DD06F8BD-4F4F-4C53-B3FF-4B689C099B80}"/>
    <cellStyle name="Normal 5 7 3 4" xfId="34543" xr:uid="{3551BB05-03BA-474B-A4B8-1FD9A213AC7E}"/>
    <cellStyle name="Normal 5 7 3 5" xfId="13966" xr:uid="{6ABCE255-0455-4B2E-B9F0-2F57EB0A4AAB}"/>
    <cellStyle name="Normal 5 7 4" xfId="5522" xr:uid="{6FC37519-2319-466D-B049-BDB9F2D65731}"/>
    <cellStyle name="Normal 5 7 4 2" xfId="18098" xr:uid="{E2DE40AC-76C0-4FDE-84F0-D997A0955AB6}"/>
    <cellStyle name="Normal 5 7 4 2 2" xfId="39749" xr:uid="{7EABFE34-EFAB-43C1-95A6-22346A410EF0}"/>
    <cellStyle name="Normal 5 7 4 2 3" xfId="27050" xr:uid="{62908774-BE57-4020-ADF5-04B04AE0B1EF}"/>
    <cellStyle name="Normal 5 7 4 3" xfId="35347" xr:uid="{FE1706A7-4A65-4637-83DC-34F84F41807A}"/>
    <cellStyle name="Normal 5 7 4 4" xfId="27049" xr:uid="{E1154D6C-7C2C-4FC9-9A0A-6A116E0A6889}"/>
    <cellStyle name="Normal 5 7 4 5" xfId="15015" xr:uid="{1812E07C-938C-4E6E-823B-2BD26CCDA21B}"/>
    <cellStyle name="Normal 5 7 5" xfId="15847" xr:uid="{CD1CE139-2BBD-4D32-8F66-0E45E4732D1E}"/>
    <cellStyle name="Normal 5 7 5 2" xfId="36019" xr:uid="{41C7D2C6-7254-4C18-91E4-F32E5D084A64}"/>
    <cellStyle name="Normal 5 7 5 3" xfId="27051" xr:uid="{E8D2EF1F-047D-4C1D-BCB6-6FC4FDEC8F98}"/>
    <cellStyle name="Normal 5 7 6" xfId="16936" xr:uid="{75DB12C6-F2EB-4371-B3A8-180A34674A34}"/>
    <cellStyle name="Normal 5 7 6 2" xfId="37057" xr:uid="{D90D9056-FF90-42D6-9DFE-78E47CD47625}"/>
    <cellStyle name="Normal 5 7 6 3" xfId="27052" xr:uid="{CC9EB7B4-0A84-4235-B300-698AEBCD455F}"/>
    <cellStyle name="Normal 5 7 7" xfId="13212" xr:uid="{0B17FDF9-DCB5-458F-8341-E4434874C16A}"/>
    <cellStyle name="Normal 5 7 7 2" xfId="33877" xr:uid="{4F918C8A-7B26-4433-A816-98C531C7A6B0}"/>
    <cellStyle name="Normal 5 7 7 3" xfId="27053" xr:uid="{80CDAFFE-8180-4EF4-8F07-6F6A9668AD22}"/>
    <cellStyle name="Normal 5 7 8" xfId="17199" xr:uid="{13EC43E5-210D-4039-926B-535879C85851}"/>
    <cellStyle name="Normal 5 7 8 2" xfId="37308" xr:uid="{1AE0B9B7-A77C-48B8-80B9-43D386246517}"/>
    <cellStyle name="Normal 5 7 8 3" xfId="27054" xr:uid="{4B2479F1-6CE5-4E7D-AD8A-411AA7F363F2}"/>
    <cellStyle name="Normal 5 7 9" xfId="32187" xr:uid="{E082D142-003E-4810-9542-97A1B26EAF07}"/>
    <cellStyle name="Normal 5 70" xfId="5523" xr:uid="{9B5EFE30-2B28-43BE-AAC6-6945F9FB1C5A}"/>
    <cellStyle name="Normal 5 70 2" xfId="8745" xr:uid="{A8B526FB-9869-46CB-BEA3-E7C344131743}"/>
    <cellStyle name="Normal 5 70 2 2" xfId="41713" xr:uid="{6AFB944D-7F8D-4AC3-99F1-980AB865BFD5}"/>
    <cellStyle name="Normal 5 70 3" xfId="27055" xr:uid="{C2BD1E9A-2A83-4058-92AF-2BE19A012FAB}"/>
    <cellStyle name="Normal 5 70 4" xfId="39750" xr:uid="{B926E7FA-2734-4590-BD72-5DEC2062393D}"/>
    <cellStyle name="Normal 5 71" xfId="5524" xr:uid="{5A37B662-1B43-49B0-BE82-E7169A4D09B5}"/>
    <cellStyle name="Normal 5 71 2" xfId="8746" xr:uid="{CC6CEED6-B4EF-41A1-90EC-9E75CE34391F}"/>
    <cellStyle name="Normal 5 71 2 2" xfId="41714" xr:uid="{973B0814-6E7D-4A3E-865A-ED06D316DB59}"/>
    <cellStyle name="Normal 5 71 3" xfId="27056" xr:uid="{725448C8-0426-4468-BAE3-F0DA54EDECBD}"/>
    <cellStyle name="Normal 5 71 4" xfId="39751" xr:uid="{C681E763-8ED1-4C64-A457-7F8AECAEA247}"/>
    <cellStyle name="Normal 5 72" xfId="5525" xr:uid="{36C51C42-6555-4F46-AC23-B365846A47DA}"/>
    <cellStyle name="Normal 5 72 2" xfId="8747" xr:uid="{A65FA3E3-7BBF-4719-85B0-C205246358B4}"/>
    <cellStyle name="Normal 5 72 2 2" xfId="41715" xr:uid="{1A7BC6B9-D285-4760-8536-EE825D775D11}"/>
    <cellStyle name="Normal 5 72 3" xfId="27057" xr:uid="{DE179F04-E578-4E0D-B4B3-68CD3D7CE556}"/>
    <cellStyle name="Normal 5 72 4" xfId="39752" xr:uid="{EDFD9A9E-2D5D-40CB-865E-D76D6AD71B71}"/>
    <cellStyle name="Normal 5 73" xfId="5526" xr:uid="{1D5D08B8-4E7C-470B-BA78-A586BA6E7848}"/>
    <cellStyle name="Normal 5 73 2" xfId="8748" xr:uid="{5291996B-87B2-4E7F-8612-FD10F73C2123}"/>
    <cellStyle name="Normal 5 73 2 2" xfId="41716" xr:uid="{FBC7CA9D-E1E8-45A1-AC49-9F8387C64411}"/>
    <cellStyle name="Normal 5 73 3" xfId="27058" xr:uid="{11B0145F-133E-479C-BD33-709608824E8F}"/>
    <cellStyle name="Normal 5 73 4" xfId="39753" xr:uid="{B47CAECA-F365-486A-BA64-FB6BE550F642}"/>
    <cellStyle name="Normal 5 74" xfId="5527" xr:uid="{054564EC-0C68-41F5-9B8D-C86A78F2FC50}"/>
    <cellStyle name="Normal 5 74 2" xfId="8749" xr:uid="{8A2D0F0A-45DC-47B6-BDA7-95CC69F8487F}"/>
    <cellStyle name="Normal 5 74 2 2" xfId="41717" xr:uid="{F9A88DAC-6793-4559-9CC2-EDE142117D70}"/>
    <cellStyle name="Normal 5 74 3" xfId="27059" xr:uid="{539C9CB1-4D5F-49D9-A002-80E81BAACF0F}"/>
    <cellStyle name="Normal 5 74 4" xfId="39754" xr:uid="{78683095-984D-4D37-B723-80F6C9018A6D}"/>
    <cellStyle name="Normal 5 75" xfId="5528" xr:uid="{C8A2A5A5-C5B7-4CC2-8C01-6E5D596E0F7B}"/>
    <cellStyle name="Normal 5 75 2" xfId="8750" xr:uid="{05C74988-EA42-4A5E-83DF-C92C32B5EB1F}"/>
    <cellStyle name="Normal 5 75 2 2" xfId="41718" xr:uid="{7D184C6B-9659-4C45-878A-49BC7C77958B}"/>
    <cellStyle name="Normal 5 75 3" xfId="27060" xr:uid="{EB79566C-1DD1-409B-B6CE-6E74ED65FF01}"/>
    <cellStyle name="Normal 5 75 4" xfId="39755" xr:uid="{B690E38B-5D91-480A-9697-02232A7E4DF5}"/>
    <cellStyle name="Normal 5 76" xfId="5529" xr:uid="{9F972EDF-5B89-41DD-B791-15C9967ECE35}"/>
    <cellStyle name="Normal 5 76 2" xfId="8751" xr:uid="{120BF453-2C6E-4107-A4E3-99134CC559BA}"/>
    <cellStyle name="Normal 5 76 2 2" xfId="41719" xr:uid="{53945048-EB79-424B-9DA6-1A44470FFB4F}"/>
    <cellStyle name="Normal 5 76 3" xfId="27061" xr:uid="{E05EA36B-A718-46C9-A8A9-AF2D2B5AEBF6}"/>
    <cellStyle name="Normal 5 76 4" xfId="39756" xr:uid="{BE459E01-B134-45D8-8E23-7E1A57325C3F}"/>
    <cellStyle name="Normal 5 77" xfId="5530" xr:uid="{E36C1943-E44D-4487-83C8-3573ECB5E9ED}"/>
    <cellStyle name="Normal 5 77 2" xfId="8752" xr:uid="{21944497-6EEC-4F63-A4C2-9BCC3B76965C}"/>
    <cellStyle name="Normal 5 77 2 2" xfId="41720" xr:uid="{D0247590-21C0-4E2D-BE22-C013B62EAEA0}"/>
    <cellStyle name="Normal 5 77 3" xfId="27062" xr:uid="{16F805F9-9900-47CC-BE0B-08806536084E}"/>
    <cellStyle name="Normal 5 77 4" xfId="39757" xr:uid="{4300EBDD-3FD8-42DC-80F8-EB8BAA2E5206}"/>
    <cellStyle name="Normal 5 78" xfId="5194" xr:uid="{0E022253-CAA0-4ACD-92E8-455B4421B744}"/>
    <cellStyle name="Normal 5 78 2" xfId="8753" xr:uid="{B40708CA-424B-4225-9FAB-473E1B87E14D}"/>
    <cellStyle name="Normal 5 78 2 2" xfId="41721" xr:uid="{AE8ADA17-6A2B-4BC8-AA59-6AD787F2CC78}"/>
    <cellStyle name="Normal 5 78 3" xfId="27063" xr:uid="{8946D33A-093F-4441-B1B4-28FE49D8C337}"/>
    <cellStyle name="Normal 5 78 4" xfId="39423" xr:uid="{0D00E92F-1ACC-43CE-9145-006CFCB45C06}"/>
    <cellStyle name="Normal 5 79" xfId="8754" xr:uid="{08C7A870-06F6-46C2-B129-99453B519C88}"/>
    <cellStyle name="Normal 5 79 2" xfId="27064" xr:uid="{5165D9C7-2A2B-4EFB-A1A1-1EE214A9A3F5}"/>
    <cellStyle name="Normal 5 79 3" xfId="41722" xr:uid="{54C8F2DC-EA0A-4C99-889E-3D3D046A6EEB}"/>
    <cellStyle name="Normal 5 8" xfId="1278" xr:uid="{B6551E9D-BABD-4B35-B6A6-252114EB4F51}"/>
    <cellStyle name="Normal 5 8 2" xfId="1279" xr:uid="{0F8616AE-00E7-42B6-AA9E-D2A410EF60CA}"/>
    <cellStyle name="Normal 5 8 2 2" xfId="1280" xr:uid="{4D5A1F4F-598F-455A-B4DD-D2E7E9796166}"/>
    <cellStyle name="Normal 5 8 2 2 2" xfId="36369" xr:uid="{5282BBE3-0646-43E2-AF08-B840A7BC54E7}"/>
    <cellStyle name="Normal 5 8 2 2 3" xfId="27065" xr:uid="{56F627BC-F1F2-487B-AEA8-5FAF62FD331E}"/>
    <cellStyle name="Normal 5 8 2 2 4" xfId="16201" xr:uid="{3E997355-AB3D-448E-8EA5-95C00C662677}"/>
    <cellStyle name="Normal 5 8 2 3" xfId="18731" xr:uid="{E906A03B-10F4-4CD5-8F5D-90C5B236F328}"/>
    <cellStyle name="Normal 5 8 2 4" xfId="27066" xr:uid="{72D7E258-FBF4-494C-B4B6-8549758C767F}"/>
    <cellStyle name="Normal 5 8 2 5" xfId="34197" xr:uid="{EDD91BB4-F6A3-47F9-A947-52728B5F295E}"/>
    <cellStyle name="Normal 5 8 2 6" xfId="13538" xr:uid="{6AA134FD-250C-45D1-AE79-C7371A0BF81A}"/>
    <cellStyle name="Normal 5 8 2 7" xfId="8756" xr:uid="{67772D3C-914A-4EB5-B8E2-625F7285C710}"/>
    <cellStyle name="Normal 5 8 3" xfId="8755" xr:uid="{F35C8134-B23E-4CC7-B114-0FFB1942DFA6}"/>
    <cellStyle name="Normal 5 8 3 2" xfId="18730" xr:uid="{1BE993B1-7A39-46AF-B3F9-0404808A80A9}"/>
    <cellStyle name="Normal 5 8 3 3" xfId="36020" xr:uid="{A7D7213D-0D93-461C-8943-B3B4E3F42A4F}"/>
    <cellStyle name="Normal 5 8 3 4" xfId="15848" xr:uid="{35DB32E5-CCA2-4D9F-BC8D-55805056E3DE}"/>
    <cellStyle name="Normal 5 8 4" xfId="5531" xr:uid="{2E8353E7-0302-40D0-B744-07DEEB6AB4E7}"/>
    <cellStyle name="Normal 5 8 4 2" xfId="18099" xr:uid="{BDA27241-969B-46FA-8B08-EDEB3EED4993}"/>
    <cellStyle name="Normal 5 8 4 2 2" xfId="39758" xr:uid="{B1D381C2-CAA3-43C4-B62A-2318DB4E4C3F}"/>
    <cellStyle name="Normal 5 8 4 2 3" xfId="27068" xr:uid="{B6BB799C-7423-4FF6-ABFE-C0E94D8FBF1F}"/>
    <cellStyle name="Normal 5 8 4 3" xfId="27069" xr:uid="{7DF3F279-9124-4DF6-A69C-434ECED9CB69}"/>
    <cellStyle name="Normal 5 8 4 4" xfId="33878" xr:uid="{7E65E2C0-33E4-49F5-9F2C-9AB75E98D8F7}"/>
    <cellStyle name="Normal 5 8 4 5" xfId="27067" xr:uid="{D17928B5-261F-478E-9E18-F0734B3AA536}"/>
    <cellStyle name="Normal 5 8 4 6" xfId="13213" xr:uid="{47B0062F-41E7-4C1F-B15F-098A417A1D16}"/>
    <cellStyle name="Normal 5 8 5" xfId="17387" xr:uid="{5DA3939D-C601-4489-9439-3880AA45FC50}"/>
    <cellStyle name="Normal 5 8 5 2" xfId="37481" xr:uid="{F89775B0-6F93-44E7-BDFC-0E6C75B25EDA}"/>
    <cellStyle name="Normal 5 8 5 3" xfId="27070" xr:uid="{5178F7C2-F990-4570-AC17-21713094F838}"/>
    <cellStyle name="Normal 5 8 6" xfId="27071" xr:uid="{F48A01CC-FD9D-46FD-9601-64DB40653698}"/>
    <cellStyle name="Normal 5 8 7" xfId="32188" xr:uid="{BAA47C02-CA2D-496C-A763-1FCA64C134A0}"/>
    <cellStyle name="Normal 5 8 8" xfId="11526" xr:uid="{FD084E5D-C65F-4F4A-AAAD-476C25C59685}"/>
    <cellStyle name="Normal 5 8 9" xfId="2301" xr:uid="{99125080-7CBC-4BF0-84EC-87A67BCFC9AC}"/>
    <cellStyle name="Normal 5 80" xfId="8757" xr:uid="{76E58A29-5A44-4FAB-B9B7-D3FC8B4CF9AD}"/>
    <cellStyle name="Normal 5 80 2" xfId="27072" xr:uid="{B4B17C1E-AB61-44A6-9783-D78DFBC1C2E8}"/>
    <cellStyle name="Normal 5 80 3" xfId="41723" xr:uid="{4A20184C-193F-41E3-9A32-29F501EA6643}"/>
    <cellStyle name="Normal 5 81" xfId="8399" xr:uid="{26A80574-9314-4F41-80E0-77B07A860024}"/>
    <cellStyle name="Normal 5 81 2" xfId="27073" xr:uid="{33413405-9955-4E54-B644-8F7E7C87CD61}"/>
    <cellStyle name="Normal 5 81 3" xfId="41391" xr:uid="{1C3C5361-B07A-4AEB-A960-5EC9B3AA4CA4}"/>
    <cellStyle name="Normal 5 82" xfId="27074" xr:uid="{E6733475-E574-4457-AF76-25C237255450}"/>
    <cellStyle name="Normal 5 83" xfId="27075" xr:uid="{A3C6227B-48E9-4F48-ABF1-DECD33C31252}"/>
    <cellStyle name="Normal 5 84" xfId="31221" xr:uid="{A67AE191-1590-41B5-8AB6-54EE5D122B2E}"/>
    <cellStyle name="Normal 5 85" xfId="10598" xr:uid="{B75F9F3E-4DF9-4277-AD25-3F3E1878DBF0}"/>
    <cellStyle name="Normal 5 86" xfId="1269" xr:uid="{AD6457AC-A806-4F71-A324-20B3FC365598}"/>
    <cellStyle name="Normal 5 9" xfId="2519" xr:uid="{760AF50C-14B1-4ED4-B247-9860D5C2F710}"/>
    <cellStyle name="Normal 5 9 2" xfId="8758" xr:uid="{44C3310D-FCA4-4315-9EE5-20B14E8E07BE}"/>
    <cellStyle name="Normal 5 9 2 2" xfId="27076" xr:uid="{E0A5DA4D-D85B-411D-8D3F-3EE904BFEB53}"/>
    <cellStyle name="Normal 5 9 2 3" xfId="41724" xr:uid="{76625306-918B-479E-9593-2CAD3EECF527}"/>
    <cellStyle name="Normal 5 9 3" xfId="5532" xr:uid="{9A2D37CF-91C8-4942-B600-81EE9A05CC7E}"/>
    <cellStyle name="Normal 5 9 3 2" xfId="27078" xr:uid="{E743D103-0B3A-4F8E-9E56-E434466B8580}"/>
    <cellStyle name="Normal 5 9 3 3" xfId="39759" xr:uid="{14E80BBD-958C-45DA-A605-EFD76D40294E}"/>
    <cellStyle name="Normal 5 9 3 4" xfId="27077" xr:uid="{6E8F792D-10FD-4BE3-A7FA-11B3A7AC2475}"/>
    <cellStyle name="Normal 5 9 4" xfId="32189" xr:uid="{DE58EABC-47FB-4A06-8E07-74153C0E9037}"/>
    <cellStyle name="Normal 5 9 5" xfId="11527" xr:uid="{45649C1B-BD58-4FFA-A594-482216F14F16}"/>
    <cellStyle name="Normal 5_【決算集計】11年4Q BSPL（アジア）_20120502" xfId="5533" xr:uid="{3ED3BC43-9CA7-4664-A9E4-DCC25AEBF465}"/>
    <cellStyle name="Normal 50" xfId="1281" xr:uid="{2AB0AA72-1B42-4BC4-899C-399722F66DC4}"/>
    <cellStyle name="Normal 50 2" xfId="8760" xr:uid="{BB09CEAC-C900-49EE-97BC-4BED2D2DFF36}"/>
    <cellStyle name="Normal 50 2 2" xfId="18732" xr:uid="{5AE53C81-63D7-48BB-A18A-E861A1926AE6}"/>
    <cellStyle name="Normal 50 2 3" xfId="27079" xr:uid="{B90A6276-E7EF-4E10-AD4D-C042C685D30E}"/>
    <cellStyle name="Normal 50 2 4" xfId="34300" xr:uid="{A39198C8-B9C1-48DE-BB60-94DBD3D9F4B1}"/>
    <cellStyle name="Normal 50 2 5" xfId="13657" xr:uid="{D5CC387E-D0C8-4BDA-B171-348B42823528}"/>
    <cellStyle name="Normal 50 3" xfId="8759" xr:uid="{DBA20A44-BDB4-4752-8D6B-2BD02D10E0B4}"/>
    <cellStyle name="Normal 50 3 2" xfId="27080" xr:uid="{71F54FAE-F705-4FD5-9094-06B01A4D1BA1}"/>
    <cellStyle name="Normal 50 3 3" xfId="41725" xr:uid="{27865EE5-2997-4A55-8446-E45B04C27FA6}"/>
    <cellStyle name="Normal 50 4" xfId="5534" xr:uid="{3AEBC124-16E1-43DF-ADA0-FE4B30CFD557}"/>
    <cellStyle name="Normal 50 4 2" xfId="27082" xr:uid="{65E9D307-EAAF-45A5-BE04-F2A338D8FF4D}"/>
    <cellStyle name="Normal 50 4 3" xfId="39760" xr:uid="{CEEE7B7E-2152-4354-B259-E403DB6B91AD}"/>
    <cellStyle name="Normal 50 4 4" xfId="27081" xr:uid="{56CF1DA6-B8B0-4503-A871-2C2895A5731C}"/>
    <cellStyle name="Normal 50 5" xfId="32190" xr:uid="{30E24284-28CA-4513-9F7F-F538788487F3}"/>
    <cellStyle name="Normal 50 6" xfId="11528" xr:uid="{E66DE8E4-EC18-4F85-B6F1-9EB057C71D81}"/>
    <cellStyle name="Normal 51" xfId="1282" xr:uid="{5156F710-C454-4E67-9C8B-0E5F65EFEA2B}"/>
    <cellStyle name="Normal 51 2" xfId="8762" xr:uid="{CA663BF5-BCE4-40C1-9C13-8E1A58DF1140}"/>
    <cellStyle name="Normal 51 2 2" xfId="18733" xr:uid="{EFE238BD-CE42-4C2D-84AB-AEC0C851426E}"/>
    <cellStyle name="Normal 51 2 3" xfId="27083" xr:uid="{9A1DF4FC-EDD9-4986-B69A-D1825502ADB6}"/>
    <cellStyle name="Normal 51 2 4" xfId="34301" xr:uid="{9A865C38-82E4-4F01-8989-CE8D87C28672}"/>
    <cellStyle name="Normal 51 2 5" xfId="13658" xr:uid="{A83AE23F-ECBD-4238-AA2C-1D664C7ED580}"/>
    <cellStyle name="Normal 51 3" xfId="8761" xr:uid="{0C543E37-8EE9-4809-BB08-76EE9DF1FF15}"/>
    <cellStyle name="Normal 51 3 2" xfId="27084" xr:uid="{D62E7BF2-36AE-4197-8A87-AF1687811CD8}"/>
    <cellStyle name="Normal 51 3 3" xfId="41726" xr:uid="{2E68949C-31BD-4E3D-9C6D-4F46BC71D58A}"/>
    <cellStyle name="Normal 51 4" xfId="5535" xr:uid="{5E71BC8B-C54F-412C-BF0E-5D2F200D434B}"/>
    <cellStyle name="Normal 51 4 2" xfId="27086" xr:uid="{BB7F8FFE-6B2B-4316-8A17-C3975F4BB0DB}"/>
    <cellStyle name="Normal 51 4 3" xfId="39761" xr:uid="{EA0FC5F1-276F-4702-9E41-125DFC0E085F}"/>
    <cellStyle name="Normal 51 4 4" xfId="27085" xr:uid="{BFCDD5D4-6FBD-45D0-BA1B-B5683E39B194}"/>
    <cellStyle name="Normal 51 5" xfId="32191" xr:uid="{434C2563-E70C-4866-AB28-0938968DDDDD}"/>
    <cellStyle name="Normal 51 6" xfId="11529" xr:uid="{26EEB095-A737-4590-AF77-4991E972B322}"/>
    <cellStyle name="Normal 52" xfId="1283" xr:uid="{CE9632E9-301E-41C6-A72E-3FB255CD40EC}"/>
    <cellStyle name="Normal 52 2" xfId="8763" xr:uid="{B78E557E-8F9E-4CE7-B4FF-621966EF8608}"/>
    <cellStyle name="Normal 52 2 2" xfId="18734" xr:uid="{1B0A9EBB-3A0E-4CF7-8E64-13363FFCFA18}"/>
    <cellStyle name="Normal 52 2 3" xfId="27087" xr:uid="{C69A1CB2-388B-4132-9C91-388E3077A0AA}"/>
    <cellStyle name="Normal 52 2 4" xfId="34302" xr:uid="{7BF7F90D-A7BD-4D6F-ACDF-9F247E13C6E9}"/>
    <cellStyle name="Normal 52 2 5" xfId="13659" xr:uid="{6ED43672-20CF-4EA7-AF4D-3FC4DEEB37CA}"/>
    <cellStyle name="Normal 52 3" xfId="27088" xr:uid="{C7993A54-2DE6-4BCB-A211-605ED41C011F}"/>
    <cellStyle name="Normal 52 4" xfId="32192" xr:uid="{F516FE2D-066C-463E-9E0D-1D6028A17360}"/>
    <cellStyle name="Normal 53" xfId="1284" xr:uid="{0F24648C-6A5B-45C3-A037-1246B39BFAC8}"/>
    <cellStyle name="Normal 53 2" xfId="8764" xr:uid="{FA0A4779-A4FD-4AE8-A80B-82A4E4F0D226}"/>
    <cellStyle name="Normal 53 2 2" xfId="18735" xr:uid="{EFA17A55-C7A1-4501-989F-C7B0B5F6E4FD}"/>
    <cellStyle name="Normal 53 2 3" xfId="27089" xr:uid="{3C6010F9-2606-4FD8-BC74-80FF2396F716}"/>
    <cellStyle name="Normal 53 2 4" xfId="34303" xr:uid="{6976D540-9F2F-4236-B646-5F8EE9C103A6}"/>
    <cellStyle name="Normal 53 2 5" xfId="13660" xr:uid="{D513F111-0BAF-4D54-8663-418A83557108}"/>
    <cellStyle name="Normal 53 3" xfId="27090" xr:uid="{B3F498E4-E86E-4C63-BE6B-79AFBB2C6561}"/>
    <cellStyle name="Normal 53 4" xfId="32193" xr:uid="{E45BFEFF-230C-4FD4-B3C8-2C5D53A78C78}"/>
    <cellStyle name="Normal 54" xfId="1285" xr:uid="{19AC3057-4C59-4ECB-9E18-95B3542B04C5}"/>
    <cellStyle name="Normal 54 2" xfId="8765" xr:uid="{AB911245-0D7C-436E-8DA8-8877ADCA0FF7}"/>
    <cellStyle name="Normal 54 2 2" xfId="18736" xr:uid="{B0D18FE7-8BCB-4A45-A827-5E783B3CF791}"/>
    <cellStyle name="Normal 54 2 3" xfId="27091" xr:uid="{C902738D-7312-40CC-94B7-A2F635E1E99E}"/>
    <cellStyle name="Normal 54 2 4" xfId="34304" xr:uid="{62CD706B-57CC-48E8-B5B5-2BF2380A9618}"/>
    <cellStyle name="Normal 54 2 5" xfId="13661" xr:uid="{67D08B66-AF85-4D0F-A100-E2E865D01EA1}"/>
    <cellStyle name="Normal 54 3" xfId="27092" xr:uid="{310BB490-A54C-400A-A57B-92301056F890}"/>
    <cellStyle name="Normal 54 4" xfId="32194" xr:uid="{650AC07F-10CE-4DA1-9FDB-0B0859A26EEA}"/>
    <cellStyle name="Normal 55" xfId="1286" xr:uid="{D40F1E68-0B2A-4080-A0E0-7F6A4AB58C74}"/>
    <cellStyle name="Normal 55 2" xfId="8766" xr:uid="{F981F313-5175-4001-B242-907AEA2089BA}"/>
    <cellStyle name="Normal 55 2 2" xfId="18737" xr:uid="{5CBD5F11-44D3-4B8A-8CEF-DC2BF6610F86}"/>
    <cellStyle name="Normal 55 2 3" xfId="27093" xr:uid="{25272F25-B62B-4E92-8AA0-3A6CE5B0AF67}"/>
    <cellStyle name="Normal 55 2 4" xfId="34305" xr:uid="{AD779EA2-922F-4279-9947-AF798B44ABC5}"/>
    <cellStyle name="Normal 55 2 5" xfId="13662" xr:uid="{3565E994-2D8D-4661-BCC7-6E98C60819B4}"/>
    <cellStyle name="Normal 55 3" xfId="27094" xr:uid="{1B05CE63-BA38-4A78-9AF8-412CF721DF9E}"/>
    <cellStyle name="Normal 55 4" xfId="32195" xr:uid="{01A03E01-6A88-4727-AFED-3BF6E217D40F}"/>
    <cellStyle name="Normal 56" xfId="1287" xr:uid="{75F67F23-D923-410B-BA32-66EED2E98581}"/>
    <cellStyle name="Normal 56 2" xfId="8767" xr:uid="{40F5F920-06AE-4BEC-86F5-AEA3108561E1}"/>
    <cellStyle name="Normal 56 2 2" xfId="18738" xr:uid="{2C46DD91-196E-4BB0-8116-AA4DD5245445}"/>
    <cellStyle name="Normal 56 2 3" xfId="27095" xr:uid="{02DEBCBB-7337-47B1-9141-4116BB68F90A}"/>
    <cellStyle name="Normal 56 2 4" xfId="34306" xr:uid="{8460F698-B9D2-4D90-9E22-AF18A71BC255}"/>
    <cellStyle name="Normal 56 2 5" xfId="13663" xr:uid="{49B48C80-E9D1-490D-B0B6-7565934E66CF}"/>
    <cellStyle name="Normal 56 3" xfId="27096" xr:uid="{F9295CA4-1BF1-429C-8318-249FFA31CD74}"/>
    <cellStyle name="Normal 56 4" xfId="32196" xr:uid="{01B2FA92-8F5E-443A-9BF8-0945B504CC8D}"/>
    <cellStyle name="Normal 57" xfId="1288" xr:uid="{7041B95B-B285-47A0-B7C0-8393DE91D1AE}"/>
    <cellStyle name="Normal 57 2" xfId="8768" xr:uid="{43779334-05AF-4E05-A4A3-44F614D3B8FB}"/>
    <cellStyle name="Normal 57 2 2" xfId="18739" xr:uid="{AC2B3476-07D8-4FB0-BAEA-61A2D01400D2}"/>
    <cellStyle name="Normal 57 2 3" xfId="27097" xr:uid="{1572CA0F-EDCD-4C52-B69E-88721C19609A}"/>
    <cellStyle name="Normal 57 2 4" xfId="34307" xr:uid="{81ED0440-55B7-482A-8CE6-483CC5D524EC}"/>
    <cellStyle name="Normal 57 2 5" xfId="13664" xr:uid="{70BF870A-C6BE-4DDE-8786-EB042990AC10}"/>
    <cellStyle name="Normal 57 3" xfId="27098" xr:uid="{207B677B-B60B-47C3-B16D-1E93FE8A1C2F}"/>
    <cellStyle name="Normal 57 4" xfId="32197" xr:uid="{38B44C93-3B2B-438B-B3BE-E9123A0F0377}"/>
    <cellStyle name="Normal 58" xfId="1289" xr:uid="{AEFBF657-DE45-40C0-AB06-74A463301FD6}"/>
    <cellStyle name="Normal 58 2" xfId="8769" xr:uid="{41E14B3D-8754-470F-B702-574725834A4A}"/>
    <cellStyle name="Normal 58 2 2" xfId="18740" xr:uid="{484CE160-50AD-4B26-90CE-B4C06EE85E2D}"/>
    <cellStyle name="Normal 58 2 3" xfId="27099" xr:uid="{C125DB2C-0397-45DA-AD4A-9E5D8A93FEBB}"/>
    <cellStyle name="Normal 58 2 4" xfId="34308" xr:uid="{13E3C672-0EE1-4DD1-B977-0F58EC2E335C}"/>
    <cellStyle name="Normal 58 2 5" xfId="13665" xr:uid="{F14A567E-903A-48DD-BF98-F6055E863C4B}"/>
    <cellStyle name="Normal 58 3" xfId="27100" xr:uid="{0AB7CFCD-BB75-49B6-A40B-3900BE110D65}"/>
    <cellStyle name="Normal 58 4" xfId="32198" xr:uid="{8CC5144E-0CB1-4B5B-A83A-03C745EA02E0}"/>
    <cellStyle name="Normal 59" xfId="1290" xr:uid="{20975CC7-EAA9-4E64-8376-D993A100C019}"/>
    <cellStyle name="Normal 59 2" xfId="8770" xr:uid="{F977719A-9D36-4630-8F50-2EF3AB7780D8}"/>
    <cellStyle name="Normal 59 2 2" xfId="18741" xr:uid="{EB1B7E7E-6636-4057-A80B-6DFE91F4891B}"/>
    <cellStyle name="Normal 59 2 3" xfId="27101" xr:uid="{D22EE465-A31D-49F6-8855-3080A6D0C381}"/>
    <cellStyle name="Normal 59 2 4" xfId="34309" xr:uid="{FA0BCB48-4754-45B7-B153-26BE187BA240}"/>
    <cellStyle name="Normal 59 2 5" xfId="13666" xr:uid="{29840007-5DDB-40DB-99C7-D39199EA0C67}"/>
    <cellStyle name="Normal 59 3" xfId="27102" xr:uid="{BB07036B-BE82-4C3E-B0AD-B17842D8FBA3}"/>
    <cellStyle name="Normal 59 4" xfId="32199" xr:uid="{05C5B167-B967-40EC-8DDA-488C2E31C603}"/>
    <cellStyle name="Normal 6" xfId="56" xr:uid="{A3DA583A-C7E6-441E-94A3-986B8810CC8A}"/>
    <cellStyle name="Normal 6 10" xfId="2760" xr:uid="{41A88C70-64DB-47C1-B3B6-6FFB0D5D7083}"/>
    <cellStyle name="Normal 6 10 2" xfId="17030" xr:uid="{5416214C-0A24-40B1-93E8-84C284F16B8B}"/>
    <cellStyle name="Normal 6 10 2 2" xfId="37142" xr:uid="{52D59B5F-E06E-42D1-BF38-02CEC33F8814}"/>
    <cellStyle name="Normal 6 10 2 3" xfId="27104" xr:uid="{A80E4A2B-B1B2-4878-B53B-E5B7C9AAD19A}"/>
    <cellStyle name="Normal 6 10 3" xfId="13920" xr:uid="{33988513-1C04-48FC-B8C7-17F51B59285A}"/>
    <cellStyle name="Normal 6 10 3 2" xfId="34501" xr:uid="{C402A2F4-3734-44FA-A47C-BDA5633AE162}"/>
    <cellStyle name="Normal 6 10 3 3" xfId="27105" xr:uid="{0DBF9D6A-8549-4BB9-B148-525C8D0BE0FB}"/>
    <cellStyle name="Normal 6 10 4" xfId="17659" xr:uid="{B7764404-5A7A-4CE6-8CA1-752C97224C0C}"/>
    <cellStyle name="Normal 6 10 4 2" xfId="37751" xr:uid="{69F2D157-855E-4B20-BB87-D3E97966EDB8}"/>
    <cellStyle name="Normal 6 10 4 3" xfId="27106" xr:uid="{BF652E83-60D1-4BAD-9DAD-B05EBA8B3897}"/>
    <cellStyle name="Normal 6 10 5" xfId="27107" xr:uid="{B71693F9-DA4F-4DE5-B550-1117FA0ACC11}"/>
    <cellStyle name="Normal 6 10 6" xfId="33112" xr:uid="{BD19F4E7-1C89-4868-AD44-36CC577BE139}"/>
    <cellStyle name="Normal 6 10 7" xfId="27103" xr:uid="{4B8BAD48-BDE7-4344-9632-5EAEFFE55429}"/>
    <cellStyle name="Normal 6 10 8" xfId="12404" xr:uid="{09250FAD-A5DE-4A03-9E40-C19C860BF103}"/>
    <cellStyle name="Normal 6 11" xfId="13708" xr:uid="{610466CA-6270-4BC9-BCFC-216AA9B03EC1}"/>
    <cellStyle name="Normal 6 11 2" xfId="16270" xr:uid="{F4C5750B-1813-47CD-BEA7-762BE33FBCE2}"/>
    <cellStyle name="Normal 6 11 2 2" xfId="36434" xr:uid="{28E4BCC5-C75D-4E9D-9CC1-B04C9FDBAB2A}"/>
    <cellStyle name="Normal 6 11 2 3" xfId="27109" xr:uid="{68BAA32B-3BF1-4A15-AE7A-B6FF1FDCB5B5}"/>
    <cellStyle name="Normal 6 11 3" xfId="27110" xr:uid="{73651B70-C29C-4913-AEB4-7145286D2407}"/>
    <cellStyle name="Normal 6 11 4" xfId="34343" xr:uid="{18BAABB0-AC2A-4D40-B13D-573B26D8F543}"/>
    <cellStyle name="Normal 6 11 5" xfId="27108" xr:uid="{E49086B5-73DC-473E-88FE-A165CC552373}"/>
    <cellStyle name="Normal 6 12" xfId="14451" xr:uid="{90014F08-4497-4F23-A9CE-B7CE3B28C41C}"/>
    <cellStyle name="Normal 6 12 2" xfId="16535" xr:uid="{A6403BD7-955F-4416-8D07-9248C8691152}"/>
    <cellStyle name="Normal 6 12 2 2" xfId="36680" xr:uid="{A24FB970-A899-471D-9434-D58814CFB8CA}"/>
    <cellStyle name="Normal 6 12 2 3" xfId="27112" xr:uid="{38113D59-B627-4C92-851D-0750174EBD30}"/>
    <cellStyle name="Normal 6 12 3" xfId="34909" xr:uid="{9B5DBE6D-1A3E-4400-A93F-16C23FEBB503}"/>
    <cellStyle name="Normal 6 12 4" xfId="27111" xr:uid="{0FFD8459-8350-44AA-BF29-737032603395}"/>
    <cellStyle name="Normal 6 13" xfId="14342" xr:uid="{DC8DCB41-3AC2-4F10-8BD1-BB2BA675C910}"/>
    <cellStyle name="Normal 6 13 2" xfId="16493" xr:uid="{0BA0D1E7-3360-421E-8DC5-1570E2D22113}"/>
    <cellStyle name="Normal 6 13 2 2" xfId="36640" xr:uid="{65207C06-3623-4508-B50F-04FBE3F35AE3}"/>
    <cellStyle name="Normal 6 13 2 3" xfId="27114" xr:uid="{CA343DFE-E163-436F-B25C-0AFF2FC66030}"/>
    <cellStyle name="Normal 6 13 3" xfId="34822" xr:uid="{7A3F72EC-8AB9-4A79-97D2-7FBAD8E8FE47}"/>
    <cellStyle name="Normal 6 13 4" xfId="27113" xr:uid="{A7DF5F66-4178-4E6B-9B63-E7D5AA33908A}"/>
    <cellStyle name="Normal 6 14" xfId="14769" xr:uid="{AB56B602-301A-4AC3-8376-E1A7AB4A4539}"/>
    <cellStyle name="Normal 6 14 2" xfId="35138" xr:uid="{BF35D0AA-C510-47A9-8878-0B7C03DDFE13}"/>
    <cellStyle name="Normal 6 14 3" xfId="27115" xr:uid="{47A72018-61FA-4BF2-B51F-0B9EF0B114DD}"/>
    <cellStyle name="Normal 6 15" xfId="15269" xr:uid="{39213F1C-A006-4159-A8A4-EB2EF5EEC2A4}"/>
    <cellStyle name="Normal 6 15 2" xfId="35572" xr:uid="{42300F4E-B96B-491C-856D-C487EAD7ED04}"/>
    <cellStyle name="Normal 6 15 3" xfId="27116" xr:uid="{11AA4E5A-DA98-4201-A779-3A5D01886BCF}"/>
    <cellStyle name="Normal 6 16" xfId="16766" xr:uid="{13042D5B-F6BB-4D7F-8579-764EC7C02BC4}"/>
    <cellStyle name="Normal 6 16 2" xfId="36901" xr:uid="{A631FD43-0373-4A33-96A1-D83CFE1A2080}"/>
    <cellStyle name="Normal 6 16 3" xfId="27117" xr:uid="{5A12DD42-3541-4ECC-916D-EC34DA66367E}"/>
    <cellStyle name="Normal 6 17" xfId="16836" xr:uid="{8A052FFC-CCE8-482B-A771-3166507CC4A5}"/>
    <cellStyle name="Normal 6 17 2" xfId="36957" xr:uid="{9DEF262C-E8BF-4D16-8871-4BB09AADEA10}"/>
    <cellStyle name="Normal 6 17 3" xfId="27118" xr:uid="{0B2E0C73-9B09-4A06-9BD5-F8C5B0C085B2}"/>
    <cellStyle name="Normal 6 18" xfId="12900" xr:uid="{1F284FE3-63BA-4506-840A-E3E3296C96CE}"/>
    <cellStyle name="Normal 6 18 2" xfId="33574" xr:uid="{9C08FC69-3003-409F-AB99-EA199201221E}"/>
    <cellStyle name="Normal 6 18 3" xfId="27119" xr:uid="{F1F299A7-E8AB-4AAC-9A97-4EBC99F7B8C4}"/>
    <cellStyle name="Normal 6 19" xfId="17200" xr:uid="{AA036D11-6A45-4670-A3CF-4012074A2211}"/>
    <cellStyle name="Normal 6 19 2" xfId="37309" xr:uid="{6A88BEF6-E1CD-48DA-9DF6-8BAE65936542}"/>
    <cellStyle name="Normal 6 19 3" xfId="27120" xr:uid="{D38BFDFE-30F3-455E-8DFB-5A98CE0651FC}"/>
    <cellStyle name="Normal 6 2" xfId="1292" xr:uid="{5624AF65-447E-46A0-803D-1768811A6447}"/>
    <cellStyle name="Normal 6 2 10" xfId="17201" xr:uid="{F74CF03B-47BD-42DE-9765-43CEC7876247}"/>
    <cellStyle name="Normal 6 2 10 2" xfId="37310" xr:uid="{3C1CD181-1F49-45E7-90DF-C3AA4BF00BD1}"/>
    <cellStyle name="Normal 6 2 10 3" xfId="27121" xr:uid="{5AE8F819-FE93-4D7E-9F43-330033B86C92}"/>
    <cellStyle name="Normal 6 2 11" xfId="31224" xr:uid="{446DEC85-68AB-45A1-89E0-461C402DE9AE}"/>
    <cellStyle name="Normal 6 2 2" xfId="1293" xr:uid="{371FB092-F9FD-432E-8584-5FA50181D418}"/>
    <cellStyle name="Normal 6 2 2 2" xfId="2523" xr:uid="{CD48559E-8D67-42D8-86B4-3F524612E58E}"/>
    <cellStyle name="Normal 6 2 2 2 10" xfId="32201" xr:uid="{02CFD310-7A78-49AA-B99B-BD5FCA6E4BCD}"/>
    <cellStyle name="Normal 6 2 2 2 11" xfId="11531" xr:uid="{0A356D2A-1DCF-448A-8BA9-4BF41A6462ED}"/>
    <cellStyle name="Normal 6 2 2 2 2" xfId="8774" xr:uid="{6ACA4D38-2F01-4795-8CB2-5FD5C4B6BDBC}"/>
    <cellStyle name="Normal 6 2 2 2 2 2" xfId="16202" xr:uid="{147FA913-442E-4588-BE7B-B8317B763D44}"/>
    <cellStyle name="Normal 6 2 2 2 2 2 2" xfId="36370" xr:uid="{3D747505-8786-4F5A-87F5-00E8A85D3CF8}"/>
    <cellStyle name="Normal 6 2 2 2 2 2 3" xfId="27122" xr:uid="{839B84C3-EE24-4A07-9A73-46643A28C0ED}"/>
    <cellStyle name="Normal 6 2 2 2 2 3" xfId="13539" xr:uid="{BEF6B6E6-3F24-48B5-AAEC-0F9D0A22BA79}"/>
    <cellStyle name="Normal 6 2 2 2 2 3 2" xfId="34198" xr:uid="{46FC8E9D-7007-4676-8D4D-B4639E544886}"/>
    <cellStyle name="Normal 6 2 2 2 2 3 3" xfId="27123" xr:uid="{A96979AC-61B2-4839-A7C3-649B231B876C}"/>
    <cellStyle name="Normal 6 2 2 2 2 4" xfId="18745" xr:uid="{81D011B7-FEC4-429A-A6FA-EEE82C8FA9F6}"/>
    <cellStyle name="Normal 6 2 2 2 2 5" xfId="33389" xr:uid="{74036EC1-DF5F-43A3-AEA6-2D05E1617F9D}"/>
    <cellStyle name="Normal 6 2 2 2 2 6" xfId="12668" xr:uid="{D11AC281-8B98-4695-98C8-45274E227FFD}"/>
    <cellStyle name="Normal 6 2 2 2 3" xfId="14587" xr:uid="{1117B5F0-ED3A-47BC-8898-461D7581672A}"/>
    <cellStyle name="Normal 6 2 2 2 3 2" xfId="16642" xr:uid="{706E94BC-56D4-4DB6-8A91-976047296BB1}"/>
    <cellStyle name="Normal 6 2 2 2 3 2 2" xfId="36787" xr:uid="{0BA1940E-889F-4370-9805-5C2033F8C7DA}"/>
    <cellStyle name="Normal 6 2 2 2 3 2 3" xfId="27125" xr:uid="{1E1C0695-304D-4A4B-945B-A175DA52B245}"/>
    <cellStyle name="Normal 6 2 2 2 3 3" xfId="27126" xr:uid="{52B3AF56-68CF-42FA-9948-828469B3A7B5}"/>
    <cellStyle name="Normal 6 2 2 2 3 4" xfId="35026" xr:uid="{38F351F3-224B-4311-B3AF-C7594B20615A}"/>
    <cellStyle name="Normal 6 2 2 2 3 5" xfId="27124" xr:uid="{7E72E565-C1CE-4B74-9B7F-85F498DD41BA}"/>
    <cellStyle name="Normal 6 2 2 2 4" xfId="15135" xr:uid="{45524A11-40F0-414B-A8E0-C26BF7B2C338}"/>
    <cellStyle name="Normal 6 2 2 2 4 2" xfId="35467" xr:uid="{004E5D4C-D295-45A5-AFAD-8BAD1C663B69}"/>
    <cellStyle name="Normal 6 2 2 2 4 3" xfId="27127" xr:uid="{E5907AD6-7A1D-4161-9FA8-36C4ECD2D83E}"/>
    <cellStyle name="Normal 6 2 2 2 5" xfId="15849" xr:uid="{5E5A900C-58A5-4A2E-8968-7ECD4B7ABD93}"/>
    <cellStyle name="Normal 6 2 2 2 5 2" xfId="36021" xr:uid="{BC8E36DE-5B2B-4ECD-88CC-D66C242CD0AD}"/>
    <cellStyle name="Normal 6 2 2 2 5 3" xfId="27128" xr:uid="{2BC2D1B9-5234-4EBE-A947-7441D0B51F26}"/>
    <cellStyle name="Normal 6 2 2 2 6" xfId="16937" xr:uid="{73F78EA0-9D71-4BDC-AA5E-F86363D74BED}"/>
    <cellStyle name="Normal 6 2 2 2 6 2" xfId="37058" xr:uid="{36BA3D95-EE60-43D1-B574-3A89DB32C253}"/>
    <cellStyle name="Normal 6 2 2 2 6 3" xfId="27129" xr:uid="{628A00D0-01EC-40C4-A552-F93ABEF72842}"/>
    <cellStyle name="Normal 6 2 2 2 7" xfId="13214" xr:uid="{BED05CF3-1345-4B04-AFAC-F2833847962C}"/>
    <cellStyle name="Normal 6 2 2 2 7 2" xfId="33879" xr:uid="{1701A7B4-DBB2-4DCE-AFD6-9668241F4518}"/>
    <cellStyle name="Normal 6 2 2 2 7 3" xfId="27130" xr:uid="{12E0A3FC-9029-4679-94B2-F9E20C24EEE8}"/>
    <cellStyle name="Normal 6 2 2 2 8" xfId="17532" xr:uid="{D48A9767-2252-4EE2-83C5-053F9AB39447}"/>
    <cellStyle name="Normal 6 2 2 2 8 2" xfId="37614" xr:uid="{D3D65A22-DFB7-4E5C-8411-2BA7AF6A1854}"/>
    <cellStyle name="Normal 6 2 2 2 8 3" xfId="27131" xr:uid="{F2B90D2E-BDF6-44E7-97E5-B1DF52C512A2}"/>
    <cellStyle name="Normal 6 2 2 2 9" xfId="27132" xr:uid="{E66F325D-1AE3-4CA1-AFDD-8E84D89FFA83}"/>
    <cellStyle name="Normal 6 2 2 3" xfId="8775" xr:uid="{6DECCDE8-5C85-49D0-A7C5-A0BE1ADD7395}"/>
    <cellStyle name="Normal 6 2 2 3 2" xfId="13540" xr:uid="{B9D3394A-2CB0-47B8-944E-4C6F1153964E}"/>
    <cellStyle name="Normal 6 2 2 3 2 2" xfId="16203" xr:uid="{8C458A14-9854-4284-8C43-2187F3362F0D}"/>
    <cellStyle name="Normal 6 2 2 3 2 2 2" xfId="36371" xr:uid="{6E956AF7-543A-48F2-8F1C-F37F487469A1}"/>
    <cellStyle name="Normal 6 2 2 3 2 2 3" xfId="27134" xr:uid="{5ED72A70-A044-4EB5-81B6-D46D26CAB06F}"/>
    <cellStyle name="Normal 6 2 2 3 2 3" xfId="27135" xr:uid="{7AC01380-64CE-43C9-A9AD-85166CD23008}"/>
    <cellStyle name="Normal 6 2 2 3 2 4" xfId="34199" xr:uid="{36AA4160-2600-4E49-A1E9-3902D66C8B62}"/>
    <cellStyle name="Normal 6 2 2 3 2 5" xfId="27133" xr:uid="{3C690091-0EF6-4C5A-99AF-75609480554F}"/>
    <cellStyle name="Normal 6 2 2 3 3" xfId="15850" xr:uid="{BDED59B2-4E26-493B-BCA2-D662179B3B06}"/>
    <cellStyle name="Normal 6 2 2 3 3 2" xfId="36022" xr:uid="{E5864CA1-52F7-449E-9796-C5133474BD90}"/>
    <cellStyle name="Normal 6 2 2 3 3 3" xfId="27136" xr:uid="{2E92A849-DE06-4920-BD41-E55EDE831B77}"/>
    <cellStyle name="Normal 6 2 2 3 4" xfId="13215" xr:uid="{F34F8A5B-3FDC-4526-A0C8-B66D44FFE684}"/>
    <cellStyle name="Normal 6 2 2 3 4 2" xfId="33880" xr:uid="{6D2480FF-225B-4293-B5F1-69F7043ED3BD}"/>
    <cellStyle name="Normal 6 2 2 3 4 3" xfId="27137" xr:uid="{4FFE6495-4084-42CB-920D-ED566B0CD2AF}"/>
    <cellStyle name="Normal 6 2 2 3 5" xfId="18746" xr:uid="{7F9C5CE4-0D58-4156-9655-B0C287C1254C}"/>
    <cellStyle name="Normal 6 2 2 3 6" xfId="32202" xr:uid="{F479AC09-E1F0-4C8D-94A6-F0AAEAFB8A17}"/>
    <cellStyle name="Normal 6 2 2 3 7" xfId="11532" xr:uid="{BBEEBC14-9E16-44DB-809E-1D6A13810F79}"/>
    <cellStyle name="Normal 6 2 2 4" xfId="8773" xr:uid="{C61E9D46-9446-47B7-8A66-B63008A633D7}"/>
    <cellStyle name="Normal 6 2 2 4 2" xfId="16357" xr:uid="{80FE6612-A513-4712-8156-3AF116E36304}"/>
    <cellStyle name="Normal 6 2 2 4 2 2" xfId="36516" xr:uid="{EB329780-8BB9-435E-B0B1-888172363D67}"/>
    <cellStyle name="Normal 6 2 2 4 2 3" xfId="27138" xr:uid="{1B22444C-7740-4B99-A555-35FB2896A581}"/>
    <cellStyle name="Normal 6 2 2 4 3" xfId="13977" xr:uid="{29F4965E-0605-4665-B134-1A7EEDCBBF10}"/>
    <cellStyle name="Normal 6 2 2 4 3 2" xfId="34554" xr:uid="{3669AB49-824A-4DCB-90F0-EEF78CEB5ABA}"/>
    <cellStyle name="Normal 6 2 2 4 3 3" xfId="27139" xr:uid="{769E942D-0CF6-44B8-9E78-6CF590BE655A}"/>
    <cellStyle name="Normal 6 2 2 4 4" xfId="18744" xr:uid="{2506F7EC-A7F0-4835-A723-1ED8FF0DBE70}"/>
    <cellStyle name="Normal 6 2 2 4 5" xfId="27140" xr:uid="{F5CD5440-F934-40C5-9221-E4F06E4416A0}"/>
    <cellStyle name="Normal 6 2 2 4 6" xfId="33245" xr:uid="{5CFC2EE9-FD25-4878-A8A1-CFB47FC4E13D}"/>
    <cellStyle name="Normal 6 2 2 4 7" xfId="12524" xr:uid="{FFA20A93-B319-4DF6-9955-84A44B417CC2}"/>
    <cellStyle name="Normal 6 2 2 5" xfId="14992" xr:uid="{F8ECF1CE-CEF8-4976-9211-C86F12175C72}"/>
    <cellStyle name="Normal 6 2 2 5 2" xfId="35324" xr:uid="{7273FCE7-11D5-4D5B-8E2D-08E4D3FD59A7}"/>
    <cellStyle name="Normal 6 2 2 5 3" xfId="27141" xr:uid="{2C9ADFFA-73A8-4F49-8FC4-642E710BBFDA}"/>
    <cellStyle name="Normal 6 2 2 6" xfId="15397" xr:uid="{12C3748C-E4D8-4F56-A59A-F427D0E09495}"/>
    <cellStyle name="Normal 6 2 2 6 2" xfId="35652" xr:uid="{CCC017E0-E465-41F2-87B9-2FDBB8D81290}"/>
    <cellStyle name="Normal 6 2 2 6 3" xfId="27142" xr:uid="{8542DF63-A6EA-41EF-86B2-1FE3BD14275D}"/>
    <cellStyle name="Normal 6 2 2 7" xfId="15188" xr:uid="{5FD6593E-C52E-47D6-A40D-90CCAEC1E1CA}"/>
    <cellStyle name="Normal 6 2 2 7 2" xfId="35507" xr:uid="{CA7ECB3A-B534-4687-9339-C12B83A471B1}"/>
    <cellStyle name="Normal 6 2 2 7 3" xfId="27143" xr:uid="{8B91E3AC-C651-42E0-AC6B-69B6CB8535FE}"/>
    <cellStyle name="Normal 6 2 2 8" xfId="17202" xr:uid="{40E606CF-7FAE-4030-98EA-7104BC383890}"/>
    <cellStyle name="Normal 6 2 2 8 2" xfId="37311" xr:uid="{EE5BBE8B-271A-49DB-A6AA-9930665BC117}"/>
    <cellStyle name="Normal 6 2 2 8 3" xfId="27144" xr:uid="{DAD0E703-7F5D-4580-839F-5EC7B5656F43}"/>
    <cellStyle name="Normal 6 2 2 9" xfId="31225" xr:uid="{EB72C687-3405-4602-8857-01836BB9D678}"/>
    <cellStyle name="Normal 6 2 3" xfId="2522" xr:uid="{1EEF87DC-0B71-4504-9D14-9B45C54F7C98}"/>
    <cellStyle name="Normal 6 2 3 10" xfId="32203" xr:uid="{6E0D27A0-12EC-4D52-BE27-204F5195C24B}"/>
    <cellStyle name="Normal 6 2 3 11" xfId="11533" xr:uid="{1B8178A3-5FB0-4827-96FE-FC68354B6DE5}"/>
    <cellStyle name="Normal 6 2 3 2" xfId="8776" xr:uid="{9323E2D9-948F-47DD-8B25-B1874AD93495}"/>
    <cellStyle name="Normal 6 2 3 2 2" xfId="16204" xr:uid="{9FE0935A-F0DA-4713-8C42-7B35687E4EE9}"/>
    <cellStyle name="Normal 6 2 3 2 2 2" xfId="36372" xr:uid="{D789A7D3-47D0-485C-B17E-1248BFCCD4D9}"/>
    <cellStyle name="Normal 6 2 3 2 2 3" xfId="27145" xr:uid="{249DA4D8-257C-4A57-9D94-8B867EF47968}"/>
    <cellStyle name="Normal 6 2 3 2 3" xfId="13541" xr:uid="{2E86DDB6-FE10-469E-B991-F3CEB276FF22}"/>
    <cellStyle name="Normal 6 2 3 2 3 2" xfId="34200" xr:uid="{44932AAD-0B62-4434-AD2D-C19FECE0B32C}"/>
    <cellStyle name="Normal 6 2 3 2 3 3" xfId="27146" xr:uid="{0BE79B20-9A98-429E-91E5-203B468DF0FF}"/>
    <cellStyle name="Normal 6 2 3 2 4" xfId="18747" xr:uid="{7D1DFD1F-849A-4B5D-B66C-D51782CA6E68}"/>
    <cellStyle name="Normal 6 2 3 2 5" xfId="33318" xr:uid="{8DEF5EDC-DE82-4F88-BD38-E2E9F6EADB49}"/>
    <cellStyle name="Normal 6 2 3 2 6" xfId="12597" xr:uid="{1DE3C897-C09F-491B-A154-B8049FEBD353}"/>
    <cellStyle name="Normal 6 2 3 3" xfId="14516" xr:uid="{0C39BB59-DF54-4B7D-B949-FD8FFB5DBCD7}"/>
    <cellStyle name="Normal 6 2 3 3 2" xfId="16571" xr:uid="{C7E7A9C4-6B4D-4C56-877F-238737EBED3B}"/>
    <cellStyle name="Normal 6 2 3 3 2 2" xfId="36716" xr:uid="{EB9B7DE4-8055-47AC-8D7B-8CEFE541DEF2}"/>
    <cellStyle name="Normal 6 2 3 3 2 3" xfId="27148" xr:uid="{D8393A9F-E567-4952-AC21-088B2B8BA20F}"/>
    <cellStyle name="Normal 6 2 3 3 3" xfId="27149" xr:uid="{4909B1DE-2B2C-450B-9D0A-4A20C2453C7C}"/>
    <cellStyle name="Normal 6 2 3 3 4" xfId="34955" xr:uid="{AF0A479E-100F-4E9B-A4E5-AC73965EBCEF}"/>
    <cellStyle name="Normal 6 2 3 3 5" xfId="27147" xr:uid="{FF3139E8-ADE4-4D9B-B84F-F7B2D4AEF132}"/>
    <cellStyle name="Normal 6 2 3 4" xfId="15064" xr:uid="{7EBBCDCE-8E1E-43D2-BC8B-32E177843004}"/>
    <cellStyle name="Normal 6 2 3 4 2" xfId="35396" xr:uid="{68CAC50D-A059-410F-81FD-A40E9BF8C836}"/>
    <cellStyle name="Normal 6 2 3 4 3" xfId="27150" xr:uid="{EDC0D665-51AC-47E3-B97D-86B321353C89}"/>
    <cellStyle name="Normal 6 2 3 5" xfId="15851" xr:uid="{2FD1B992-2C8F-4839-887B-405F06B800F8}"/>
    <cellStyle name="Normal 6 2 3 5 2" xfId="36023" xr:uid="{FEA3D05C-8505-4800-BFEC-E0541238D14B}"/>
    <cellStyle name="Normal 6 2 3 5 3" xfId="27151" xr:uid="{723DBA5F-AE0D-4D96-9FD6-01FF88B59DAE}"/>
    <cellStyle name="Normal 6 2 3 6" xfId="16938" xr:uid="{BDB09A49-6490-4438-8142-2AC194C09868}"/>
    <cellStyle name="Normal 6 2 3 6 2" xfId="37059" xr:uid="{09AC1B3C-D5FD-4EC9-B300-72569AC31923}"/>
    <cellStyle name="Normal 6 2 3 6 3" xfId="27152" xr:uid="{D6DA47EB-AE97-405A-BC3E-63065F305269}"/>
    <cellStyle name="Normal 6 2 3 7" xfId="13216" xr:uid="{36DA0954-3060-4B43-9FAE-B6B9D25E1EE3}"/>
    <cellStyle name="Normal 6 2 3 7 2" xfId="33881" xr:uid="{4E158A34-027E-4A23-8ED7-28416158CD9F}"/>
    <cellStyle name="Normal 6 2 3 7 3" xfId="27153" xr:uid="{C739F63D-D508-4212-87BA-2DBBE05A5C1A}"/>
    <cellStyle name="Normal 6 2 3 8" xfId="17531" xr:uid="{0620712E-1D29-4E37-9ACD-C29170A7ACE7}"/>
    <cellStyle name="Normal 6 2 3 8 2" xfId="37613" xr:uid="{8A3A73F9-657E-4273-B7F4-DFC336133D25}"/>
    <cellStyle name="Normal 6 2 3 8 3" xfId="27154" xr:uid="{BD457CD6-02D8-4B49-A53E-0111396EB58E}"/>
    <cellStyle name="Normal 6 2 3 9" xfId="27155" xr:uid="{321C609D-5708-4CFB-919E-4D6C1D7BBCC1}"/>
    <cellStyle name="Normal 6 2 4" xfId="8777" xr:uid="{BED07460-BA92-4D1F-A5F5-3D3ABF9B22C5}"/>
    <cellStyle name="Normal 6 2 4 2" xfId="13542" xr:uid="{55226212-8A30-499E-A9D1-4A375351B6E3}"/>
    <cellStyle name="Normal 6 2 4 2 2" xfId="16205" xr:uid="{43E934C0-939A-4C47-A0FD-913FB8E5BB73}"/>
    <cellStyle name="Normal 6 2 4 2 2 2" xfId="36373" xr:uid="{A34323FC-A854-417C-BD6E-7A494F75BA07}"/>
    <cellStyle name="Normal 6 2 4 2 2 3" xfId="27157" xr:uid="{B5B2A431-C5B1-4CE5-A644-33CBA83001BC}"/>
    <cellStyle name="Normal 6 2 4 2 3" xfId="27158" xr:uid="{A4479EFB-1473-44DE-AE9C-A13C4122DE43}"/>
    <cellStyle name="Normal 6 2 4 2 4" xfId="34201" xr:uid="{0BE328EE-6B70-49E8-B593-91CC2C4853A3}"/>
    <cellStyle name="Normal 6 2 4 2 5" xfId="27156" xr:uid="{288E9844-40A6-4054-9FF2-01EE6DC10509}"/>
    <cellStyle name="Normal 6 2 4 3" xfId="15852" xr:uid="{CCD1A5E1-BABB-4CA2-B395-7A276E9550CC}"/>
    <cellStyle name="Normal 6 2 4 3 2" xfId="36024" xr:uid="{82B99C11-7FB8-4775-882B-FDA54AE01590}"/>
    <cellStyle name="Normal 6 2 4 3 3" xfId="27159" xr:uid="{ADB3A932-B9E5-462D-ACF9-BC4C0BCB33A9}"/>
    <cellStyle name="Normal 6 2 4 4" xfId="13217" xr:uid="{AEDD5B5F-32CC-44D3-99C0-EBFC2D686743}"/>
    <cellStyle name="Normal 6 2 4 4 2" xfId="33882" xr:uid="{9799CBD1-9048-4748-818E-8CB301779471}"/>
    <cellStyle name="Normal 6 2 4 4 3" xfId="27160" xr:uid="{672E6C0A-1F4E-45A0-BE28-6598731E014B}"/>
    <cellStyle name="Normal 6 2 4 5" xfId="18748" xr:uid="{DD7E44BE-17AB-4287-A58A-F2ED521D949C}"/>
    <cellStyle name="Normal 6 2 4 6" xfId="32204" xr:uid="{5725E1E6-6D17-4C19-B067-2EE8EABB9E59}"/>
    <cellStyle name="Normal 6 2 4 7" xfId="11534" xr:uid="{04C27128-8909-49B6-8844-DA75A90AB887}"/>
    <cellStyle name="Normal 6 2 5" xfId="8772" xr:uid="{40BDABE0-8CB6-46E2-9E55-9DFDFB678D90}"/>
    <cellStyle name="Normal 6 2 5 2" xfId="17037" xr:uid="{FF659420-7469-49C7-A9A3-4D7F13083D83}"/>
    <cellStyle name="Normal 6 2 5 2 2" xfId="37148" xr:uid="{932094C8-6796-4C65-A0AB-196DF78F1072}"/>
    <cellStyle name="Normal 6 2 5 2 3" xfId="27161" xr:uid="{844E77F2-B450-4159-93FD-EC838981505D}"/>
    <cellStyle name="Normal 6 2 5 3" xfId="13667" xr:uid="{94C27539-0FA0-4EAF-835A-BD5917134620}"/>
    <cellStyle name="Normal 6 2 5 3 2" xfId="34310" xr:uid="{B745A5FC-6D2D-4567-8BC5-EF69F9427305}"/>
    <cellStyle name="Normal 6 2 5 3 3" xfId="27162" xr:uid="{463182C8-79E7-4636-8364-912DB5B77B88}"/>
    <cellStyle name="Normal 6 2 5 4" xfId="18743" xr:uid="{0551716D-DD75-4FF2-BC13-EA15FF7FA0D5}"/>
    <cellStyle name="Normal 6 2 5 5" xfId="27163" xr:uid="{0994FDDD-B8DA-467E-9474-A57FD522A19A}"/>
    <cellStyle name="Normal 6 2 5 6" xfId="33166" xr:uid="{6F484599-9207-4E98-A3A4-A3CB93A87FA4}"/>
    <cellStyle name="Normal 6 2 5 7" xfId="12459" xr:uid="{893BCC3B-BD5B-49FE-AE25-D97C601BC8C1}"/>
    <cellStyle name="Normal 6 2 6" xfId="2761" xr:uid="{584C3464-B1F3-41F6-9638-8112D83F1009}"/>
    <cellStyle name="Normal 6 2 6 2" xfId="16431" xr:uid="{85B44CEC-4640-44BA-BAE5-CAD81A3EA63E}"/>
    <cellStyle name="Normal 6 2 6 2 2" xfId="36588" xr:uid="{19C289AF-4C67-4993-A63F-73CBA663DDAA}"/>
    <cellStyle name="Normal 6 2 6 2 3" xfId="27165" xr:uid="{70131B63-78D8-4427-BF4D-6FC35E95B120}"/>
    <cellStyle name="Normal 6 2 6 3" xfId="17660" xr:uid="{F93C6933-1231-41F1-9801-6F1C523D3D8A}"/>
    <cellStyle name="Normal 6 2 6 3 2" xfId="37752" xr:uid="{D46189A9-04F0-447D-B727-8BE26C272E3D}"/>
    <cellStyle name="Normal 6 2 6 3 3" xfId="27166" xr:uid="{21442B6E-EC0B-43A2-AD7C-8BF7ADBC2653}"/>
    <cellStyle name="Normal 6 2 6 4" xfId="34653" xr:uid="{A8D69612-2FCC-4F8F-987F-D644AE25F19C}"/>
    <cellStyle name="Normal 6 2 6 5" xfId="27164" xr:uid="{3DB49BED-4B2B-4191-A208-BC4C2FFF5377}"/>
    <cellStyle name="Normal 6 2 6 6" xfId="14105" xr:uid="{C41DE931-64F2-4CC5-9571-BCE4DBBCBED4}"/>
    <cellStyle name="Normal 6 2 7" xfId="14903" xr:uid="{6D9DBCA6-B588-493B-9122-C8BC958DD5D2}"/>
    <cellStyle name="Normal 6 2 7 2" xfId="35242" xr:uid="{3FA7AD3C-C7B9-40BC-AF20-472BEC63C4BA}"/>
    <cellStyle name="Normal 6 2 7 3" xfId="27167" xr:uid="{470994EC-F436-4843-838E-8D8E3A9958E4}"/>
    <cellStyle name="Normal 6 2 8" xfId="15396" xr:uid="{1F70B58A-4C42-473E-9EE6-D1EACD46FCD8}"/>
    <cellStyle name="Normal 6 2 8 2" xfId="35651" xr:uid="{260D4BA4-46F5-47F7-82C3-8C1A8D268841}"/>
    <cellStyle name="Normal 6 2 8 3" xfId="27168" xr:uid="{50D3D53A-65A2-4D32-A570-D8383254702B}"/>
    <cellStyle name="Normal 6 2 9" xfId="15579" xr:uid="{6357DB08-5F8F-41E4-93C5-D8981A46C4BE}"/>
    <cellStyle name="Normal 6 2 9 2" xfId="35762" xr:uid="{C92FE6C2-3720-4456-953D-92B92B327311}"/>
    <cellStyle name="Normal 6 2 9 3" xfId="27169" xr:uid="{24B3B7CC-4581-4935-A753-65B738F48FA1}"/>
    <cellStyle name="Normal 6 20" xfId="31223" xr:uid="{ED2D179F-6640-4F7E-863A-D9E5D04B0AB5}"/>
    <cellStyle name="Normal 6 21" xfId="43467" xr:uid="{D441FADF-9E4F-4720-8321-C142A06379EF}"/>
    <cellStyle name="Normal 6 22" xfId="1291" xr:uid="{1A9DFC29-AF88-4B84-8F7F-03773690D40C}"/>
    <cellStyle name="Normal 6 3" xfId="1294" xr:uid="{EDF2E189-9F07-4171-A1BA-FBBD5BB84686}"/>
    <cellStyle name="Normal 6 3 10" xfId="13218" xr:uid="{598B555B-466C-48E1-BFD8-042BEF3399E0}"/>
    <cellStyle name="Normal 6 3 10 2" xfId="33883" xr:uid="{A686C415-F0E2-4F2F-BA4E-CDBFB3EABDDB}"/>
    <cellStyle name="Normal 6 3 10 3" xfId="27170" xr:uid="{AB7ACF98-95BD-4937-81C0-93354B39021F}"/>
    <cellStyle name="Normal 6 3 11" xfId="17203" xr:uid="{6D1B2BE1-B82A-4168-A257-7B11CC16854C}"/>
    <cellStyle name="Normal 6 3 11 2" xfId="37312" xr:uid="{112C94FA-B42B-40D0-89DC-E250885CD1EB}"/>
    <cellStyle name="Normal 6 3 11 3" xfId="27171" xr:uid="{5F6A1015-BA56-4A04-808E-1917DA071CDC}"/>
    <cellStyle name="Normal 6 3 12" xfId="32205" xr:uid="{E8F49F0E-BA7A-4CEC-ACCD-61E62998CE46}"/>
    <cellStyle name="Normal 6 3 13" xfId="11535" xr:uid="{6726491F-79AA-4FE7-A1B6-F22248B8B6CA}"/>
    <cellStyle name="Normal 6 3 2" xfId="1295" xr:uid="{28F0AF10-2A9B-4841-84C9-15C77BF1DBC4}"/>
    <cellStyle name="Normal 6 3 2 10" xfId="17204" xr:uid="{238115FD-2F9E-451C-9E03-47C67EAE69B8}"/>
    <cellStyle name="Normal 6 3 2 10 2" xfId="37313" xr:uid="{0E3BA5D9-B331-48ED-BC4E-53BFE7B49493}"/>
    <cellStyle name="Normal 6 3 2 10 3" xfId="27172" xr:uid="{C02C565F-842B-40D2-A40B-A691B98B0E19}"/>
    <cellStyle name="Normal 6 3 2 11" xfId="32206" xr:uid="{8C3CA142-1882-416B-BB47-C1172CC3184B}"/>
    <cellStyle name="Normal 6 3 2 12" xfId="11536" xr:uid="{A51B7D3F-782B-41FF-A699-1773DC7C92F4}"/>
    <cellStyle name="Normal 6 3 2 2" xfId="8780" xr:uid="{15235109-9D4D-47EF-9D8C-3349AC6A37DD}"/>
    <cellStyle name="Normal 6 3 2 2 10" xfId="11537" xr:uid="{CC551D3A-09EA-4A53-8DBF-457FAA74A328}"/>
    <cellStyle name="Normal 6 3 2 2 2" xfId="12644" xr:uid="{63BE47BC-1E7F-4407-8089-EA069FC69918}"/>
    <cellStyle name="Normal 6 3 2 2 2 2" xfId="16208" xr:uid="{D7BB288E-5D0B-4BE6-AC2B-72F7C50A5985}"/>
    <cellStyle name="Normal 6 3 2 2 2 2 2" xfId="36376" xr:uid="{DF20372C-4077-4BDD-AC03-9980C07E44EC}"/>
    <cellStyle name="Normal 6 3 2 2 2 2 3" xfId="27174" xr:uid="{0DAF6301-4A53-43C1-974F-BBBBE87A6BA9}"/>
    <cellStyle name="Normal 6 3 2 2 2 3" xfId="13545" xr:uid="{CCA6C782-7879-4DAA-A94E-7A27D7301C2E}"/>
    <cellStyle name="Normal 6 3 2 2 2 3 2" xfId="34204" xr:uid="{C67EA508-B8B2-4033-9A58-482946CEC69C}"/>
    <cellStyle name="Normal 6 3 2 2 2 3 3" xfId="27175" xr:uid="{C786E1E7-8B83-4255-8D60-EE17FB5755CA}"/>
    <cellStyle name="Normal 6 3 2 2 2 4" xfId="27176" xr:uid="{A1947BC0-4EF8-4511-A5B1-28FCE7B3D09C}"/>
    <cellStyle name="Normal 6 3 2 2 2 5" xfId="33365" xr:uid="{0A1773C9-F00C-4807-84E2-A6D96941D5F7}"/>
    <cellStyle name="Normal 6 3 2 2 2 6" xfId="27173" xr:uid="{B015C8D3-4947-4F0B-9702-F405091889E2}"/>
    <cellStyle name="Normal 6 3 2 2 3" xfId="14563" xr:uid="{DC576145-3CDE-4909-B3A4-F15678BA21D1}"/>
    <cellStyle name="Normal 6 3 2 2 3 2" xfId="16618" xr:uid="{1445B118-2184-46D9-B4BB-E2978D08DCA4}"/>
    <cellStyle name="Normal 6 3 2 2 3 2 2" xfId="36763" xr:uid="{FFCB4B70-ABB8-49A7-933C-C6D4ABA56936}"/>
    <cellStyle name="Normal 6 3 2 2 3 2 3" xfId="27178" xr:uid="{1C5C0CB3-7C78-476E-A8B2-54BE95010100}"/>
    <cellStyle name="Normal 6 3 2 2 3 3" xfId="35002" xr:uid="{573CAD75-94C9-48A1-A7F3-BD8D9657E39E}"/>
    <cellStyle name="Normal 6 3 2 2 3 4" xfId="27177" xr:uid="{1D42380D-FEEC-4166-A941-8AC51F9B9E15}"/>
    <cellStyle name="Normal 6 3 2 2 4" xfId="15111" xr:uid="{7045E3A8-B3C4-49DC-83D9-7BC2559DE679}"/>
    <cellStyle name="Normal 6 3 2 2 4 2" xfId="35443" xr:uid="{931BB670-FA92-4C80-AA3A-CF6E69C8D08B}"/>
    <cellStyle name="Normal 6 3 2 2 4 3" xfId="27179" xr:uid="{43D409FC-E33A-4CDB-9C35-A86701DE0934}"/>
    <cellStyle name="Normal 6 3 2 2 5" xfId="15855" xr:uid="{B9B65440-8ECC-4E14-8875-73BB2E30FAC3}"/>
    <cellStyle name="Normal 6 3 2 2 5 2" xfId="36027" xr:uid="{B3899995-B63C-4DF3-A039-CE82C67FD0DF}"/>
    <cellStyle name="Normal 6 3 2 2 5 3" xfId="27180" xr:uid="{0958EACF-4EFB-461B-A913-D31FC06EA094}"/>
    <cellStyle name="Normal 6 3 2 2 6" xfId="16941" xr:uid="{A151BC23-E0F2-4581-B093-E25EDB101572}"/>
    <cellStyle name="Normal 6 3 2 2 6 2" xfId="37062" xr:uid="{B202C984-C45A-4382-B399-922054E26E63}"/>
    <cellStyle name="Normal 6 3 2 2 6 3" xfId="27181" xr:uid="{1BA169AC-4E86-4409-B78C-D5DFF002327C}"/>
    <cellStyle name="Normal 6 3 2 2 7" xfId="13220" xr:uid="{4F36D26A-AD19-49F4-A8CE-0FA5A92E7262}"/>
    <cellStyle name="Normal 6 3 2 2 7 2" xfId="33885" xr:uid="{DE74D7D7-6752-4550-B5BC-AFE87007D089}"/>
    <cellStyle name="Normal 6 3 2 2 7 3" xfId="27182" xr:uid="{3AC8F9CE-E91F-49D1-AD7D-84E10925D5FA}"/>
    <cellStyle name="Normal 6 3 2 2 8" xfId="18751" xr:uid="{8458DB96-09C0-456E-A763-4980D16B1F58}"/>
    <cellStyle name="Normal 6 3 2 2 9" xfId="32207" xr:uid="{DB8F67EC-D9A0-410D-92C5-287BFCE37CA2}"/>
    <cellStyle name="Normal 6 3 2 3" xfId="8779" xr:uid="{24906FD3-712E-4273-B3A7-AB6E3840E3C5}"/>
    <cellStyle name="Normal 6 3 2 3 2" xfId="16207" xr:uid="{677FB98A-E22F-4034-B78B-D90542CF2DF1}"/>
    <cellStyle name="Normal 6 3 2 3 2 2" xfId="36375" xr:uid="{1073ACFA-929B-4E50-8A3C-362D0F93620E}"/>
    <cellStyle name="Normal 6 3 2 3 2 3" xfId="27183" xr:uid="{A3F8C8CD-7D8F-49E5-90EB-9D5345B3AA1F}"/>
    <cellStyle name="Normal 6 3 2 3 3" xfId="13544" xr:uid="{12108588-FF8B-48AF-92AF-2A8DF6E2B3EA}"/>
    <cellStyle name="Normal 6 3 2 3 3 2" xfId="34203" xr:uid="{A67E9131-6CC0-46FE-A4A2-80C314EE35A4}"/>
    <cellStyle name="Normal 6 3 2 3 3 3" xfId="27184" xr:uid="{CCE66DAE-E3E6-4348-AAD1-D9DC3EA5E188}"/>
    <cellStyle name="Normal 6 3 2 3 4" xfId="18750" xr:uid="{6EF58F77-46D4-4A7B-8325-87291FFBA0B4}"/>
    <cellStyle name="Normal 6 3 2 3 5" xfId="33218" xr:uid="{037844EB-EE50-4D4E-905B-AA7E0250569D}"/>
    <cellStyle name="Normal 6 3 2 3 6" xfId="12497" xr:uid="{4B308A15-C81F-46F6-AD59-41E59C1234EA}"/>
    <cellStyle name="Normal 6 3 2 4" xfId="13922" xr:uid="{C97D1040-1C25-4F9B-A357-9C04585550F9}"/>
    <cellStyle name="Normal 6 3 2 4 2" xfId="34503" xr:uid="{8AF8ADF9-8FFA-485E-A7E6-F7D9FAA2E120}"/>
    <cellStyle name="Normal 6 3 2 4 3" xfId="27185" xr:uid="{9DCA94BC-9974-4D11-978E-7D364A9A7D80}"/>
    <cellStyle name="Normal 6 3 2 5" xfId="14116" xr:uid="{7ACEC9FE-1F2B-45AA-9F35-E13A482A260B}"/>
    <cellStyle name="Normal 6 3 2 5 2" xfId="16435" xr:uid="{189DE237-8EEC-4F0C-A1FE-671FC9E7D693}"/>
    <cellStyle name="Normal 6 3 2 5 2 2" xfId="36591" xr:uid="{E3FE8D69-E1FF-426E-845A-2DC14BA480A0}"/>
    <cellStyle name="Normal 6 3 2 5 2 3" xfId="27187" xr:uid="{CFC7C88B-175A-4CED-B83E-5DE10DDEBE62}"/>
    <cellStyle name="Normal 6 3 2 5 3" xfId="34658" xr:uid="{47C97FCA-F422-4782-86EB-30D6E0D6D4E3}"/>
    <cellStyle name="Normal 6 3 2 5 4" xfId="27186" xr:uid="{A44B1137-D587-4702-92BB-BDBEBEFEBB9A}"/>
    <cellStyle name="Normal 6 3 2 6" xfId="14966" xr:uid="{3E5911B0-B502-4718-A633-1A44C487031C}"/>
    <cellStyle name="Normal 6 3 2 6 2" xfId="35299" xr:uid="{2B562552-B34F-4774-9C7E-832BD18FAAD4}"/>
    <cellStyle name="Normal 6 3 2 6 3" xfId="27188" xr:uid="{17ACCECD-CA83-4C1E-91E6-5DB1FD6DED35}"/>
    <cellStyle name="Normal 6 3 2 7" xfId="15854" xr:uid="{2A5EE3B0-2CAC-42A3-920C-39EF8C86AEFA}"/>
    <cellStyle name="Normal 6 3 2 7 2" xfId="36026" xr:uid="{CB8D9BE7-3264-4D39-BA5A-47111D3542DF}"/>
    <cellStyle name="Normal 6 3 2 7 3" xfId="27189" xr:uid="{B891C1AE-0050-41F2-B4CB-832F859E0F75}"/>
    <cellStyle name="Normal 6 3 2 8" xfId="16940" xr:uid="{EC25B33E-7E4F-4A28-8EC1-B6AB8A75D517}"/>
    <cellStyle name="Normal 6 3 2 8 2" xfId="37061" xr:uid="{2317E4F5-6BE9-4D83-8ED0-3A294CBC9AF1}"/>
    <cellStyle name="Normal 6 3 2 8 3" xfId="27190" xr:uid="{673AC3BE-1DD1-4DDC-ABE0-A10136934568}"/>
    <cellStyle name="Normal 6 3 2 9" xfId="13219" xr:uid="{426298B2-4013-4627-9553-E2C8D29E79B5}"/>
    <cellStyle name="Normal 6 3 2 9 2" xfId="33884" xr:uid="{63047EAC-59B1-49E7-B1EE-EE489D4A7406}"/>
    <cellStyle name="Normal 6 3 2 9 3" xfId="27191" xr:uid="{3C874542-2C4D-4FA0-AB43-AD1D32F8C76A}"/>
    <cellStyle name="Normal 6 3 3" xfId="8781" xr:uid="{620B6784-9B26-416B-AEC8-810590DBCFA4}"/>
    <cellStyle name="Normal 6 3 3 10" xfId="32208" xr:uid="{5B6A31FF-EC28-4B52-8C5A-CBA4F76605AA}"/>
    <cellStyle name="Normal 6 3 3 11" xfId="11538" xr:uid="{4EEC0C70-0E58-4D9B-B23C-1789F34E00B6}"/>
    <cellStyle name="Normal 6 3 3 2" xfId="12573" xr:uid="{96AF2E9D-1EE2-4A88-B2AC-1294B324FF33}"/>
    <cellStyle name="Normal 6 3 3 2 2" xfId="16209" xr:uid="{2F22F28B-6479-4108-A75C-D91CDF90A0BA}"/>
    <cellStyle name="Normal 6 3 3 2 2 2" xfId="36377" xr:uid="{1D8A8AB6-0F58-43BF-81A7-E92B73959FEF}"/>
    <cellStyle name="Normal 6 3 3 2 2 3" xfId="27193" xr:uid="{30F38EE4-38BA-48DA-B996-44ED0834AC9D}"/>
    <cellStyle name="Normal 6 3 3 2 3" xfId="13546" xr:uid="{DB1C1567-7E3A-413E-A080-143A157B4E9B}"/>
    <cellStyle name="Normal 6 3 3 2 3 2" xfId="34205" xr:uid="{F8906861-1C25-4647-B5C7-C90498D1F4AE}"/>
    <cellStyle name="Normal 6 3 3 2 3 3" xfId="27194" xr:uid="{CD9B5736-D72B-4A36-A0C2-E70BC157ADFD}"/>
    <cellStyle name="Normal 6 3 3 2 4" xfId="27195" xr:uid="{E7BFB3E9-B3FE-43F4-9359-FF2A59EDA154}"/>
    <cellStyle name="Normal 6 3 3 2 5" xfId="33294" xr:uid="{5E488037-00AB-44AA-B275-9A0A950E220C}"/>
    <cellStyle name="Normal 6 3 3 2 6" xfId="27192" xr:uid="{D637E845-2145-4D8C-AFCD-5B9911F0708B}"/>
    <cellStyle name="Normal 6 3 3 3" xfId="13923" xr:uid="{DD34FE4F-57F9-4B37-9437-FEEC49BF0322}"/>
    <cellStyle name="Normal 6 3 3 3 2" xfId="34504" xr:uid="{5AA29832-B403-42CC-AC7A-5266E1CE0A18}"/>
    <cellStyle name="Normal 6 3 3 3 3" xfId="27196" xr:uid="{544BD09C-0D05-4B3E-A950-8CE11B0BFC23}"/>
    <cellStyle name="Normal 6 3 3 4" xfId="14254" xr:uid="{5CA806AE-C25F-4407-9F7F-ED2E116184B2}"/>
    <cellStyle name="Normal 6 3 3 4 2" xfId="16472" xr:uid="{A83C7F0B-86BF-4C4B-AC69-15BB3739EF84}"/>
    <cellStyle name="Normal 6 3 3 4 2 2" xfId="36621" xr:uid="{89DFBFF9-1A9E-45E3-AEBA-C0F1734B1AE8}"/>
    <cellStyle name="Normal 6 3 3 4 2 3" xfId="27198" xr:uid="{41031133-97AD-4C01-8DF9-96ACC391AB0A}"/>
    <cellStyle name="Normal 6 3 3 4 3" xfId="34747" xr:uid="{AB2595E4-93A2-42ED-8767-74B43DB18525}"/>
    <cellStyle name="Normal 6 3 3 4 4" xfId="27197" xr:uid="{A2E54796-C17B-4256-8C90-BA03AB1416DF}"/>
    <cellStyle name="Normal 6 3 3 5" xfId="15040" xr:uid="{C01AD0DB-9A00-4FAB-A5E3-321835A2C295}"/>
    <cellStyle name="Normal 6 3 3 5 2" xfId="35372" xr:uid="{B698733A-C262-4551-BC1D-3A177FEAA766}"/>
    <cellStyle name="Normal 6 3 3 5 3" xfId="27199" xr:uid="{38725F00-D696-4C95-85CD-8A36898148C1}"/>
    <cellStyle name="Normal 6 3 3 6" xfId="15856" xr:uid="{DE100420-ECE8-480E-B1F4-CAB162691D9B}"/>
    <cellStyle name="Normal 6 3 3 6 2" xfId="36028" xr:uid="{D6568C48-00A0-480C-8C97-0D0F38200FAD}"/>
    <cellStyle name="Normal 6 3 3 6 3" xfId="27200" xr:uid="{1BDC152B-1130-4BBF-9B33-8AAEDAF16EDC}"/>
    <cellStyle name="Normal 6 3 3 7" xfId="16942" xr:uid="{CD38893D-3058-4D99-A217-B30248E49E2F}"/>
    <cellStyle name="Normal 6 3 3 7 2" xfId="37063" xr:uid="{E564A744-2121-4AA4-AD28-F36096833146}"/>
    <cellStyle name="Normal 6 3 3 7 3" xfId="27201" xr:uid="{92D32C08-9FB9-4F46-87F1-776A2653374F}"/>
    <cellStyle name="Normal 6 3 3 8" xfId="13221" xr:uid="{CC8B3F1E-049C-4B1C-906D-11057183FA56}"/>
    <cellStyle name="Normal 6 3 3 8 2" xfId="33886" xr:uid="{4B5003C3-A9F0-4B32-9A81-C96088D7D90C}"/>
    <cellStyle name="Normal 6 3 3 8 3" xfId="27202" xr:uid="{0E1DA78A-5D09-4251-B890-AC974BFF90E8}"/>
    <cellStyle name="Normal 6 3 3 9" xfId="18752" xr:uid="{C2B745E7-BC99-4FC6-AAA9-31B4ADBB157E}"/>
    <cellStyle name="Normal 6 3 4" xfId="8778" xr:uid="{A34522E9-FEFB-4261-B334-345BA037CC61}"/>
    <cellStyle name="Normal 6 3 4 2" xfId="16206" xr:uid="{17A85076-D380-4BA4-A16C-F252D1BFBC29}"/>
    <cellStyle name="Normal 6 3 4 2 2" xfId="36374" xr:uid="{E92644FC-19FB-434E-AD16-9932F2E81844}"/>
    <cellStyle name="Normal 6 3 4 2 3" xfId="27203" xr:uid="{F1127276-C586-4D30-BB8D-4E4D671C6192}"/>
    <cellStyle name="Normal 6 3 4 3" xfId="13543" xr:uid="{B2202989-A712-4BE2-AC1D-34352461C5AA}"/>
    <cellStyle name="Normal 6 3 4 3 2" xfId="34202" xr:uid="{4DB2D397-2310-4773-A372-59CECE28D2B4}"/>
    <cellStyle name="Normal 6 3 4 3 3" xfId="27204" xr:uid="{8C1D7824-8614-4ADB-AF8C-81CC2A49B088}"/>
    <cellStyle name="Normal 6 3 4 4" xfId="18749" xr:uid="{F46E64E1-2D1E-4A9C-A21E-E61629407734}"/>
    <cellStyle name="Normal 6 3 4 5" xfId="33140" xr:uid="{263AEAD3-40D2-477F-BD82-0328E9EE31A5}"/>
    <cellStyle name="Normal 6 3 4 6" xfId="12433" xr:uid="{D5420BEE-512A-40B7-AA94-1893D1F6E74D}"/>
    <cellStyle name="Normal 6 3 5" xfId="5537" xr:uid="{E945BDAE-A660-4B36-A3EA-16C3A119CCB4}"/>
    <cellStyle name="Normal 6 3 5 2" xfId="18101" xr:uid="{DF3F8A4F-0433-4564-B35E-34B99650C386}"/>
    <cellStyle name="Normal 6 3 5 2 2" xfId="39763" xr:uid="{F51FC67E-6FCC-421C-A4D9-B2265F095BC8}"/>
    <cellStyle name="Normal 6 3 5 2 3" xfId="27206" xr:uid="{C076F2CD-5853-4801-9D47-109CFAF1675B}"/>
    <cellStyle name="Normal 6 3 5 3" xfId="34502" xr:uid="{C2E3D3F0-9ED2-4AAD-B8E0-27CBE8E2447F}"/>
    <cellStyle name="Normal 6 3 5 4" xfId="27205" xr:uid="{DBC002CE-05C3-49B8-9F26-B7286BAA73BA}"/>
    <cellStyle name="Normal 6 3 5 5" xfId="13921" xr:uid="{9FE6D529-664F-4CD4-9944-F163C45C0CEA}"/>
    <cellStyle name="Normal 6 3 6" xfId="13905" xr:uid="{9D3E8BB9-6533-41C0-818A-4FEA95B385D8}"/>
    <cellStyle name="Normal 6 3 6 2" xfId="16324" xr:uid="{296CBB71-9AE6-40BD-81E6-3023DFB3BD4F}"/>
    <cellStyle name="Normal 6 3 6 2 2" xfId="36483" xr:uid="{6A5E58AE-A36C-4688-AE1E-9D8B949A6F45}"/>
    <cellStyle name="Normal 6 3 6 2 3" xfId="27208" xr:uid="{E4E14E9A-D03C-4A83-BE6A-D430A6CDF333}"/>
    <cellStyle name="Normal 6 3 6 3" xfId="34482" xr:uid="{00DDFF0F-AA4B-4D57-9D10-D43DA7ECB0E8}"/>
    <cellStyle name="Normal 6 3 6 4" xfId="27207" xr:uid="{1828EAC3-F7A4-4F89-AF62-BF7F1AC79683}"/>
    <cellStyle name="Normal 6 3 7" xfId="14869" xr:uid="{98B27874-E0FE-4885-86CA-03CE1E15073C}"/>
    <cellStyle name="Normal 6 3 7 2" xfId="35212" xr:uid="{997958F4-2615-46F9-9603-A70F77870F65}"/>
    <cellStyle name="Normal 6 3 7 3" xfId="27209" xr:uid="{3948C483-17E5-4BF6-BFE3-20D8BBAD3027}"/>
    <cellStyle name="Normal 6 3 8" xfId="15853" xr:uid="{07F07219-9DB0-4C01-AE50-3DFCDFB2E26A}"/>
    <cellStyle name="Normal 6 3 8 2" xfId="36025" xr:uid="{D9F659E7-0044-491A-AD3F-D5312D628840}"/>
    <cellStyle name="Normal 6 3 8 3" xfId="27210" xr:uid="{E6B93C2E-086A-4BBA-BC34-F34429BA67D6}"/>
    <cellStyle name="Normal 6 3 9" xfId="16939" xr:uid="{ABCCCADB-8F7D-47A8-A3D7-49EA0C2196B0}"/>
    <cellStyle name="Normal 6 3 9 2" xfId="37060" xr:uid="{234CE329-62C8-481D-A756-513448869187}"/>
    <cellStyle name="Normal 6 3 9 3" xfId="27211" xr:uid="{FF6E6A03-72ED-4CAB-9FDD-20C916E192C5}"/>
    <cellStyle name="Normal 6 4" xfId="1296" xr:uid="{CBB88807-B8D8-4A43-BB76-724B1BB0C7D7}"/>
    <cellStyle name="Normal 6 4 10" xfId="17205" xr:uid="{065F9DD3-8079-4886-965E-1C5BA6967AD8}"/>
    <cellStyle name="Normal 6 4 10 2" xfId="37314" xr:uid="{21699FAE-F3E1-47F5-BC6E-B2B8F865B371}"/>
    <cellStyle name="Normal 6 4 10 3" xfId="27212" xr:uid="{4DA93A1B-B346-4BBA-83D1-7684FDD52E46}"/>
    <cellStyle name="Normal 6 4 11" xfId="32209" xr:uid="{C0D0E702-66C0-4806-8685-A5FFC3B250F3}"/>
    <cellStyle name="Normal 6 4 12" xfId="11539" xr:uid="{B9564EB6-B6CE-4926-9C71-EAAD3F5B74BC}"/>
    <cellStyle name="Normal 6 4 2" xfId="8783" xr:uid="{D5BB63A2-FD18-4B11-9C31-475C86C18D4F}"/>
    <cellStyle name="Normal 6 4 2 10" xfId="11540" xr:uid="{181ED28B-E085-43A4-A95D-5DC192A11294}"/>
    <cellStyle name="Normal 6 4 2 2" xfId="12621" xr:uid="{E538281D-C2CB-4101-B5B5-A33624AD3A46}"/>
    <cellStyle name="Normal 6 4 2 2 2" xfId="16211" xr:uid="{D7DEF277-0395-4D86-AB76-E2D14EE00D4A}"/>
    <cellStyle name="Normal 6 4 2 2 2 2" xfId="36379" xr:uid="{1356736C-BC86-4B47-9963-886D7096D213}"/>
    <cellStyle name="Normal 6 4 2 2 2 3" xfId="27214" xr:uid="{390D448C-DA0E-4354-9D71-29A5E9B5AE82}"/>
    <cellStyle name="Normal 6 4 2 2 3" xfId="13548" xr:uid="{77D12E59-8347-43F3-B89E-05C367D06654}"/>
    <cellStyle name="Normal 6 4 2 2 3 2" xfId="34207" xr:uid="{FDCDB074-40A0-4154-986F-B2F165AD9EE8}"/>
    <cellStyle name="Normal 6 4 2 2 3 3" xfId="27215" xr:uid="{DFF509AC-70A5-488E-B782-DBF68B42B9F3}"/>
    <cellStyle name="Normal 6 4 2 2 4" xfId="27216" xr:uid="{87A633A9-44B0-470C-A227-F5F9AB0B8BA6}"/>
    <cellStyle name="Normal 6 4 2 2 5" xfId="33342" xr:uid="{B82300EE-0B5F-44EE-A5C2-A5B48978F80B}"/>
    <cellStyle name="Normal 6 4 2 2 6" xfId="27213" xr:uid="{61C5AD46-9C63-4912-A92B-9CF176693BA2}"/>
    <cellStyle name="Normal 6 4 2 3" xfId="14540" xr:uid="{1E765D2E-876D-4697-BA65-1C54DC4BEBF5}"/>
    <cellStyle name="Normal 6 4 2 3 2" xfId="16595" xr:uid="{B9344F36-8E81-4E75-B63A-FB6E1B81BE6D}"/>
    <cellStyle name="Normal 6 4 2 3 2 2" xfId="36740" xr:uid="{F10DC5DB-F12E-4DAA-B353-E6069D8591B2}"/>
    <cellStyle name="Normal 6 4 2 3 2 3" xfId="27218" xr:uid="{7A36877C-E67C-47A2-80B4-2F4C0B1190A7}"/>
    <cellStyle name="Normal 6 4 2 3 3" xfId="34979" xr:uid="{1D1F1964-903A-4111-B2AD-1B98EE21CC5D}"/>
    <cellStyle name="Normal 6 4 2 3 4" xfId="27217" xr:uid="{6160E1FF-B86D-49A3-8836-2C1D4AD83944}"/>
    <cellStyle name="Normal 6 4 2 4" xfId="15088" xr:uid="{CD251877-9574-4304-8051-21AA1B1F2DAD}"/>
    <cellStyle name="Normal 6 4 2 4 2" xfId="35420" xr:uid="{FAED9086-6EEE-4B1A-817C-CFB1570BFABB}"/>
    <cellStyle name="Normal 6 4 2 4 3" xfId="27219" xr:uid="{BC69AD0F-623A-49E0-A7D5-BAD623F34F14}"/>
    <cellStyle name="Normal 6 4 2 5" xfId="15858" xr:uid="{8782969D-2ABB-4B79-9E80-BEDEF4408286}"/>
    <cellStyle name="Normal 6 4 2 5 2" xfId="36030" xr:uid="{F7C91929-8EE6-4320-AD39-C6B3AF3C0BE9}"/>
    <cellStyle name="Normal 6 4 2 5 3" xfId="27220" xr:uid="{35DEE40C-4518-4C02-8B49-C877D0FBB1A0}"/>
    <cellStyle name="Normal 6 4 2 6" xfId="16944" xr:uid="{5D9A9A94-1E82-43C9-B6C0-11F9315FF47D}"/>
    <cellStyle name="Normal 6 4 2 6 2" xfId="37065" xr:uid="{635CBD88-1824-4CDC-B10D-29FFCD1A1622}"/>
    <cellStyle name="Normal 6 4 2 6 3" xfId="27221" xr:uid="{88481F43-282A-4260-9246-C2EC326C6237}"/>
    <cellStyle name="Normal 6 4 2 7" xfId="13223" xr:uid="{9428F65C-86E1-413A-B450-A203B1077F42}"/>
    <cellStyle name="Normal 6 4 2 7 2" xfId="33888" xr:uid="{9217D39B-D4FC-4F20-8940-007D116E8928}"/>
    <cellStyle name="Normal 6 4 2 7 3" xfId="27222" xr:uid="{12A35696-9C25-4232-AE60-601A95DC6919}"/>
    <cellStyle name="Normal 6 4 2 8" xfId="18754" xr:uid="{4B72129D-6026-4A0C-93FB-389B05D66DB5}"/>
    <cellStyle name="Normal 6 4 2 9" xfId="32210" xr:uid="{20ED48CD-F368-4C92-9C8E-7DCA065B3B12}"/>
    <cellStyle name="Normal 6 4 3" xfId="8782" xr:uid="{C6230DD7-03DE-42E5-9764-B6129AF755C8}"/>
    <cellStyle name="Normal 6 4 3 2" xfId="16210" xr:uid="{8BAF35F2-D557-425B-8295-3B0702F01039}"/>
    <cellStyle name="Normal 6 4 3 2 2" xfId="36378" xr:uid="{34C73371-D62B-454A-8FB4-3CE4BCAD14A1}"/>
    <cellStyle name="Normal 6 4 3 2 3" xfId="27223" xr:uid="{99279565-0A4E-4C7A-90AD-BB8DB5E95787}"/>
    <cellStyle name="Normal 6 4 3 3" xfId="13547" xr:uid="{DAD983E1-58CC-49AB-AA5A-EB94C7FCD697}"/>
    <cellStyle name="Normal 6 4 3 3 2" xfId="34206" xr:uid="{001B8E99-D9D4-4613-BB95-28B8046DE82A}"/>
    <cellStyle name="Normal 6 4 3 3 3" xfId="27224" xr:uid="{C5D5953A-2F6F-42C0-B225-C51FC2A7EF22}"/>
    <cellStyle name="Normal 6 4 3 4" xfId="18753" xr:uid="{BFDD364B-6DFA-4DA6-96DD-FBDFA973FFB2}"/>
    <cellStyle name="Normal 6 4 3 5" xfId="33192" xr:uid="{3514C602-2469-4A3C-9099-326D22355457}"/>
    <cellStyle name="Normal 6 4 3 6" xfId="12471" xr:uid="{D3D8EC54-4459-4A97-9E2D-4E6BAB186067}"/>
    <cellStyle name="Normal 6 4 4" xfId="5536" xr:uid="{630DA698-54A2-48D5-A8B6-4C544F91A9E6}"/>
    <cellStyle name="Normal 6 4 4 2" xfId="18100" xr:uid="{FBF420D9-82A6-418A-91C2-E8786E47D1BA}"/>
    <cellStyle name="Normal 6 4 4 2 2" xfId="39762" xr:uid="{5ADBC3BE-4668-4CE4-A69E-FDA63B9FEA77}"/>
    <cellStyle name="Normal 6 4 4 2 3" xfId="27226" xr:uid="{92BC989C-56E6-4C8A-92F2-B33615B1AB00}"/>
    <cellStyle name="Normal 6 4 4 3" xfId="34505" xr:uid="{FAB4CA02-AA4D-4838-81D9-E0E563E94BD3}"/>
    <cellStyle name="Normal 6 4 4 4" xfId="27225" xr:uid="{F019EA2B-9D46-4125-B21B-2BEC65BFE898}"/>
    <cellStyle name="Normal 6 4 4 5" xfId="13924" xr:uid="{B78B1586-0826-4963-A079-0822065BBA55}"/>
    <cellStyle name="Normal 6 4 5" xfId="14042" xr:uid="{B88561F3-82C6-442B-8634-0064CA286FFC}"/>
    <cellStyle name="Normal 6 4 5 2" xfId="16393" xr:uid="{388CCA40-6427-40E7-801C-90F2151CC661}"/>
    <cellStyle name="Normal 6 4 5 2 2" xfId="36552" xr:uid="{858AB358-F363-448E-A84C-1FC94F732D09}"/>
    <cellStyle name="Normal 6 4 5 2 3" xfId="27228" xr:uid="{D8082FC4-4A1A-48C0-A50D-446993A8E57F}"/>
    <cellStyle name="Normal 6 4 5 3" xfId="34605" xr:uid="{70BA6216-1154-4A27-BF3F-7CB806F91B1C}"/>
    <cellStyle name="Normal 6 4 5 4" xfId="27227" xr:uid="{FAF115E0-4C1E-407E-83EB-1B845517500B}"/>
    <cellStyle name="Normal 6 4 6" xfId="14940" xr:uid="{961963BB-C984-4686-933E-0401A24009CB}"/>
    <cellStyle name="Normal 6 4 6 2" xfId="35274" xr:uid="{3C9875B1-3B2D-4ED2-A407-4602DD9296A8}"/>
    <cellStyle name="Normal 6 4 6 3" xfId="27229" xr:uid="{892DB8A6-23A6-415A-A767-16C6286D4E9B}"/>
    <cellStyle name="Normal 6 4 7" xfId="15857" xr:uid="{6FF2BBC8-8ABB-47DD-9091-524ABFBAEA58}"/>
    <cellStyle name="Normal 6 4 7 2" xfId="36029" xr:uid="{7C23D443-8533-4775-A76C-B608DBB5BB19}"/>
    <cellStyle name="Normal 6 4 7 3" xfId="27230" xr:uid="{E4D69D88-6495-4A98-B133-EF6B17451F7E}"/>
    <cellStyle name="Normal 6 4 8" xfId="16943" xr:uid="{4A3ACF49-7D7B-4641-8E4F-92C2818ABEDB}"/>
    <cellStyle name="Normal 6 4 8 2" xfId="37064" xr:uid="{49C99766-62CD-42D0-999E-8B15E30D309A}"/>
    <cellStyle name="Normal 6 4 8 3" xfId="27231" xr:uid="{31C03DC9-8A04-4042-9D43-8608F75AFBB2}"/>
    <cellStyle name="Normal 6 4 9" xfId="13222" xr:uid="{866D0FBD-8B6A-42FD-83AC-A9C1E84EF3F0}"/>
    <cellStyle name="Normal 6 4 9 2" xfId="33887" xr:uid="{362C5128-ED24-43C0-90F2-5575835FFE04}"/>
    <cellStyle name="Normal 6 4 9 3" xfId="27232" xr:uid="{444FA9F1-6C8A-41C7-879A-FAFDFDC4DF1C}"/>
    <cellStyle name="Normal 6 5" xfId="286" xr:uid="{F25DAC9E-536B-4C0F-B2D6-68307D7C9E47}"/>
    <cellStyle name="Normal 6 5 10" xfId="11541" xr:uid="{3E5C8946-C635-48F3-9D72-D4EA9ACFC75D}"/>
    <cellStyle name="Normal 6 5 2" xfId="8785" xr:uid="{C623BC80-7179-471A-9A27-D3F9E809BB8C}"/>
    <cellStyle name="Normal 6 5 2 2" xfId="16212" xr:uid="{CD39121A-7FA8-4BCE-8282-A09113D9A7B1}"/>
    <cellStyle name="Normal 6 5 2 2 2" xfId="36380" xr:uid="{480213A1-D695-445E-B4EA-3ED17EA853C5}"/>
    <cellStyle name="Normal 6 5 2 2 3" xfId="27233" xr:uid="{A1B35272-8292-415B-BF68-E530F58C7678}"/>
    <cellStyle name="Normal 6 5 2 3" xfId="13549" xr:uid="{9FCA5F50-7E7A-4AD2-9685-15AD8AFB9C3D}"/>
    <cellStyle name="Normal 6 5 2 3 2" xfId="34208" xr:uid="{42D82B1C-C5A1-45DB-AA7C-209CD58D9EE3}"/>
    <cellStyle name="Normal 6 5 2 3 3" xfId="27234" xr:uid="{AEF6EAD7-7E93-4F10-8E30-1DFF92360878}"/>
    <cellStyle name="Normal 6 5 2 4" xfId="18756" xr:uid="{C470FF7F-9FB2-4BD8-B694-6CC9A9AE67A1}"/>
    <cellStyle name="Normal 6 5 2 5" xfId="27235" xr:uid="{CCA2EBA2-A5A1-4CBA-AA44-538DB2011358}"/>
    <cellStyle name="Normal 6 5 2 6" xfId="33413" xr:uid="{4F71B250-1CD5-4470-B916-68BA462AD9F2}"/>
    <cellStyle name="Normal 6 5 2 7" xfId="12692" xr:uid="{72B7A340-FDC4-4B32-9C19-7620B621E62D}"/>
    <cellStyle name="Normal 6 5 3" xfId="8784" xr:uid="{98AA384C-364A-469A-A801-5F3D5BF7638E}"/>
    <cellStyle name="Normal 6 5 3 2" xfId="16664" xr:uid="{7D2F6195-660C-492D-A801-9B0CA52178ED}"/>
    <cellStyle name="Normal 6 5 3 2 2" xfId="36809" xr:uid="{098A2FFE-1410-49F6-84D8-EFF0E56A64F8}"/>
    <cellStyle name="Normal 6 5 3 2 3" xfId="27236" xr:uid="{885418D5-83CC-4291-A49F-DE314B102848}"/>
    <cellStyle name="Normal 6 5 3 3" xfId="18755" xr:uid="{180E2935-6485-4FFF-8157-9C136C0E4B51}"/>
    <cellStyle name="Normal 6 5 3 4" xfId="35055" xr:uid="{3E24E438-14A1-4B7E-A0BA-A65C9F5AFC5E}"/>
    <cellStyle name="Normal 6 5 3 5" xfId="14625" xr:uid="{B310153F-1543-43AE-BEC2-5274DF525A10}"/>
    <cellStyle name="Normal 6 5 4" xfId="15174" xr:uid="{3B329224-AFBD-4770-9F5E-06B9DAE34DA3}"/>
    <cellStyle name="Normal 6 5 4 2" xfId="35500" xr:uid="{44EF6705-4DCB-4136-AFD5-44D6D0B9133F}"/>
    <cellStyle name="Normal 6 5 4 3" xfId="27237" xr:uid="{74240CDB-ED90-4CCB-B19E-613EA402D491}"/>
    <cellStyle name="Normal 6 5 5" xfId="15859" xr:uid="{4F2C7AF8-068E-4ABA-9F4A-902EB908D48C}"/>
    <cellStyle name="Normal 6 5 5 2" xfId="36031" xr:uid="{CD93B217-1C45-4062-92F7-2ACA0BF17E26}"/>
    <cellStyle name="Normal 6 5 5 3" xfId="27238" xr:uid="{810AEE39-DC92-41F6-961D-367EA8A714A8}"/>
    <cellStyle name="Normal 6 5 6" xfId="16945" xr:uid="{FC937159-3840-40A0-89EF-D04963B92895}"/>
    <cellStyle name="Normal 6 5 6 2" xfId="37066" xr:uid="{2DB2D113-6E5B-4B92-8F8E-C97D7565A24A}"/>
    <cellStyle name="Normal 6 5 6 3" xfId="27239" xr:uid="{221F9107-8A04-4264-AC49-C7EB61FA9F7F}"/>
    <cellStyle name="Normal 6 5 7" xfId="13224" xr:uid="{3CDF35BF-BD5F-436F-A0CB-F1BB88F2B274}"/>
    <cellStyle name="Normal 6 5 7 2" xfId="33889" xr:uid="{B14B89D1-A217-48CD-B9BC-C09BA0C5B73F}"/>
    <cellStyle name="Normal 6 5 7 3" xfId="27240" xr:uid="{37091A97-0CFF-47D1-BDE0-8D4BBF0BCA78}"/>
    <cellStyle name="Normal 6 5 8" xfId="17206" xr:uid="{14EC1A4A-0605-481D-8994-B439B506CB1B}"/>
    <cellStyle name="Normal 6 5 8 2" xfId="37315" xr:uid="{D26DCAE6-9D94-4F65-9B37-5A785C6FDD4A}"/>
    <cellStyle name="Normal 6 5 8 3" xfId="27241" xr:uid="{7BADE27E-83DD-426F-8E79-CFE10DE620C4}"/>
    <cellStyle name="Normal 6 5 9" xfId="32211" xr:uid="{E12C8EE0-6B67-4AB8-B31F-3A8B8C10DCD8}"/>
    <cellStyle name="Normal 6 6" xfId="1297" xr:uid="{7841D622-272F-48AD-803C-B26EE6C19AED}"/>
    <cellStyle name="Normal 6 6 10" xfId="11542" xr:uid="{0C06A226-735C-47F4-81A6-03DED5C9A254}"/>
    <cellStyle name="Normal 6 6 2" xfId="8787" xr:uid="{3ED33862-54E8-4BEA-811B-124CEBFF260E}"/>
    <cellStyle name="Normal 6 6 2 2" xfId="16213" xr:uid="{BF962BCD-A699-473A-9766-F3746216F56D}"/>
    <cellStyle name="Normal 6 6 2 2 2" xfId="36381" xr:uid="{3F791DDA-A851-41EC-A897-49FE557321E2}"/>
    <cellStyle name="Normal 6 6 2 2 3" xfId="27242" xr:uid="{949EA3D4-C3D7-424D-AE26-F887995D2075}"/>
    <cellStyle name="Normal 6 6 2 3" xfId="13550" xr:uid="{854428D4-192C-4AE4-B23E-2898399E63FF}"/>
    <cellStyle name="Normal 6 6 2 3 2" xfId="34209" xr:uid="{434CEE6C-535A-4EFA-9BDA-9B4B6E6E18A2}"/>
    <cellStyle name="Normal 6 6 2 3 3" xfId="27243" xr:uid="{23922D6F-A22C-40F6-BE0B-FB54A8C804A2}"/>
    <cellStyle name="Normal 6 6 2 4" xfId="18758" xr:uid="{214D251E-6CA0-40E7-93DA-2AC6549FD632}"/>
    <cellStyle name="Normal 6 6 2 5" xfId="27244" xr:uid="{FA7A9105-AD9D-4977-8EDF-213D3D740D1E}"/>
    <cellStyle name="Normal 6 6 2 6" xfId="33270" xr:uid="{FA97D352-4409-4B6E-AC1C-5C50F03986BF}"/>
    <cellStyle name="Normal 6 6 2 7" xfId="12549" xr:uid="{59292993-DEFE-4953-B638-CF8C1AD1A0DC}"/>
    <cellStyle name="Normal 6 6 3" xfId="8786" xr:uid="{D084D76F-DA77-417E-80F5-55228E555E23}"/>
    <cellStyle name="Normal 6 6 3 2" xfId="16403" xr:uid="{275FEF4C-2404-4CF7-982A-57DD0B51E615}"/>
    <cellStyle name="Normal 6 6 3 2 2" xfId="36561" xr:uid="{7F7128A8-5EE5-416B-8F17-673EBF5E0605}"/>
    <cellStyle name="Normal 6 6 3 2 3" xfId="27245" xr:uid="{99D8C00B-7789-4E98-BDBB-108587B088CD}"/>
    <cellStyle name="Normal 6 6 3 3" xfId="18757" xr:uid="{DC732C26-E06C-4FDC-8750-18A48EAC411F}"/>
    <cellStyle name="Normal 6 6 3 4" xfId="34621" xr:uid="{0FB3FADB-13DE-4A8A-AE82-B22EDA26359F}"/>
    <cellStyle name="Normal 6 6 3 5" xfId="14069" xr:uid="{B0B8C7D2-6FF4-4ABA-9A19-91FDEA252C37}"/>
    <cellStyle name="Normal 6 6 4" xfId="15016" xr:uid="{86735608-C860-4B73-8B07-049BC7FBFF45}"/>
    <cellStyle name="Normal 6 6 4 2" xfId="35348" xr:uid="{DAA82791-6360-4258-9C7A-D8F38C0C39DC}"/>
    <cellStyle name="Normal 6 6 4 3" xfId="27246" xr:uid="{06D499E5-F4D4-447F-B5C1-86B0B6F73DE3}"/>
    <cellStyle name="Normal 6 6 5" xfId="15860" xr:uid="{DC40C174-F58F-4B24-9E2E-75A7FFB1D3B2}"/>
    <cellStyle name="Normal 6 6 5 2" xfId="36032" xr:uid="{30ED3525-AD2B-4E8F-AB91-59A8883B6930}"/>
    <cellStyle name="Normal 6 6 5 3" xfId="27247" xr:uid="{59E16EEF-DF85-424E-ADBB-54D07A687E90}"/>
    <cellStyle name="Normal 6 6 6" xfId="16946" xr:uid="{07DA5943-DF15-476B-9C81-A1FFD31B593B}"/>
    <cellStyle name="Normal 6 6 6 2" xfId="37067" xr:uid="{ECA6B905-198C-458A-B31B-137EFF5E5B27}"/>
    <cellStyle name="Normal 6 6 6 3" xfId="27248" xr:uid="{2E8271DA-8D33-4C91-8B09-2A6696310A23}"/>
    <cellStyle name="Normal 6 6 7" xfId="13225" xr:uid="{DDAA7BCB-F205-42CD-84FE-814F233AC8E0}"/>
    <cellStyle name="Normal 6 6 7 2" xfId="33890" xr:uid="{2A5DC1DE-EC8B-49D9-8457-18FA3AD51163}"/>
    <cellStyle name="Normal 6 6 7 3" xfId="27249" xr:uid="{15D6BAFF-DBCC-44AA-8FCE-869896B8BE64}"/>
    <cellStyle name="Normal 6 6 8" xfId="17207" xr:uid="{646B680B-D577-46A8-9FF8-C54A7FD98DE1}"/>
    <cellStyle name="Normal 6 6 8 2" xfId="37316" xr:uid="{E3788B80-5C41-413D-819E-1BF2EB0F15C1}"/>
    <cellStyle name="Normal 6 6 8 3" xfId="27250" xr:uid="{0704F70E-1DDB-4241-ABED-B015A57F7174}"/>
    <cellStyle name="Normal 6 6 9" xfId="32212" xr:uid="{62F96816-2CB0-41CD-98DA-045F86722542}"/>
    <cellStyle name="Normal 6 7" xfId="2302" xr:uid="{2706FE2C-9755-4919-B75D-A6472AEE0EC5}"/>
    <cellStyle name="Normal 6 7 10" xfId="11543" xr:uid="{9567D94F-BBE8-45D2-9FE0-6D96CF17EDD7}"/>
    <cellStyle name="Normal 6 7 2" xfId="8788" xr:uid="{9432205B-1AD2-44B5-AAD2-FDE846F45157}"/>
    <cellStyle name="Normal 6 7 2 2" xfId="16214" xr:uid="{2316129A-ECAE-4695-973B-6FCE807F5558}"/>
    <cellStyle name="Normal 6 7 2 2 2" xfId="36382" xr:uid="{9D452BCF-F3FF-4A70-9104-E692A3366BEF}"/>
    <cellStyle name="Normal 6 7 2 2 3" xfId="27251" xr:uid="{02F10367-7539-4DAB-898F-00C36878B194}"/>
    <cellStyle name="Normal 6 7 2 3" xfId="17044" xr:uid="{EA66011E-8940-41B0-99F1-ABA91258A6AA}"/>
    <cellStyle name="Normal 6 7 2 3 2" xfId="37155" xr:uid="{FE4BAC5B-3D08-4EE8-A634-A1970C39257F}"/>
    <cellStyle name="Normal 6 7 2 3 3" xfId="27252" xr:uid="{810B8D46-47BD-4093-9A1B-187D81052E97}"/>
    <cellStyle name="Normal 6 7 2 4" xfId="13551" xr:uid="{20CCACCA-F419-48DB-B1D9-EADBD90AE949}"/>
    <cellStyle name="Normal 6 7 2 4 2" xfId="34210" xr:uid="{7D81EC1D-06DD-41AB-BA7C-A57E3FBBFFE4}"/>
    <cellStyle name="Normal 6 7 2 4 3" xfId="27253" xr:uid="{1AF9CFC4-98BE-4FF0-8FED-1FF379B37979}"/>
    <cellStyle name="Normal 6 7 2 5" xfId="18759" xr:uid="{99CF4874-8EBF-4904-A2EB-EDDD0566A86A}"/>
    <cellStyle name="Normal 6 7 2 6" xfId="33439" xr:uid="{3B4CD204-B7E5-420E-99CA-D159989DBBA2}"/>
    <cellStyle name="Normal 6 7 2 7" xfId="12726" xr:uid="{B4E25825-1613-49B6-A10B-FA55CFB57535}"/>
    <cellStyle name="Normal 6 7 3" xfId="14699" xr:uid="{30AC3BDA-5C35-4486-97A4-AEC9F55E8D30}"/>
    <cellStyle name="Normal 6 7 3 2" xfId="27255" xr:uid="{85B8A21F-73D7-4B47-A24C-6F13705CCF1C}"/>
    <cellStyle name="Normal 6 7 3 3" xfId="35093" xr:uid="{8D60F71B-596D-4015-8AE6-DF781D13983D}"/>
    <cellStyle name="Normal 6 7 3 4" xfId="27254" xr:uid="{F8AD68FD-64E0-4971-AFB0-DA496B42233D}"/>
    <cellStyle name="Normal 6 7 4" xfId="15861" xr:uid="{4D30A44F-13D5-48E5-AC61-76660FE7CDA1}"/>
    <cellStyle name="Normal 6 7 4 2" xfId="36033" xr:uid="{371A7247-FFC5-436C-8125-7DAEE60A411A}"/>
    <cellStyle name="Normal 6 7 4 3" xfId="27256" xr:uid="{AF08918C-6E09-49A9-A87B-5654B4B8E1BC}"/>
    <cellStyle name="Normal 6 7 5" xfId="16947" xr:uid="{433AAE6F-1D80-45FD-9E8F-E3883C3B7974}"/>
    <cellStyle name="Normal 6 7 5 2" xfId="37068" xr:uid="{D9CB34AE-A8F0-452B-87E2-2C783602CDD9}"/>
    <cellStyle name="Normal 6 7 5 3" xfId="27257" xr:uid="{5926BBFC-8FD9-44F2-8D72-8E7CE8E52E83}"/>
    <cellStyle name="Normal 6 7 6" xfId="13226" xr:uid="{AD194DEA-11B3-4E7F-836E-7CEFDD4407EC}"/>
    <cellStyle name="Normal 6 7 6 2" xfId="33891" xr:uid="{0512B61E-91B3-4645-BE64-CC2F4F2B6CF5}"/>
    <cellStyle name="Normal 6 7 6 3" xfId="27258" xr:uid="{7A450E72-E8CB-4B01-9D6E-E29DD4B98084}"/>
    <cellStyle name="Normal 6 7 7" xfId="17388" xr:uid="{CF3D60F2-7918-4E5F-988B-0F45DC1A9B28}"/>
    <cellStyle name="Normal 6 7 7 2" xfId="37482" xr:uid="{7D30A6FA-1754-4009-9DD0-0A2CD445C56A}"/>
    <cellStyle name="Normal 6 7 7 3" xfId="27259" xr:uid="{8CDC2E45-CB7C-4EFE-95CA-8007E73B4F32}"/>
    <cellStyle name="Normal 6 7 8" xfId="27260" xr:uid="{6B9B66A0-55D0-4750-8D23-0B3C7387D5EA}"/>
    <cellStyle name="Normal 6 7 9" xfId="32213" xr:uid="{01B09F8F-C6D6-4774-93B0-03F3261D4AEC}"/>
    <cellStyle name="Normal 6 8" xfId="2521" xr:uid="{95D0A520-0174-4D7F-A3BB-CFC848FB8C94}"/>
    <cellStyle name="Normal 6 8 2" xfId="8789" xr:uid="{7058AFE0-7E0F-4E6A-9BDB-6A750442DB48}"/>
    <cellStyle name="Normal 6 8 2 2" xfId="41728" xr:uid="{A317F6E6-582E-4535-B9C0-59DC02889B02}"/>
    <cellStyle name="Normal 6 8 3" xfId="17530" xr:uid="{218E1171-E306-4E35-BD9A-80574AAA4F25}"/>
    <cellStyle name="Normal 6 8 3 2" xfId="37612" xr:uid="{8DED537B-7EEA-46AF-A456-768B333615A8}"/>
    <cellStyle name="Normal 6 8 3 3" xfId="27261" xr:uid="{2CA0B25C-153B-47F5-9CE0-34D78D8323E1}"/>
    <cellStyle name="Normal 6 8 4" xfId="27262" xr:uid="{C12702A7-5D7B-43A3-9DA9-AE27822EDFF1}"/>
    <cellStyle name="Normal 6 8 5" xfId="27263" xr:uid="{1F43AFF1-E7CB-4707-890F-35F125F4A3BE}"/>
    <cellStyle name="Normal 6 8 6" xfId="32214" xr:uid="{BA024009-9E39-40CD-BE99-AF6F3E2877E2}"/>
    <cellStyle name="Normal 6 8 7" xfId="11544" xr:uid="{23455BF8-18E5-4A31-BF9E-AB2C7AA4E09D}"/>
    <cellStyle name="Normal 6 9" xfId="8771" xr:uid="{70DF2590-D018-4F87-AE79-2624A3DEA4BF}"/>
    <cellStyle name="Normal 6 9 2" xfId="18742" xr:uid="{838EFF31-5D66-4951-A89C-DFE68C4F0982}"/>
    <cellStyle name="Normal 6 9 2 2" xfId="41727" xr:uid="{4E6FA0EA-7DF1-441F-8CDA-06D83B8AFCBA}"/>
    <cellStyle name="Normal 6 9 3" xfId="27264" xr:uid="{D0B4E9F7-59C6-49DA-AD00-AFE1D322D181}"/>
    <cellStyle name="Normal 6 9 4" xfId="32200" xr:uid="{A550FC72-D6A2-430E-ABFE-DA85BFD00A13}"/>
    <cellStyle name="Normal 6 9 5" xfId="11530" xr:uid="{50E5304C-0F32-4C0A-BE7D-148ABC4E9F4C}"/>
    <cellStyle name="Normal 6_GL and oracle_Sep'12" xfId="8790" xr:uid="{3229EC99-2D10-4004-A05A-D0F1C54E1F09}"/>
    <cellStyle name="Normal 60" xfId="1298" xr:uid="{C572F123-507C-4B1A-894A-D7AC3A3B778F}"/>
    <cellStyle name="Normal 60 2" xfId="8791" xr:uid="{26390D08-8EBA-4F5D-A516-AB5367040467}"/>
    <cellStyle name="Normal 60 2 2" xfId="18760" xr:uid="{3641411C-9E9B-47A0-A851-06A6D2ADF821}"/>
    <cellStyle name="Normal 60 2 3" xfId="27265" xr:uid="{7D6BFC50-583E-47FF-B5DA-93FC082E358A}"/>
    <cellStyle name="Normal 60 2 4" xfId="34311" xr:uid="{4E2D5275-AC9E-4D8E-8E13-7D30C6938FF7}"/>
    <cellStyle name="Normal 60 2 5" xfId="13668" xr:uid="{514A3BE2-0E7E-4DBE-9860-755E0E2F8C69}"/>
    <cellStyle name="Normal 60 3" xfId="27266" xr:uid="{DA434CFC-8F1B-44C5-8DAE-D52C4729C68A}"/>
    <cellStyle name="Normal 60 4" xfId="32215" xr:uid="{B14A62C3-9000-412E-B399-219B2BAA93F8}"/>
    <cellStyle name="Normal 61" xfId="1299" xr:uid="{73FE3A6A-7CD0-422D-BE56-92A73863056B}"/>
    <cellStyle name="Normal 61 2" xfId="8792" xr:uid="{D5A47389-1A7C-4601-B65A-BF8816ED1807}"/>
    <cellStyle name="Normal 61 2 2" xfId="18761" xr:uid="{75CAD669-2136-4EE9-89F5-D694B6952502}"/>
    <cellStyle name="Normal 61 2 3" xfId="27267" xr:uid="{09912539-996F-4D77-A8D5-432BE0688D9A}"/>
    <cellStyle name="Normal 61 2 4" xfId="34312" xr:uid="{BC98E1CB-2AC7-41CB-8387-EA8DD9804532}"/>
    <cellStyle name="Normal 61 2 5" xfId="13669" xr:uid="{F59D55C1-BE1C-4272-B49C-7E5D91EA2C92}"/>
    <cellStyle name="Normal 61 3" xfId="27268" xr:uid="{EF9F1A4E-279D-4AD2-AA1B-54F7B345F690}"/>
    <cellStyle name="Normal 61 4" xfId="32216" xr:uid="{92D73E6E-E575-44A3-BD8E-F1F95DAF7C59}"/>
    <cellStyle name="Normal 62" xfId="1300" xr:uid="{9F1DF12E-4196-4F0D-9916-5DF01B08AD5C}"/>
    <cellStyle name="Normal 62 2" xfId="1301" xr:uid="{69137CFE-45BF-4AD0-95F9-FDCC4A10BD55}"/>
    <cellStyle name="Normal 62 2 2" xfId="8794" xr:uid="{0E0E8488-ECE6-4B68-8874-5329D54FE4AB}"/>
    <cellStyle name="Normal 62 2 2 2" xfId="27269" xr:uid="{AC18E38F-AB01-4882-9CC0-8FB856DBA006}"/>
    <cellStyle name="Normal 62 2 2 3" xfId="41730" xr:uid="{06E87BFC-D5F0-400F-A3D6-8BC8FAF3EDF2}"/>
    <cellStyle name="Normal 62 2 3" xfId="17209" xr:uid="{32B3C5E8-D769-4194-97FB-526F602F4E3A}"/>
    <cellStyle name="Normal 62 2 3 2" xfId="37318" xr:uid="{6EECC8DD-E989-41A2-9BF7-9D04B2BEDA0A}"/>
    <cellStyle name="Normal 62 2 3 3" xfId="27270" xr:uid="{D9F7D5A3-6037-4200-852A-420F5D18C785}"/>
    <cellStyle name="Normal 62 2 4" xfId="27271" xr:uid="{1C6C1B95-F7AE-4E2F-8050-7366586E304D}"/>
    <cellStyle name="Normal 62 2 5" xfId="34313" xr:uid="{5BE41399-962A-4DE5-90B0-A5010CFBB557}"/>
    <cellStyle name="Normal 62 2 6" xfId="13670" xr:uid="{9EA812DB-87C6-4E2F-969A-DFBB6BA0CBC1}"/>
    <cellStyle name="Normal 62 3" xfId="8795" xr:uid="{8DD19D82-3074-40CF-B748-224E6BB30C5C}"/>
    <cellStyle name="Normal 62 3 2" xfId="27272" xr:uid="{016CA039-06F8-4F49-84E3-261B2855C12B}"/>
    <cellStyle name="Normal 62 3 3" xfId="41731" xr:uid="{F63A9E85-B5C7-4B32-8EEA-5411C9A2BE09}"/>
    <cellStyle name="Normal 62 4" xfId="8793" xr:uid="{E23671B5-DE97-4686-AF49-0C6EA252861F}"/>
    <cellStyle name="Normal 62 4 2" xfId="27273" xr:uid="{6E21E738-50CD-4D5F-B860-674EA805A6BC}"/>
    <cellStyle name="Normal 62 4 3" xfId="41729" xr:uid="{3B77CF8E-DF58-4DF4-9DA2-45A0513717C7}"/>
    <cellStyle name="Normal 62 5" xfId="17208" xr:uid="{B2957272-4F14-4969-BA3B-28A026CFEF88}"/>
    <cellStyle name="Normal 62 5 2" xfId="37317" xr:uid="{1A5A8F40-72B6-4B2B-A2A4-0B278C22BC01}"/>
    <cellStyle name="Normal 62 5 3" xfId="27274" xr:uid="{13EFE354-E5E4-4F3C-AA99-180E20CB4182}"/>
    <cellStyle name="Normal 62 6" xfId="27275" xr:uid="{F7735EDA-96BB-469C-BC58-C0B18AA6986A}"/>
    <cellStyle name="Normal 62 7" xfId="27276" xr:uid="{C6FF2297-5124-4DC3-B5A6-FEB4A296D95D}"/>
    <cellStyle name="Normal 62 8" xfId="32217" xr:uid="{30F0BECA-7879-42BE-A62F-863887860B3B}"/>
    <cellStyle name="Normal 63" xfId="1302" xr:uid="{72F11059-B8B2-42BA-90A6-E3F4B35E9679}"/>
    <cellStyle name="Normal 63 2" xfId="1303" xr:uid="{1052C427-4346-4546-A815-4992A6BBB5C2}"/>
    <cellStyle name="Normal 63 2 2" xfId="8797" xr:uid="{C7BD75B0-3EF2-4694-85E6-220E93B725EE}"/>
    <cellStyle name="Normal 63 2 2 2" xfId="27277" xr:uid="{E088FE10-0112-413F-AE20-82E44D2EAE79}"/>
    <cellStyle name="Normal 63 2 2 3" xfId="41733" xr:uid="{19603028-16D5-4598-A650-385DF91C6871}"/>
    <cellStyle name="Normal 63 2 3" xfId="17211" xr:uid="{B36A837B-2967-4431-816E-D09EF8ED0D70}"/>
    <cellStyle name="Normal 63 2 3 2" xfId="37320" xr:uid="{3C52C31C-F201-4F71-85E6-23B80B0B39CB}"/>
    <cellStyle name="Normal 63 2 3 3" xfId="27278" xr:uid="{3B4297A6-DC3A-4EDF-A403-C209C57A178E}"/>
    <cellStyle name="Normal 63 2 4" xfId="27279" xr:uid="{ABC62A0C-0085-4B9B-A6D2-8B5CF9F76ECF}"/>
    <cellStyle name="Normal 63 2 5" xfId="34314" xr:uid="{A22B29D2-1C55-41D2-9641-E30EE6FB0746}"/>
    <cellStyle name="Normal 63 2 6" xfId="13671" xr:uid="{D0DBA31F-7CC9-4A51-88D8-F9CA2AC58B8A}"/>
    <cellStyle name="Normal 63 3" xfId="8798" xr:uid="{101F0595-C1AC-4CDE-990B-A2BA2A3FFE51}"/>
    <cellStyle name="Normal 63 3 2" xfId="27280" xr:uid="{3824D97A-B3FE-4071-A57D-12D3A368F96E}"/>
    <cellStyle name="Normal 63 3 3" xfId="41734" xr:uid="{1DD3C279-4CBE-4ED8-BD05-C3EF50027B9E}"/>
    <cellStyle name="Normal 63 4" xfId="8796" xr:uid="{5FE9F3AC-A722-4710-9B34-980A218B17C3}"/>
    <cellStyle name="Normal 63 4 2" xfId="27281" xr:uid="{62833F5D-BB5F-46BA-AEF7-01EC02DE1313}"/>
    <cellStyle name="Normal 63 4 3" xfId="41732" xr:uid="{B20B1676-D4A8-4206-9CAA-DE80657CAB28}"/>
    <cellStyle name="Normal 63 5" xfId="17210" xr:uid="{8416CDA7-DFDF-472B-A4D0-24CDDD0F3FE1}"/>
    <cellStyle name="Normal 63 5 2" xfId="37319" xr:uid="{E78F723B-6AE1-4614-AD89-BBCCEDBBA0C2}"/>
    <cellStyle name="Normal 63 5 3" xfId="27282" xr:uid="{3D00BFCD-B50E-4290-9964-E672C39448B5}"/>
    <cellStyle name="Normal 63 6" xfId="27283" xr:uid="{37013E58-860F-44E0-89FC-6499567EE3AC}"/>
    <cellStyle name="Normal 63 7" xfId="27284" xr:uid="{3657C8A9-090C-4485-88ED-015B4EE230DE}"/>
    <cellStyle name="Normal 63 8" xfId="32218" xr:uid="{208EEEB2-9860-4F75-9F06-9BAF5DDA6104}"/>
    <cellStyle name="Normal 64" xfId="1304" xr:uid="{7909029F-FE95-4086-B841-3C10C1B31BF1}"/>
    <cellStyle name="Normal 64 2" xfId="8800" xr:uid="{89065A11-E2E4-4E7E-9444-A066149427F4}"/>
    <cellStyle name="Normal 64 2 2" xfId="18762" xr:uid="{A84884E8-41C7-4649-8F61-D26E28150E35}"/>
    <cellStyle name="Normal 64 2 2 2" xfId="41736" xr:uid="{3879AE53-24C0-408E-B364-5D8C03B86159}"/>
    <cellStyle name="Normal 64 2 3" xfId="27285" xr:uid="{8A7704C3-F503-46B7-AE05-FD532257AF62}"/>
    <cellStyle name="Normal 64 2 4" xfId="34315" xr:uid="{7BE998C1-1786-41AC-B3E7-86364B446925}"/>
    <cellStyle name="Normal 64 2 5" xfId="13672" xr:uid="{AD9A935D-426F-4C3E-8411-4FE475D329EA}"/>
    <cellStyle name="Normal 64 3" xfId="8799" xr:uid="{823E1494-4E44-4B29-A628-A35334609959}"/>
    <cellStyle name="Normal 64 3 2" xfId="27286" xr:uid="{F9493F82-6092-47A3-B3C7-3A21488B919F}"/>
    <cellStyle name="Normal 64 3 3" xfId="41735" xr:uid="{0F2596F5-D6BB-4A7F-A201-30303005F718}"/>
    <cellStyle name="Normal 64 4" xfId="5538" xr:uid="{43A37387-79B4-45F2-BCCD-DDBA99B01A61}"/>
    <cellStyle name="Normal 64 4 2" xfId="27288" xr:uid="{C7E5FD01-ACEF-4C0B-BF6C-8FF301DB5814}"/>
    <cellStyle name="Normal 64 4 3" xfId="39764" xr:uid="{36310D7E-8591-44B8-B0E5-B8F0890CD458}"/>
    <cellStyle name="Normal 64 4 4" xfId="27287" xr:uid="{B5F049DF-CEBC-465A-ABB8-E07183E68821}"/>
    <cellStyle name="Normal 64 5" xfId="32219" xr:uid="{D253BEA1-1FB9-4AC2-B489-C9171C03D38C}"/>
    <cellStyle name="Normal 64 6" xfId="11545" xr:uid="{A26DD9C3-9158-47A2-97AC-932C7555C626}"/>
    <cellStyle name="Normal 65" xfId="1305" xr:uid="{46B795CE-AFB8-4F28-AE67-547EA85BBEB5}"/>
    <cellStyle name="Normal 65 2" xfId="8802" xr:uid="{FC675E0F-506C-4005-8689-CD31C5B1484A}"/>
    <cellStyle name="Normal 65 2 2" xfId="18763" xr:uid="{B11A3D74-BDEC-4F00-A0D9-7262F5E2CCD3}"/>
    <cellStyle name="Normal 65 2 2 2" xfId="41738" xr:uid="{E75B56DD-5985-47FC-BB14-365E8E919BAA}"/>
    <cellStyle name="Normal 65 2 3" xfId="27289" xr:uid="{ADDBABA4-BD6D-48F6-AE43-220D236E3883}"/>
    <cellStyle name="Normal 65 2 4" xfId="34316" xr:uid="{CEBB89B6-150A-465C-AE83-10BFCB7710D9}"/>
    <cellStyle name="Normal 65 2 5" xfId="13673" xr:uid="{091B2AD4-A68A-49D7-8CE3-B43AB302C858}"/>
    <cellStyle name="Normal 65 3" xfId="8801" xr:uid="{FA2ADC2C-0790-4466-AC59-A5E3467B6533}"/>
    <cellStyle name="Normal 65 3 2" xfId="27290" xr:uid="{F3736A4C-D405-42EC-93BF-8E5FB2D448BB}"/>
    <cellStyle name="Normal 65 3 3" xfId="41737" xr:uid="{33BCA98E-170B-4B04-8063-EA3E4B864798}"/>
    <cellStyle name="Normal 65 4" xfId="5539" xr:uid="{0FF05050-6761-4B91-BC69-93EBF3170E9F}"/>
    <cellStyle name="Normal 65 4 2" xfId="27292" xr:uid="{CA4A6C56-8C00-48E4-959B-64F7686ABC5A}"/>
    <cellStyle name="Normal 65 4 3" xfId="39765" xr:uid="{B171C653-7B78-40CB-B0D6-43BE752D0339}"/>
    <cellStyle name="Normal 65 4 4" xfId="27291" xr:uid="{B4DC473F-5D55-49F9-911D-A2107D827A7E}"/>
    <cellStyle name="Normal 65 5" xfId="32220" xr:uid="{C7B47428-3389-4775-9633-791A0792C811}"/>
    <cellStyle name="Normal 65 6" xfId="11546" xr:uid="{6F620986-53C8-4B24-81DE-302162CF1664}"/>
    <cellStyle name="Normal 66" xfId="1306" xr:uid="{F958E7B0-AFD7-441B-8478-7ACD1F3665F4}"/>
    <cellStyle name="Normal 66 10" xfId="32221" xr:uid="{A00248A2-8704-4872-90BD-463BC66961AC}"/>
    <cellStyle name="Normal 66 11" xfId="11547" xr:uid="{BB7B180C-AA71-4F91-A8DA-00F7ED289990}"/>
    <cellStyle name="Normal 66 2" xfId="1307" xr:uid="{7352150E-E720-4937-A3B1-16ECE93C8335}"/>
    <cellStyle name="Normal 66 2 2" xfId="8804" xr:uid="{CEA6E9C4-27D3-4B41-B576-9E7B1AC37429}"/>
    <cellStyle name="Normal 66 2 2 2" xfId="18765" xr:uid="{B246065A-7DA9-4E30-99A9-886B7F23BA81}"/>
    <cellStyle name="Normal 66 2 2 3" xfId="27293" xr:uid="{6C24A07D-CCDF-44B9-B690-FA672FA3A95B}"/>
    <cellStyle name="Normal 66 2 2 4" xfId="36383" xr:uid="{D50D5DB7-5E95-45AC-AB19-271F5CEDF19F}"/>
    <cellStyle name="Normal 66 2 2 5" xfId="16215" xr:uid="{FFD2BCAD-DBF8-4418-ADF2-EB96F583596B}"/>
    <cellStyle name="Normal 66 2 3" xfId="13552" xr:uid="{37677343-BB0F-4060-99E2-5D9A4B69A834}"/>
    <cellStyle name="Normal 66 2 3 2" xfId="34211" xr:uid="{B880A03C-B34D-4E58-B12E-63B0DA7F1168}"/>
    <cellStyle name="Normal 66 2 3 3" xfId="27294" xr:uid="{DEC2699B-F719-414F-9FB7-1099C2D5CDBE}"/>
    <cellStyle name="Normal 66 2 4" xfId="17213" xr:uid="{10D3F7CF-8ADA-4AC5-98AA-BD81E1104CDF}"/>
    <cellStyle name="Normal 66 2 4 2" xfId="37322" xr:uid="{8A5E7CC3-D434-4F79-BE5E-FBC032044766}"/>
    <cellStyle name="Normal 66 2 4 3" xfId="27295" xr:uid="{987A5CCF-2027-4529-8E4F-B80ED9A89EF2}"/>
    <cellStyle name="Normal 66 2 5" xfId="27296" xr:uid="{20A90226-86B3-442E-8FD0-4B171C239682}"/>
    <cellStyle name="Normal 66 2 6" xfId="33266" xr:uid="{0E44E412-8BF9-41B9-A02A-3016A3677DA2}"/>
    <cellStyle name="Normal 66 2 7" xfId="12545" xr:uid="{A230CDC9-8496-4ABD-8A1F-6A73FC9DF43D}"/>
    <cellStyle name="Normal 66 3" xfId="8805" xr:uid="{3E45C96B-1C6D-4A2B-97B8-C5B06845E6CB}"/>
    <cellStyle name="Normal 66 3 2" xfId="18766" xr:uid="{B91D6ED6-40C9-4BD4-8C9B-5E11FE6251D5}"/>
    <cellStyle name="Normal 66 3 2 2" xfId="41739" xr:uid="{9B4F7A05-E823-41D7-9C09-C81DFE71C6D2}"/>
    <cellStyle name="Normal 66 3 3" xfId="27297" xr:uid="{26440C73-AA62-4CF3-9E80-42BC37991FE4}"/>
    <cellStyle name="Normal 66 3 4" xfId="34317" xr:uid="{A1B16913-27BC-4700-ACB0-67EAFAE063DD}"/>
    <cellStyle name="Normal 66 3 5" xfId="13674" xr:uid="{62B995C4-E5E3-48FE-887E-4BCD2525B27C}"/>
    <cellStyle name="Normal 66 4" xfId="8803" xr:uid="{27C34F97-7523-4B49-8EE8-A312C255D9B9}"/>
    <cellStyle name="Normal 66 4 2" xfId="16412" xr:uid="{F52034D8-AA54-4F3C-9A4C-E5C62BC55F29}"/>
    <cellStyle name="Normal 66 4 2 2" xfId="36569" xr:uid="{BBCA1E20-150D-4F9F-8AA9-E0DB4385D7AF}"/>
    <cellStyle name="Normal 66 4 2 3" xfId="27298" xr:uid="{86C2B3D5-2595-47BC-8527-395752B90EBE}"/>
    <cellStyle name="Normal 66 4 3" xfId="18764" xr:uid="{72543E59-D701-44EF-81A1-867373B77900}"/>
    <cellStyle name="Normal 66 4 4" xfId="34632" xr:uid="{A11E0078-D59F-45FF-A65D-8B810C737649}"/>
    <cellStyle name="Normal 66 4 5" xfId="14084" xr:uid="{F33AC6DF-A75F-4977-A6BD-708114EFA97E}"/>
    <cellStyle name="Normal 66 5" xfId="15012" xr:uid="{EAC91C70-D374-4579-A5B4-0DC850B3ABE1}"/>
    <cellStyle name="Normal 66 5 2" xfId="35344" xr:uid="{E5418F66-E354-40A0-BA7E-425E0E104920}"/>
    <cellStyle name="Normal 66 5 3" xfId="27299" xr:uid="{E47D6DE2-48E8-4B3F-949B-5B81D6FEE5CD}"/>
    <cellStyle name="Normal 66 6" xfId="15862" xr:uid="{EB873976-4B54-4B00-9A6B-EF2E745159F8}"/>
    <cellStyle name="Normal 66 6 2" xfId="36034" xr:uid="{680AF117-5C7D-47D3-9C95-5260D3D9CA10}"/>
    <cellStyle name="Normal 66 6 3" xfId="27300" xr:uid="{B02A1EAF-E2E4-481C-8EE1-DD7C065CBE64}"/>
    <cellStyle name="Normal 66 7" xfId="16948" xr:uid="{A8BF5273-0270-4082-89FD-BD4C691C524A}"/>
    <cellStyle name="Normal 66 7 2" xfId="37069" xr:uid="{80B061BE-2FF0-442D-AA98-671C93E74338}"/>
    <cellStyle name="Normal 66 7 3" xfId="27301" xr:uid="{F4791C32-4C6F-41DC-8BD7-52EB5EA29E74}"/>
    <cellStyle name="Normal 66 8" xfId="13227" xr:uid="{A479C255-8A6B-413E-AB6A-DCED4465D8F7}"/>
    <cellStyle name="Normal 66 8 2" xfId="33892" xr:uid="{D2FBEB39-F09E-4F0F-BDE9-D5DCB89B5D14}"/>
    <cellStyle name="Normal 66 8 3" xfId="27302" xr:uid="{EEC0C78C-B092-408C-B546-E2C3D1C8574D}"/>
    <cellStyle name="Normal 66 9" xfId="17212" xr:uid="{39693815-28F4-412D-B7F9-7E9CFCF57C12}"/>
    <cellStyle name="Normal 66 9 2" xfId="37321" xr:uid="{A2041F31-8AA0-43EC-BA03-DAB2E45F2F72}"/>
    <cellStyle name="Normal 66 9 3" xfId="27303" xr:uid="{097E99BD-A59A-45B8-AD94-18218FA8EBEF}"/>
    <cellStyle name="Normal 67" xfId="1308" xr:uid="{FEFBA38E-9FFD-4357-99DB-E9585D07A29E}"/>
    <cellStyle name="Normal 67 2" xfId="8807" xr:uid="{99B9C0D3-A4CD-4BA7-9EF9-A33D47DE4E0D}"/>
    <cellStyle name="Normal 67 2 2" xfId="18767" xr:uid="{16FA4B72-2924-4F1E-9D5C-DDE3E918446B}"/>
    <cellStyle name="Normal 67 2 2 2" xfId="41741" xr:uid="{9DFFEDF9-28F4-4A88-B043-AB1AA3881FE1}"/>
    <cellStyle name="Normal 67 2 3" xfId="27304" xr:uid="{57B1534B-A660-47B4-AEBD-BD6654D86973}"/>
    <cellStyle name="Normal 67 2 4" xfId="34318" xr:uid="{E30CFA1C-195E-4B3C-8EA6-EE9A61DF1FA0}"/>
    <cellStyle name="Normal 67 2 5" xfId="13675" xr:uid="{ACAFFD26-84EF-4987-8AA9-F2B261AAA210}"/>
    <cellStyle name="Normal 67 3" xfId="8806" xr:uid="{06D844D1-E02A-4883-A160-2E7D53CFC2D3}"/>
    <cellStyle name="Normal 67 3 2" xfId="27305" xr:uid="{E9E96E7E-12E7-4DBC-93CE-8D8FDB151213}"/>
    <cellStyle name="Normal 67 3 3" xfId="41740" xr:uid="{6A3CB576-F500-4778-8D30-55C14C0F92E4}"/>
    <cellStyle name="Normal 67 4" xfId="5540" xr:uid="{3FF7C6DE-F33D-4625-AD6E-A2177C5C3F8E}"/>
    <cellStyle name="Normal 67 4 2" xfId="27307" xr:uid="{41298B29-133F-4220-BEE2-67D10BA7F265}"/>
    <cellStyle name="Normal 67 4 3" xfId="39766" xr:uid="{4661ED10-6C5B-4629-90CF-E2E5CAC9C2C8}"/>
    <cellStyle name="Normal 67 4 4" xfId="27306" xr:uid="{A6644677-4587-40C8-8289-5ADB764D4C2A}"/>
    <cellStyle name="Normal 67 5" xfId="17214" xr:uid="{A7ACC580-0783-4701-96F0-A44DB77B684D}"/>
    <cellStyle name="Normal 67 5 2" xfId="37323" xr:uid="{2D23ACE5-B2C0-4DEB-8EA4-8C161BFB8EF9}"/>
    <cellStyle name="Normal 67 5 3" xfId="27308" xr:uid="{5DD5C340-E963-43C5-A179-B94BA496E1A4}"/>
    <cellStyle name="Normal 67 6" xfId="27309" xr:uid="{E71E02FC-51A1-447D-AFFA-766144E6C53C}"/>
    <cellStyle name="Normal 67 7" xfId="32222" xr:uid="{31CEFD24-E1D5-434D-A1FC-809AC292B9D2}"/>
    <cellStyle name="Normal 68" xfId="1309" xr:uid="{8545E462-8290-45CB-A8C7-1D24EFB24D84}"/>
    <cellStyle name="Normal 68 2" xfId="8809" xr:uid="{4677B337-48F8-4178-8D54-E217A79887CD}"/>
    <cellStyle name="Normal 68 2 2" xfId="18769" xr:uid="{DCE4B0A0-E521-484F-8979-6E5389B5B59B}"/>
    <cellStyle name="Normal 68 2 2 2" xfId="41743" xr:uid="{EF33362C-A4CA-4C29-BEA5-DEBEDC9C6F9F}"/>
    <cellStyle name="Normal 68 2 3" xfId="27310" xr:uid="{F06FF7DE-D5DC-4622-B8B3-248C69C96234}"/>
    <cellStyle name="Normal 68 2 4" xfId="33420" xr:uid="{A4C0B37B-88B5-4798-8DFA-D76CD613DCC6}"/>
    <cellStyle name="Normal 68 2 5" xfId="12699" xr:uid="{9D5C71E1-F133-4FA6-B8A9-FE8B4B8A3654}"/>
    <cellStyle name="Normal 68 3" xfId="8808" xr:uid="{286F305B-7BF8-4622-9FF0-A54EBABA3E4E}"/>
    <cellStyle name="Normal 68 3 2" xfId="18768" xr:uid="{E49C4A59-859A-4157-9F17-7AFE0740CE98}"/>
    <cellStyle name="Normal 68 3 2 2" xfId="41742" xr:uid="{A82499BE-5224-47F5-A1B4-3DD4AA5B7EFD}"/>
    <cellStyle name="Normal 68 3 3" xfId="27311" xr:uid="{14CDD81B-8FB4-487E-8C9C-1232423EBB1E}"/>
    <cellStyle name="Normal 68 3 4" xfId="36035" xr:uid="{8ECBDC60-8894-4E3B-B12A-A9935DD19A1F}"/>
    <cellStyle name="Normal 68 3 5" xfId="15863" xr:uid="{761D99B5-DAB6-4D17-BFD3-F572C1C5A2A8}"/>
    <cellStyle name="Normal 68 4" xfId="5541" xr:uid="{1F445EFD-C3BD-40C8-A101-A3F4D33F7DBA}"/>
    <cellStyle name="Normal 68 4 2" xfId="18102" xr:uid="{CB7CCFA5-8F0C-4E3B-A3CE-D4025BB2E84B}"/>
    <cellStyle name="Normal 68 4 2 2" xfId="39767" xr:uid="{3E5709A9-AE8E-489D-A047-2F567AFADB0E}"/>
    <cellStyle name="Normal 68 4 2 3" xfId="27313" xr:uid="{F7757DF8-F002-4ED6-8A70-CE15B7155731}"/>
    <cellStyle name="Normal 68 4 3" xfId="27314" xr:uid="{50AC9FB7-91D6-4E64-9353-355788F74232}"/>
    <cellStyle name="Normal 68 4 4" xfId="37070" xr:uid="{D7902399-BE4E-4D06-AC14-125DF03AA884}"/>
    <cellStyle name="Normal 68 4 5" xfId="27312" xr:uid="{B6D1B608-44C4-4F82-BF39-45FEA88D060B}"/>
    <cellStyle name="Normal 68 4 6" xfId="16949" xr:uid="{4557FC1A-3C74-4A23-8DE0-7A8B11A3CA47}"/>
    <cellStyle name="Normal 68 5" xfId="17248" xr:uid="{64F7C422-C068-44F7-8B1C-5FF6A809FFE7}"/>
    <cellStyle name="Normal 68 5 2" xfId="37353" xr:uid="{D2F4F383-1756-4A4E-B022-9ED784B19C70}"/>
    <cellStyle name="Normal 68 5 3" xfId="27315" xr:uid="{7E41DE2E-4C7C-4463-814E-4E1077B7362F}"/>
    <cellStyle name="Normal 68 6" xfId="27316" xr:uid="{510E721F-2FA8-4516-A3C9-A7922043B582}"/>
    <cellStyle name="Normal 68 7" xfId="32223" xr:uid="{1F259C95-6834-4ACA-9860-F4D237617C79}"/>
    <cellStyle name="Normal 68 8" xfId="11548" xr:uid="{9A566EAE-72FD-49C5-98B1-011BAD028F97}"/>
    <cellStyle name="Normal 69" xfId="1310" xr:uid="{EA681162-F5D6-41A7-8511-481CAF888C78}"/>
    <cellStyle name="Normal 69 2" xfId="1311" xr:uid="{F76B5818-EBCE-42B1-B2AC-EA77539C569C}"/>
    <cellStyle name="Normal 69 2 2" xfId="1312" xr:uid="{554DD6C0-C888-47AD-A2A1-4E692E6CFE9E}"/>
    <cellStyle name="Normal 69 2 2 2" xfId="41745" xr:uid="{BCAB33E9-7D10-43E6-992B-02105C858280}"/>
    <cellStyle name="Normal 69 2 2 3" xfId="18770" xr:uid="{67985A47-D792-4526-99D8-08271E3DF624}"/>
    <cellStyle name="Normal 69 2 3" xfId="1313" xr:uid="{85D021DF-84C2-40D1-B695-F621067E40FF}"/>
    <cellStyle name="Normal 69 2 3 2" xfId="1314" xr:uid="{3137DEC9-0FDD-4CB5-B1DC-CCEB91C02B29}"/>
    <cellStyle name="Normal 69 2 3 3" xfId="27317" xr:uid="{5C662A7D-9ADF-48C6-9BC0-A9A6F47A6C47}"/>
    <cellStyle name="Normal 69 2 4" xfId="34319" xr:uid="{7509ADAC-227F-4BB6-B63B-311E1E94D028}"/>
    <cellStyle name="Normal 69 2 5" xfId="13676" xr:uid="{C7FCC015-7CBF-48D3-B38A-1A1388D6F7FD}"/>
    <cellStyle name="Normal 69 2 6" xfId="8811" xr:uid="{2D46A67E-A538-43B2-9FD5-9BC75DD2A6AA}"/>
    <cellStyle name="Normal 69 3" xfId="8810" xr:uid="{80BE05DA-D3A8-4415-A22A-6DE4473E1A6D}"/>
    <cellStyle name="Normal 69 3 2" xfId="27318" xr:uid="{FF986B25-1474-47C0-A552-C7CA6DA9F0CD}"/>
    <cellStyle name="Normal 69 3 3" xfId="41744" xr:uid="{EB956301-9F35-40A8-A8A3-8E4A36434E5C}"/>
    <cellStyle name="Normal 69 4" xfId="5542" xr:uid="{E8B58D8A-3A71-4EC0-8D18-371CBC53E865}"/>
    <cellStyle name="Normal 69 4 2" xfId="27320" xr:uid="{50E44152-2C18-4F57-9B90-951510DDB3C3}"/>
    <cellStyle name="Normal 69 4 3" xfId="39768" xr:uid="{1A3FCE54-F52F-48E7-A36E-D072361FF2BF}"/>
    <cellStyle name="Normal 69 4 4" xfId="27319" xr:uid="{12B0C0D5-9474-4CDA-AAD2-C75B3ED1CC77}"/>
    <cellStyle name="Normal 69 5" xfId="17249" xr:uid="{DB8FC61D-E778-4786-A59F-A34385D92C33}"/>
    <cellStyle name="Normal 69 5 2" xfId="37354" xr:uid="{27846A67-9D1C-44CC-9718-11243371214E}"/>
    <cellStyle name="Normal 69 5 3" xfId="27321" xr:uid="{02623967-FAFB-43F1-A302-7139CD9AD596}"/>
    <cellStyle name="Normal 69 6" xfId="27322" xr:uid="{5116C6EE-C4FE-4380-B5BB-84B1ACA93522}"/>
    <cellStyle name="Normal 69 7" xfId="32224" xr:uid="{872FABD7-1ED4-4B92-A3B8-B3A09A30B659}"/>
    <cellStyle name="Normal 69 8" xfId="11549" xr:uid="{268AC7D8-6DCE-4FDB-8CCD-390ED7EE5F59}"/>
    <cellStyle name="Normal 7" xfId="57" xr:uid="{FC70A6DB-57C0-4366-A6A8-9DB0AD537814}"/>
    <cellStyle name="Normal 7 10" xfId="13808" xr:uid="{A83005D0-637A-42F3-BAF7-558EEC163591}"/>
    <cellStyle name="Normal 7 10 2" xfId="16292" xr:uid="{6573765C-3CB0-4761-AA0F-35B7C321AC15}"/>
    <cellStyle name="Normal 7 10 2 2" xfId="36454" xr:uid="{37E447C7-0AEF-4056-8131-37638144AA10}"/>
    <cellStyle name="Normal 7 10 2 3" xfId="27324" xr:uid="{14381299-F90F-499E-B3E4-88E30E500ED6}"/>
    <cellStyle name="Normal 7 10 3" xfId="27325" xr:uid="{DC6B014B-51FB-4394-B888-77EA7B8672BB}"/>
    <cellStyle name="Normal 7 10 4" xfId="34411" xr:uid="{4BAE315B-8CC4-4B77-8D86-9A1B8B3BA54C}"/>
    <cellStyle name="Normal 7 10 5" xfId="27323" xr:uid="{28B3F720-16EE-48F7-95C8-F1BC488FFEA3}"/>
    <cellStyle name="Normal 7 11" xfId="14347" xr:uid="{F631CBC6-523F-4925-9FBB-4774751F34B6}"/>
    <cellStyle name="Normal 7 11 2" xfId="16498" xr:uid="{A0834182-BFC7-4160-9E7D-FBC19AE5FE50}"/>
    <cellStyle name="Normal 7 11 2 2" xfId="36645" xr:uid="{0CC656F5-615B-46C2-8614-E42D384B339C}"/>
    <cellStyle name="Normal 7 11 2 3" xfId="27327" xr:uid="{B8324E04-3770-4A7C-9A04-45CA39F4CD25}"/>
    <cellStyle name="Normal 7 11 3" xfId="34827" xr:uid="{845F6BEF-5AEA-4435-857C-9374BC04B383}"/>
    <cellStyle name="Normal 7 11 4" xfId="27326" xr:uid="{367757A4-7B3F-47C8-B580-B8BCBE87E9CF}"/>
    <cellStyle name="Normal 7 12" xfId="15271" xr:uid="{C62C5ECE-AB12-4956-89CA-43A2B3E963F2}"/>
    <cellStyle name="Normal 7 12 2" xfId="35574" xr:uid="{3DA2B3CB-28D4-4679-88A8-514907224CC5}"/>
    <cellStyle name="Normal 7 12 3" xfId="27328" xr:uid="{D4CC054A-43EF-4EB4-ACCA-56AC1748E748}"/>
    <cellStyle name="Normal 7 13" xfId="16819" xr:uid="{DA6D1EB3-DC21-4FBA-B375-B0DE364830EE}"/>
    <cellStyle name="Normal 7 13 2" xfId="36944" xr:uid="{211D3821-04A0-48AF-81C1-020429C621B4}"/>
    <cellStyle name="Normal 7 13 3" xfId="27329" xr:uid="{31926B39-6F05-4797-9C49-8331B5E24DEA}"/>
    <cellStyle name="Normal 7 14" xfId="16279" xr:uid="{CD58D227-81A8-40E6-9181-1C807117E680}"/>
    <cellStyle name="Normal 7 14 2" xfId="36443" xr:uid="{D623A642-534D-43FE-B792-A527C975EA5D}"/>
    <cellStyle name="Normal 7 14 3" xfId="27330" xr:uid="{2DDD0148-680D-4BB8-B6E0-9B162A0844F1}"/>
    <cellStyle name="Normal 7 15" xfId="12902" xr:uid="{5FE24564-4561-42B0-9E30-9A3B03B5E255}"/>
    <cellStyle name="Normal 7 15 2" xfId="33576" xr:uid="{CC7FF050-7707-422C-870B-2CDB7A0AE79B}"/>
    <cellStyle name="Normal 7 15 3" xfId="27331" xr:uid="{450951B8-5781-4D5A-927D-B088CE442AC4}"/>
    <cellStyle name="Normal 7 16" xfId="17215" xr:uid="{9547CFA2-5377-4707-A0C2-7D5DFB676CF1}"/>
    <cellStyle name="Normal 7 16 2" xfId="37324" xr:uid="{E1B10A35-04E1-4231-9790-FA6E02945B50}"/>
    <cellStyle name="Normal 7 16 3" xfId="27332" xr:uid="{D12F7379-7974-4574-A55B-48D162400D2D}"/>
    <cellStyle name="Normal 7 17" xfId="31226" xr:uid="{C490BCA3-D48E-46A5-8F65-3B434C0F6E59}"/>
    <cellStyle name="Normal 7 18" xfId="10600" xr:uid="{AA7A65E4-13B6-4912-9AFC-A74EB936ED6A}"/>
    <cellStyle name="Normal 7 19" xfId="1315" xr:uid="{AB5C04AA-3062-4184-8066-B79B69FFE119}"/>
    <cellStyle name="Normal 7 2" xfId="1316" xr:uid="{32C02FA8-4BEB-41B3-A771-5EC15F5B1250}"/>
    <cellStyle name="Normal 7 2 10" xfId="14860" xr:uid="{4ECE7AE4-164D-4621-B3FF-668FA2A6805A}"/>
    <cellStyle name="Normal 7 2 10 2" xfId="35203" xr:uid="{186155F1-317D-4B20-9845-65731541E9E6}"/>
    <cellStyle name="Normal 7 2 10 3" xfId="27333" xr:uid="{279321D0-0E19-4A38-BC98-9FC9713E5311}"/>
    <cellStyle name="Normal 7 2 11" xfId="15398" xr:uid="{526079C2-2ED0-4902-A124-CBC797015801}"/>
    <cellStyle name="Normal 7 2 11 2" xfId="35653" xr:uid="{95CBD609-2447-4132-93D6-F70BCF646C17}"/>
    <cellStyle name="Normal 7 2 11 3" xfId="27334" xr:uid="{1A075D18-902E-47ED-BA52-0406A506DD2D}"/>
    <cellStyle name="Normal 7 2 12" xfId="14813" xr:uid="{1010D13A-AD15-4027-A611-ABCF2A29D870}"/>
    <cellStyle name="Normal 7 2 12 2" xfId="35172" xr:uid="{5E86A26B-FE94-4DDD-8641-9D469C207DA3}"/>
    <cellStyle name="Normal 7 2 12 3" xfId="27335" xr:uid="{A4B9AEE3-C6DD-4C57-B51A-95B1E13BE6EB}"/>
    <cellStyle name="Normal 7 2 13" xfId="12928" xr:uid="{95FF4F17-67CE-4A29-B67C-D3F67CCA1E92}"/>
    <cellStyle name="Normal 7 2 13 2" xfId="33601" xr:uid="{5CAAFD65-7A0E-4B5B-A537-B60D351E03A0}"/>
    <cellStyle name="Normal 7 2 13 3" xfId="27336" xr:uid="{12C2589B-00E3-4A30-BEEF-A37964F15DC5}"/>
    <cellStyle name="Normal 7 2 14" xfId="17216" xr:uid="{4245F938-C075-4AD6-B21B-0DD5D1669E32}"/>
    <cellStyle name="Normal 7 2 14 2" xfId="37325" xr:uid="{977DAE92-E01A-4517-9D9C-E9A7538D08C4}"/>
    <cellStyle name="Normal 7 2 14 3" xfId="27337" xr:uid="{F9A0CB74-F4CF-4465-881C-64A47E2E7BA9}"/>
    <cellStyle name="Normal 7 2 15" xfId="31227" xr:uid="{75BEF72F-49DB-4FC0-894A-82E1038B7EB3}"/>
    <cellStyle name="Normal 7 2 16" xfId="10601" xr:uid="{7E486AC5-17E8-41DC-8864-5EE130E0B5E2}"/>
    <cellStyle name="Normal 7 2 2" xfId="1317" xr:uid="{6F1AE605-5122-4290-9121-6B7DCBC6217E}"/>
    <cellStyle name="Normal 7 2 2 10" xfId="12974" xr:uid="{8F7257B0-D6EC-464C-A1F5-128C79BE6B2C}"/>
    <cellStyle name="Normal 7 2 2 10 2" xfId="33638" xr:uid="{B019F843-C179-43F2-A90D-34209990D899}"/>
    <cellStyle name="Normal 7 2 2 10 3" xfId="27338" xr:uid="{92935423-8EE5-4B6F-A754-7F8E4A3A5DD3}"/>
    <cellStyle name="Normal 7 2 2 11" xfId="17217" xr:uid="{DBCC0AB4-AB36-4B7C-9EE3-964EE0A5D9E6}"/>
    <cellStyle name="Normal 7 2 2 11 2" xfId="37326" xr:uid="{7A9D7980-AF91-4D26-9B2D-5CFCFFE209B6}"/>
    <cellStyle name="Normal 7 2 2 11 3" xfId="27339" xr:uid="{272F22C0-8177-42C8-A36E-B50AEB18534B}"/>
    <cellStyle name="Normal 7 2 2 12" xfId="32227" xr:uid="{E09353D4-070F-4E8F-8AFA-58E6D7AD2F5C}"/>
    <cellStyle name="Normal 7 2 2 13" xfId="11552" xr:uid="{33BCE73C-99F9-4F98-97A6-645A12DBD36D}"/>
    <cellStyle name="Normal 7 2 2 2" xfId="1318" xr:uid="{F3E6C0A7-F6EF-4149-A13F-5434C55F0A2E}"/>
    <cellStyle name="Normal 7 2 2 2 10" xfId="32228" xr:uid="{BF9DDDD9-5283-4416-A2AD-75E8D59E3C7A}"/>
    <cellStyle name="Normal 7 2 2 2 11" xfId="11553" xr:uid="{AFF41B2B-0C0A-4F60-B60D-94F037E8971A}"/>
    <cellStyle name="Normal 7 2 2 2 2" xfId="8815" xr:uid="{700198AD-2E4F-421F-AA0F-8BEAD6E81E94}"/>
    <cellStyle name="Normal 7 2 2 2 2 10" xfId="11554" xr:uid="{30AE51D6-3377-49CB-B887-1E3583CA6407}"/>
    <cellStyle name="Normal 7 2 2 2 2 2" xfId="12687" xr:uid="{6F9F8A6D-C83B-4E9C-8C71-341B73B74254}"/>
    <cellStyle name="Normal 7 2 2 2 2 2 2" xfId="16219" xr:uid="{CD8DD0A2-DF6D-4E3B-A566-13B7B1C44C50}"/>
    <cellStyle name="Normal 7 2 2 2 2 2 2 2" xfId="36387" xr:uid="{9320C161-9652-4013-8AEF-ECA93B2E9E80}"/>
    <cellStyle name="Normal 7 2 2 2 2 2 2 3" xfId="27341" xr:uid="{A813C70E-5612-4D7E-AA14-EE06ACDB2A46}"/>
    <cellStyle name="Normal 7 2 2 2 2 2 3" xfId="13556" xr:uid="{CC09C434-E7F6-454C-87ED-728EE3E0D33E}"/>
    <cellStyle name="Normal 7 2 2 2 2 2 3 2" xfId="34215" xr:uid="{B46B8579-2514-4DA1-B6EE-A2304234E474}"/>
    <cellStyle name="Normal 7 2 2 2 2 2 3 3" xfId="27342" xr:uid="{4FF8308A-C570-4841-B0F7-77872077015C}"/>
    <cellStyle name="Normal 7 2 2 2 2 2 4" xfId="33408" xr:uid="{933DF10B-1555-4129-B8C1-40F76C4901C6}"/>
    <cellStyle name="Normal 7 2 2 2 2 2 5" xfId="27340" xr:uid="{79C626D3-0D4D-43C3-A304-6A5A8E0F4575}"/>
    <cellStyle name="Normal 7 2 2 2 2 3" xfId="14606" xr:uid="{D8A5FCEE-13B6-43A2-B954-D63472A80617}"/>
    <cellStyle name="Normal 7 2 2 2 2 3 2" xfId="16661" xr:uid="{B72D05AC-CC06-423E-801D-B641C295FD6C}"/>
    <cellStyle name="Normal 7 2 2 2 2 3 2 2" xfId="36806" xr:uid="{F1D119DC-B55D-4995-B44C-59F81B212FE8}"/>
    <cellStyle name="Normal 7 2 2 2 2 3 2 3" xfId="27344" xr:uid="{F72F84DE-8642-4960-92AF-DFE89EF4C83C}"/>
    <cellStyle name="Normal 7 2 2 2 2 3 3" xfId="35045" xr:uid="{285EB6EF-D862-4255-8908-A514BF50E051}"/>
    <cellStyle name="Normal 7 2 2 2 2 3 4" xfId="27343" xr:uid="{F344D165-5161-4805-B92F-BF2E7883517C}"/>
    <cellStyle name="Normal 7 2 2 2 2 4" xfId="15154" xr:uid="{452266A7-BD3A-4F9A-9C54-E9AC621C3B00}"/>
    <cellStyle name="Normal 7 2 2 2 2 4 2" xfId="35486" xr:uid="{94654E43-CEC6-4A73-B979-90FF24876DCE}"/>
    <cellStyle name="Normal 7 2 2 2 2 4 3" xfId="27345" xr:uid="{F0C49B5D-6C0B-49BE-A26E-916DABB0766C}"/>
    <cellStyle name="Normal 7 2 2 2 2 5" xfId="15865" xr:uid="{8E7E3F9C-514C-4C0E-ABFB-7D35A7E2807B}"/>
    <cellStyle name="Normal 7 2 2 2 2 5 2" xfId="36037" xr:uid="{CAE0F6D5-410A-4F17-9E33-3D68B0E3D0B0}"/>
    <cellStyle name="Normal 7 2 2 2 2 5 3" xfId="27346" xr:uid="{68C4443D-43F7-465C-AD6A-8FA1898E1FFB}"/>
    <cellStyle name="Normal 7 2 2 2 2 6" xfId="16951" xr:uid="{C97671D9-B004-4A9D-8AE7-596C87868369}"/>
    <cellStyle name="Normal 7 2 2 2 2 6 2" xfId="37072" xr:uid="{65B168C8-38ED-4110-BCCC-FA1303498601}"/>
    <cellStyle name="Normal 7 2 2 2 2 6 3" xfId="27347" xr:uid="{323BB51C-D875-48F6-9034-1341610C2541}"/>
    <cellStyle name="Normal 7 2 2 2 2 7" xfId="13229" xr:uid="{B1E85AC2-EE29-45AE-B612-1C149CFBC90D}"/>
    <cellStyle name="Normal 7 2 2 2 2 7 2" xfId="33894" xr:uid="{2D5965FD-F022-4884-980C-AD4580909555}"/>
    <cellStyle name="Normal 7 2 2 2 2 7 3" xfId="27348" xr:uid="{DAE8D593-E130-44FB-8DE6-3D87BFA2F79F}"/>
    <cellStyle name="Normal 7 2 2 2 2 8" xfId="18774" xr:uid="{DAEA0256-A129-45A2-9114-E4EE6C06036B}"/>
    <cellStyle name="Normal 7 2 2 2 2 9" xfId="32229" xr:uid="{EE7E1F70-64F6-458C-A3BD-0812D24D6B6D}"/>
    <cellStyle name="Normal 7 2 2 2 3" xfId="12544" xr:uid="{2A14BC54-A3FB-4D54-A70A-6F54656C341B}"/>
    <cellStyle name="Normal 7 2 2 2 3 2" xfId="16218" xr:uid="{5C489541-9113-4C15-9E37-A232941E8427}"/>
    <cellStyle name="Normal 7 2 2 2 3 2 2" xfId="36386" xr:uid="{2295A380-29B1-47DB-AFA6-7498E7899864}"/>
    <cellStyle name="Normal 7 2 2 2 3 2 3" xfId="27350" xr:uid="{4F1BD6FC-DD2A-4E9F-9266-73136309351B}"/>
    <cellStyle name="Normal 7 2 2 2 3 3" xfId="13555" xr:uid="{5D3E693C-108A-4E64-9BE4-B038F100129D}"/>
    <cellStyle name="Normal 7 2 2 2 3 3 2" xfId="34214" xr:uid="{05DD24FF-C7A3-41EE-B5B2-05F169B2E01D}"/>
    <cellStyle name="Normal 7 2 2 2 3 3 3" xfId="27351" xr:uid="{8AC14F09-1762-4EE5-89AA-E4A73B8FBFC4}"/>
    <cellStyle name="Normal 7 2 2 2 3 4" xfId="27352" xr:uid="{33B1AFF0-366B-4ED8-9FA3-4F2C2BACC68C}"/>
    <cellStyle name="Normal 7 2 2 2 3 5" xfId="33265" xr:uid="{AC5208B4-F9A4-430B-87FE-C25D33966564}"/>
    <cellStyle name="Normal 7 2 2 2 3 6" xfId="27349" xr:uid="{39EC1E0E-6585-4424-BFEE-343A5605D906}"/>
    <cellStyle name="Normal 7 2 2 2 4" xfId="14085" xr:uid="{81144B8C-A295-449C-AC80-7385CCF9A801}"/>
    <cellStyle name="Normal 7 2 2 2 4 2" xfId="16413" xr:uid="{344D7A23-6CB7-43B8-92C5-9450475CC40D}"/>
    <cellStyle name="Normal 7 2 2 2 4 2 2" xfId="36570" xr:uid="{B4CAFF75-1B57-4497-872A-4FCBA3A8F57A}"/>
    <cellStyle name="Normal 7 2 2 2 4 2 3" xfId="27354" xr:uid="{BBFA3B0E-9A57-4D4A-8536-2111244DA4E0}"/>
    <cellStyle name="Normal 7 2 2 2 4 3" xfId="34633" xr:uid="{F51FA351-DF32-474D-AE1E-11D982DB5ACE}"/>
    <cellStyle name="Normal 7 2 2 2 4 4" xfId="27353" xr:uid="{961AB198-4BBB-4E11-9A31-CB1349CE2D30}"/>
    <cellStyle name="Normal 7 2 2 2 5" xfId="15011" xr:uid="{7699B815-7F19-4DBF-9D02-8B3C2B2C3837}"/>
    <cellStyle name="Normal 7 2 2 2 5 2" xfId="35343" xr:uid="{7E46800E-6CA3-41C1-8A74-DF83AE6F3164}"/>
    <cellStyle name="Normal 7 2 2 2 5 3" xfId="27355" xr:uid="{BB923800-7369-4D83-A9AF-BBFD68F174C9}"/>
    <cellStyle name="Normal 7 2 2 2 6" xfId="15864" xr:uid="{7F02A98A-0EE7-4015-8E53-3C6BA27E3750}"/>
    <cellStyle name="Normal 7 2 2 2 6 2" xfId="36036" xr:uid="{74E2D4E5-54A1-43F3-B2A3-F109BA3A5FD3}"/>
    <cellStyle name="Normal 7 2 2 2 6 3" xfId="27356" xr:uid="{406CA379-57F7-459F-84FF-138CA1F3ED21}"/>
    <cellStyle name="Normal 7 2 2 2 7" xfId="16950" xr:uid="{E620A03D-18CB-448E-AC00-31BA233865CA}"/>
    <cellStyle name="Normal 7 2 2 2 7 2" xfId="37071" xr:uid="{580F4B9D-6F1A-4894-A06C-F44C1FDA055B}"/>
    <cellStyle name="Normal 7 2 2 2 7 3" xfId="27357" xr:uid="{D7C5032C-0906-46EB-A106-AE557D6790FD}"/>
    <cellStyle name="Normal 7 2 2 2 8" xfId="13228" xr:uid="{C21B18C2-56A1-4671-AD94-8F4EBE699774}"/>
    <cellStyle name="Normal 7 2 2 2 8 2" xfId="33893" xr:uid="{EED9BDAC-3581-4D06-BC66-B02CACA47402}"/>
    <cellStyle name="Normal 7 2 2 2 8 3" xfId="27358" xr:uid="{4A0419D6-0579-46EE-AFF1-94E4537B126D}"/>
    <cellStyle name="Normal 7 2 2 2 9" xfId="17218" xr:uid="{1E88673C-1A26-4AC8-AA41-C6123852D4F8}"/>
    <cellStyle name="Normal 7 2 2 2 9 2" xfId="37327" xr:uid="{F094E011-5C1A-4FED-856D-DB6592E959D0}"/>
    <cellStyle name="Normal 7 2 2 2 9 3" xfId="27359" xr:uid="{4B551C21-C083-45AA-952F-5D08837339ED}"/>
    <cellStyle name="Normal 7 2 2 3" xfId="8816" xr:uid="{93F4CF94-B5B1-4DFB-8823-CF0752EE7F2A}"/>
    <cellStyle name="Normal 7 2 2 3 10" xfId="11555" xr:uid="{CD87D47B-EE28-47F8-9184-3D3098F97ECE}"/>
    <cellStyle name="Normal 7 2 2 3 2" xfId="12616" xr:uid="{BB30177B-CE54-46E1-9393-4D85963C114A}"/>
    <cellStyle name="Normal 7 2 2 3 2 2" xfId="16220" xr:uid="{9D4C8AB1-E6DA-48F0-9591-612F9D1D4608}"/>
    <cellStyle name="Normal 7 2 2 3 2 2 2" xfId="36388" xr:uid="{329BDF78-FFF4-4E13-9004-678AB1FFC14F}"/>
    <cellStyle name="Normal 7 2 2 3 2 2 3" xfId="27361" xr:uid="{93BAB287-2571-40D5-941A-D8CAD6107EC9}"/>
    <cellStyle name="Normal 7 2 2 3 2 3" xfId="13557" xr:uid="{CDF42439-0A9F-461B-A3D0-1C664D54CE26}"/>
    <cellStyle name="Normal 7 2 2 3 2 3 2" xfId="34216" xr:uid="{DE7C5972-25C1-4F02-9617-B604AC237530}"/>
    <cellStyle name="Normal 7 2 2 3 2 3 3" xfId="27362" xr:uid="{CD310ACA-DAA6-449E-916F-1E63161CF9B2}"/>
    <cellStyle name="Normal 7 2 2 3 2 4" xfId="27363" xr:uid="{27F809CE-9A55-4DA1-A431-30B36A2E0817}"/>
    <cellStyle name="Normal 7 2 2 3 2 5" xfId="33337" xr:uid="{7102F2AE-ADA7-4B6E-A26D-18FDF14288A3}"/>
    <cellStyle name="Normal 7 2 2 3 2 6" xfId="27360" xr:uid="{FAD4224D-37D6-4F9F-98A2-CAFBC4D4A451}"/>
    <cellStyle name="Normal 7 2 2 3 3" xfId="14535" xr:uid="{23F6276B-77C8-4629-965B-3789ABB4CFCC}"/>
    <cellStyle name="Normal 7 2 2 3 3 2" xfId="16590" xr:uid="{DB667320-3688-4DAF-AE53-CCFB5E807E2E}"/>
    <cellStyle name="Normal 7 2 2 3 3 2 2" xfId="36735" xr:uid="{16223279-FD1F-4A9B-954F-A9C849FEC812}"/>
    <cellStyle name="Normal 7 2 2 3 3 2 3" xfId="27365" xr:uid="{C2E624A3-81AF-4402-A630-357542521B72}"/>
    <cellStyle name="Normal 7 2 2 3 3 3" xfId="34974" xr:uid="{D2EABCFE-C261-4886-BD9B-7DC09EBD89D4}"/>
    <cellStyle name="Normal 7 2 2 3 3 4" xfId="27364" xr:uid="{2106AF3F-0E6F-4753-9A8B-666445E193E9}"/>
    <cellStyle name="Normal 7 2 2 3 4" xfId="15083" xr:uid="{9913CA19-C370-4D27-8BAF-EE76926A7257}"/>
    <cellStyle name="Normal 7 2 2 3 4 2" xfId="35415" xr:uid="{620ED1E9-CFEE-41A2-A118-A5EED726028D}"/>
    <cellStyle name="Normal 7 2 2 3 4 3" xfId="27366" xr:uid="{4B6DEA9B-AD87-42D9-B0A3-A5C8FB7A3253}"/>
    <cellStyle name="Normal 7 2 2 3 5" xfId="15866" xr:uid="{81E880A8-9947-4A95-8EF1-D7D421473E6C}"/>
    <cellStyle name="Normal 7 2 2 3 5 2" xfId="36038" xr:uid="{4EF30DB3-F7D8-4742-BE69-96970BF806C0}"/>
    <cellStyle name="Normal 7 2 2 3 5 3" xfId="27367" xr:uid="{EA310BFC-FB7F-45FA-9EA0-9BECB0D596E7}"/>
    <cellStyle name="Normal 7 2 2 3 6" xfId="16952" xr:uid="{671D60A2-3A7A-401D-8CD8-5206D6FDAAA4}"/>
    <cellStyle name="Normal 7 2 2 3 6 2" xfId="37073" xr:uid="{6BC8FD54-A579-489D-B6D7-FFC6E0AB4181}"/>
    <cellStyle name="Normal 7 2 2 3 6 3" xfId="27368" xr:uid="{914CC000-5B2C-493D-931A-76F418435AC7}"/>
    <cellStyle name="Normal 7 2 2 3 7" xfId="13230" xr:uid="{B739A9F2-9B7F-42AA-99DD-E62CCF30F91F}"/>
    <cellStyle name="Normal 7 2 2 3 7 2" xfId="33895" xr:uid="{5E922664-A6C3-4D24-A25F-34EDEC795D2E}"/>
    <cellStyle name="Normal 7 2 2 3 7 3" xfId="27369" xr:uid="{C281372E-F6A4-4ABA-9CFD-31DFAE550D5A}"/>
    <cellStyle name="Normal 7 2 2 3 8" xfId="18775" xr:uid="{FE8A10BE-BB4B-4FC5-9E42-537852A462E3}"/>
    <cellStyle name="Normal 7 2 2 3 9" xfId="32230" xr:uid="{92FC91F6-A25D-4F7D-A8C5-8E97BB0CD202}"/>
    <cellStyle name="Normal 7 2 2 4" xfId="8814" xr:uid="{7FC027E7-CA35-45C7-80BB-AF6B5946A327}"/>
    <cellStyle name="Normal 7 2 2 4 2" xfId="16217" xr:uid="{954F440D-AC17-4E39-91F0-BA05C967AA8A}"/>
    <cellStyle name="Normal 7 2 2 4 2 2" xfId="36385" xr:uid="{88F883EB-41B5-44AC-A0E6-6656DA012C56}"/>
    <cellStyle name="Normal 7 2 2 4 2 3" xfId="27370" xr:uid="{68DEAAE8-750E-413F-B8B7-70AD387A5F63}"/>
    <cellStyle name="Normal 7 2 2 4 3" xfId="13554" xr:uid="{C66555BD-6869-478A-8DA8-D8AA99F701C9}"/>
    <cellStyle name="Normal 7 2 2 4 3 2" xfId="34213" xr:uid="{17D79046-F572-4E88-BDEC-07EE44B9E5B4}"/>
    <cellStyle name="Normal 7 2 2 4 3 3" xfId="27371" xr:uid="{6D414949-2039-4744-B2D5-71CF1A3F82BB}"/>
    <cellStyle name="Normal 7 2 2 4 4" xfId="18773" xr:uid="{1C09A72C-EAE4-4FB1-9D79-C42651680D30}"/>
    <cellStyle name="Normal 7 2 2 4 5" xfId="33186" xr:uid="{9A0732F6-A1FB-40E9-BC2D-4184D9D97EEA}"/>
    <cellStyle name="Normal 7 2 2 4 6" xfId="12465" xr:uid="{B7A9E96F-2E1F-477C-A872-91CFF9A6FD22}"/>
    <cellStyle name="Normal 7 2 2 5" xfId="13927" xr:uid="{E07BA10E-1574-4FBE-B920-60E334E866BF}"/>
    <cellStyle name="Normal 7 2 2 5 2" xfId="34508" xr:uid="{747E351C-6479-4AB5-B9DE-7EFD102A2337}"/>
    <cellStyle name="Normal 7 2 2 5 3" xfId="27372" xr:uid="{1DD2F077-84B2-4A9F-AE87-6A87133CE180}"/>
    <cellStyle name="Normal 7 2 2 6" xfId="14211" xr:uid="{03310BD7-6B5F-481B-9E78-FE8E2B228DEF}"/>
    <cellStyle name="Normal 7 2 2 6 2" xfId="16462" xr:uid="{6746CDBA-AC3D-47FA-BB8F-782A4AC63AFE}"/>
    <cellStyle name="Normal 7 2 2 6 2 2" xfId="36611" xr:uid="{09FE02EC-B50F-48A7-AB08-AD7AE705C9FC}"/>
    <cellStyle name="Normal 7 2 2 6 2 3" xfId="27374" xr:uid="{00B29663-FBAA-43CC-96CA-15A86A94B046}"/>
    <cellStyle name="Normal 7 2 2 6 3" xfId="34714" xr:uid="{9814AC9E-C16A-43F7-A1AB-E6062A157CD1}"/>
    <cellStyle name="Normal 7 2 2 6 4" xfId="27373" xr:uid="{C9C7A191-D366-4699-9043-26922723B559}"/>
    <cellStyle name="Normal 7 2 2 7" xfId="14933" xr:uid="{C154480B-08E2-4C2D-A0BA-9BB5B3756449}"/>
    <cellStyle name="Normal 7 2 2 7 2" xfId="35267" xr:uid="{C353C75E-2F55-4E1B-A7EB-CA7C323EA867}"/>
    <cellStyle name="Normal 7 2 2 7 3" xfId="27375" xr:uid="{33E9DD01-49C0-4BF7-B4B8-BE8A58B97DF8}"/>
    <cellStyle name="Normal 7 2 2 8" xfId="15498" xr:uid="{1E135FF1-3677-4CEB-9559-4B70509E3BE6}"/>
    <cellStyle name="Normal 7 2 2 8 2" xfId="35741" xr:uid="{345AB241-2472-441E-B79C-2BA6A21112F3}"/>
    <cellStyle name="Normal 7 2 2 8 3" xfId="27376" xr:uid="{17B0B8A1-3402-4F04-AF1C-629033037FE1}"/>
    <cellStyle name="Normal 7 2 2 9" xfId="16821" xr:uid="{14F6D7A3-13B9-4E93-BFD8-0B71DD4923A8}"/>
    <cellStyle name="Normal 7 2 2 9 2" xfId="36946" xr:uid="{9DC0AAAC-9D18-4C63-885B-556834CE7840}"/>
    <cellStyle name="Normal 7 2 2 9 3" xfId="27377" xr:uid="{3A0BC3C6-7D1B-4A2E-8E57-C50F9ECC6D09}"/>
    <cellStyle name="Normal 7 2 3" xfId="1319" xr:uid="{0D52DBD5-CFBC-4608-B04A-1FA8659953AE}"/>
    <cellStyle name="Normal 7 2 3 10" xfId="13231" xr:uid="{8D8FCCC6-0106-4104-9593-D0A88BA77B74}"/>
    <cellStyle name="Normal 7 2 3 10 2" xfId="33896" xr:uid="{6A4F1E40-2C52-41D6-9063-61D70EAA0ED0}"/>
    <cellStyle name="Normal 7 2 3 10 3" xfId="27378" xr:uid="{3162B131-447A-4A98-B133-A3F951865189}"/>
    <cellStyle name="Normal 7 2 3 11" xfId="17219" xr:uid="{CA85A2D2-2FAB-4E58-945A-B00AB9E09C18}"/>
    <cellStyle name="Normal 7 2 3 11 2" xfId="37328" xr:uid="{ADA4CD1C-547D-4DBE-BE0B-ED697422D455}"/>
    <cellStyle name="Normal 7 2 3 11 3" xfId="27379" xr:uid="{B93BD4D6-A269-4073-A554-1A6BA03CCD64}"/>
    <cellStyle name="Normal 7 2 3 12" xfId="32231" xr:uid="{2EB7DCD6-48AA-4DB0-B724-347F53DF8B64}"/>
    <cellStyle name="Normal 7 2 3 13" xfId="11556" xr:uid="{885CF2D0-8FC6-4743-8FB5-78B1A43B0943}"/>
    <cellStyle name="Normal 7 2 3 2" xfId="1320" xr:uid="{EFFA0255-CAF3-41B0-A0AA-84A69164CDAD}"/>
    <cellStyle name="Normal 7 2 3 2 10" xfId="32232" xr:uid="{F11B6A71-FF94-489D-95D0-4E0243C960D0}"/>
    <cellStyle name="Normal 7 2 3 2 11" xfId="11557" xr:uid="{A609C790-EDFC-474F-8AAF-EAD3712181BB}"/>
    <cellStyle name="Normal 7 2 3 2 2" xfId="8818" xr:uid="{04B09951-E1AB-4295-851E-410BA746C510}"/>
    <cellStyle name="Normal 7 2 3 2 2 10" xfId="11558" xr:uid="{DE03615E-8965-400C-9277-66BCB65DD6FC}"/>
    <cellStyle name="Normal 7 2 3 2 2 2" xfId="12663" xr:uid="{C5161683-B749-4E66-9139-C369D8982244}"/>
    <cellStyle name="Normal 7 2 3 2 2 2 2" xfId="16223" xr:uid="{21B5D907-83DB-4C82-941C-4D8B16F1D547}"/>
    <cellStyle name="Normal 7 2 3 2 2 2 2 2" xfId="36391" xr:uid="{1920E378-8258-46E8-9573-14D86E17F5A4}"/>
    <cellStyle name="Normal 7 2 3 2 2 2 2 3" xfId="27381" xr:uid="{29654177-2173-4EFF-AAD6-9C0E265974E1}"/>
    <cellStyle name="Normal 7 2 3 2 2 2 3" xfId="13560" xr:uid="{071BE399-48FD-42B5-A125-B1818EE5B0FD}"/>
    <cellStyle name="Normal 7 2 3 2 2 2 3 2" xfId="34219" xr:uid="{5F1DA9FC-9358-4D2D-A419-F70FA060FF7C}"/>
    <cellStyle name="Normal 7 2 3 2 2 2 3 3" xfId="27382" xr:uid="{C7F05E0B-889A-426B-AB19-C5E0601FEA5D}"/>
    <cellStyle name="Normal 7 2 3 2 2 2 4" xfId="33384" xr:uid="{0C7973BC-358A-49E0-B9A7-890F7145E61D}"/>
    <cellStyle name="Normal 7 2 3 2 2 2 5" xfId="27380" xr:uid="{45628B76-325F-4241-B9E2-E5023CAAD27D}"/>
    <cellStyle name="Normal 7 2 3 2 2 3" xfId="14582" xr:uid="{ECC59B18-EFFB-4602-8107-CC50A1179533}"/>
    <cellStyle name="Normal 7 2 3 2 2 3 2" xfId="16637" xr:uid="{471F324B-3F53-407C-8915-5D24EFCC55BF}"/>
    <cellStyle name="Normal 7 2 3 2 2 3 2 2" xfId="36782" xr:uid="{FB1C096D-5F74-4051-BCF8-AC96FE574269}"/>
    <cellStyle name="Normal 7 2 3 2 2 3 2 3" xfId="27384" xr:uid="{750EEB08-73ED-4600-A5F7-CE36980F94D1}"/>
    <cellStyle name="Normal 7 2 3 2 2 3 3" xfId="35021" xr:uid="{4DB7B3F9-5031-45C1-8D73-A957A03DB4E0}"/>
    <cellStyle name="Normal 7 2 3 2 2 3 4" xfId="27383" xr:uid="{554799C3-68C0-4488-B0A7-57BB6D2173AD}"/>
    <cellStyle name="Normal 7 2 3 2 2 4" xfId="15130" xr:uid="{AAF080F8-994B-4651-A382-6AA3C4DAAC6E}"/>
    <cellStyle name="Normal 7 2 3 2 2 4 2" xfId="35462" xr:uid="{48D9C298-4EFB-41FF-AD98-2FA1E0A4FFC9}"/>
    <cellStyle name="Normal 7 2 3 2 2 4 3" xfId="27385" xr:uid="{DFD3386D-0C43-4E48-942C-E3362251F55D}"/>
    <cellStyle name="Normal 7 2 3 2 2 5" xfId="15869" xr:uid="{71F74192-2A75-4E35-BDAA-77B67FE8E1A8}"/>
    <cellStyle name="Normal 7 2 3 2 2 5 2" xfId="36041" xr:uid="{3A2F7299-44DA-45D9-A7BE-AA5EB7FBF0B0}"/>
    <cellStyle name="Normal 7 2 3 2 2 5 3" xfId="27386" xr:uid="{A9B7BD8D-C4E3-4DCD-B039-9994E8AC4424}"/>
    <cellStyle name="Normal 7 2 3 2 2 6" xfId="16955" xr:uid="{8C397243-70DB-46FB-A988-2C4A4716D8E5}"/>
    <cellStyle name="Normal 7 2 3 2 2 6 2" xfId="37076" xr:uid="{489E0012-09D7-4CFB-96FC-F5D4667CFD98}"/>
    <cellStyle name="Normal 7 2 3 2 2 6 3" xfId="27387" xr:uid="{F092E963-1981-4D0D-8B13-6766E918C544}"/>
    <cellStyle name="Normal 7 2 3 2 2 7" xfId="13233" xr:uid="{DBBC1BA7-9A9D-4A7A-AAA4-F78E317DED79}"/>
    <cellStyle name="Normal 7 2 3 2 2 7 2" xfId="33898" xr:uid="{95BD1E75-F304-4143-B308-45681DEBEFCE}"/>
    <cellStyle name="Normal 7 2 3 2 2 7 3" xfId="27388" xr:uid="{2E140B78-7848-44BF-802A-E7B5E43521D6}"/>
    <cellStyle name="Normal 7 2 3 2 2 8" xfId="18777" xr:uid="{1ADF47BD-C4F2-46F5-94A0-3482C8A45C99}"/>
    <cellStyle name="Normal 7 2 3 2 2 9" xfId="32233" xr:uid="{0B9E342E-85B7-4A7C-BA22-FADACA964E95}"/>
    <cellStyle name="Normal 7 2 3 2 3" xfId="12517" xr:uid="{09373F7B-FD52-4C28-AE60-224E0EDD1A39}"/>
    <cellStyle name="Normal 7 2 3 2 3 2" xfId="16222" xr:uid="{64B09CFD-37CD-455E-B41B-B4E9267BE8DE}"/>
    <cellStyle name="Normal 7 2 3 2 3 2 2" xfId="36390" xr:uid="{4BE6A494-78A3-41C5-9FC9-A8B513E5C5B3}"/>
    <cellStyle name="Normal 7 2 3 2 3 2 3" xfId="27390" xr:uid="{E454E1ED-4BDA-4F76-9AB6-E7CAEE97C4C9}"/>
    <cellStyle name="Normal 7 2 3 2 3 3" xfId="13559" xr:uid="{DC7DC541-48E5-4B15-9E90-8241DE62AAB0}"/>
    <cellStyle name="Normal 7 2 3 2 3 3 2" xfId="34218" xr:uid="{23A72ECC-1804-4FA6-B898-759674F84044}"/>
    <cellStyle name="Normal 7 2 3 2 3 3 3" xfId="27391" xr:uid="{B97E8C94-F590-4DA6-947E-FF6B36CDA2CC}"/>
    <cellStyle name="Normal 7 2 3 2 3 4" xfId="27392" xr:uid="{94D7B2BE-1237-4262-A8D5-93C0BB8ECC36}"/>
    <cellStyle name="Normal 7 2 3 2 3 5" xfId="33238" xr:uid="{19876CE8-87D5-40A9-805B-65D2725554FB}"/>
    <cellStyle name="Normal 7 2 3 2 3 6" xfId="27389" xr:uid="{D480D428-AFDF-4DCD-BAD9-FC38C8247BB7}"/>
    <cellStyle name="Normal 7 2 3 2 4" xfId="14096" xr:uid="{BA936116-B4A1-414E-9159-4BD9FB2ECA36}"/>
    <cellStyle name="Normal 7 2 3 2 4 2" xfId="16423" xr:uid="{AB6B77ED-C4E4-4480-9F0D-922480223913}"/>
    <cellStyle name="Normal 7 2 3 2 4 2 2" xfId="36580" xr:uid="{B025280E-586A-46D2-9380-0C66E0614372}"/>
    <cellStyle name="Normal 7 2 3 2 4 2 3" xfId="27394" xr:uid="{7704B102-8757-4546-90D9-2324F38CF179}"/>
    <cellStyle name="Normal 7 2 3 2 4 3" xfId="34644" xr:uid="{66703AD3-B805-4A1B-A568-A922C838053E}"/>
    <cellStyle name="Normal 7 2 3 2 4 4" xfId="27393" xr:uid="{59CB568B-E680-415A-9AE8-679AD48C8AD0}"/>
    <cellStyle name="Normal 7 2 3 2 5" xfId="14986" xr:uid="{DC205446-F8DC-4B34-AABC-D6024C261147}"/>
    <cellStyle name="Normal 7 2 3 2 5 2" xfId="35318" xr:uid="{63E12FF0-2090-4B56-979C-54378EF7E509}"/>
    <cellStyle name="Normal 7 2 3 2 5 3" xfId="27395" xr:uid="{C5344790-2592-4651-81E3-42D33A8F751C}"/>
    <cellStyle name="Normal 7 2 3 2 6" xfId="15868" xr:uid="{582F1B3E-BBBF-47AB-A14D-8C75C294906B}"/>
    <cellStyle name="Normal 7 2 3 2 6 2" xfId="36040" xr:uid="{5E41A070-D48E-40BF-B60E-5F2F4D1B4134}"/>
    <cellStyle name="Normal 7 2 3 2 6 3" xfId="27396" xr:uid="{602240AB-C123-4856-A0E7-D268EA1D42CD}"/>
    <cellStyle name="Normal 7 2 3 2 7" xfId="16954" xr:uid="{2573E5A3-A049-40C9-918B-7EA9BC2004A9}"/>
    <cellStyle name="Normal 7 2 3 2 7 2" xfId="37075" xr:uid="{AC95F493-7E74-4D48-846F-5C23B87FB117}"/>
    <cellStyle name="Normal 7 2 3 2 7 3" xfId="27397" xr:uid="{E7D7A605-02A7-464D-9E94-CD8D77EED70E}"/>
    <cellStyle name="Normal 7 2 3 2 8" xfId="13232" xr:uid="{4E2C51D0-EDA9-4808-89B0-E341F37E4F5B}"/>
    <cellStyle name="Normal 7 2 3 2 8 2" xfId="33897" xr:uid="{DF020D7D-0AEA-4A46-BE49-945A551E8B40}"/>
    <cellStyle name="Normal 7 2 3 2 8 3" xfId="27398" xr:uid="{4431F776-A075-4DB6-B643-2DFF58E04D41}"/>
    <cellStyle name="Normal 7 2 3 2 9" xfId="17220" xr:uid="{AB5369D3-F481-4F04-891D-6CEAC44DF2ED}"/>
    <cellStyle name="Normal 7 2 3 2 9 2" xfId="37329" xr:uid="{79D8F042-4861-4BF9-9C4B-CEB9FFB4F341}"/>
    <cellStyle name="Normal 7 2 3 2 9 3" xfId="27399" xr:uid="{C02404A5-EF47-4CC1-883F-996615E83A46}"/>
    <cellStyle name="Normal 7 2 3 3" xfId="8819" xr:uid="{FE9065BD-3EB7-4FA1-9DA9-98C50D36B41D}"/>
    <cellStyle name="Normal 7 2 3 3 10" xfId="11559" xr:uid="{2F84CBA0-8C89-48C8-8CF6-2851E1AEA851}"/>
    <cellStyle name="Normal 7 2 3 3 2" xfId="12592" xr:uid="{20CB0312-3CA4-4426-B1C7-644817592D26}"/>
    <cellStyle name="Normal 7 2 3 3 2 2" xfId="16224" xr:uid="{A33308DA-D206-4AB2-AFD0-D64900EF1712}"/>
    <cellStyle name="Normal 7 2 3 3 2 2 2" xfId="36392" xr:uid="{A99D3961-87FE-4E8C-A17F-61DB836E6E82}"/>
    <cellStyle name="Normal 7 2 3 3 2 2 3" xfId="27401" xr:uid="{E7DF0710-A750-4C36-9F0A-C5F397C8FA40}"/>
    <cellStyle name="Normal 7 2 3 3 2 3" xfId="13561" xr:uid="{854999C7-8641-4560-9C5D-6E76F9EDCDA6}"/>
    <cellStyle name="Normal 7 2 3 3 2 3 2" xfId="34220" xr:uid="{87640E81-90FC-4A74-B7ED-C5D31BA65C90}"/>
    <cellStyle name="Normal 7 2 3 3 2 3 3" xfId="27402" xr:uid="{8BC357E2-4A7B-48D7-BD67-4258F52E86C5}"/>
    <cellStyle name="Normal 7 2 3 3 2 4" xfId="27403" xr:uid="{9D84ED0F-4F80-4081-A29B-8056CE4E8143}"/>
    <cellStyle name="Normal 7 2 3 3 2 5" xfId="33313" xr:uid="{5A64D64F-A1F5-4F1E-AC80-F0DA9474448F}"/>
    <cellStyle name="Normal 7 2 3 3 2 6" xfId="27400" xr:uid="{04B8FAFB-28D8-4DE4-9790-DC39D78D4C01}"/>
    <cellStyle name="Normal 7 2 3 3 3" xfId="14511" xr:uid="{389CB32B-1257-456F-BD45-201BF02A8D77}"/>
    <cellStyle name="Normal 7 2 3 3 3 2" xfId="16566" xr:uid="{4409AEF9-107D-4CD7-8684-E69D1C2F34E8}"/>
    <cellStyle name="Normal 7 2 3 3 3 2 2" xfId="36711" xr:uid="{0D7E33FE-D11C-4064-BE49-5C8BED11F953}"/>
    <cellStyle name="Normal 7 2 3 3 3 2 3" xfId="27405" xr:uid="{64EBA486-DEC9-43CB-8598-9EC14BA0231D}"/>
    <cellStyle name="Normal 7 2 3 3 3 3" xfId="34950" xr:uid="{4E3B6BE5-E238-449F-A97D-ABD31DCFB74E}"/>
    <cellStyle name="Normal 7 2 3 3 3 4" xfId="27404" xr:uid="{335FF466-B05A-4AB1-A7A1-FA462A314055}"/>
    <cellStyle name="Normal 7 2 3 3 4" xfId="15059" xr:uid="{072C53C8-9401-47F3-A382-F85F1E44C5B1}"/>
    <cellStyle name="Normal 7 2 3 3 4 2" xfId="35391" xr:uid="{5280A5AB-A041-4B23-BDFF-ECA1EBFF2914}"/>
    <cellStyle name="Normal 7 2 3 3 4 3" xfId="27406" xr:uid="{41EF24C8-C12C-43B2-8E7A-A095FA83F233}"/>
    <cellStyle name="Normal 7 2 3 3 5" xfId="15870" xr:uid="{F0816169-C668-4908-B728-D92D79793251}"/>
    <cellStyle name="Normal 7 2 3 3 5 2" xfId="36042" xr:uid="{7EF1A963-FC26-43CB-BBBA-267A1CFE7FD6}"/>
    <cellStyle name="Normal 7 2 3 3 5 3" xfId="27407" xr:uid="{4358492D-4835-4438-8666-B20B2C9B12EC}"/>
    <cellStyle name="Normal 7 2 3 3 6" xfId="16956" xr:uid="{98AC762A-8832-43F0-8C5F-A9D29E3BE4B9}"/>
    <cellStyle name="Normal 7 2 3 3 6 2" xfId="37077" xr:uid="{16B5CAB3-4EDE-44B3-A002-B58A20E52FFC}"/>
    <cellStyle name="Normal 7 2 3 3 6 3" xfId="27408" xr:uid="{F6437077-E9B5-4FCD-A6AF-7A9861BB7A42}"/>
    <cellStyle name="Normal 7 2 3 3 7" xfId="13234" xr:uid="{81464591-01EB-480E-B818-2D623483FDF5}"/>
    <cellStyle name="Normal 7 2 3 3 7 2" xfId="33899" xr:uid="{235E3646-9F3D-48B9-8807-6812C59DA7B9}"/>
    <cellStyle name="Normal 7 2 3 3 7 3" xfId="27409" xr:uid="{0A789FB1-492B-4987-9255-CBD666237217}"/>
    <cellStyle name="Normal 7 2 3 3 8" xfId="18778" xr:uid="{FC8F8477-56E4-4407-A39E-178E43FE9644}"/>
    <cellStyle name="Normal 7 2 3 3 9" xfId="32234" xr:uid="{247D1835-FDD8-4804-855A-E01C83353FF8}"/>
    <cellStyle name="Normal 7 2 3 4" xfId="8817" xr:uid="{A5A363AC-D970-4E53-9671-B80E9609D2F7}"/>
    <cellStyle name="Normal 7 2 3 4 2" xfId="16221" xr:uid="{FE9BA957-543C-4FDB-96EA-97976B2AD667}"/>
    <cellStyle name="Normal 7 2 3 4 2 2" xfId="36389" xr:uid="{4AE2B943-0238-46AA-948D-EB9E71B2A364}"/>
    <cellStyle name="Normal 7 2 3 4 2 3" xfId="27410" xr:uid="{9261A768-88A2-4C6A-9872-1E35164FBBB7}"/>
    <cellStyle name="Normal 7 2 3 4 3" xfId="13558" xr:uid="{AF7FC12F-5E90-4B93-9862-0EBDB06D322C}"/>
    <cellStyle name="Normal 7 2 3 4 3 2" xfId="34217" xr:uid="{81D21F36-F9F9-49F7-A770-6F84C4B1787A}"/>
    <cellStyle name="Normal 7 2 3 4 3 3" xfId="27411" xr:uid="{7672ED2B-7439-465F-A91E-C4BDDEA89CAF}"/>
    <cellStyle name="Normal 7 2 3 4 4" xfId="18776" xr:uid="{BEC74ED6-3EE0-4E17-B39E-21F7CE5EE14B}"/>
    <cellStyle name="Normal 7 2 3 4 5" xfId="33160" xr:uid="{C22E11B6-B599-4D2C-9775-327086879103}"/>
    <cellStyle name="Normal 7 2 3 4 6" xfId="12453" xr:uid="{8886BF9B-14F8-4EC3-B489-84B31DBA0948}"/>
    <cellStyle name="Normal 7 2 3 5" xfId="13928" xr:uid="{6B37F27F-03B5-4422-8313-A7FFFC8AAE50}"/>
    <cellStyle name="Normal 7 2 3 5 2" xfId="34509" xr:uid="{86A67312-8B1E-47B8-8AAB-BD6EDF677EB9}"/>
    <cellStyle name="Normal 7 2 3 5 3" xfId="27412" xr:uid="{AB135BD6-6109-4502-8B56-9BD332A0B133}"/>
    <cellStyle name="Normal 7 2 3 6" xfId="14028" xr:uid="{6DBB6B5B-E1E7-4E83-AEFD-3F065ACBDDDC}"/>
    <cellStyle name="Normal 7 2 3 6 2" xfId="16383" xr:uid="{44CC3EEA-97EA-4256-AAF1-41E0264AE397}"/>
    <cellStyle name="Normal 7 2 3 6 2 2" xfId="36542" xr:uid="{166A03DE-61E5-42D0-84F5-6786F4BDED34}"/>
    <cellStyle name="Normal 7 2 3 6 2 3" xfId="27414" xr:uid="{6C23288C-9446-41B1-9C7B-2399DF85E530}"/>
    <cellStyle name="Normal 7 2 3 6 3" xfId="34594" xr:uid="{423274C0-0242-43D1-A2E3-B58DE8C92DB6}"/>
    <cellStyle name="Normal 7 2 3 6 4" xfId="27413" xr:uid="{F0766373-AFF0-4F7E-B8A5-F5DA00E465E2}"/>
    <cellStyle name="Normal 7 2 3 7" xfId="14894" xr:uid="{F9D3FECF-3DBD-4572-9C87-2A45783FA94D}"/>
    <cellStyle name="Normal 7 2 3 7 2" xfId="35235" xr:uid="{843DD304-6C3C-4970-B066-FB2E346008A6}"/>
    <cellStyle name="Normal 7 2 3 7 3" xfId="27415" xr:uid="{2CD8291D-02C8-495C-BD8E-AD9D6848E32C}"/>
    <cellStyle name="Normal 7 2 3 8" xfId="15867" xr:uid="{A7FCB639-466B-403A-81A9-C90F235BB261}"/>
    <cellStyle name="Normal 7 2 3 8 2" xfId="36039" xr:uid="{410AA434-7A80-4E65-A8AD-8E1D70D0FCAA}"/>
    <cellStyle name="Normal 7 2 3 8 3" xfId="27416" xr:uid="{70B31CA4-5D58-416B-AC73-73A87B6B3C7D}"/>
    <cellStyle name="Normal 7 2 3 9" xfId="16953" xr:uid="{BD160747-624B-4D44-A242-B3B3A16867A0}"/>
    <cellStyle name="Normal 7 2 3 9 2" xfId="37074" xr:uid="{7345DCE9-138C-467E-9C59-D0ACAE6348CC}"/>
    <cellStyle name="Normal 7 2 3 9 3" xfId="27417" xr:uid="{DF3F35D2-3752-41F9-9B6E-5E85667A16EA}"/>
    <cellStyle name="Normal 7 2 4" xfId="1321" xr:uid="{478521E8-8A8C-4C48-8BA2-386D3276BBA4}"/>
    <cellStyle name="Normal 7 2 4 10" xfId="32235" xr:uid="{4509B319-7A7F-4ECB-BE58-856171DCAA95}"/>
    <cellStyle name="Normal 7 2 4 11" xfId="11560" xr:uid="{EBD8B323-64F9-45D6-8A0A-0263D9F43827}"/>
    <cellStyle name="Normal 7 2 4 2" xfId="8820" xr:uid="{32711CC3-973D-4B0A-A95C-7C3B32B12CED}"/>
    <cellStyle name="Normal 7 2 4 2 10" xfId="11561" xr:uid="{BE0E22F5-954D-48F3-B385-00C383187FB3}"/>
    <cellStyle name="Normal 7 2 4 2 2" xfId="12640" xr:uid="{26AC0269-AC24-43E5-9C17-E27D23608AA8}"/>
    <cellStyle name="Normal 7 2 4 2 2 2" xfId="16226" xr:uid="{590ADA4A-71C8-4885-B0AB-412076AE9D8C}"/>
    <cellStyle name="Normal 7 2 4 2 2 2 2" xfId="36394" xr:uid="{CCB82D82-869C-4F8A-84B4-809400F85545}"/>
    <cellStyle name="Normal 7 2 4 2 2 2 3" xfId="27419" xr:uid="{12C48E08-BB93-4A7D-884D-1BE496931A73}"/>
    <cellStyle name="Normal 7 2 4 2 2 3" xfId="13563" xr:uid="{7D0B4348-6516-471F-B72C-41CC9FE06718}"/>
    <cellStyle name="Normal 7 2 4 2 2 3 2" xfId="34222" xr:uid="{0FDBD60A-9ED6-4765-B510-2F0BE7E50AC9}"/>
    <cellStyle name="Normal 7 2 4 2 2 3 3" xfId="27420" xr:uid="{B4BC530F-6E6F-49E8-BFF7-787BE428AC09}"/>
    <cellStyle name="Normal 7 2 4 2 2 4" xfId="33361" xr:uid="{0EEF647E-4EB1-43A7-BDF6-21AD3A514E74}"/>
    <cellStyle name="Normal 7 2 4 2 2 5" xfId="27418" xr:uid="{42E70440-406E-4B1F-BEA8-E9DF8DBF85D3}"/>
    <cellStyle name="Normal 7 2 4 2 3" xfId="14559" xr:uid="{B1B7BE72-1589-4125-8E01-9795EEC75E29}"/>
    <cellStyle name="Normal 7 2 4 2 3 2" xfId="16614" xr:uid="{42B5C372-F22B-46A0-9A18-014643413AFA}"/>
    <cellStyle name="Normal 7 2 4 2 3 2 2" xfId="36759" xr:uid="{8526A081-0EDA-47A2-96BF-A0E4A5E5EFFE}"/>
    <cellStyle name="Normal 7 2 4 2 3 2 3" xfId="27422" xr:uid="{B55C6B42-C3DA-4575-8992-4E80C1228A3D}"/>
    <cellStyle name="Normal 7 2 4 2 3 3" xfId="34998" xr:uid="{F5E16D6E-53D0-4D84-B35F-54F383E8F644}"/>
    <cellStyle name="Normal 7 2 4 2 3 4" xfId="27421" xr:uid="{95A6A022-5A46-4FD4-B114-676B7B480130}"/>
    <cellStyle name="Normal 7 2 4 2 4" xfId="15107" xr:uid="{5ABFABC7-B97B-40D4-9FA1-CE84B08BBBC7}"/>
    <cellStyle name="Normal 7 2 4 2 4 2" xfId="35439" xr:uid="{D026468F-60F8-4BA3-B8AF-9E8196EA1F8F}"/>
    <cellStyle name="Normal 7 2 4 2 4 3" xfId="27423" xr:uid="{F64B95F5-AD57-49F8-B081-CDCDD5D2E162}"/>
    <cellStyle name="Normal 7 2 4 2 5" xfId="15872" xr:uid="{377BCB8D-0151-4AF5-BA95-CA2516D5155A}"/>
    <cellStyle name="Normal 7 2 4 2 5 2" xfId="36044" xr:uid="{C8E50401-5FAA-4DC5-AB35-848182F66804}"/>
    <cellStyle name="Normal 7 2 4 2 5 3" xfId="27424" xr:uid="{0C2DD7C6-4FDF-4DF4-BA84-CA4B2BAA4788}"/>
    <cellStyle name="Normal 7 2 4 2 6" xfId="16958" xr:uid="{D2EE8AAA-FF69-49EB-9E84-B6C48C6DA485}"/>
    <cellStyle name="Normal 7 2 4 2 6 2" xfId="37079" xr:uid="{3D9ECCE8-46A4-47F4-A58F-2D649BAE5510}"/>
    <cellStyle name="Normal 7 2 4 2 6 3" xfId="27425" xr:uid="{C75ADCC9-925A-4ACA-9457-9B140E9B153B}"/>
    <cellStyle name="Normal 7 2 4 2 7" xfId="13236" xr:uid="{0875C9A1-88B0-4FA9-8BB1-E567203EC4B4}"/>
    <cellStyle name="Normal 7 2 4 2 7 2" xfId="33901" xr:uid="{984673E4-7E87-468D-915F-66D5155167AA}"/>
    <cellStyle name="Normal 7 2 4 2 7 3" xfId="27426" xr:uid="{BBDDA776-ADAE-466A-8737-6040C8D1FC38}"/>
    <cellStyle name="Normal 7 2 4 2 8" xfId="18779" xr:uid="{D82C81D0-B5A4-4AFF-955E-76BEE460C08C}"/>
    <cellStyle name="Normal 7 2 4 2 9" xfId="32236" xr:uid="{A4C52BFB-88F7-4A5B-98C2-5BE1B318E246}"/>
    <cellStyle name="Normal 7 2 4 3" xfId="12491" xr:uid="{540E8E20-ED0B-4CA0-9361-FE4C4CFE72EE}"/>
    <cellStyle name="Normal 7 2 4 3 2" xfId="16225" xr:uid="{D7D14F0D-28A1-4B72-A3F3-8F2E8F36B50B}"/>
    <cellStyle name="Normal 7 2 4 3 2 2" xfId="36393" xr:uid="{38E3D144-4AE2-4F2C-AE6C-3309608079AB}"/>
    <cellStyle name="Normal 7 2 4 3 2 3" xfId="27428" xr:uid="{E7FF5A55-42E3-4BB1-A670-3A1D9C7B3A0B}"/>
    <cellStyle name="Normal 7 2 4 3 3" xfId="13562" xr:uid="{D6CCCDAC-D2AD-4BAD-9ACE-31D8CDC616C1}"/>
    <cellStyle name="Normal 7 2 4 3 3 2" xfId="34221" xr:uid="{5B1AD353-E780-495F-B45B-287FD98C22F3}"/>
    <cellStyle name="Normal 7 2 4 3 3 3" xfId="27429" xr:uid="{D2B1D7AC-1264-43E6-BFD6-498EE4C081FD}"/>
    <cellStyle name="Normal 7 2 4 3 4" xfId="27430" xr:uid="{F7E041A9-3B86-498C-839B-D27FAAFA0099}"/>
    <cellStyle name="Normal 7 2 4 3 5" xfId="33212" xr:uid="{43CF17B4-C8AA-49A2-943C-0ACDECEB7ABA}"/>
    <cellStyle name="Normal 7 2 4 3 6" xfId="27427" xr:uid="{2600D848-62D4-48F9-BE99-6F1E011E7BF6}"/>
    <cellStyle name="Normal 7 2 4 4" xfId="14295" xr:uid="{B51E6743-CFE1-4289-8351-D6C23CBB1116}"/>
    <cellStyle name="Normal 7 2 4 4 2" xfId="16481" xr:uid="{7E2C4EA6-4B8D-4D31-9988-11D23022BFF3}"/>
    <cellStyle name="Normal 7 2 4 4 2 2" xfId="36630" xr:uid="{BB53E473-2950-4932-9600-0C5FA7FA6C6D}"/>
    <cellStyle name="Normal 7 2 4 4 2 3" xfId="27432" xr:uid="{C2FCED72-6447-453E-B6F6-3B4175E988D9}"/>
    <cellStyle name="Normal 7 2 4 4 3" xfId="34785" xr:uid="{F8CBD61C-92A8-4B38-87DB-5E5B34321A26}"/>
    <cellStyle name="Normal 7 2 4 4 4" xfId="27431" xr:uid="{75353F61-A441-4695-891F-FE835E9F4F2F}"/>
    <cellStyle name="Normal 7 2 4 5" xfId="14959" xr:uid="{D78340E4-5567-4C8E-AFB1-CB80C20A226E}"/>
    <cellStyle name="Normal 7 2 4 5 2" xfId="35293" xr:uid="{147977DE-B56E-46FE-881B-A7878CA1438F}"/>
    <cellStyle name="Normal 7 2 4 5 3" xfId="27433" xr:uid="{45F0DB14-CFDA-4156-86BC-FFE812A76602}"/>
    <cellStyle name="Normal 7 2 4 6" xfId="15871" xr:uid="{EA94F66E-0CE0-4D2D-8D10-AB768BC4B8A3}"/>
    <cellStyle name="Normal 7 2 4 6 2" xfId="36043" xr:uid="{C19B6977-E1E3-4737-A860-0B08ADF93457}"/>
    <cellStyle name="Normal 7 2 4 6 3" xfId="27434" xr:uid="{41638E04-42F8-4629-8627-CA491AD3EEDB}"/>
    <cellStyle name="Normal 7 2 4 7" xfId="16957" xr:uid="{B2B40486-0475-4BEC-B99E-2F87CBF3F553}"/>
    <cellStyle name="Normal 7 2 4 7 2" xfId="37078" xr:uid="{22A7E5C8-E6DA-4F7B-9231-C2FD803FEF50}"/>
    <cellStyle name="Normal 7 2 4 7 3" xfId="27435" xr:uid="{12E2F7A1-B7A6-4448-9001-42CF0E2246FB}"/>
    <cellStyle name="Normal 7 2 4 8" xfId="13235" xr:uid="{3E46764F-B0D7-4BB9-9C28-785234E8A37C}"/>
    <cellStyle name="Normal 7 2 4 8 2" xfId="33900" xr:uid="{1D0EAB78-EA7C-491A-B098-DEA897BE132F}"/>
    <cellStyle name="Normal 7 2 4 8 3" xfId="27436" xr:uid="{CFA67EC5-5F5C-4183-BB7F-2E7745A4B034}"/>
    <cellStyle name="Normal 7 2 4 9" xfId="17221" xr:uid="{9E5BC3B7-35CE-4792-A28C-098FC3019656}"/>
    <cellStyle name="Normal 7 2 4 9 2" xfId="37330" xr:uid="{1719E558-0DAC-403E-B949-04C1D365CF5F}"/>
    <cellStyle name="Normal 7 2 4 9 3" xfId="27437" xr:uid="{29A5E110-4CB1-46B2-AD6E-72AB51C9C13C}"/>
    <cellStyle name="Normal 7 2 5" xfId="8821" xr:uid="{72EBEDC7-BAE7-4E8E-A523-FEEACD33D0C9}"/>
    <cellStyle name="Normal 7 2 5 10" xfId="11562" xr:uid="{5ED60744-EEE3-40C3-A259-1F1D00AC7D52}"/>
    <cellStyle name="Normal 7 2 5 2" xfId="12568" xr:uid="{B92E7D48-582D-4D69-ADDD-4D7F3E8867FA}"/>
    <cellStyle name="Normal 7 2 5 2 2" xfId="16227" xr:uid="{5FF75DA2-A580-435E-889D-D44887345FB0}"/>
    <cellStyle name="Normal 7 2 5 2 2 2" xfId="36395" xr:uid="{1878F81D-DAD8-462C-9565-F34B9C680B6E}"/>
    <cellStyle name="Normal 7 2 5 2 2 3" xfId="27439" xr:uid="{1AAFAB80-AF39-4890-AF28-5742C383E124}"/>
    <cellStyle name="Normal 7 2 5 2 3" xfId="13564" xr:uid="{5E10E980-A16B-4933-907B-3362F87B4A00}"/>
    <cellStyle name="Normal 7 2 5 2 3 2" xfId="34223" xr:uid="{5C0A5A0D-24FB-4F7A-91F0-737714101839}"/>
    <cellStyle name="Normal 7 2 5 2 3 3" xfId="27440" xr:uid="{5A1388B1-7B3E-4F6E-B80F-AB60920B2F0F}"/>
    <cellStyle name="Normal 7 2 5 2 4" xfId="27441" xr:uid="{4EB18A55-469E-45FA-B3D8-3392D40415B7}"/>
    <cellStyle name="Normal 7 2 5 2 5" xfId="33289" xr:uid="{EA6084F5-9892-4171-BD61-BDCB6FB4418D}"/>
    <cellStyle name="Normal 7 2 5 2 6" xfId="27438" xr:uid="{0AF1C988-76E2-4797-9CA9-D8F4430C2353}"/>
    <cellStyle name="Normal 7 2 5 3" xfId="14290" xr:uid="{3C3F70A0-53D5-49E8-A563-3DD74A1C91F4}"/>
    <cellStyle name="Normal 7 2 5 3 2" xfId="16477" xr:uid="{3DD72D91-4522-4097-A05F-23CFD7B59746}"/>
    <cellStyle name="Normal 7 2 5 3 2 2" xfId="36626" xr:uid="{AAD70533-0B35-4987-B879-553CEC830AB8}"/>
    <cellStyle name="Normal 7 2 5 3 2 3" xfId="27443" xr:uid="{A664AD73-CCBE-40AA-A1BD-007752F50022}"/>
    <cellStyle name="Normal 7 2 5 3 3" xfId="34780" xr:uid="{73EE7D2F-293E-4419-86E4-D3DE21887E52}"/>
    <cellStyle name="Normal 7 2 5 3 4" xfId="27442" xr:uid="{5F9276D1-2FE4-4E65-8E9E-E37276F0F6FF}"/>
    <cellStyle name="Normal 7 2 5 4" xfId="15035" xr:uid="{E35DD9CC-7FB3-4A0D-A77A-8326A40F00B9}"/>
    <cellStyle name="Normal 7 2 5 4 2" xfId="35367" xr:uid="{10CCF757-4F7D-4191-AE48-6A49E05B13BC}"/>
    <cellStyle name="Normal 7 2 5 4 3" xfId="27444" xr:uid="{BCB20C0B-758E-4FF1-B1C8-78216863AA73}"/>
    <cellStyle name="Normal 7 2 5 5" xfId="15873" xr:uid="{47D55394-C449-46FA-AA11-08F977E0790E}"/>
    <cellStyle name="Normal 7 2 5 5 2" xfId="36045" xr:uid="{817D2CCC-1B5E-4365-9810-C2AE2E4C60DF}"/>
    <cellStyle name="Normal 7 2 5 5 3" xfId="27445" xr:uid="{4E4D1610-3C1E-46ED-8C41-C8A458537889}"/>
    <cellStyle name="Normal 7 2 5 6" xfId="16959" xr:uid="{B4B90A04-ABBE-4B44-992F-6A91BCBED42C}"/>
    <cellStyle name="Normal 7 2 5 6 2" xfId="37080" xr:uid="{753C9414-91A8-4E75-BFBC-F92A76C81F67}"/>
    <cellStyle name="Normal 7 2 5 6 3" xfId="27446" xr:uid="{A6CF87CA-ED27-44C0-BF5E-CF4CD4B09BF3}"/>
    <cellStyle name="Normal 7 2 5 7" xfId="13237" xr:uid="{EEFB55F6-6DBC-432F-9D90-531D7B304AC9}"/>
    <cellStyle name="Normal 7 2 5 7 2" xfId="33902" xr:uid="{89C0D7B8-1E7E-4313-A22A-08F2F92C6B8C}"/>
    <cellStyle name="Normal 7 2 5 7 3" xfId="27447" xr:uid="{AA8DE9A7-A9CD-431F-8950-32E39A58AB4A}"/>
    <cellStyle name="Normal 7 2 5 8" xfId="18780" xr:uid="{5C2CE0FF-8E0C-4808-89C7-BE2ECE5074D5}"/>
    <cellStyle name="Normal 7 2 5 9" xfId="32237" xr:uid="{BB81A28C-9E5C-45B1-8845-D48A53A6D091}"/>
    <cellStyle name="Normal 7 2 6" xfId="8813" xr:uid="{C67894D9-D8D2-41C8-9231-49C1BB8F6D1C}"/>
    <cellStyle name="Normal 7 2 6 2" xfId="13553" xr:uid="{74313DC1-6801-4FA4-871F-9862D31946A6}"/>
    <cellStyle name="Normal 7 2 6 2 2" xfId="16216" xr:uid="{8BA88ECA-3BC9-4BC2-AC0D-54131D645B08}"/>
    <cellStyle name="Normal 7 2 6 2 2 2" xfId="36384" xr:uid="{F18BBB47-E97C-418F-A06A-0A180B0EA6BE}"/>
    <cellStyle name="Normal 7 2 6 2 2 3" xfId="27449" xr:uid="{55CC6025-508C-40C9-AB83-8B5AB19E1361}"/>
    <cellStyle name="Normal 7 2 6 2 3" xfId="34212" xr:uid="{AA9E8F54-A76B-4A3A-B7C5-386B4A86759F}"/>
    <cellStyle name="Normal 7 2 6 2 4" xfId="27448" xr:uid="{D54589D3-D69D-4940-8416-A3E94B2AA948}"/>
    <cellStyle name="Normal 7 2 6 3" xfId="15874" xr:uid="{8784C653-E51D-4B73-A758-292E2CCA9CE9}"/>
    <cellStyle name="Normal 7 2 6 3 2" xfId="36046" xr:uid="{22A074B2-E5A6-4B29-AE3B-D3D9A56C4B33}"/>
    <cellStyle name="Normal 7 2 6 3 3" xfId="27450" xr:uid="{7BF4136F-D856-4980-97D1-03FCE7394069}"/>
    <cellStyle name="Normal 7 2 6 4" xfId="13238" xr:uid="{F2FD6444-4890-48F5-BB99-FB044870C681}"/>
    <cellStyle name="Normal 7 2 6 4 2" xfId="33903" xr:uid="{E678115D-210D-494B-B3B2-71339BBD5801}"/>
    <cellStyle name="Normal 7 2 6 4 3" xfId="27451" xr:uid="{398E6917-D69D-4D8E-A081-FB7031027679}"/>
    <cellStyle name="Normal 7 2 6 5" xfId="18772" xr:uid="{25CA5A2A-3CC2-4825-A5D4-E2FF8DC1B3B8}"/>
    <cellStyle name="Normal 7 2 6 6" xfId="32226" xr:uid="{A5C95BCD-0B7B-44AC-9E57-25A2BC1E9E37}"/>
    <cellStyle name="Normal 7 2 6 7" xfId="11551" xr:uid="{2217E016-8FAA-4D6D-A6C0-723BCB02A4EB}"/>
    <cellStyle name="Normal 7 2 7" xfId="5543" xr:uid="{0DB1AE8D-5A42-42C5-99D5-613ECC9EF74B}"/>
    <cellStyle name="Normal 7 2 7 2" xfId="15953" xr:uid="{01680C27-3EBD-4994-97B0-7A19050A24D1}"/>
    <cellStyle name="Normal 7 2 7 2 2" xfId="36122" xr:uid="{31FA1838-0B21-4750-89B9-84C7ABEED819}"/>
    <cellStyle name="Normal 7 2 7 2 3" xfId="27453" xr:uid="{0024BDE0-3C27-4474-9F1D-A6618DF55E90}"/>
    <cellStyle name="Normal 7 2 7 3" xfId="13273" xr:uid="{A66DDF8A-BDB0-4DE1-9CDC-1DD802803A74}"/>
    <cellStyle name="Normal 7 2 7 3 2" xfId="33938" xr:uid="{CEDDF9CC-4DE6-4416-BA89-084820DF39B3}"/>
    <cellStyle name="Normal 7 2 7 3 3" xfId="27454" xr:uid="{F77C7BE7-00DF-4BAC-A00F-2572D78B745A}"/>
    <cellStyle name="Normal 7 2 7 4" xfId="18103" xr:uid="{99C758F7-271A-4505-80A3-C5A92072D446}"/>
    <cellStyle name="Normal 7 2 7 4 2" xfId="39769" xr:uid="{91C02788-84DC-4FDB-BC33-08ADB38F21FB}"/>
    <cellStyle name="Normal 7 2 7 4 3" xfId="27455" xr:uid="{ED11797A-D4C5-454A-89ED-B9F42A14F3CA}"/>
    <cellStyle name="Normal 7 2 7 5" xfId="27456" xr:uid="{2CE5573C-CA95-4989-8FA0-537EE62F3675}"/>
    <cellStyle name="Normal 7 2 7 6" xfId="33132" xr:uid="{71B27028-165E-495E-8EF2-62FD45F88233}"/>
    <cellStyle name="Normal 7 2 7 7" xfId="27452" xr:uid="{962CC512-5D3E-44D5-B4CC-02F3A52A1C91}"/>
    <cellStyle name="Normal 7 2 7 8" xfId="12425" xr:uid="{8E6111C1-D125-473E-A132-F422208365A8}"/>
    <cellStyle name="Normal 7 2 8" xfId="13926" xr:uid="{D2177E07-B078-4AA7-A25A-81AB4827E3F6}"/>
    <cellStyle name="Normal 7 2 8 2" xfId="34507" xr:uid="{160932FE-56B9-4382-9E55-5134733DC03B}"/>
    <cellStyle name="Normal 7 2 8 3" xfId="27457" xr:uid="{C8649CD3-D08B-4E85-A87F-AF07852CB7F0}"/>
    <cellStyle name="Normal 7 2 9" xfId="13711" xr:uid="{39C626FF-AF06-4C1C-A1C9-425E799783AE}"/>
    <cellStyle name="Normal 7 2 9 2" xfId="16271" xr:uid="{E944FBF6-B0E1-4054-A485-476FE1B96160}"/>
    <cellStyle name="Normal 7 2 9 2 2" xfId="36435" xr:uid="{4DDA1E9D-7277-4F5B-9966-10E1CCEEA583}"/>
    <cellStyle name="Normal 7 2 9 2 3" xfId="27459" xr:uid="{73360056-71EA-4243-908C-B6B57F6C62C0}"/>
    <cellStyle name="Normal 7 2 9 3" xfId="34345" xr:uid="{83129E28-AD9D-4270-B10F-596633D47471}"/>
    <cellStyle name="Normal 7 2 9 4" xfId="27458" xr:uid="{1BB35B08-776E-47AF-947B-0086FA66FEF3}"/>
    <cellStyle name="Normal 7 3" xfId="1322" xr:uid="{4BADDA5C-4E95-46E3-88F7-9321B747A124}"/>
    <cellStyle name="Normal 7 3 2" xfId="8823" xr:uid="{A278163F-7FEE-4AC4-9A47-2A635F1DC47C}"/>
    <cellStyle name="Normal 7 3 2 2" xfId="18781" xr:uid="{0DA6A2B8-29BC-47E3-A238-EB89785C6001}"/>
    <cellStyle name="Normal 7 3 2 2 2" xfId="41747" xr:uid="{36DBD19C-D47B-4940-B104-95DAB132BD91}"/>
    <cellStyle name="Normal 7 3 2 3" xfId="27460" xr:uid="{F4338DB9-F422-4925-96D2-B818A29F6E20}"/>
    <cellStyle name="Normal 7 3 2 4" xfId="34510" xr:uid="{136A3207-9FC9-4D85-83BE-E9FC1D2F5C18}"/>
    <cellStyle name="Normal 7 3 2 5" xfId="13929" xr:uid="{54AA3161-0B88-42DF-BFE2-E1F322611883}"/>
    <cellStyle name="Normal 7 3 3" xfId="8824" xr:uid="{EA457232-C3EA-41F4-B0EE-ADFAABC6AFF5}"/>
    <cellStyle name="Normal 7 3 3 2" xfId="27461" xr:uid="{A0886D43-2CBD-4179-8FCE-56C842454EE1}"/>
    <cellStyle name="Normal 7 3 3 3" xfId="41748" xr:uid="{516BF009-CD16-4AFB-8FD8-776AD830CDCA}"/>
    <cellStyle name="Normal 7 3 4" xfId="8822" xr:uid="{F65DA0DA-AA0E-4756-B0C6-818E3D122B70}"/>
    <cellStyle name="Normal 7 3 4 2" xfId="27462" xr:uid="{AC5C3ECC-62FB-4C85-AEBA-5407E9C67DCE}"/>
    <cellStyle name="Normal 7 3 4 3" xfId="41746" xr:uid="{309AFD7A-52FF-483D-B955-E31918DA8436}"/>
    <cellStyle name="Normal 7 3 5" xfId="5544" xr:uid="{39BBEA21-1867-4F04-9EF9-5D8B851346CA}"/>
    <cellStyle name="Normal 7 3 5 2" xfId="27464" xr:uid="{39D749B8-97E2-4014-874B-D15D207F0EE3}"/>
    <cellStyle name="Normal 7 3 5 3" xfId="39770" xr:uid="{D0E608A5-EC43-412A-B82F-DE81EE0437B3}"/>
    <cellStyle name="Normal 7 3 5 4" xfId="27463" xr:uid="{C52313C6-F71D-41A8-AA3B-C147E745789C}"/>
    <cellStyle name="Normal 7 3 6" xfId="31228" xr:uid="{D4EF4915-D080-4D6E-8B8B-D8D1B5C814E9}"/>
    <cellStyle name="Normal 7 3 7" xfId="10602" xr:uid="{F7E3F875-4BDD-4501-8375-FECE32255FEE}"/>
    <cellStyle name="Normal 7 4" xfId="1323" xr:uid="{D2F8E89D-1F3A-40BA-8B95-6718B026D715}"/>
    <cellStyle name="Normal 7 4 2" xfId="8826" xr:uid="{9E18FD7B-14C5-4A08-A6E8-A7F84D8878FC}"/>
    <cellStyle name="Normal 7 4 2 2" xfId="17045" xr:uid="{CA3B39F1-393E-4729-9C9E-D1F272FC26A8}"/>
    <cellStyle name="Normal 7 4 2 2 2" xfId="37156" xr:uid="{9DFD2365-CD45-4AAE-94BD-DF5E212DE7D5}"/>
    <cellStyle name="Normal 7 4 2 2 3" xfId="27465" xr:uid="{9312D753-6FD8-49B6-9D22-693BA5F6B199}"/>
    <cellStyle name="Normal 7 4 2 3" xfId="13565" xr:uid="{A4194A94-F2DC-4F95-9315-BD816D0E1BB7}"/>
    <cellStyle name="Normal 7 4 2 3 2" xfId="34224" xr:uid="{875BD828-380A-4B84-AE94-1640CFA3E5A9}"/>
    <cellStyle name="Normal 7 4 2 3 3" xfId="27466" xr:uid="{BF5F71F8-6DF6-40EF-9B61-9C35E73D2274}"/>
    <cellStyle name="Normal 7 4 2 4" xfId="18783" xr:uid="{8F84D836-99D1-478B-9472-733CFD8E8BD6}"/>
    <cellStyle name="Normal 7 4 2 5" xfId="27467" xr:uid="{5C1EB4EB-7926-4199-8872-4A367A787B62}"/>
    <cellStyle name="Normal 7 4 2 6" xfId="33440" xr:uid="{46970137-318F-43E0-BE86-B700EB792334}"/>
    <cellStyle name="Normal 7 4 2 7" xfId="12727" xr:uid="{A266C3BF-2A47-46BD-BF2D-05D5412C8B3D}"/>
    <cellStyle name="Normal 7 4 3" xfId="8825" xr:uid="{CD4E0B6D-59AD-4D4D-8486-36E93F0476B9}"/>
    <cellStyle name="Normal 7 4 3 2" xfId="18782" xr:uid="{7BFC60C3-FCCC-440D-8060-8030F086E161}"/>
    <cellStyle name="Normal 7 4 3 3" xfId="27468" xr:uid="{0AB26135-91F2-4FA2-BE41-C2CF01660B58}"/>
    <cellStyle name="Normal 7 4 3 4" xfId="35094" xr:uid="{149DCADB-3744-46BB-A3B2-E840A1736BAB}"/>
    <cellStyle name="Normal 7 4 3 5" xfId="14700" xr:uid="{F9DAF8DE-6785-435F-93A2-26A41F32BC57}"/>
    <cellStyle name="Normal 7 4 4" xfId="15497" xr:uid="{A901A159-78BE-4F04-B286-DA4E56A9E50F}"/>
    <cellStyle name="Normal 7 4 4 2" xfId="35740" xr:uid="{291F2985-55A4-4915-8F11-9EA3B30D6F1C}"/>
    <cellStyle name="Normal 7 4 4 3" xfId="27469" xr:uid="{C864A92E-6E61-4BC2-BEE9-220F918DA05B}"/>
    <cellStyle name="Normal 7 4 5" xfId="16758" xr:uid="{49318695-94E9-40AF-9BF6-DCC251C980EE}"/>
    <cellStyle name="Normal 7 4 5 2" xfId="36895" xr:uid="{BFBD5EB0-7A8C-4BFD-940B-0057AFE7D6CD}"/>
    <cellStyle name="Normal 7 4 5 3" xfId="27470" xr:uid="{2CFCA739-4CC7-4CD4-83A8-4F953262A461}"/>
    <cellStyle name="Normal 7 4 6" xfId="12973" xr:uid="{8BFBB542-4754-4F27-802F-AF30C93E8B84}"/>
    <cellStyle name="Normal 7 4 6 2" xfId="33637" xr:uid="{F33442A8-4EC0-459E-B2A4-40368D8FE78E}"/>
    <cellStyle name="Normal 7 4 6 3" xfId="27471" xr:uid="{2370BF20-A61E-4DEF-9004-8FFEADBECC72}"/>
    <cellStyle name="Normal 7 4 7" xfId="27472" xr:uid="{43A91A75-319C-464B-9AA5-770D5238D523}"/>
    <cellStyle name="Normal 7 4 8" xfId="32238" xr:uid="{9ABCC3AE-FF1A-4E3A-B412-4A174577E6B6}"/>
    <cellStyle name="Normal 7 5" xfId="2303" xr:uid="{6EDC671E-5587-46B0-A87F-982F517B6484}"/>
    <cellStyle name="Normal 7 5 2" xfId="8828" xr:uid="{491E7E40-519B-471E-ABEB-18993BB8AB45}"/>
    <cellStyle name="Normal 7 5 2 2" xfId="27473" xr:uid="{9290A6EA-8DC6-46CF-B9E7-72DD2580C871}"/>
    <cellStyle name="Normal 7 5 2 3" xfId="41750" xr:uid="{C57A9AA9-068E-4289-A3F6-4466A6D92111}"/>
    <cellStyle name="Normal 7 5 3" xfId="8827" xr:uid="{B28ABDB7-D31A-441C-9F35-2D2863200D4B}"/>
    <cellStyle name="Normal 7 5 3 2" xfId="27474" xr:uid="{2F176A37-85E3-402C-B029-4F5ACFCDD964}"/>
    <cellStyle name="Normal 7 5 3 3" xfId="41749" xr:uid="{4C1982C5-AE89-45C0-8930-E49DAE2BC52C}"/>
    <cellStyle name="Normal 7 5 4" xfId="17389" xr:uid="{369F390D-0EE7-4BAE-843D-5F2930C1ACD1}"/>
    <cellStyle name="Normal 7 5 4 2" xfId="37483" xr:uid="{D2F05850-7245-4363-8E7E-0B9D77C5BC52}"/>
    <cellStyle name="Normal 7 5 4 3" xfId="27475" xr:uid="{E0B6532E-2A0A-4799-8772-73CB9D1C8EF1}"/>
    <cellStyle name="Normal 7 5 5" xfId="27476" xr:uid="{CC8D8F73-E4A3-49DC-A711-8CD8577C34A0}"/>
    <cellStyle name="Normal 7 5 6" xfId="27477" xr:uid="{D618515C-FCFE-4625-B78E-2E8EAFCE7D8A}"/>
    <cellStyle name="Normal 7 5 7" xfId="32239" xr:uid="{EE7CE293-630A-431D-BB7B-2BA448D6B777}"/>
    <cellStyle name="Normal 7 5 8" xfId="11563" xr:uid="{CCACF8E3-DA0F-43B1-A1B9-24521D603DC8}"/>
    <cellStyle name="Normal 7 6" xfId="2524" xr:uid="{4CFD1397-9480-487D-8D5F-426AAC7A8D7E}"/>
    <cellStyle name="Normal 7 6 2" xfId="8829" xr:uid="{A5D5614C-88A5-430E-9388-2508CCD3ED87}"/>
    <cellStyle name="Normal 7 6 2 2" xfId="41751" xr:uid="{5997DF32-1822-4936-9D8F-EF6B556FBCE3}"/>
    <cellStyle name="Normal 7 6 3" xfId="17533" xr:uid="{720CE19A-D962-4369-95DF-B2D4C91DCB2D}"/>
    <cellStyle name="Normal 7 6 3 2" xfId="37615" xr:uid="{84393EFC-0238-494C-8633-48A511E3ED9C}"/>
    <cellStyle name="Normal 7 6 3 3" xfId="27478" xr:uid="{CBF3D7DF-4BBD-4434-BD09-2D8BCEAB1A5E}"/>
    <cellStyle name="Normal 7 6 4" xfId="27479" xr:uid="{F4953669-DDFF-44D5-ABAC-4404BDBFE069}"/>
    <cellStyle name="Normal 7 6 5" xfId="27480" xr:uid="{38D528B9-BF64-405E-BB9A-6A14C5AE40AE}"/>
    <cellStyle name="Normal 7 6 6" xfId="32240" xr:uid="{E2714644-7B7D-4760-A6D1-61417A24969F}"/>
    <cellStyle name="Normal 7 6 7" xfId="11564" xr:uid="{CB314E21-17AC-4D3F-96DD-8C50EB87E2C0}"/>
    <cellStyle name="Normal 7 7" xfId="8812" xr:uid="{63BACC35-7D9B-4D0E-A894-B01BDBFEC8E3}"/>
    <cellStyle name="Normal 7 7 2" xfId="18771" xr:uid="{EA048F26-337A-4129-9562-DFB253EE151D}"/>
    <cellStyle name="Normal 7 7 3" xfId="32241" xr:uid="{8DE036F8-740F-428C-8352-F372A2D37798}"/>
    <cellStyle name="Normal 7 7 4" xfId="11565" xr:uid="{CBC3003C-01FF-4D44-88EE-BB0C440663DA}"/>
    <cellStyle name="Normal 7 8" xfId="2762" xr:uid="{D9CC24B5-EC98-4E5E-A039-888951899FAA}"/>
    <cellStyle name="Normal 7 8 2" xfId="17661" xr:uid="{2AF73C07-DC43-4AEB-B45B-F3F0FF110C8E}"/>
    <cellStyle name="Normal 7 8 2 2" xfId="37753" xr:uid="{D4ECCBD8-2965-4244-9C4C-F57B2912143E}"/>
    <cellStyle name="Normal 7 8 2 3" xfId="27482" xr:uid="{13C6B530-3B5F-45C8-AE64-F7BB81895B74}"/>
    <cellStyle name="Normal 7 8 3" xfId="27483" xr:uid="{548768D6-EA86-46CC-B52E-6EDD5378657F}"/>
    <cellStyle name="Normal 7 8 4" xfId="32225" xr:uid="{A2010931-0095-444B-AE53-ADF7552F4556}"/>
    <cellStyle name="Normal 7 8 5" xfId="27481" xr:uid="{F511BBC9-9C7D-41A1-88B2-C5C44A6707B7}"/>
    <cellStyle name="Normal 7 8 6" xfId="11550" xr:uid="{AAE55456-E18C-49FD-91F8-9F81977F1EB4}"/>
    <cellStyle name="Normal 7 9" xfId="13925" xr:uid="{6CDFA415-A313-4860-BD02-F7D5243EB918}"/>
    <cellStyle name="Normal 7 9 2" xfId="27485" xr:uid="{2C417B7F-8684-46EA-9CBC-C7BD3159BC49}"/>
    <cellStyle name="Normal 7 9 3" xfId="34506" xr:uid="{0C3C2049-25C6-44AB-AE57-C2D0D3071F8D}"/>
    <cellStyle name="Normal 7 9 4" xfId="27484" xr:uid="{0B885085-0AB7-40A8-ACDE-B49A1BF7270D}"/>
    <cellStyle name="Normal 7_Asset_Summary fixed asset Q3_2012" xfId="8830" xr:uid="{7F0C852C-29E1-4D07-9DB9-C5D6D6A3E8EB}"/>
    <cellStyle name="Normal 70" xfId="1324" xr:uid="{C8D2A0B6-A190-4B77-BCF5-20E7EC0A10B4}"/>
    <cellStyle name="Normal 70 2" xfId="1325" xr:uid="{89A0B054-4E82-48C5-B754-CD12AD8E6AC6}"/>
    <cellStyle name="Normal 70 2 2" xfId="18784" xr:uid="{C1B59E2F-4E6D-40DF-9AA5-502C7298A9D1}"/>
    <cellStyle name="Normal 70 2 2 2" xfId="41753" xr:uid="{328B3147-7B3D-45DF-84B6-F01F7ABBEAE7}"/>
    <cellStyle name="Normal 70 2 3" xfId="27486" xr:uid="{EB2F3620-4448-41BB-BAE0-D62C8DD54C89}"/>
    <cellStyle name="Normal 70 2 4" xfId="34320" xr:uid="{B3C47597-7188-475B-AACA-EF9C73669154}"/>
    <cellStyle name="Normal 70 2 5" xfId="13677" xr:uid="{4377FC8B-CDA5-43DC-B84A-E2D5BE1D3EBC}"/>
    <cellStyle name="Normal 70 2 6" xfId="8832" xr:uid="{13D6235F-1765-4D78-B960-13C3B598DA83}"/>
    <cellStyle name="Normal 70 3" xfId="8831" xr:uid="{81D163FA-D6B2-48B1-84FF-D5D4BD2981D9}"/>
    <cellStyle name="Normal 70 3 2" xfId="27487" xr:uid="{7AEB0FE9-092A-446B-A5AB-2CF2E2A15F36}"/>
    <cellStyle name="Normal 70 3 3" xfId="41752" xr:uid="{AF93105A-363C-4AD8-85FF-A4FD6C10CB44}"/>
    <cellStyle name="Normal 70 4" xfId="5545" xr:uid="{C4580115-8E40-4D05-8C1A-6ECE5B6246F3}"/>
    <cellStyle name="Normal 70 4 2" xfId="27489" xr:uid="{F9390481-2300-435A-A09C-F533ED8306F7}"/>
    <cellStyle name="Normal 70 4 3" xfId="39771" xr:uid="{C9BC3E1E-C141-4A71-9FE3-26AC4E1F694D}"/>
    <cellStyle name="Normal 70 4 4" xfId="27488" xr:uid="{46AA6AEB-F16C-4488-ADD1-CF0E1EE4EF64}"/>
    <cellStyle name="Normal 70 5" xfId="17253" xr:uid="{9B3E349A-7B6D-4258-8E4C-7D09B474D553}"/>
    <cellStyle name="Normal 70 5 2" xfId="37357" xr:uid="{CD24987D-23F1-443F-ADB7-E00318340088}"/>
    <cellStyle name="Normal 70 5 3" xfId="27490" xr:uid="{CD4931D0-8213-4A63-B72E-95D5C4FA9F76}"/>
    <cellStyle name="Normal 70 6" xfId="27491" xr:uid="{F0744DDF-9D51-45B7-B143-64B10D7F3E57}"/>
    <cellStyle name="Normal 70 7" xfId="32242" xr:uid="{ED3AC84E-E73E-4792-B49F-96CF74AE1464}"/>
    <cellStyle name="Normal 70 8" xfId="11566" xr:uid="{EE6722CB-A4D2-4A77-9F59-99E5A593EBDC}"/>
    <cellStyle name="Normal 70 9" xfId="2117" xr:uid="{015A5016-7EC3-462F-88C8-BF929E21F4AF}"/>
    <cellStyle name="Normal 71" xfId="96" xr:uid="{DC17AEB8-D7A4-438E-A6E6-1A55F2A8A01B}"/>
    <cellStyle name="Normal 71 10" xfId="1326" xr:uid="{D1D0B01B-51B8-431D-9677-4C8AFC9B5F2E}"/>
    <cellStyle name="Normal 71 2" xfId="8834" xr:uid="{D90DC272-564A-436F-9A5E-48DDCF20985D}"/>
    <cellStyle name="Normal 71 2 2" xfId="18785" xr:uid="{203788CF-8886-41EF-AEF7-B0A5D764582D}"/>
    <cellStyle name="Normal 71 2 2 2" xfId="41755" xr:uid="{2A6394F5-FC75-46FC-AF49-E63ED7EECB3D}"/>
    <cellStyle name="Normal 71 2 3" xfId="27492" xr:uid="{9D21FFF2-B9D4-48DD-9B9C-7A4A0FF8A4CB}"/>
    <cellStyle name="Normal 71 2 4" xfId="34321" xr:uid="{F2D350AD-6076-4626-98E7-EF822C115BCB}"/>
    <cellStyle name="Normal 71 2 5" xfId="13678" xr:uid="{FF9B766C-1EE8-448C-8FD1-888B997E7E94}"/>
    <cellStyle name="Normal 71 3" xfId="8833" xr:uid="{099EA74D-2C82-4786-9BD4-154BF09A26CF}"/>
    <cellStyle name="Normal 71 3 2" xfId="27493" xr:uid="{44BC5F22-1B83-44FD-9923-63B9E54A5BC5}"/>
    <cellStyle name="Normal 71 3 3" xfId="41754" xr:uid="{6AD39986-CB89-4408-B06F-FF4BAF97FB48}"/>
    <cellStyle name="Normal 71 4" xfId="5546" xr:uid="{1181A1CD-04F6-46B0-9824-161D52B225CE}"/>
    <cellStyle name="Normal 71 4 2" xfId="27495" xr:uid="{6B20D984-4BF6-4D8B-8354-551058072CF2}"/>
    <cellStyle name="Normal 71 4 3" xfId="39772" xr:uid="{16A51250-8F35-4A27-A77A-CB5FB213C09C}"/>
    <cellStyle name="Normal 71 4 4" xfId="27494" xr:uid="{64153DDA-DCF4-48AD-865C-8E3CC6C8FAF0}"/>
    <cellStyle name="Normal 71 5" xfId="17258" xr:uid="{DFC1AB61-658C-4CDC-8FC8-599BFAE35F7D}"/>
    <cellStyle name="Normal 71 5 2" xfId="37361" xr:uid="{9A330951-8E8F-47FF-91D2-C64D21FBE94D}"/>
    <cellStyle name="Normal 71 5 3" xfId="27496" xr:uid="{ED1C0D23-5646-4FFB-B412-E061D31331E2}"/>
    <cellStyle name="Normal 71 6" xfId="27497" xr:uid="{8B726F54-7688-4C43-9052-DA13D38123DE}"/>
    <cellStyle name="Normal 71 7" xfId="32243" xr:uid="{0B9346F6-0F8D-4853-8E89-5D3934EFE0CD}"/>
    <cellStyle name="Normal 71 8" xfId="11567" xr:uid="{D2779775-306E-4C22-847E-A5B82B5CFFE5}"/>
    <cellStyle name="Normal 71 9" xfId="2129" xr:uid="{CAC070AD-674E-4336-BB2B-E09454F24A86}"/>
    <cellStyle name="Normal 72" xfId="1327" xr:uid="{45819F01-49FB-4127-ABF9-529015AA3745}"/>
    <cellStyle name="Normal 72 2" xfId="8836" xr:uid="{8922FFC5-C7A7-464A-AA50-093198B037A3}"/>
    <cellStyle name="Normal 72 2 2" xfId="27498" xr:uid="{B449F224-7998-46FA-A3B6-968A80576FDF}"/>
    <cellStyle name="Normal 72 2 3" xfId="41757" xr:uid="{5CA397FE-115C-4A76-9731-8C1B511010FD}"/>
    <cellStyle name="Normal 72 3" xfId="8835" xr:uid="{BD471302-8328-41E4-AA57-53D80A78886D}"/>
    <cellStyle name="Normal 72 3 2" xfId="27499" xr:uid="{8E0D6A2A-C8EB-478D-9022-9E38075A7780}"/>
    <cellStyle name="Normal 72 3 3" xfId="41756" xr:uid="{0602757A-06DD-49EE-B2A2-E4C2C71E189C}"/>
    <cellStyle name="Normal 72 4" xfId="5547" xr:uid="{11F1C4C0-3D90-4DAF-89D8-A70B08FFDD94}"/>
    <cellStyle name="Normal 72 4 2" xfId="27501" xr:uid="{046B55C6-EDC7-486F-A598-ED9A5336CB8E}"/>
    <cellStyle name="Normal 72 4 3" xfId="39773" xr:uid="{18ED6C83-B21C-4B9C-98E7-6FEAA55206EE}"/>
    <cellStyle name="Normal 72 4 4" xfId="27500" xr:uid="{6B31A1E1-C3AF-41E1-B8DB-56E189CB3B04}"/>
    <cellStyle name="Normal 72 5" xfId="17252" xr:uid="{D2DA79A0-3BCC-4BF6-8CDB-B55CE7DF6422}"/>
    <cellStyle name="Normal 72 5 2" xfId="37356" xr:uid="{C62DC516-D92E-4D79-98BB-6D2790CE3CD8}"/>
    <cellStyle name="Normal 72 5 3" xfId="27502" xr:uid="{3AA10A7F-BE24-4583-8A2B-CCD0D3CB8847}"/>
    <cellStyle name="Normal 72 6" xfId="27503" xr:uid="{495738DD-0257-4A58-BF7A-092C28D71F3F}"/>
    <cellStyle name="Normal 72 7" xfId="32244" xr:uid="{1AC446BD-D713-4A4B-A25E-DF1049A05B3B}"/>
    <cellStyle name="Normal 72 8" xfId="11568" xr:uid="{49793F56-A1B7-4C65-B5A0-D9D0867046FB}"/>
    <cellStyle name="Normal 73" xfId="1328" xr:uid="{287A8A15-EBCF-424D-BE29-B3C41BFF6FAC}"/>
    <cellStyle name="Normal 73 2" xfId="8838" xr:uid="{7E5D0D55-8B0F-41E2-BAC1-278CD6E13010}"/>
    <cellStyle name="Normal 73 2 2" xfId="27504" xr:uid="{D1DCF2B9-E3CC-4DCB-B2C9-BC36F93D47C1}"/>
    <cellStyle name="Normal 73 2 3" xfId="41759" xr:uid="{B6B09E57-9237-4261-A7CE-D6E7BF50B8E0}"/>
    <cellStyle name="Normal 73 3" xfId="8837" xr:uid="{57FDBA1B-6A18-4D51-9743-8D8A5EB0B8CB}"/>
    <cellStyle name="Normal 73 3 2" xfId="27505" xr:uid="{63C1A791-DAFD-45EB-9F24-1ECBCF5778FF}"/>
    <cellStyle name="Normal 73 3 3" xfId="41758" xr:uid="{5B9B20D7-AB86-4113-8703-8818D5AE3714}"/>
    <cellStyle name="Normal 73 4" xfId="5548" xr:uid="{F0971A62-F4EA-463B-B8E0-EEE83C162FB5}"/>
    <cellStyle name="Normal 73 4 2" xfId="27507" xr:uid="{B888AA00-A8E5-4C07-A390-E9B4F87273EF}"/>
    <cellStyle name="Normal 73 4 3" xfId="39774" xr:uid="{379622A4-B01F-4615-BB83-F3DDC427AF18}"/>
    <cellStyle name="Normal 73 4 4" xfId="27506" xr:uid="{94244025-BD63-494D-B1D4-05C2014E106F}"/>
    <cellStyle name="Normal 73 5" xfId="17257" xr:uid="{4F915CF7-946F-4059-B4E8-3530E847EDD8}"/>
    <cellStyle name="Normal 73 5 2" xfId="37360" xr:uid="{21032871-5EFC-4BB3-B414-8E3786AD0C36}"/>
    <cellStyle name="Normal 73 5 3" xfId="27508" xr:uid="{AB58B967-BA17-4B65-8889-3D110AC712FA}"/>
    <cellStyle name="Normal 73 6" xfId="27509" xr:uid="{8D2B58BA-6B1F-4C5C-A00D-3D73D14AF2D6}"/>
    <cellStyle name="Normal 73 7" xfId="32245" xr:uid="{E45A1F45-0443-4F27-8AA1-3782C306E4B4}"/>
    <cellStyle name="Normal 73 8" xfId="11569" xr:uid="{EA1409E5-970D-41E7-BE22-D949B52CA99F}"/>
    <cellStyle name="Normal 73 9" xfId="2128" xr:uid="{A49E3A0C-15C3-4FFE-91B9-F6757060CA15}"/>
    <cellStyle name="Normal 74" xfId="2157" xr:uid="{41B60DCB-2A86-41A7-8EBE-BFE139A3500F}"/>
    <cellStyle name="Normal 74 2" xfId="8840" xr:uid="{8DD2AA1D-7011-45FB-9B8C-CBFDF48C6668}"/>
    <cellStyle name="Normal 74 2 2" xfId="27510" xr:uid="{CA290762-5C08-4CB2-9E92-50F6C65DE7A1}"/>
    <cellStyle name="Normal 74 2 3" xfId="41761" xr:uid="{EE7D5417-563D-4E0D-BF66-52E23BF9CA1C}"/>
    <cellStyle name="Normal 74 3" xfId="8839" xr:uid="{967FD02B-9138-4BCE-94A2-2AE25AA642C3}"/>
    <cellStyle name="Normal 74 3 2" xfId="27511" xr:uid="{E9CE95AF-E7FF-4E07-AB3C-9AB0087AAE28}"/>
    <cellStyle name="Normal 74 3 3" xfId="41760" xr:uid="{38F86541-AD11-4BCA-93A6-BB380776D6F6}"/>
    <cellStyle name="Normal 74 4" xfId="5549" xr:uid="{ED2A2003-4067-4DB1-896C-8AA55E5FA0F0}"/>
    <cellStyle name="Normal 74 4 2" xfId="27513" xr:uid="{C95ECD33-D0F3-4AD5-B097-907C4246B72A}"/>
    <cellStyle name="Normal 74 4 3" xfId="39775" xr:uid="{C3FB244F-B960-47B5-97A7-8458BA824B7D}"/>
    <cellStyle name="Normal 74 4 4" xfId="27512" xr:uid="{ABB631D3-17A0-4FC8-9944-82C61D71A60F}"/>
    <cellStyle name="Normal 74 5" xfId="17284" xr:uid="{E9FAA16F-FF65-466C-9735-AFA83BE4C179}"/>
    <cellStyle name="Normal 74 5 2" xfId="37386" xr:uid="{43BED475-066F-4FF8-A048-C7C5B2ABFBF4}"/>
    <cellStyle name="Normal 74 5 3" xfId="27514" xr:uid="{72C9E6F2-CE43-4444-9389-9EC95D7CC7E8}"/>
    <cellStyle name="Normal 74 6" xfId="27515" xr:uid="{C9616411-250F-4A20-B6FF-9CE8D114217A}"/>
    <cellStyle name="Normal 74 7" xfId="32246" xr:uid="{93B09C9A-FBB1-4093-910B-A7307231CB50}"/>
    <cellStyle name="Normal 74 8" xfId="11570" xr:uid="{5DBF1BD0-6826-4145-A207-B0BAD631AF5B}"/>
    <cellStyle name="Normal 75" xfId="2361" xr:uid="{9D0AF63A-EB6A-47EC-8FD2-E75626477240}"/>
    <cellStyle name="Normal 75 2" xfId="8842" xr:uid="{DEBBDD9A-666B-4E8B-8C90-DE0AE94F16A9}"/>
    <cellStyle name="Normal 75 2 2" xfId="27516" xr:uid="{9FCFCA9F-FEBC-45AF-AA4C-180BDE424923}"/>
    <cellStyle name="Normal 75 2 3" xfId="41763" xr:uid="{72220187-7E90-4890-9E5A-C9495B4F9DA6}"/>
    <cellStyle name="Normal 75 3" xfId="8841" xr:uid="{EB674ADA-CD1B-48DB-B1A7-75DBDD86E1B0}"/>
    <cellStyle name="Normal 75 3 2" xfId="27517" xr:uid="{949FA6CB-ECBB-49D7-BCB4-17F33AF9F764}"/>
    <cellStyle name="Normal 75 3 3" xfId="41762" xr:uid="{71E941BF-0CC2-4035-AEBC-D8E4E0F94060}"/>
    <cellStyle name="Normal 75 4" xfId="5550" xr:uid="{7FF69E29-4266-4D81-8DEE-0F52E869C9A5}"/>
    <cellStyle name="Normal 75 4 2" xfId="27519" xr:uid="{FA18EE24-EB65-45B3-9966-3DC9652AC206}"/>
    <cellStyle name="Normal 75 4 3" xfId="39776" xr:uid="{F6747D59-6E23-43B4-82CB-E794F9F3A169}"/>
    <cellStyle name="Normal 75 4 4" xfId="27518" xr:uid="{0714D25A-16F7-40C8-A74A-37295FE455D4}"/>
    <cellStyle name="Normal 75 5" xfId="17445" xr:uid="{8227F2C6-48FD-43F7-9326-362C562D7BCE}"/>
    <cellStyle name="Normal 75 5 2" xfId="37539" xr:uid="{A6AE283C-D15F-4C38-B9FE-CF1AC7095E9F}"/>
    <cellStyle name="Normal 75 5 3" xfId="27520" xr:uid="{D43B589C-EB0F-424B-8047-4A9F8A88DC01}"/>
    <cellStyle name="Normal 75 6" xfId="27521" xr:uid="{01896166-F6DC-4D15-93E7-C1A14D0AFF57}"/>
    <cellStyle name="Normal 75 7" xfId="32247" xr:uid="{647422E4-4EE8-4D5C-A965-D521AC090152}"/>
    <cellStyle name="Normal 75 8" xfId="11571" xr:uid="{DAE3E240-B87E-4D42-949F-55F65F3FC268}"/>
    <cellStyle name="Normal 76" xfId="2372" xr:uid="{45731F2C-D892-4FD8-BD08-808F4FD80876}"/>
    <cellStyle name="Normal 76 2" xfId="2398" xr:uid="{0A52D451-FB37-4019-BACB-AF8261DEC46C}"/>
    <cellStyle name="Normal 76 2 2" xfId="8844" xr:uid="{F7EE2669-48CD-4D4F-8602-8B2CBBCC5AB7}"/>
    <cellStyle name="Normal 76 2 2 2" xfId="41765" xr:uid="{2FC6B94A-2D7A-42D6-B87A-08C41270AAE3}"/>
    <cellStyle name="Normal 76 2 3" xfId="27522" xr:uid="{957270FF-22D9-41BF-BB7B-84B4ED60D699}"/>
    <cellStyle name="Normal 76 2 4" xfId="37574" xr:uid="{CE77EE9E-C0CA-44A3-84C6-C1326909CA68}"/>
    <cellStyle name="Normal 76 2 5" xfId="17470" xr:uid="{B97FAD07-C8A7-4538-8F12-4C49E0139D81}"/>
    <cellStyle name="Normal 76 3" xfId="8843" xr:uid="{456E7602-06B2-4731-9470-BBD8EB2EFE5C}"/>
    <cellStyle name="Normal 76 3 2" xfId="27523" xr:uid="{454E645C-02CF-4D55-8463-CB4B2CAFA045}"/>
    <cellStyle name="Normal 76 3 3" xfId="41764" xr:uid="{B6107862-7C82-413C-9F12-0E2607AB284D}"/>
    <cellStyle name="Normal 76 4" xfId="5551" xr:uid="{85FDE25F-30FA-4D5F-A2AC-D0CC4787D8E3}"/>
    <cellStyle name="Normal 76 4 2" xfId="27525" xr:uid="{4B376911-63AA-4E31-9300-8CE79FAEEABC}"/>
    <cellStyle name="Normal 76 4 3" xfId="39777" xr:uid="{05BBCB36-657F-49EE-9A6E-83EBCCC1C288}"/>
    <cellStyle name="Normal 76 4 4" xfId="27524" xr:uid="{82B304B0-B36F-4FF3-B1F4-FA273FA769E6}"/>
    <cellStyle name="Normal 76 5" xfId="17455" xr:uid="{27C77923-DDAB-4544-B5DC-DF34475294FE}"/>
    <cellStyle name="Normal 76 5 2" xfId="37548" xr:uid="{2F0787A2-F60B-470C-B09D-D4D5B99F041C}"/>
    <cellStyle name="Normal 76 5 3" xfId="27526" xr:uid="{D305DFDF-5EEA-47FC-80F1-33BF0145560D}"/>
    <cellStyle name="Normal 76 6" xfId="27527" xr:uid="{9F581C5A-766F-4F0A-BABF-69220A190461}"/>
    <cellStyle name="Normal 76 7" xfId="32248" xr:uid="{D75DE098-8A0C-4053-97A1-3025BF2D4550}"/>
    <cellStyle name="Normal 76 8" xfId="11572" xr:uid="{60F99554-39F5-4089-96FB-159C9EE87E7F}"/>
    <cellStyle name="Normal 77" xfId="2374" xr:uid="{60764DEA-16BB-46F3-9F7B-3B2603755296}"/>
    <cellStyle name="Normal 77 2" xfId="8846" xr:uid="{83D12A1B-2945-4491-B579-1F6DD9E72540}"/>
    <cellStyle name="Normal 77 2 2" xfId="27528" xr:uid="{C971B40A-9614-42E2-A02D-B4CE5A3F5594}"/>
    <cellStyle name="Normal 77 2 3" xfId="41767" xr:uid="{0D7ECEA4-5D9A-41E2-A687-93413289C364}"/>
    <cellStyle name="Normal 77 3" xfId="8845" xr:uid="{0731D15A-5886-4761-8CDE-AA2AE040F651}"/>
    <cellStyle name="Normal 77 3 2" xfId="27529" xr:uid="{1623418E-C6A2-410D-9A16-EE45429B039F}"/>
    <cellStyle name="Normal 77 3 3" xfId="41766" xr:uid="{ADA26D27-0402-471E-BA35-E1136366157E}"/>
    <cellStyle name="Normal 77 4" xfId="5552" xr:uid="{343501CC-1C19-4BEF-B58D-15B8DE593C2A}"/>
    <cellStyle name="Normal 77 4 2" xfId="27531" xr:uid="{C9A9E12B-B71A-4406-B9B1-7FEA34B4B6B3}"/>
    <cellStyle name="Normal 77 4 3" xfId="39778" xr:uid="{C36EF1A5-1614-4CB9-B070-1F49D2AF9683}"/>
    <cellStyle name="Normal 77 4 4" xfId="27530" xr:uid="{CC07D94B-6AEA-43DC-BD15-F412F64FD623}"/>
    <cellStyle name="Normal 77 5" xfId="17457" xr:uid="{B89FF159-6B43-418F-A940-DD4FDB9617C9}"/>
    <cellStyle name="Normal 77 5 2" xfId="37550" xr:uid="{837C0F91-6E51-4172-B18F-777D744FE82B}"/>
    <cellStyle name="Normal 77 5 3" xfId="27532" xr:uid="{4A7E3100-5C43-426B-81C6-CA1135F35CBF}"/>
    <cellStyle name="Normal 77 6" xfId="27533" xr:uid="{13489F4F-4493-421F-AE1D-B5872698647F}"/>
    <cellStyle name="Normal 77 7" xfId="32249" xr:uid="{69A77DCF-484B-4770-B93F-CA69A4C1AD19}"/>
    <cellStyle name="Normal 77 8" xfId="11573" xr:uid="{6EB0E403-172C-4FE6-8F87-70EDC505004A}"/>
    <cellStyle name="Normal 78" xfId="2370" xr:uid="{EB8C6960-F69E-4692-A412-092FDFA52A5D}"/>
    <cellStyle name="Normal 78 2" xfId="2396" xr:uid="{F4D5CBD5-DFA6-4B79-864C-198D94AE1569}"/>
    <cellStyle name="Normal 78 2 2" xfId="8848" xr:uid="{C95B62E9-2209-4CCF-A9CA-7157FC25AE3B}"/>
    <cellStyle name="Normal 78 2 2 2" xfId="41769" xr:uid="{8D08398A-AB99-4ECE-853E-E588123C334E}"/>
    <cellStyle name="Normal 78 2 3" xfId="17468" xr:uid="{D5055C3D-2518-4EFD-A0CD-1AEC03E6B8BA}"/>
    <cellStyle name="Normal 78 2 3 2" xfId="37572" xr:uid="{2ADA2518-7933-4991-909F-15F2217043D7}"/>
    <cellStyle name="Normal 78 2 3 3" xfId="27534" xr:uid="{CFBBB7A3-86C7-48DB-ADC1-E5E164785788}"/>
    <cellStyle name="Normal 78 2 4" xfId="27535" xr:uid="{E65B47D0-63BA-4BA8-BBE9-E84B3A2DF0E7}"/>
    <cellStyle name="Normal 78 2 5" xfId="34322" xr:uid="{D9C45B1E-6F24-4E51-9547-710A58E1F48B}"/>
    <cellStyle name="Normal 78 2 6" xfId="13679" xr:uid="{8A7FBC55-DDFD-454C-BE7D-4FADCDF66B20}"/>
    <cellStyle name="Normal 78 3" xfId="8847" xr:uid="{5C53813B-B076-4950-B641-6AAC2B790691}"/>
    <cellStyle name="Normal 78 3 2" xfId="27536" xr:uid="{FF2E0D7D-F36D-44C0-84C9-7BDB48D58B92}"/>
    <cellStyle name="Normal 78 3 3" xfId="41768" xr:uid="{8A12AA08-2A21-4E1E-9ACE-EFA03B2490DA}"/>
    <cellStyle name="Normal 78 4" xfId="5553" xr:uid="{F67548ED-B1DF-4A8A-8B57-D7749AEA5343}"/>
    <cellStyle name="Normal 78 4 2" xfId="27538" xr:uid="{AE9034F2-F271-407D-8685-62B0D5213E0C}"/>
    <cellStyle name="Normal 78 4 3" xfId="39779" xr:uid="{C8B8F082-573B-4CDB-9FEB-F0CB07AFB441}"/>
    <cellStyle name="Normal 78 4 4" xfId="27537" xr:uid="{9CE9A271-8AD3-4B76-9682-36C56EB409C0}"/>
    <cellStyle name="Normal 78 5" xfId="17453" xr:uid="{B3AEEBCA-D9AA-454E-B25C-0156D035F52E}"/>
    <cellStyle name="Normal 78 5 2" xfId="37546" xr:uid="{0B1DB62E-53F7-434C-A4B1-9E1C77CD801A}"/>
    <cellStyle name="Normal 78 5 3" xfId="27539" xr:uid="{93E767C6-BE76-4031-9837-174CA2A4068E}"/>
    <cellStyle name="Normal 78 6" xfId="27540" xr:uid="{F84ECCF6-38F9-4525-92DE-B97ABD96F5DF}"/>
    <cellStyle name="Normal 78 7" xfId="32250" xr:uid="{58DEE903-1DDF-486D-A1A7-A24F066EB117}"/>
    <cellStyle name="Normal 78 8" xfId="11574" xr:uid="{89A64197-A267-4414-A000-1C077AC26F3C}"/>
    <cellStyle name="Normal 79" xfId="128" xr:uid="{55138ED6-B4BD-4D08-9E5E-1372B15904D4}"/>
    <cellStyle name="Normal 79 2" xfId="184" xr:uid="{9A354F87-6F0E-4E21-B756-E0845DD801BB}"/>
    <cellStyle name="Normal 79 2 2" xfId="16259" xr:uid="{622C38A6-B086-4D70-B8A7-79ED62E08179}"/>
    <cellStyle name="Normal 79 2 2 2" xfId="36423" xr:uid="{62E279B4-CA00-42F4-A7E4-18636BD0D21B}"/>
    <cellStyle name="Normal 79 2 2 3" xfId="27541" xr:uid="{34BA2304-6685-42F2-981A-563C6FDC2E42}"/>
    <cellStyle name="Normal 79 2 3" xfId="18786" xr:uid="{6315F413-60B0-4723-845D-7CE26AE0012D}"/>
    <cellStyle name="Normal 79 2 4" xfId="27542" xr:uid="{FFBCC3CA-D800-45DE-838D-EC11C7646A72}"/>
    <cellStyle name="Normal 79 2 5" xfId="34323" xr:uid="{A6538586-3DE5-4F28-90B2-A3F79F17ABB4}"/>
    <cellStyle name="Normal 79 2 6" xfId="13680" xr:uid="{1D270009-85FA-4705-A454-1D7F4AF54205}"/>
    <cellStyle name="Normal 79 2 7" xfId="8850" xr:uid="{0208F629-94D1-4CE1-BD63-4FF808880527}"/>
    <cellStyle name="Normal 79 3" xfId="220" xr:uid="{B47C5C5D-6751-492D-A2B3-E4009EDF219F}"/>
    <cellStyle name="Normal 79 3 2" xfId="27543" xr:uid="{BF3912E1-B934-4871-A722-BAFE19C59A08}"/>
    <cellStyle name="Normal 79 3 3" xfId="41770" xr:uid="{7F24F3FD-4FE2-4956-9170-83C722A74E1C}"/>
    <cellStyle name="Normal 79 3 4" xfId="8849" xr:uid="{3C0EE495-1BAF-4027-B2D3-BF520BCB23C7}"/>
    <cellStyle name="Normal 79 4" xfId="5554" xr:uid="{A8CD3140-72E0-4A5B-B36C-C3F5FFED069E}"/>
    <cellStyle name="Normal 79 4 2" xfId="27545" xr:uid="{81284F1E-51F4-485E-98B0-5DA3CD68B2B4}"/>
    <cellStyle name="Normal 79 4 3" xfId="39780" xr:uid="{78016612-B5BF-47EE-BE70-AFA90AD122B7}"/>
    <cellStyle name="Normal 79 4 4" xfId="27544" xr:uid="{CFDAF4FE-599C-47D2-B34B-C2A4F66B096C}"/>
    <cellStyle name="Normal 79 5" xfId="17463" xr:uid="{735B414D-7341-4FFD-B1CC-9CCB619428FA}"/>
    <cellStyle name="Normal 79 5 2" xfId="37567" xr:uid="{225343F7-F8C0-4374-8232-F66ECD3A3F7E}"/>
    <cellStyle name="Normal 79 5 3" xfId="27546" xr:uid="{D0A82043-D373-4902-A748-FB80434AF9D5}"/>
    <cellStyle name="Normal 79 6" xfId="27547" xr:uid="{BAE6E02E-0094-4DF5-96E7-74E5B7DB2F58}"/>
    <cellStyle name="Normal 79 7" xfId="32251" xr:uid="{226C2465-BF93-4F08-8B1E-CD4CBA370DF8}"/>
    <cellStyle name="Normal 79 8" xfId="11575" xr:uid="{B8B85A6C-E3F9-4376-9756-682DEE29DF15}"/>
    <cellStyle name="Normal 79 9" xfId="2391" xr:uid="{7CAF596F-8DEA-41A1-B329-8C5F09EEDC5F}"/>
    <cellStyle name="Normal 8" xfId="58" xr:uid="{2133D426-FDA3-409F-AD1E-D28956988583}"/>
    <cellStyle name="Normal 8 10" xfId="5555" xr:uid="{B46C83A8-0EB4-4197-B555-73CDAE00DEEE}"/>
    <cellStyle name="Normal 8 10 2" xfId="8852" xr:uid="{85906F10-A595-4464-84E4-F98BED835AFC}"/>
    <cellStyle name="Normal 8 10 2 2" xfId="27548" xr:uid="{AE64B21C-55CA-4A17-B03B-48294F64646C}"/>
    <cellStyle name="Normal 8 10 2 3" xfId="41772" xr:uid="{49B128A8-1A4E-45BD-BB7D-11273522BAE9}"/>
    <cellStyle name="Normal 8 10 3" xfId="18104" xr:uid="{E70AEE7C-518B-4936-827D-4A59B60AB26F}"/>
    <cellStyle name="Normal 8 10 3 2" xfId="39781" xr:uid="{7E5E83BD-16F4-4A8C-9A8C-3A03441BD3FD}"/>
    <cellStyle name="Normal 8 10 3 3" xfId="27549" xr:uid="{6852CE47-3913-497B-BB04-2935D5F74D80}"/>
    <cellStyle name="Normal 8 10 4" xfId="27550" xr:uid="{43432520-7EB9-43CE-8F3E-A8270BE110E7}"/>
    <cellStyle name="Normal 8 10 5" xfId="32252" xr:uid="{DF881225-71C8-4F16-8252-EEEE33505E8F}"/>
    <cellStyle name="Normal 8 10 6" xfId="11576" xr:uid="{7A5D1E67-9F5D-479B-B245-F6C699905B2D}"/>
    <cellStyle name="Normal 8 11" xfId="8853" xr:uid="{D68829B5-9EF0-446B-883C-BE5B4C8291FF}"/>
    <cellStyle name="Normal 8 11 2" xfId="17031" xr:uid="{661F9F52-7A82-45FC-BC29-8118EE62DA0F}"/>
    <cellStyle name="Normal 8 11 2 2" xfId="37143" xr:uid="{E8094F5D-0B5F-4A72-B21D-D72D88F50DFA}"/>
    <cellStyle name="Normal 8 11 2 3" xfId="27551" xr:uid="{73F7D05E-6E2E-4F21-9BC5-57D833408004}"/>
    <cellStyle name="Normal 8 11 3" xfId="13681" xr:uid="{19980FFF-05E5-47D8-992F-6FE81CDCEB65}"/>
    <cellStyle name="Normal 8 11 3 2" xfId="34324" xr:uid="{40291CC1-87F4-4B66-8FB5-5D8DF2F38AB3}"/>
    <cellStyle name="Normal 8 11 3 3" xfId="27552" xr:uid="{83BB6F65-0489-4084-B4A4-658585F6F02B}"/>
    <cellStyle name="Normal 8 11 4" xfId="18788" xr:uid="{58AA4B77-AA7B-46E8-877F-0ABDA9BB8B1E}"/>
    <cellStyle name="Normal 8 11 5" xfId="27553" xr:uid="{C88265F3-B5E8-4A39-B2F0-FB5D2451B8CC}"/>
    <cellStyle name="Normal 8 11 6" xfId="33113" xr:uid="{A60956F1-44DC-46F2-86AE-3C75D63B085A}"/>
    <cellStyle name="Normal 8 11 7" xfId="12405" xr:uid="{BA0CB47B-26B8-4AAF-B15D-F0D6262FB003}"/>
    <cellStyle name="Normal 8 12" xfId="8854" xr:uid="{BF85A1F9-5109-4DC3-B789-D198BE11D311}"/>
    <cellStyle name="Normal 8 12 2" xfId="18789" xr:uid="{2D208B47-42E3-4F45-99BF-ACD26D4910EE}"/>
    <cellStyle name="Normal 8 12 3" xfId="27554" xr:uid="{307B773E-5F3B-4F1D-938C-5EC68E12B316}"/>
    <cellStyle name="Normal 8 12 4" xfId="34357" xr:uid="{EFCFDADB-5AD4-45AC-A639-954E868C7021}"/>
    <cellStyle name="Normal 8 12 5" xfId="13721" xr:uid="{561CC892-DA7E-4354-98C0-1091BBCA152F}"/>
    <cellStyle name="Normal 8 13" xfId="8851" xr:uid="{7B5562C0-A301-4111-84FB-AED137FB1F0B}"/>
    <cellStyle name="Normal 8 13 2" xfId="18787" xr:uid="{92F29224-1F88-49DD-A0CD-C44CEAAEEB22}"/>
    <cellStyle name="Normal 8 13 2 2" xfId="41771" xr:uid="{C287B753-9AC3-41F0-A8E5-C0F1F9FBB8CC}"/>
    <cellStyle name="Normal 8 13 3" xfId="27555" xr:uid="{76404A5B-88AF-41BC-ACB4-DC6B062E6F27}"/>
    <cellStyle name="Normal 8 13 4" xfId="34511" xr:uid="{8843D503-A187-4334-A729-226ACFE2DC14}"/>
    <cellStyle name="Normal 8 13 5" xfId="13930" xr:uid="{CF1B09FD-6D49-4712-92A6-FCE81FD66FB7}"/>
    <cellStyle name="Normal 8 14" xfId="2824" xr:uid="{22E8D0D1-CF6E-4385-A16B-E3DED3A2364A}"/>
    <cellStyle name="Normal 8 14 2" xfId="16317" xr:uid="{41924C08-A698-40A5-BD20-126FC8A45A52}"/>
    <cellStyle name="Normal 8 14 2 2" xfId="36476" xr:uid="{F2FF1017-4617-4D58-B130-275C0BA3B195}"/>
    <cellStyle name="Normal 8 14 2 3" xfId="27557" xr:uid="{A9F1E34E-8783-4EEB-B16E-77E6638CF47B}"/>
    <cellStyle name="Normal 8 14 3" xfId="17684" xr:uid="{4A30E14D-A1A8-4672-9CA5-3555E9604176}"/>
    <cellStyle name="Normal 8 14 3 2" xfId="37779" xr:uid="{A8468A7C-8D43-426A-8FAD-E275297751EB}"/>
    <cellStyle name="Normal 8 14 3 3" xfId="27558" xr:uid="{4348C9A3-3408-47B1-BC7A-61E0AA52D6AC}"/>
    <cellStyle name="Normal 8 14 4" xfId="34458" xr:uid="{EBE60709-6DAE-4D1C-AE63-5B4B61CD679A}"/>
    <cellStyle name="Normal 8 14 5" xfId="27556" xr:uid="{435C0B97-3D88-4BBA-8E09-0690A74A5003}"/>
    <cellStyle name="Normal 8 14 6" xfId="13875" xr:uid="{53C36818-2E4F-4C81-9B4A-D989D55AEC48}"/>
    <cellStyle name="Normal 8 15" xfId="14768" xr:uid="{D3747FAA-8687-4839-BB52-FBF242D58884}"/>
    <cellStyle name="Normal 8 15 2" xfId="35137" xr:uid="{E3277A2E-E47C-4DD9-AAD3-EDD9B670C88A}"/>
    <cellStyle name="Normal 8 15 3" xfId="27559" xr:uid="{900067BD-0785-4DAF-8B90-26E3E3F34BB1}"/>
    <cellStyle name="Normal 8 16" xfId="15273" xr:uid="{B58C3C3A-4D79-4912-AA1B-B4C2359793DA}"/>
    <cellStyle name="Normal 8 16 2" xfId="35576" xr:uid="{58C7EF1D-94CE-4B3F-B2A6-01985E43BB97}"/>
    <cellStyle name="Normal 8 16 3" xfId="27560" xr:uid="{165736CD-4ED3-4546-8EF9-E62DAC8CAFB9}"/>
    <cellStyle name="Normal 8 17" xfId="16816" xr:uid="{82B975E5-42FC-4C6C-A630-48DCE2CD0208}"/>
    <cellStyle name="Normal 8 17 2" xfId="36941" xr:uid="{5FCBEE04-B7D2-4188-8D15-7FC0F763B663}"/>
    <cellStyle name="Normal 8 17 3" xfId="27561" xr:uid="{C23FE37C-FFEE-4D48-8129-0BF2DF2815E4}"/>
    <cellStyle name="Normal 8 18" xfId="15439" xr:uid="{6A1E74E3-F3BE-49C7-A872-D2581A75DE15}"/>
    <cellStyle name="Normal 8 18 2" xfId="35693" xr:uid="{8798BEE2-C4E5-4915-9B11-96CA32268841}"/>
    <cellStyle name="Normal 8 18 3" xfId="27562" xr:uid="{374DA422-BB88-448B-A46D-05B5912710C5}"/>
    <cellStyle name="Normal 8 19" xfId="12904" xr:uid="{0C847FF7-95E3-4E26-9BE7-F94CB1495AB2}"/>
    <cellStyle name="Normal 8 19 2" xfId="33578" xr:uid="{D024F05A-8346-4AF1-B498-3FB64132BAF3}"/>
    <cellStyle name="Normal 8 19 3" xfId="27563" xr:uid="{0B448EBA-5089-4E22-A0C8-22AA6A6D61AF}"/>
    <cellStyle name="Normal 8 2" xfId="1330" xr:uid="{78C2861C-A483-4A41-AE32-7349C6AF95DA}"/>
    <cellStyle name="Normal 8 2 10" xfId="8856" xr:uid="{D1EAA597-3405-4B95-B5AE-E5A6B706A174}"/>
    <cellStyle name="Normal 8 2 10 2" xfId="18791" xr:uid="{DF269D73-BB0C-4FEE-A023-032432E2E87B}"/>
    <cellStyle name="Normal 8 2 10 2 2" xfId="41774" xr:uid="{515FECA6-A3A9-45A3-8ECB-C03B967072B8}"/>
    <cellStyle name="Normal 8 2 10 3" xfId="27564" xr:uid="{E1EA73CB-EF1D-48A1-9EAF-C3AEDB4AD519}"/>
    <cellStyle name="Normal 8 2 10 4" xfId="36891" xr:uid="{7F2F4CEF-BB4F-4E55-A54C-7B2F4D9BA1E4}"/>
    <cellStyle name="Normal 8 2 10 5" xfId="16753" xr:uid="{4BBE67A0-EC1D-4267-AD59-E7DA95F7FACB}"/>
    <cellStyle name="Normal 8 2 11" xfId="8855" xr:uid="{28ED4705-DE7B-4E8A-AA5C-80BA77FA17A5}"/>
    <cellStyle name="Normal 8 2 11 2" xfId="18790" xr:uid="{77D02CE6-9AC3-474E-8FE0-BE01E69E0A80}"/>
    <cellStyle name="Normal 8 2 11 2 2" xfId="41773" xr:uid="{965BC259-493E-48AA-8B17-AB15122DB17F}"/>
    <cellStyle name="Normal 8 2 11 3" xfId="33639" xr:uid="{24CB7C62-D867-4094-857A-8AA7F8BDF5A2}"/>
    <cellStyle name="Normal 8 2 11 4" xfId="12975" xr:uid="{AE8B6FCF-3542-4023-BC39-220435C3A598}"/>
    <cellStyle name="Normal 8 2 12" xfId="5556" xr:uid="{D29BE812-E24C-4C61-A093-266F7B809511}"/>
    <cellStyle name="Normal 8 2 12 2" xfId="27566" xr:uid="{82E496E2-20DF-4C2A-8873-EBC81D497D02}"/>
    <cellStyle name="Normal 8 2 12 3" xfId="39782" xr:uid="{731D2992-E271-45EB-A18C-CA358BE3E531}"/>
    <cellStyle name="Normal 8 2 12 4" xfId="27565" xr:uid="{AA3B8766-2BD6-4FDA-B82A-692BF7E7DC2D}"/>
    <cellStyle name="Normal 8 2 13" xfId="17222" xr:uid="{6FD58FEA-AA91-4E36-A446-576622293826}"/>
    <cellStyle name="Normal 8 2 13 2" xfId="37331" xr:uid="{19063EA5-F5E9-453E-972E-8C22580EDAE1}"/>
    <cellStyle name="Normal 8 2 14" xfId="32253" xr:uid="{11A529B5-80B9-4D6B-B7C1-78B73EF51DC7}"/>
    <cellStyle name="Normal 8 2 15" xfId="11577" xr:uid="{784D1D04-F281-4F61-AD36-2409B05E4E80}"/>
    <cellStyle name="Normal 8 2 2" xfId="1331" xr:uid="{A0402D94-F0CD-44AB-BCE5-D15845478293}"/>
    <cellStyle name="Normal 8 2 2 10" xfId="32254" xr:uid="{08515109-723E-4C33-A942-8958D958C222}"/>
    <cellStyle name="Normal 8 2 2 11" xfId="11578" xr:uid="{AFC3473C-EB53-474B-9821-630AE0BAC1F5}"/>
    <cellStyle name="Normal 8 2 2 2" xfId="8858" xr:uid="{5DC92026-8E5D-4007-B54D-93AAF757C0F8}"/>
    <cellStyle name="Normal 8 2 2 2 10" xfId="11579" xr:uid="{F0B122AA-0627-48EB-AEEC-34F0F0A4D91F}"/>
    <cellStyle name="Normal 8 2 2 2 2" xfId="12669" xr:uid="{E0DB897E-1EA7-4173-9FD9-301115CBA563}"/>
    <cellStyle name="Normal 8 2 2 2 2 2" xfId="16230" xr:uid="{31EE894B-1FFA-4DE5-9473-DB45EAAB16B7}"/>
    <cellStyle name="Normal 8 2 2 2 2 2 2" xfId="36398" xr:uid="{B8A228A8-FCD7-4DF8-B14A-4731821FACC9}"/>
    <cellStyle name="Normal 8 2 2 2 2 2 3" xfId="27568" xr:uid="{7ECA8C03-5324-44D9-A000-0C1A516F1587}"/>
    <cellStyle name="Normal 8 2 2 2 2 3" xfId="13568" xr:uid="{229DCC1D-D59F-4331-B176-1CC9A4A0C4AE}"/>
    <cellStyle name="Normal 8 2 2 2 2 3 2" xfId="34227" xr:uid="{9DF64745-D5F4-498C-9A6B-F38BA0933228}"/>
    <cellStyle name="Normal 8 2 2 2 2 3 3" xfId="27569" xr:uid="{C91CFF9F-05FF-41AA-A78E-476007C68D99}"/>
    <cellStyle name="Normal 8 2 2 2 2 4" xfId="27570" xr:uid="{61E03FD5-46E0-46F9-83C9-00A5BDD9736B}"/>
    <cellStyle name="Normal 8 2 2 2 2 5" xfId="33390" xr:uid="{43BB3022-4276-47D6-82D8-FFB8959D122E}"/>
    <cellStyle name="Normal 8 2 2 2 2 6" xfId="27567" xr:uid="{3A343841-96C3-438C-B3B6-63867CBE9CE6}"/>
    <cellStyle name="Normal 8 2 2 2 3" xfId="14588" xr:uid="{58748A2C-B0E7-4100-B5D4-E9FFEFD1D3E5}"/>
    <cellStyle name="Normal 8 2 2 2 3 2" xfId="16643" xr:uid="{1662C81D-5BD4-4401-A727-A094A7CE1F7C}"/>
    <cellStyle name="Normal 8 2 2 2 3 2 2" xfId="36788" xr:uid="{62D107F7-8BA2-46B7-B89B-36C907B90347}"/>
    <cellStyle name="Normal 8 2 2 2 3 2 3" xfId="27572" xr:uid="{F9ECF975-BC66-4679-BA0E-BEF650EF0F02}"/>
    <cellStyle name="Normal 8 2 2 2 3 3" xfId="35027" xr:uid="{E86A4FB5-647D-48BF-95EF-894A1B8D37D3}"/>
    <cellStyle name="Normal 8 2 2 2 3 4" xfId="27571" xr:uid="{AE00A9C6-3061-40B9-A025-6C7EF5D6F259}"/>
    <cellStyle name="Normal 8 2 2 2 4" xfId="15136" xr:uid="{7DBD1046-C8F0-41DA-A83C-A037ECC24176}"/>
    <cellStyle name="Normal 8 2 2 2 4 2" xfId="35468" xr:uid="{5429052E-5D31-4925-84EC-C1CBAF085C53}"/>
    <cellStyle name="Normal 8 2 2 2 4 3" xfId="27573" xr:uid="{F9499AB6-4B05-4615-BB4A-FA8D33C1CCDE}"/>
    <cellStyle name="Normal 8 2 2 2 5" xfId="15876" xr:uid="{0F2B3A47-D3F9-42F0-B930-D1B58FA6C6D3}"/>
    <cellStyle name="Normal 8 2 2 2 5 2" xfId="36048" xr:uid="{16117A5A-0FBA-4609-9A7B-1F7BDDE61BE6}"/>
    <cellStyle name="Normal 8 2 2 2 5 3" xfId="27574" xr:uid="{B37DD758-98FC-4B89-8EF9-3A3CCC44A608}"/>
    <cellStyle name="Normal 8 2 2 2 6" xfId="16961" xr:uid="{3A52B975-3381-4845-8C11-E608C75F876C}"/>
    <cellStyle name="Normal 8 2 2 2 6 2" xfId="37082" xr:uid="{51A77719-A5F5-4A32-B1AE-EE65DCB7B5CD}"/>
    <cellStyle name="Normal 8 2 2 2 6 3" xfId="27575" xr:uid="{39040049-F56C-42A4-A829-25C242156052}"/>
    <cellStyle name="Normal 8 2 2 2 7" xfId="13240" xr:uid="{83EB885D-8D3F-47E0-8944-91BD7F8BD37D}"/>
    <cellStyle name="Normal 8 2 2 2 7 2" xfId="33905" xr:uid="{EF3967CD-8F28-4420-9A9A-A3256B059896}"/>
    <cellStyle name="Normal 8 2 2 2 7 3" xfId="27576" xr:uid="{B658AE21-8C30-4A1E-B723-2C0C6E808145}"/>
    <cellStyle name="Normal 8 2 2 2 8" xfId="18793" xr:uid="{7FFC863C-5C37-456F-B22A-23E9A85D8A8E}"/>
    <cellStyle name="Normal 8 2 2 2 9" xfId="32255" xr:uid="{5F23D1CA-4992-4468-AA1E-A617B43E7B94}"/>
    <cellStyle name="Normal 8 2 2 3" xfId="8857" xr:uid="{5A54A8C5-960A-4B0B-A4E9-856CD0838147}"/>
    <cellStyle name="Normal 8 2 2 3 2" xfId="16229" xr:uid="{A9671260-733C-42ED-BC55-DC42390DDEFA}"/>
    <cellStyle name="Normal 8 2 2 3 2 2" xfId="36397" xr:uid="{30A51109-883C-450D-BF71-2B5E65F0909C}"/>
    <cellStyle name="Normal 8 2 2 3 2 3" xfId="27577" xr:uid="{987915DB-7986-4D44-AA01-09CEFE4AA1BC}"/>
    <cellStyle name="Normal 8 2 2 3 3" xfId="13567" xr:uid="{31BBF9A0-883B-47A1-A02F-C5A8B3F98895}"/>
    <cellStyle name="Normal 8 2 2 3 3 2" xfId="34226" xr:uid="{7EEFFA25-3260-4C55-A05D-FEC324BA1DDF}"/>
    <cellStyle name="Normal 8 2 2 3 3 3" xfId="27578" xr:uid="{102E775A-10DE-43AC-8610-9216F6DC3154}"/>
    <cellStyle name="Normal 8 2 2 3 4" xfId="18792" xr:uid="{5ECCEB73-8376-4CDC-8D6C-E66AC7DCF0F9}"/>
    <cellStyle name="Normal 8 2 2 3 5" xfId="33246" xr:uid="{7412D27F-9E2A-4BC9-8E76-C49C2C41D470}"/>
    <cellStyle name="Normal 8 2 2 3 6" xfId="12525" xr:uid="{EF960519-4ED4-4BB0-A3BB-3CC5B2E7A21A}"/>
    <cellStyle name="Normal 8 2 2 4" xfId="5557" xr:uid="{7C4E0C48-5188-4DBF-9A3E-266CB720A2DF}"/>
    <cellStyle name="Normal 8 2 2 4 2" xfId="16480" xr:uid="{AA29ECC7-DB5D-454E-917D-5BAD03509CC4}"/>
    <cellStyle name="Normal 8 2 2 4 2 2" xfId="36629" xr:uid="{271A1799-0EDC-4AEA-8034-C9CA89AF6E77}"/>
    <cellStyle name="Normal 8 2 2 4 2 3" xfId="27580" xr:uid="{89681963-CA2C-4546-9A0B-629C183969D5}"/>
    <cellStyle name="Normal 8 2 2 4 3" xfId="18105" xr:uid="{7A78657D-248D-405C-B65E-0F30193FFB3A}"/>
    <cellStyle name="Normal 8 2 2 4 3 2" xfId="39783" xr:uid="{AFAA78CD-8762-4F90-AD5A-AEFFCE50722A}"/>
    <cellStyle name="Normal 8 2 2 4 3 3" xfId="27581" xr:uid="{EBB6234F-9304-4380-AEF4-756DA3A19C5A}"/>
    <cellStyle name="Normal 8 2 2 4 4" xfId="34783" xr:uid="{7E9E8E01-E9D7-4594-A08A-06484B1F01C2}"/>
    <cellStyle name="Normal 8 2 2 4 5" xfId="27579" xr:uid="{CAD38A4E-DC5C-4A4A-81E9-694897E8C172}"/>
    <cellStyle name="Normal 8 2 2 4 6" xfId="14293" xr:uid="{1D622144-A646-457E-BBDD-7DFE4A4F4A96}"/>
    <cellStyle name="Normal 8 2 2 5" xfId="14993" xr:uid="{E2C55EEB-D4D8-46EC-870B-BE9F8249DF5B}"/>
    <cellStyle name="Normal 8 2 2 5 2" xfId="35325" xr:uid="{B6AECC96-783A-4D2A-BA55-F191EB5CD35F}"/>
    <cellStyle name="Normal 8 2 2 5 3" xfId="27582" xr:uid="{8DCCC1F7-A151-4BA1-8143-9ABF5A005D50}"/>
    <cellStyle name="Normal 8 2 2 6" xfId="15875" xr:uid="{8BE7ACB6-E59A-4178-B80B-63BD8DB490D6}"/>
    <cellStyle name="Normal 8 2 2 6 2" xfId="36047" xr:uid="{8D331850-0AEE-4B73-8383-C2E9EE3FE5E5}"/>
    <cellStyle name="Normal 8 2 2 6 3" xfId="27583" xr:uid="{8D627B48-6D40-46AA-9097-436029EE51AE}"/>
    <cellStyle name="Normal 8 2 2 7" xfId="16960" xr:uid="{2CEC89AB-2086-48EA-90CB-339074009F95}"/>
    <cellStyle name="Normal 8 2 2 7 2" xfId="37081" xr:uid="{90599AE9-DFEC-4DA1-99D9-DFA6A2D7592D}"/>
    <cellStyle name="Normal 8 2 2 7 3" xfId="27584" xr:uid="{D4FC1388-043E-4450-9E43-2A06B3F3D12B}"/>
    <cellStyle name="Normal 8 2 2 8" xfId="13239" xr:uid="{615B7614-DB58-4034-B615-F43F5F1B0830}"/>
    <cellStyle name="Normal 8 2 2 8 2" xfId="33904" xr:uid="{BD05A449-BA13-451E-A107-6911D0226E39}"/>
    <cellStyle name="Normal 8 2 2 8 3" xfId="27585" xr:uid="{D4AFA1D6-6D72-4620-ADF2-6A529D28234C}"/>
    <cellStyle name="Normal 8 2 2 9" xfId="17223" xr:uid="{C6259FB0-1765-4C27-93F3-48039E7FD945}"/>
    <cellStyle name="Normal 8 2 2 9 2" xfId="37332" xr:uid="{67DAC22F-1716-434E-9685-F38451A668D5}"/>
    <cellStyle name="Normal 8 2 2 9 3" xfId="27586" xr:uid="{215D678D-5CB4-4CA9-A622-2306BAC20426}"/>
    <cellStyle name="Normal 8 2 3" xfId="2666" xr:uid="{32378C93-1763-469D-A2F3-537B98C88D1B}"/>
    <cellStyle name="Normal 8 2 3 10" xfId="32256" xr:uid="{144BA9F4-F836-48D9-AF43-371FDC402D45}"/>
    <cellStyle name="Normal 8 2 3 11" xfId="11580" xr:uid="{6E384DAE-A245-47CE-86EE-5A2A9B435D66}"/>
    <cellStyle name="Normal 8 2 3 2" xfId="8859" xr:uid="{8644B7AF-89BB-435A-90A9-6596A2EA8117}"/>
    <cellStyle name="Normal 8 2 3 2 2" xfId="16231" xr:uid="{31BD03FE-C78F-4296-B96B-6E987C2E1172}"/>
    <cellStyle name="Normal 8 2 3 2 2 2" xfId="36399" xr:uid="{58D8B5C3-6901-4181-8C7E-2926BFB82801}"/>
    <cellStyle name="Normal 8 2 3 2 2 3" xfId="27587" xr:uid="{D1C57043-8E76-4B92-8926-66A54FEAECD4}"/>
    <cellStyle name="Normal 8 2 3 2 3" xfId="13569" xr:uid="{BF2CC332-7386-4252-965C-F97953B8A07F}"/>
    <cellStyle name="Normal 8 2 3 2 3 2" xfId="34228" xr:uid="{9D1AD10D-BC6E-4D63-87CD-21087E970E9F}"/>
    <cellStyle name="Normal 8 2 3 2 3 3" xfId="27588" xr:uid="{5C5C6241-0621-474B-A576-85BAD623C6CB}"/>
    <cellStyle name="Normal 8 2 3 2 4" xfId="18794" xr:uid="{F754B401-B533-4062-A3F5-8420F1EE36BE}"/>
    <cellStyle name="Normal 8 2 3 2 5" xfId="33319" xr:uid="{F5F37557-5F70-44F3-ABAC-8180445FB3F6}"/>
    <cellStyle name="Normal 8 2 3 2 6" xfId="12598" xr:uid="{8C4C6880-8C16-4657-A325-647BEA76E2F0}"/>
    <cellStyle name="Normal 8 2 3 3" xfId="14517" xr:uid="{34462057-FC8E-47CD-BE22-9DEF3CE81813}"/>
    <cellStyle name="Normal 8 2 3 3 2" xfId="16572" xr:uid="{518FCCDD-1E13-4A45-B4A1-2D1B83CEDC93}"/>
    <cellStyle name="Normal 8 2 3 3 2 2" xfId="36717" xr:uid="{D97B43F0-F737-4B9E-AAF7-C32C0188E994}"/>
    <cellStyle name="Normal 8 2 3 3 2 3" xfId="27590" xr:uid="{B5EC5413-F0E4-4B9C-9335-5FA69617AC64}"/>
    <cellStyle name="Normal 8 2 3 3 3" xfId="27591" xr:uid="{9BAF0E5A-21DA-40C8-8F17-976479543EDD}"/>
    <cellStyle name="Normal 8 2 3 3 4" xfId="34956" xr:uid="{ED1F52DA-BA25-4644-9E23-A4CC15E92F3B}"/>
    <cellStyle name="Normal 8 2 3 3 5" xfId="27589" xr:uid="{EA38AA31-3825-47A6-820C-CB7B9856D340}"/>
    <cellStyle name="Normal 8 2 3 4" xfId="15065" xr:uid="{16C5485D-6A3E-49FD-8C59-FD4152979B4C}"/>
    <cellStyle name="Normal 8 2 3 4 2" xfId="35397" xr:uid="{C8393CEE-E21F-4461-8196-63BCDE76C7C6}"/>
    <cellStyle name="Normal 8 2 3 4 3" xfId="27592" xr:uid="{32426106-D98E-444D-9C30-165B28F29369}"/>
    <cellStyle name="Normal 8 2 3 5" xfId="15877" xr:uid="{E2E62E0F-C53E-4087-94FF-1C27462B0A2A}"/>
    <cellStyle name="Normal 8 2 3 5 2" xfId="36049" xr:uid="{857AFC4D-9475-4F54-A3BB-88BF95FC4084}"/>
    <cellStyle name="Normal 8 2 3 5 3" xfId="27593" xr:uid="{9585785C-212F-48A1-8B54-C73D8E0CA406}"/>
    <cellStyle name="Normal 8 2 3 6" xfId="16962" xr:uid="{0054E7C4-E7F4-4E50-85B9-E044B390FA54}"/>
    <cellStyle name="Normal 8 2 3 6 2" xfId="37083" xr:uid="{9559B9DC-E3F5-4B6C-BB0F-AE017B8BB485}"/>
    <cellStyle name="Normal 8 2 3 6 3" xfId="27594" xr:uid="{E5EFFB9C-C69B-4F9C-BF10-369F246D6295}"/>
    <cellStyle name="Normal 8 2 3 7" xfId="13241" xr:uid="{F0E09997-AC51-41C2-B505-216049E5E37C}"/>
    <cellStyle name="Normal 8 2 3 7 2" xfId="33906" xr:uid="{F90AE17E-A9DF-4BAE-A5AD-EDE9B48EDA5A}"/>
    <cellStyle name="Normal 8 2 3 7 3" xfId="27595" xr:uid="{E8B4CD62-0687-48FC-BC02-B5B03ECE8125}"/>
    <cellStyle name="Normal 8 2 3 8" xfId="17617" xr:uid="{82B059FA-19B7-4E36-8B05-F6B36E3109C3}"/>
    <cellStyle name="Normal 8 2 3 8 2" xfId="37695" xr:uid="{4D29A68E-F604-4DCC-9C02-06E3017ED603}"/>
    <cellStyle name="Normal 8 2 3 8 3" xfId="27596" xr:uid="{EBF3AB16-B727-4472-BE8D-36203AFCD0FE}"/>
    <cellStyle name="Normal 8 2 3 9" xfId="27597" xr:uid="{FE88A7EA-C3B9-4A8B-A062-A7F14C0F5F3E}"/>
    <cellStyle name="Normal 8 2 4" xfId="5558" xr:uid="{E7DD1758-863A-468D-BBAC-CFB42AB751D7}"/>
    <cellStyle name="Normal 8 2 4 2" xfId="8860" xr:uid="{AAB6546A-F061-44CB-AC25-A980ED021D42}"/>
    <cellStyle name="Normal 8 2 4 2 2" xfId="18795" xr:uid="{194275D7-B59A-40E2-B3EC-2E3A75DA806D}"/>
    <cellStyle name="Normal 8 2 4 2 2 2" xfId="41775" xr:uid="{1E4E4EA5-151A-401E-A136-F38392BC4FE4}"/>
    <cellStyle name="Normal 8 2 4 2 3" xfId="36396" xr:uid="{D2A2CF63-617A-4084-AD49-2BC39986C732}"/>
    <cellStyle name="Normal 8 2 4 2 4" xfId="16228" xr:uid="{FE3AF4D7-77E5-4747-B4EE-BCC9FAB2FB6E}"/>
    <cellStyle name="Normal 8 2 4 3" xfId="13566" xr:uid="{5E96649F-265E-4805-9276-396347C49A7D}"/>
    <cellStyle name="Normal 8 2 4 3 2" xfId="34225" xr:uid="{BC166C43-7788-428E-A98F-9FB6CE1CA671}"/>
    <cellStyle name="Normal 8 2 4 3 3" xfId="27598" xr:uid="{20CFC337-D832-422D-AD24-474187C7ED87}"/>
    <cellStyle name="Normal 8 2 4 4" xfId="18106" xr:uid="{0C5B8EFE-13CF-4EB0-9469-6AD2514AAA6C}"/>
    <cellStyle name="Normal 8 2 4 4 2" xfId="39784" xr:uid="{2731E6B8-040B-416D-9C61-7125A50E1BF2}"/>
    <cellStyle name="Normal 8 2 4 4 3" xfId="27599" xr:uid="{F3069C5C-D682-4CFE-BF11-EE52AFB8C8BC}"/>
    <cellStyle name="Normal 8 2 4 5" xfId="27600" xr:uid="{3310DE74-CB05-4EFF-9286-7D406F5C82BF}"/>
    <cellStyle name="Normal 8 2 4 6" xfId="33167" xr:uid="{EEF04759-C0BC-434E-8D78-9BA6A2D30288}"/>
    <cellStyle name="Normal 8 2 4 7" xfId="12460" xr:uid="{855EAE6C-3B4E-4402-9437-BF2C2CB48208}"/>
    <cellStyle name="Normal 8 2 5" xfId="5559" xr:uid="{D18097BD-8792-4345-AFAB-17BB30D40D31}"/>
    <cellStyle name="Normal 8 2 5 2" xfId="8861" xr:uid="{918A0AB3-AE59-4E32-BD8C-0EAA3F9AD55D}"/>
    <cellStyle name="Normal 8 2 5 2 2" xfId="27601" xr:uid="{B625E8C4-A494-49B1-9855-A085B5A1DE21}"/>
    <cellStyle name="Normal 8 2 5 3" xfId="18107" xr:uid="{85CBB7E4-581F-47CF-8B0A-A956BB8E2605}"/>
    <cellStyle name="Normal 8 2 5 3 2" xfId="39785" xr:uid="{41203A0E-9AED-487A-86E2-319B4468A832}"/>
    <cellStyle name="Normal 8 2 5 3 3" xfId="27602" xr:uid="{6A444193-2A27-4D77-90C7-1919FBF204A8}"/>
    <cellStyle name="Normal 8 2 5 4" xfId="34325" xr:uid="{30CDB7F5-21A3-442F-BB51-3AB3E69F4C21}"/>
    <cellStyle name="Normal 8 2 5 5" xfId="13682" xr:uid="{973903F1-D573-41C6-9F24-F606D1890C50}"/>
    <cellStyle name="Normal 8 2 6" xfId="5560" xr:uid="{48EF4353-7D0E-4033-B3BF-17382F2ECF1D}"/>
    <cellStyle name="Normal 8 2 6 2" xfId="8862" xr:uid="{BAF22217-BFAE-4C64-987A-F9FCB881466E}"/>
    <cellStyle name="Normal 8 2 6 2 2" xfId="27603" xr:uid="{FA7A4072-6319-4477-B4AE-980B90B27037}"/>
    <cellStyle name="Normal 8 2 6 2 3" xfId="41776" xr:uid="{CD60AA3E-AFD7-43C2-AF3A-EC2A2CBD4B0B}"/>
    <cellStyle name="Normal 8 2 6 3" xfId="18108" xr:uid="{EC33DC5B-FAE5-485A-A159-BEE3022A3CD1}"/>
    <cellStyle name="Normal 8 2 6 3 2" xfId="39786" xr:uid="{98851492-CCC0-4270-98E0-454CA619B937}"/>
    <cellStyle name="Normal 8 2 6 3 3" xfId="27604" xr:uid="{0198B213-8F02-4281-82FF-4834C9FE496D}"/>
    <cellStyle name="Normal 8 2 6 4" xfId="34512" xr:uid="{5DDC1637-9BF3-4E43-8DC9-10A3432B6DC5}"/>
    <cellStyle name="Normal 8 2 6 5" xfId="13931" xr:uid="{93A7C60E-C094-4DF0-A505-F03E270DB49A}"/>
    <cellStyle name="Normal 8 2 7" xfId="5561" xr:uid="{0AFC142A-F5A8-4575-BE44-B5D57F1BFCAD}"/>
    <cellStyle name="Normal 8 2 7 2" xfId="8863" xr:uid="{4C46A719-48ED-4328-8A59-FFF3761CC4B3}"/>
    <cellStyle name="Normal 8 2 7 2 2" xfId="18796" xr:uid="{007CA309-70BE-4F9C-A840-BFAB6B4B3BFF}"/>
    <cellStyle name="Normal 8 2 7 2 2 2" xfId="41777" xr:uid="{BE203A60-77E0-48FD-A3FD-6479D7199CE6}"/>
    <cellStyle name="Normal 8 2 7 2 3" xfId="36587" xr:uid="{0B8FCCBF-A7A1-459F-B18C-F2E297DF81C8}"/>
    <cellStyle name="Normal 8 2 7 2 4" xfId="16430" xr:uid="{1C425DCD-BF12-42EE-9F82-36FA9100E4E7}"/>
    <cellStyle name="Normal 8 2 7 3" xfId="18109" xr:uid="{F03799F9-5CC8-4AB4-82D3-A764FD7C3B0B}"/>
    <cellStyle name="Normal 8 2 7 3 2" xfId="39787" xr:uid="{23709C20-2931-4BCC-A1B7-06A067F4DA27}"/>
    <cellStyle name="Normal 8 2 7 3 3" xfId="27605" xr:uid="{F803C5F1-5E90-4491-B8DE-A87DE745E784}"/>
    <cellStyle name="Normal 8 2 7 4" xfId="27606" xr:uid="{2EB6D06A-F332-4576-9ECB-71F5A11486CC}"/>
    <cellStyle name="Normal 8 2 7 5" xfId="34652" xr:uid="{E47704F3-B3CF-47A9-AE34-099E38989590}"/>
    <cellStyle name="Normal 8 2 7 6" xfId="14104" xr:uid="{2F1398F5-7EC8-4490-9D2D-54C6BB156056}"/>
    <cellStyle name="Normal 8 2 8" xfId="5562" xr:uid="{EDF80DCB-157F-4C90-9D4A-67F138DB4240}"/>
    <cellStyle name="Normal 8 2 8 2" xfId="8864" xr:uid="{96C60DE8-5358-4484-88AF-FD6BC2E419C3}"/>
    <cellStyle name="Normal 8 2 8 2 2" xfId="27607" xr:uid="{C27B9E7C-44B5-4027-B6BF-FEAF796B6B53}"/>
    <cellStyle name="Normal 8 2 8 3" xfId="18110" xr:uid="{4791D544-1779-4BA7-A36E-8D579FA5145C}"/>
    <cellStyle name="Normal 8 2 8 3 2" xfId="39788" xr:uid="{356DE462-8EC1-4AB4-A1F4-DEA170889711}"/>
    <cellStyle name="Normal 8 2 8 3 3" xfId="27608" xr:uid="{E5BC54D8-84B2-40D0-B864-E343091974CC}"/>
    <cellStyle name="Normal 8 2 8 4" xfId="35243" xr:uid="{A56A8268-7E4B-4EE2-81F8-EF426EFC59B9}"/>
    <cellStyle name="Normal 8 2 8 5" xfId="14904" xr:uid="{3625B381-EFCD-44EB-9386-BE3D014C7620}"/>
    <cellStyle name="Normal 8 2 9" xfId="8865" xr:uid="{0AFF67F6-D50E-4AA6-A39E-AA62A5E43990}"/>
    <cellStyle name="Normal 8 2 9 2" xfId="18797" xr:uid="{7C2B2004-EE01-4B68-9095-8CB2B9F6F00E}"/>
    <cellStyle name="Normal 8 2 9 2 2" xfId="41778" xr:uid="{1B8BBD4E-A358-4112-9E0A-BA72F348805A}"/>
    <cellStyle name="Normal 8 2 9 3" xfId="27609" xr:uid="{182388CA-B2FC-40CD-89A3-2ECB071773E9}"/>
    <cellStyle name="Normal 8 2 9 4" xfId="35742" xr:uid="{753018E2-D71E-46DB-9C03-C66AD7459652}"/>
    <cellStyle name="Normal 8 2 9 5" xfId="15499" xr:uid="{AA590202-4BC6-486F-BA04-5FD3F07BB1C3}"/>
    <cellStyle name="Normal 8 20" xfId="27610" xr:uid="{BC363A80-9FE6-498B-BADA-CE76B06A22B0}"/>
    <cellStyle name="Normal 8 21" xfId="31229" xr:uid="{9F874093-087F-4BD6-8470-38244831282E}"/>
    <cellStyle name="Normal 8 22" xfId="10603" xr:uid="{9BD4FD0E-6C1C-429C-B131-24F529288B19}"/>
    <cellStyle name="Normal 8 23" xfId="1329" xr:uid="{8DFDD89D-57B6-4349-AFBB-3FD8EC24D537}"/>
    <cellStyle name="Normal 8 3" xfId="1332" xr:uid="{D0A73E42-03AE-4194-BDE7-AD35050C4EEF}"/>
    <cellStyle name="Normal 8 3 10" xfId="17224" xr:uid="{7C9EC4A5-4CC9-4C82-851C-15AE1E207500}"/>
    <cellStyle name="Normal 8 3 10 2" xfId="37333" xr:uid="{A398EC73-7DAB-4AAF-8C80-A93C0001E4CB}"/>
    <cellStyle name="Normal 8 3 10 3" xfId="27611" xr:uid="{2B02079D-7298-4D0D-96A2-AD775BDDD30A}"/>
    <cellStyle name="Normal 8 3 11" xfId="32257" xr:uid="{43D417CF-C6F4-4FE1-BED9-4BFED4652D6F}"/>
    <cellStyle name="Normal 8 3 12" xfId="11581" xr:uid="{AF1B7E93-014B-496D-9826-C63DBD6D04E2}"/>
    <cellStyle name="Normal 8 3 2" xfId="1333" xr:uid="{6A6927A4-89A9-4DF6-8992-BAD50707ECF1}"/>
    <cellStyle name="Normal 8 3 2 10" xfId="32258" xr:uid="{79C1D260-74C8-48EE-948E-4F8060B7B866}"/>
    <cellStyle name="Normal 8 3 2 11" xfId="11582" xr:uid="{7DFCA055-A7D7-4E2D-A4CE-8C5F9D2E33C8}"/>
    <cellStyle name="Normal 8 3 2 2" xfId="8867" xr:uid="{07A2BFDC-5BA1-427E-8E23-BAF0DBC887E5}"/>
    <cellStyle name="Normal 8 3 2 2 10" xfId="11583" xr:uid="{CEFCB93F-BD0E-41D0-9578-32A407F9C33A}"/>
    <cellStyle name="Normal 8 3 2 2 2" xfId="12645" xr:uid="{F7BF4404-4974-4D21-A4E4-288AAEB4DFE6}"/>
    <cellStyle name="Normal 8 3 2 2 2 2" xfId="16234" xr:uid="{134D9B8F-CC90-4226-BD26-9ABDB390D272}"/>
    <cellStyle name="Normal 8 3 2 2 2 2 2" xfId="36402" xr:uid="{2E33DCE5-DB47-445E-89F4-47527F41226E}"/>
    <cellStyle name="Normal 8 3 2 2 2 2 3" xfId="27613" xr:uid="{3D30F428-F8F3-443B-BF37-FC5676D39C58}"/>
    <cellStyle name="Normal 8 3 2 2 2 3" xfId="13572" xr:uid="{E39F2F3F-100D-4944-9F88-E943171BA76A}"/>
    <cellStyle name="Normal 8 3 2 2 2 3 2" xfId="34231" xr:uid="{53C68B0F-79D7-44BD-BB1A-30E10AD567FB}"/>
    <cellStyle name="Normal 8 3 2 2 2 3 3" xfId="27614" xr:uid="{9B4FD1EF-CB99-423B-AE54-BFA357D83444}"/>
    <cellStyle name="Normal 8 3 2 2 2 4" xfId="33366" xr:uid="{EF438751-0A92-4957-BDBF-891820B23FBC}"/>
    <cellStyle name="Normal 8 3 2 2 2 5" xfId="27612" xr:uid="{D2BAE6A2-DC09-4D1D-BF2E-B98306641E47}"/>
    <cellStyle name="Normal 8 3 2 2 3" xfId="14564" xr:uid="{FEE619A9-66F7-4301-82B0-D4AB17E4FB02}"/>
    <cellStyle name="Normal 8 3 2 2 3 2" xfId="16619" xr:uid="{6CB858EA-7FBC-4B3D-9C16-C6362FEBB0BB}"/>
    <cellStyle name="Normal 8 3 2 2 3 2 2" xfId="36764" xr:uid="{3D88EF65-3116-4136-9AE3-CF73F7E67463}"/>
    <cellStyle name="Normal 8 3 2 2 3 2 3" xfId="27616" xr:uid="{88A6CB23-3073-43C9-95FA-63587B89F43F}"/>
    <cellStyle name="Normal 8 3 2 2 3 3" xfId="35003" xr:uid="{A0396366-F771-4C07-B172-157DEC82FEF5}"/>
    <cellStyle name="Normal 8 3 2 2 3 4" xfId="27615" xr:uid="{75C8CCFC-D6E2-40BE-86A9-73B9584E3F06}"/>
    <cellStyle name="Normal 8 3 2 2 4" xfId="15112" xr:uid="{037199E9-0F2F-490D-89E1-28F1A395B6E7}"/>
    <cellStyle name="Normal 8 3 2 2 4 2" xfId="35444" xr:uid="{6FDEB1C6-FD8A-4C51-8E3A-EC23BEE57794}"/>
    <cellStyle name="Normal 8 3 2 2 4 3" xfId="27617" xr:uid="{F71BC4BE-F846-4393-B701-FDEEB016F9C3}"/>
    <cellStyle name="Normal 8 3 2 2 5" xfId="15880" xr:uid="{3A46F116-9A32-4CED-9CFE-1C7621E3FB09}"/>
    <cellStyle name="Normal 8 3 2 2 5 2" xfId="36052" xr:uid="{81EC2CBD-407F-4476-958A-887325847B25}"/>
    <cellStyle name="Normal 8 3 2 2 5 3" xfId="27618" xr:uid="{1E01EB3A-6046-4AEF-8F99-54F7EB0568F9}"/>
    <cellStyle name="Normal 8 3 2 2 6" xfId="16965" xr:uid="{2BD1F55D-2D16-483A-99B8-EB06939DE96B}"/>
    <cellStyle name="Normal 8 3 2 2 6 2" xfId="37086" xr:uid="{A6129995-84E8-44CA-9977-A90C04E0A9DE}"/>
    <cellStyle name="Normal 8 3 2 2 6 3" xfId="27619" xr:uid="{55EEC37F-356E-48E7-A5C9-67CC6857C0A4}"/>
    <cellStyle name="Normal 8 3 2 2 7" xfId="13244" xr:uid="{C7D82BFD-A69F-4318-91A9-C605F3F8CA50}"/>
    <cellStyle name="Normal 8 3 2 2 7 2" xfId="33909" xr:uid="{D500D1D1-DE7B-4FBE-A41F-8771372E6B86}"/>
    <cellStyle name="Normal 8 3 2 2 7 3" xfId="27620" xr:uid="{54BA77E4-CB00-4DA1-AC1E-7C4C308B44FC}"/>
    <cellStyle name="Normal 8 3 2 2 8" xfId="18799" xr:uid="{7C919576-2A2C-486A-BCB0-BDF488D65B43}"/>
    <cellStyle name="Normal 8 3 2 2 9" xfId="32259" xr:uid="{F783E042-BBEE-4896-BDFF-A991A610C93E}"/>
    <cellStyle name="Normal 8 3 2 3" xfId="12498" xr:uid="{7EB88451-9B25-4ED0-8381-0AFE544AB417}"/>
    <cellStyle name="Normal 8 3 2 3 2" xfId="16233" xr:uid="{239A7E74-21E8-41DF-89AF-A8BD01DDE682}"/>
    <cellStyle name="Normal 8 3 2 3 2 2" xfId="36401" xr:uid="{090F4ED8-2BE3-4265-8C4B-77D6C551907A}"/>
    <cellStyle name="Normal 8 3 2 3 2 3" xfId="27622" xr:uid="{44CD0C50-9526-42F0-8CC6-6988FF8350AC}"/>
    <cellStyle name="Normal 8 3 2 3 3" xfId="13571" xr:uid="{330702B8-E36B-4471-9AAA-D605DA108FF2}"/>
    <cellStyle name="Normal 8 3 2 3 3 2" xfId="34230" xr:uid="{64B6E187-3208-4A14-9BCC-F49361F54756}"/>
    <cellStyle name="Normal 8 3 2 3 3 3" xfId="27623" xr:uid="{1367F30E-C946-49EF-A136-042FAC420B33}"/>
    <cellStyle name="Normal 8 3 2 3 4" xfId="27624" xr:uid="{054D95C5-6BF2-4D16-8855-610DDE8736CE}"/>
    <cellStyle name="Normal 8 3 2 3 5" xfId="33219" xr:uid="{13753735-BB61-480B-AB2B-5FDF0BB1D1F8}"/>
    <cellStyle name="Normal 8 3 2 3 6" xfId="27621" xr:uid="{4AF3F670-793C-4C69-977B-191ABACDEAEA}"/>
    <cellStyle name="Normal 8 3 2 4" xfId="14097" xr:uid="{73984812-6BD4-437D-81C2-58856B767720}"/>
    <cellStyle name="Normal 8 3 2 4 2" xfId="16424" xr:uid="{30A5E983-E398-4999-9101-51277B8FF854}"/>
    <cellStyle name="Normal 8 3 2 4 2 2" xfId="36581" xr:uid="{75BDCE32-1E55-4801-BC01-2828E7942DB9}"/>
    <cellStyle name="Normal 8 3 2 4 2 3" xfId="27626" xr:uid="{D6E4028E-7480-4139-BF34-AD4F3E639538}"/>
    <cellStyle name="Normal 8 3 2 4 3" xfId="34645" xr:uid="{BC84BCB1-09D0-405F-9F51-E937125DD90C}"/>
    <cellStyle name="Normal 8 3 2 4 4" xfId="27625" xr:uid="{C9B02D6F-4E76-4CFE-8783-B803565B7861}"/>
    <cellStyle name="Normal 8 3 2 5" xfId="14967" xr:uid="{FFD11E7B-15B4-433D-B915-56B6F4994E5E}"/>
    <cellStyle name="Normal 8 3 2 5 2" xfId="35300" xr:uid="{D4B0B65F-552D-49D3-982F-73761504E893}"/>
    <cellStyle name="Normal 8 3 2 5 3" xfId="27627" xr:uid="{EE70AF29-018D-4DA8-B6CD-E95E160C3A43}"/>
    <cellStyle name="Normal 8 3 2 6" xfId="15879" xr:uid="{E8021572-0F7A-4BE7-86B1-07DE4202FF35}"/>
    <cellStyle name="Normal 8 3 2 6 2" xfId="36051" xr:uid="{FF55F98E-2E43-4735-BEF7-6B1A7080604D}"/>
    <cellStyle name="Normal 8 3 2 6 3" xfId="27628" xr:uid="{5857A71E-8407-4247-B42B-EFF68A5389AA}"/>
    <cellStyle name="Normal 8 3 2 7" xfId="16964" xr:uid="{0A54CE06-A667-44BE-925E-9A3DC9B368A2}"/>
    <cellStyle name="Normal 8 3 2 7 2" xfId="37085" xr:uid="{B41098D5-FB45-4040-818E-AA077ED5E1BE}"/>
    <cellStyle name="Normal 8 3 2 7 3" xfId="27629" xr:uid="{FCAAA841-586C-487F-AD29-44EDBF19A5F7}"/>
    <cellStyle name="Normal 8 3 2 8" xfId="13243" xr:uid="{8DDBA0D4-D3C5-4091-8D6D-4DFCBEFD3E6E}"/>
    <cellStyle name="Normal 8 3 2 8 2" xfId="33908" xr:uid="{9F110F7F-CB95-4AFB-BBC5-8BE042230E7B}"/>
    <cellStyle name="Normal 8 3 2 8 3" xfId="27630" xr:uid="{7A9AD780-5D5A-4DCC-B277-32CBE139F9BE}"/>
    <cellStyle name="Normal 8 3 2 9" xfId="17225" xr:uid="{29EFB34F-25C4-48E5-9B15-AD8C177714E7}"/>
    <cellStyle name="Normal 8 3 2 9 2" xfId="37334" xr:uid="{94140F1B-6747-440E-A7AB-A7E4BAF531D0}"/>
    <cellStyle name="Normal 8 3 2 9 3" xfId="27631" xr:uid="{71351385-F5CC-4D55-84D7-20C77DB1CA47}"/>
    <cellStyle name="Normal 8 3 3" xfId="8868" xr:uid="{3D0EC220-C098-445C-A478-E267B12B7CAC}"/>
    <cellStyle name="Normal 8 3 3 10" xfId="11584" xr:uid="{8A2D45B7-91D6-4896-9F06-CD309C9BB726}"/>
    <cellStyle name="Normal 8 3 3 2" xfId="12574" xr:uid="{9DE2A81E-A14A-423E-B4B2-6D63EA2D2F7D}"/>
    <cellStyle name="Normal 8 3 3 2 2" xfId="16235" xr:uid="{E3CDD444-DF15-4465-9B7F-C77F5AA99BCA}"/>
    <cellStyle name="Normal 8 3 3 2 2 2" xfId="36403" xr:uid="{71654526-FBF9-4A89-A15A-CAE1E4F09162}"/>
    <cellStyle name="Normal 8 3 3 2 2 3" xfId="27633" xr:uid="{51B7D76A-4778-4B9C-8E38-4A9EED030786}"/>
    <cellStyle name="Normal 8 3 3 2 3" xfId="13573" xr:uid="{16349467-685C-479C-A243-97FF07989EC0}"/>
    <cellStyle name="Normal 8 3 3 2 3 2" xfId="34232" xr:uid="{215A71EF-4E2F-4EB3-BE30-8C8DC589F1E2}"/>
    <cellStyle name="Normal 8 3 3 2 3 3" xfId="27634" xr:uid="{6F28F785-84FE-411F-9133-E703FDB3F493}"/>
    <cellStyle name="Normal 8 3 3 2 4" xfId="27635" xr:uid="{5C6ADE48-68DC-411E-ABCE-0A82301B358F}"/>
    <cellStyle name="Normal 8 3 3 2 5" xfId="33295" xr:uid="{CBC39D64-BBE5-4338-A64A-8D4BA607E549}"/>
    <cellStyle name="Normal 8 3 3 2 6" xfId="27632" xr:uid="{7DFF9A62-339E-45AD-B3F7-920D3877E1B9}"/>
    <cellStyle name="Normal 8 3 3 3" xfId="14065" xr:uid="{180FE732-F701-4998-80E3-3FAA0741731B}"/>
    <cellStyle name="Normal 8 3 3 3 2" xfId="16400" xr:uid="{81B2EB48-12A5-492F-89DD-0008CBAD3045}"/>
    <cellStyle name="Normal 8 3 3 3 2 2" xfId="36558" xr:uid="{76250396-3591-477E-B0BF-1173AE84EF88}"/>
    <cellStyle name="Normal 8 3 3 3 2 3" xfId="27637" xr:uid="{6D4BE8C4-F71D-461B-B1EA-160107A83A23}"/>
    <cellStyle name="Normal 8 3 3 3 3" xfId="34618" xr:uid="{5CDCBBA7-682E-41B7-AC00-F03FF9EF2ED3}"/>
    <cellStyle name="Normal 8 3 3 3 4" xfId="27636" xr:uid="{4A7EFDD9-2F95-4C85-887A-7A279D352C46}"/>
    <cellStyle name="Normal 8 3 3 4" xfId="15041" xr:uid="{C81D9888-42A4-409D-A333-F63A350FDE4A}"/>
    <cellStyle name="Normal 8 3 3 4 2" xfId="35373" xr:uid="{A78A2ECB-814A-403A-BB38-EB1F15ECEF54}"/>
    <cellStyle name="Normal 8 3 3 4 3" xfId="27638" xr:uid="{8C43A5FB-4B4C-4B1B-A7FC-445B2A065EC6}"/>
    <cellStyle name="Normal 8 3 3 5" xfId="15881" xr:uid="{3D400116-5B7C-48F4-8D00-72EAE9850165}"/>
    <cellStyle name="Normal 8 3 3 5 2" xfId="36053" xr:uid="{956CCFDE-5230-404E-9D26-8A51A9DF6572}"/>
    <cellStyle name="Normal 8 3 3 5 3" xfId="27639" xr:uid="{D9D11308-861A-4811-8D9F-7867CD0D1024}"/>
    <cellStyle name="Normal 8 3 3 6" xfId="16966" xr:uid="{4809BF35-D7A7-4E03-ACD6-14065A7C64A0}"/>
    <cellStyle name="Normal 8 3 3 6 2" xfId="37087" xr:uid="{5EB63CC2-F2A2-4878-887D-5D746ABE7D78}"/>
    <cellStyle name="Normal 8 3 3 6 3" xfId="27640" xr:uid="{D5BC9065-54AF-4808-A662-FE5502EB21E9}"/>
    <cellStyle name="Normal 8 3 3 7" xfId="13245" xr:uid="{592A41CD-E796-4DA2-9481-75FD9AE7EA0B}"/>
    <cellStyle name="Normal 8 3 3 7 2" xfId="33910" xr:uid="{1FD926B4-C724-473C-AF35-95C97F278592}"/>
    <cellStyle name="Normal 8 3 3 7 3" xfId="27641" xr:uid="{D063A758-DFB9-43D2-9561-7A016FBB87E8}"/>
    <cellStyle name="Normal 8 3 3 8" xfId="18800" xr:uid="{9B454F56-9DA7-4BD7-B838-F2207679D313}"/>
    <cellStyle name="Normal 8 3 3 9" xfId="32260" xr:uid="{9338E9DC-1303-4D8F-9EC8-C858D6C394B5}"/>
    <cellStyle name="Normal 8 3 4" xfId="8866" xr:uid="{7DC7FDF2-EC29-49D2-8F02-238268DDC0D7}"/>
    <cellStyle name="Normal 8 3 4 2" xfId="16232" xr:uid="{1189945D-02A1-49D5-8508-BF51216522A5}"/>
    <cellStyle name="Normal 8 3 4 2 2" xfId="36400" xr:uid="{0AC67BF8-871D-4A48-A840-32C408318F86}"/>
    <cellStyle name="Normal 8 3 4 2 3" xfId="27642" xr:uid="{CFECB5CF-6307-4201-9C3D-6AD414ED9DB2}"/>
    <cellStyle name="Normal 8 3 4 3" xfId="13570" xr:uid="{AA1B2035-E97B-44E6-9B45-B2400F52D66F}"/>
    <cellStyle name="Normal 8 3 4 3 2" xfId="34229" xr:uid="{423AB47A-213B-4956-ADF3-CAB9F024EA6C}"/>
    <cellStyle name="Normal 8 3 4 3 3" xfId="27643" xr:uid="{E2F1129C-83DF-41E3-BFB1-FAF33CD11453}"/>
    <cellStyle name="Normal 8 3 4 4" xfId="18798" xr:uid="{EB85229D-B5C5-491C-A657-4589C3549E36}"/>
    <cellStyle name="Normal 8 3 4 5" xfId="33141" xr:uid="{99964C37-8502-4753-9CED-26857DAD0F80}"/>
    <cellStyle name="Normal 8 3 4 6" xfId="12434" xr:uid="{6CE52859-6674-4576-825F-F9B781346D79}"/>
    <cellStyle name="Normal 8 3 5" xfId="5563" xr:uid="{0FF839D5-EBDB-49ED-AB7A-3C44888C4755}"/>
    <cellStyle name="Normal 8 3 5 2" xfId="16557" xr:uid="{5B1A0C7A-4BC5-483C-AA9C-342E7740752A}"/>
    <cellStyle name="Normal 8 3 5 2 2" xfId="36702" xr:uid="{46C9061D-5E81-42DF-AFC6-5484D6D3A127}"/>
    <cellStyle name="Normal 8 3 5 2 3" xfId="27645" xr:uid="{521A3D91-154B-4220-B56F-C926001AAFEA}"/>
    <cellStyle name="Normal 8 3 5 3" xfId="18111" xr:uid="{2AD0CBC7-0A96-44EF-8DAC-52939A59D8A2}"/>
    <cellStyle name="Normal 8 3 5 3 2" xfId="39789" xr:uid="{B84DFC73-F213-4260-A2EC-375F60C91FF8}"/>
    <cellStyle name="Normal 8 3 5 3 3" xfId="27646" xr:uid="{15E58A07-5FFF-45B8-98EB-5C925378FDEA}"/>
    <cellStyle name="Normal 8 3 5 4" xfId="34937" xr:uid="{B7F0EA33-64B7-42CA-A7B5-0C0097C5E1ED}"/>
    <cellStyle name="Normal 8 3 5 5" xfId="27644" xr:uid="{78507E4C-8A09-4E4B-887C-1DB14E826210}"/>
    <cellStyle name="Normal 8 3 5 6" xfId="14491" xr:uid="{1FA6E067-647A-48D5-841E-685BA729B767}"/>
    <cellStyle name="Normal 8 3 6" xfId="14870" xr:uid="{5881BD80-915E-4315-BFF7-1E4FC5F445B1}"/>
    <cellStyle name="Normal 8 3 6 2" xfId="35213" xr:uid="{14E09576-4A69-4001-A054-E076CD1F3292}"/>
    <cellStyle name="Normal 8 3 6 3" xfId="27647" xr:uid="{27533C39-7B9E-4BDF-9873-4CCB3111FCC0}"/>
    <cellStyle name="Normal 8 3 7" xfId="15878" xr:uid="{EF78B236-0BA0-449A-A7E3-BEFF2B0A2BB9}"/>
    <cellStyle name="Normal 8 3 7 2" xfId="36050" xr:uid="{F8AE1529-F193-432B-9394-6B9D0DB74C32}"/>
    <cellStyle name="Normal 8 3 7 3" xfId="27648" xr:uid="{3C3593CC-461A-4AF4-86BD-36C1781C6215}"/>
    <cellStyle name="Normal 8 3 8" xfId="16963" xr:uid="{A75A424D-66DB-4DFA-845A-9E1AE18A4FF8}"/>
    <cellStyle name="Normal 8 3 8 2" xfId="37084" xr:uid="{615D9574-C147-4126-B1AF-FC756C3E1B36}"/>
    <cellStyle name="Normal 8 3 8 3" xfId="27649" xr:uid="{3DBE3553-8DFE-4E31-9E86-B80E0AB9E155}"/>
    <cellStyle name="Normal 8 3 9" xfId="13242" xr:uid="{F0E06B7D-4CD1-4563-99EF-BE928627077B}"/>
    <cellStyle name="Normal 8 3 9 2" xfId="33907" xr:uid="{6FDEAE4A-A37B-4487-A110-848824DDE289}"/>
    <cellStyle name="Normal 8 3 9 3" xfId="27650" xr:uid="{C6BB724C-73B7-41E3-88AC-F843E61F04E0}"/>
    <cellStyle name="Normal 8 4" xfId="1334" xr:uid="{BFED06CE-9327-4F00-A29E-2E0485553247}"/>
    <cellStyle name="Normal 8 4 10" xfId="32261" xr:uid="{4576C62C-AC86-4784-A820-9B8A1C719138}"/>
    <cellStyle name="Normal 8 4 11" xfId="11585" xr:uid="{D2D1F7B6-70C3-46C5-93B4-115A8598A12C}"/>
    <cellStyle name="Normal 8 4 2" xfId="8870" xr:uid="{4D416704-3EFD-4306-9D42-EA48D42D3E16}"/>
    <cellStyle name="Normal 8 4 2 10" xfId="11586" xr:uid="{76729F41-ECC6-4754-9A56-F935AF8ADAB9}"/>
    <cellStyle name="Normal 8 4 2 2" xfId="12622" xr:uid="{9CF8C2B2-264B-4F51-9EDB-55FD1C0B7E0E}"/>
    <cellStyle name="Normal 8 4 2 2 2" xfId="16237" xr:uid="{A36AE9EA-995A-40AB-B199-69A115EA2786}"/>
    <cellStyle name="Normal 8 4 2 2 2 2" xfId="36405" xr:uid="{E1EC8914-F9FD-461E-BE8B-1BC7C119D6FA}"/>
    <cellStyle name="Normal 8 4 2 2 2 3" xfId="27652" xr:uid="{B33A8674-B313-4E31-BF14-65614D26EF47}"/>
    <cellStyle name="Normal 8 4 2 2 3" xfId="13575" xr:uid="{CCEDE153-D2C9-4BE1-A3B3-2BBEB565EB13}"/>
    <cellStyle name="Normal 8 4 2 2 3 2" xfId="34234" xr:uid="{82B196A0-49CC-42CE-B01E-23491CA96917}"/>
    <cellStyle name="Normal 8 4 2 2 3 3" xfId="27653" xr:uid="{936AA7BF-87BC-4A39-ADB5-8A1915388919}"/>
    <cellStyle name="Normal 8 4 2 2 4" xfId="27654" xr:uid="{30EBDC4E-61AA-40DF-86EC-4399C684F5A6}"/>
    <cellStyle name="Normal 8 4 2 2 5" xfId="33343" xr:uid="{6C29C008-3F03-4404-92B8-3929BEF1BB5D}"/>
    <cellStyle name="Normal 8 4 2 2 6" xfId="27651" xr:uid="{C3138B09-BFE4-4DC1-80AC-F2E93E35AE65}"/>
    <cellStyle name="Normal 8 4 2 3" xfId="14541" xr:uid="{A3B1DD58-F7B9-46E3-84AD-3FA9492F1571}"/>
    <cellStyle name="Normal 8 4 2 3 2" xfId="16596" xr:uid="{56ED2FCA-95D8-49AA-9CF0-72780ED7D1FB}"/>
    <cellStyle name="Normal 8 4 2 3 2 2" xfId="36741" xr:uid="{5CC43004-DDB8-4FC8-9DAE-15B5EC8DB85A}"/>
    <cellStyle name="Normal 8 4 2 3 2 3" xfId="27656" xr:uid="{9377C326-C9F5-4DC7-B667-B8CE7EF22E57}"/>
    <cellStyle name="Normal 8 4 2 3 3" xfId="34980" xr:uid="{4D7AFA7A-C11B-47B2-9CB8-07EDBF5D1319}"/>
    <cellStyle name="Normal 8 4 2 3 4" xfId="27655" xr:uid="{94A93DB9-D420-4A07-96D4-B7B923733A0C}"/>
    <cellStyle name="Normal 8 4 2 4" xfId="15089" xr:uid="{2D87EE96-B596-4706-BFBD-34E227D5A12F}"/>
    <cellStyle name="Normal 8 4 2 4 2" xfId="35421" xr:uid="{CB7FEE90-145A-48CE-AC0E-B324E75B9548}"/>
    <cellStyle name="Normal 8 4 2 4 3" xfId="27657" xr:uid="{413EE76F-BA65-4A38-949D-17094AC7D746}"/>
    <cellStyle name="Normal 8 4 2 5" xfId="15883" xr:uid="{B9E3201B-7D03-4FF8-92AB-6C664987BE4C}"/>
    <cellStyle name="Normal 8 4 2 5 2" xfId="36055" xr:uid="{6BB7F115-1A27-45DB-97DC-ACF5BB538D5D}"/>
    <cellStyle name="Normal 8 4 2 5 3" xfId="27658" xr:uid="{10A5295F-F50D-4909-A0AB-36325A1913C6}"/>
    <cellStyle name="Normal 8 4 2 6" xfId="16968" xr:uid="{FB9E29BF-B328-4EA3-B0DB-D6F956584FD1}"/>
    <cellStyle name="Normal 8 4 2 6 2" xfId="37089" xr:uid="{355481F8-521D-4F6D-AF13-B637CD032724}"/>
    <cellStyle name="Normal 8 4 2 6 3" xfId="27659" xr:uid="{A3BA4E82-877A-44F5-94B4-DF2989B3833D}"/>
    <cellStyle name="Normal 8 4 2 7" xfId="13247" xr:uid="{71300ADF-EFA2-4E48-A3C2-339119E55095}"/>
    <cellStyle name="Normal 8 4 2 7 2" xfId="33912" xr:uid="{F4F332DB-A97F-4A51-A6EF-87B212D78AF1}"/>
    <cellStyle name="Normal 8 4 2 7 3" xfId="27660" xr:uid="{FD473341-8B8A-4A1D-8FEE-33845810F8D8}"/>
    <cellStyle name="Normal 8 4 2 8" xfId="18802" xr:uid="{47C80840-85C2-456E-B796-2643AAA17429}"/>
    <cellStyle name="Normal 8 4 2 9" xfId="32262" xr:uid="{67EDA652-624F-42D6-8636-A93AA3785724}"/>
    <cellStyle name="Normal 8 4 3" xfId="8869" xr:uid="{BB4CA07E-CDED-44E4-AA2B-C7BADD2FF35A}"/>
    <cellStyle name="Normal 8 4 3 2" xfId="16236" xr:uid="{71C33EF9-A875-4F86-832C-E0C4F5A2E94D}"/>
    <cellStyle name="Normal 8 4 3 2 2" xfId="36404" xr:uid="{4E8F19BB-05AE-45FA-B8BF-4DAFEDA87F73}"/>
    <cellStyle name="Normal 8 4 3 2 3" xfId="27661" xr:uid="{B4B1EF3C-441B-431F-8DB0-109EE22708EE}"/>
    <cellStyle name="Normal 8 4 3 3" xfId="13574" xr:uid="{F55784BD-8024-4E8E-A0EF-F33D379485BD}"/>
    <cellStyle name="Normal 8 4 3 3 2" xfId="34233" xr:uid="{88BB1CD4-0BB9-4E6F-BB4D-A27A1DBB5CC2}"/>
    <cellStyle name="Normal 8 4 3 3 3" xfId="27662" xr:uid="{E558FF09-0EAB-44AF-8222-66960CF06487}"/>
    <cellStyle name="Normal 8 4 3 4" xfId="18801" xr:uid="{E3EE7CBC-33A4-4900-AA00-E2E13DEF4D8B}"/>
    <cellStyle name="Normal 8 4 3 5" xfId="33193" xr:uid="{DB123883-0B08-46A1-914F-C7B4FD827809}"/>
    <cellStyle name="Normal 8 4 3 6" xfId="12472" xr:uid="{D137AB94-22BB-4C2D-8750-9038FE890FE9}"/>
    <cellStyle name="Normal 8 4 4" xfId="5564" xr:uid="{F9DDFABA-6FF0-4AC2-B068-40B67966222A}"/>
    <cellStyle name="Normal 8 4 4 2" xfId="16387" xr:uid="{D4F44B7C-DC3A-47AB-B69A-775B076844A4}"/>
    <cellStyle name="Normal 8 4 4 2 2" xfId="36546" xr:uid="{CAA6702A-2F6D-4099-A482-F4D3F7AA8F49}"/>
    <cellStyle name="Normal 8 4 4 2 3" xfId="27664" xr:uid="{654ADF0C-6F8E-41B3-882E-4EF829DE7127}"/>
    <cellStyle name="Normal 8 4 4 3" xfId="18112" xr:uid="{05793266-D13D-43E8-A273-EF9E0D3FD6E7}"/>
    <cellStyle name="Normal 8 4 4 3 2" xfId="39790" xr:uid="{08E303EF-360F-4B9B-8B8C-70430623B902}"/>
    <cellStyle name="Normal 8 4 4 3 3" xfId="27665" xr:uid="{7E348839-CB9C-4791-9B0B-36D1B7A48DAF}"/>
    <cellStyle name="Normal 8 4 4 4" xfId="34598" xr:uid="{890EFCB4-8B36-42BE-90EB-DED6D7942CA2}"/>
    <cellStyle name="Normal 8 4 4 5" xfId="27663" xr:uid="{8F63A8FA-5E85-4910-A4D5-C456C1533A2D}"/>
    <cellStyle name="Normal 8 4 4 6" xfId="14032" xr:uid="{62C21AB5-4ACD-4738-93DA-ECB2BB68193F}"/>
    <cellStyle name="Normal 8 4 5" xfId="14941" xr:uid="{DB4618F3-F65C-4C00-8147-73FDBDD6756D}"/>
    <cellStyle name="Normal 8 4 5 2" xfId="35275" xr:uid="{B98D25D6-86E4-4487-A0CE-B1E80AE33464}"/>
    <cellStyle name="Normal 8 4 5 3" xfId="27666" xr:uid="{6F58AFF0-3CF5-43BC-B65F-056AECA35183}"/>
    <cellStyle name="Normal 8 4 6" xfId="15882" xr:uid="{11798EFC-2221-4A2A-B5A3-80C1A2BEB5BE}"/>
    <cellStyle name="Normal 8 4 6 2" xfId="36054" xr:uid="{A9EF5379-6636-4781-93BD-152F5EFF1010}"/>
    <cellStyle name="Normal 8 4 6 3" xfId="27667" xr:uid="{940F0100-AB92-4910-B28C-2F8BA6881643}"/>
    <cellStyle name="Normal 8 4 7" xfId="16967" xr:uid="{A55D4E46-2763-4249-B868-AE7B78715F42}"/>
    <cellStyle name="Normal 8 4 7 2" xfId="37088" xr:uid="{95C057FA-2753-4409-B4BD-75AB54F24FBA}"/>
    <cellStyle name="Normal 8 4 7 3" xfId="27668" xr:uid="{704D8D03-17DB-449D-81E7-31FC7B30F026}"/>
    <cellStyle name="Normal 8 4 8" xfId="13246" xr:uid="{69066065-4235-4BB1-8E21-9C7E44504784}"/>
    <cellStyle name="Normal 8 4 8 2" xfId="33911" xr:uid="{13115BF2-05CF-44F9-8D82-8558DC71FF95}"/>
    <cellStyle name="Normal 8 4 8 3" xfId="27669" xr:uid="{83A7AD28-6473-4F3E-8838-CA170965BD0D}"/>
    <cellStyle name="Normal 8 4 9" xfId="17226" xr:uid="{4B890F8C-205D-4492-8BDC-A8284FCA6D11}"/>
    <cellStyle name="Normal 8 4 9 2" xfId="37335" xr:uid="{2978637B-BF90-4C8C-A4FD-601DA0192515}"/>
    <cellStyle name="Normal 8 4 9 3" xfId="27670" xr:uid="{15A54F7C-27B6-462D-B2FD-16A79D140ECA}"/>
    <cellStyle name="Normal 8 5" xfId="1335" xr:uid="{185BC0F1-A943-4F35-B75B-722D0BAFE4EB}"/>
    <cellStyle name="Normal 8 5 2" xfId="8872" xr:uid="{762AC223-B507-44CA-B396-BB03A498AFF6}"/>
    <cellStyle name="Normal 8 5 2 2" xfId="27671" xr:uid="{B8D54340-3F01-4BBD-87E2-D9690667750B}"/>
    <cellStyle name="Normal 8 5 2 3" xfId="41780" xr:uid="{F6A066FB-4A2E-41AD-ADE3-625C99EAA1DE}"/>
    <cellStyle name="Normal 8 5 3" xfId="8871" xr:uid="{76649320-3E08-4FC6-ACCF-C7ECE76C83E5}"/>
    <cellStyle name="Normal 8 5 3 2" xfId="27672" xr:uid="{1FF60A6A-1287-4B88-A9D9-F2AA06644958}"/>
    <cellStyle name="Normal 8 5 3 3" xfId="41779" xr:uid="{8080DF78-98C6-45F1-B05F-5A13D41A3CD4}"/>
    <cellStyle name="Normal 8 5 4" xfId="5565" xr:uid="{3047345F-4E64-46F7-9A64-08E646A2C85F}"/>
    <cellStyle name="Normal 8 5 4 2" xfId="27674" xr:uid="{E812960D-68CB-45CE-9DCD-4C20B4ABA410}"/>
    <cellStyle name="Normal 8 5 4 3" xfId="39791" xr:uid="{89DAB6DE-2C8C-497D-96AD-06DEFB2812A1}"/>
    <cellStyle name="Normal 8 5 4 4" xfId="27673" xr:uid="{BF3F8D84-383D-4CF6-827C-DE8D59BE530D}"/>
    <cellStyle name="Normal 8 5 5" xfId="32263" xr:uid="{40929540-496F-454E-9481-BEED6DF86944}"/>
    <cellStyle name="Normal 8 5 6" xfId="11587" xr:uid="{9F537B1C-0405-43A3-80ED-01D88D4EAB88}"/>
    <cellStyle name="Normal 8 6" xfId="1336" xr:uid="{8E05FBB4-34A1-49C6-8F95-DB5C2BF6F76F}"/>
    <cellStyle name="Normal 8 6 10" xfId="11588" xr:uid="{B818AF47-F15E-45C6-9FE3-B6DD1D2189CF}"/>
    <cellStyle name="Normal 8 6 2" xfId="8874" xr:uid="{BF16A442-C371-4102-9B3D-10C1390AD60E}"/>
    <cellStyle name="Normal 8 6 2 2" xfId="16238" xr:uid="{53C60FB8-463A-4360-BF0E-D9D4E0F4EC50}"/>
    <cellStyle name="Normal 8 6 2 2 2" xfId="36406" xr:uid="{9BDF2A8E-7F32-4629-9CA1-8B496E43A857}"/>
    <cellStyle name="Normal 8 6 2 2 3" xfId="27675" xr:uid="{B1B5C779-2602-415F-9E45-16ECE8AA3412}"/>
    <cellStyle name="Normal 8 6 2 3" xfId="13576" xr:uid="{964941D4-388A-4312-ACAE-22F56DB4BC74}"/>
    <cellStyle name="Normal 8 6 2 3 2" xfId="34235" xr:uid="{B9FEB743-50B8-444D-8AF4-D967D0EB17ED}"/>
    <cellStyle name="Normal 8 6 2 3 3" xfId="27676" xr:uid="{1C7D7087-B983-45CE-9D47-4201070C62DC}"/>
    <cellStyle name="Normal 8 6 2 4" xfId="18804" xr:uid="{B7FA9F94-559A-43E0-B333-C7B9164B2912}"/>
    <cellStyle name="Normal 8 6 2 5" xfId="27677" xr:uid="{D2468ECB-06B0-4C09-96AD-D7ECF86DBE9F}"/>
    <cellStyle name="Normal 8 6 2 6" xfId="33271" xr:uid="{4AA70326-FE9D-4F40-B501-FBAED52BE897}"/>
    <cellStyle name="Normal 8 6 2 7" xfId="12550" xr:uid="{53492BCD-FCD1-47E7-8878-4396E59D0FF0}"/>
    <cellStyle name="Normal 8 6 3" xfId="8873" xr:uid="{5E0AF269-AA58-41E0-8310-B8C2059CFE5E}"/>
    <cellStyle name="Normal 8 6 3 2" xfId="16349" xr:uid="{AE356F88-1C4A-4AF8-A164-3CBC8C436B8C}"/>
    <cellStyle name="Normal 8 6 3 2 2" xfId="36508" xr:uid="{97EAB567-9648-4799-823D-451A5F0462D3}"/>
    <cellStyle name="Normal 8 6 3 2 3" xfId="27678" xr:uid="{30605563-F451-4368-A65B-3DF0F1AA190C}"/>
    <cellStyle name="Normal 8 6 3 3" xfId="18803" xr:uid="{27C33F4E-ECBA-4D96-9B56-93DA982AA25F}"/>
    <cellStyle name="Normal 8 6 3 4" xfId="34542" xr:uid="{B96DEEB0-88CB-490A-BC36-B97AA2F30298}"/>
    <cellStyle name="Normal 8 6 3 5" xfId="13965" xr:uid="{B9EC2D63-4EB3-423A-BAF0-086E16F0BDD5}"/>
    <cellStyle name="Normal 8 6 4" xfId="5566" xr:uid="{32A297A9-83C1-432E-A0FD-99EE7C62D080}"/>
    <cellStyle name="Normal 8 6 4 2" xfId="18113" xr:uid="{B7B8C762-75F3-4F9D-8EE4-76F65A1DEA9C}"/>
    <cellStyle name="Normal 8 6 4 2 2" xfId="39792" xr:uid="{328A6261-9103-43AA-B1C9-7FEEB4353841}"/>
    <cellStyle name="Normal 8 6 4 2 3" xfId="27680" xr:uid="{98491245-3C94-4064-B2A1-BC3810079748}"/>
    <cellStyle name="Normal 8 6 4 3" xfId="35349" xr:uid="{4D0109AA-AC87-4A2E-9E1F-33C2E9098897}"/>
    <cellStyle name="Normal 8 6 4 4" xfId="27679" xr:uid="{58B5EBAB-7C52-4DC8-91CC-B5D5539A609C}"/>
    <cellStyle name="Normal 8 6 4 5" xfId="15017" xr:uid="{946D0C1F-3295-40D0-AD14-101A3DF81133}"/>
    <cellStyle name="Normal 8 6 5" xfId="15884" xr:uid="{6D1A8AEC-474E-4C4C-8C82-CBFF6D0186D8}"/>
    <cellStyle name="Normal 8 6 5 2" xfId="36056" xr:uid="{C7371044-A8D8-481D-8D49-902C121591FB}"/>
    <cellStyle name="Normal 8 6 5 3" xfId="27681" xr:uid="{DE4DF064-17CD-44E5-8553-A6FE6DCC3E9B}"/>
    <cellStyle name="Normal 8 6 6" xfId="16969" xr:uid="{45ACB2F5-C3ED-4F1D-88D3-3C8E39C7BCE2}"/>
    <cellStyle name="Normal 8 6 6 2" xfId="37090" xr:uid="{63F13514-4BE0-4CE6-A211-E8C0D21B0142}"/>
    <cellStyle name="Normal 8 6 6 3" xfId="27682" xr:uid="{311F7965-E264-425D-978B-CFE834ADA445}"/>
    <cellStyle name="Normal 8 6 7" xfId="13248" xr:uid="{BEC8EB75-598E-4C0A-9442-DBBEEE857E1E}"/>
    <cellStyle name="Normal 8 6 7 2" xfId="33913" xr:uid="{4564AF73-82C0-4FF9-BEAD-2B28AE335653}"/>
    <cellStyle name="Normal 8 6 7 3" xfId="27683" xr:uid="{BDEC6295-B43A-45DA-83A7-80E705A39510}"/>
    <cellStyle name="Normal 8 6 8" xfId="17227" xr:uid="{2BDF43AB-9299-4D2E-BBF0-B21E1B23D294}"/>
    <cellStyle name="Normal 8 6 8 2" xfId="37336" xr:uid="{8372C0E4-27F3-4021-A768-222D145EBE6B}"/>
    <cellStyle name="Normal 8 6 8 3" xfId="27684" xr:uid="{751A716B-8264-4341-A2AA-0760B56EC61F}"/>
    <cellStyle name="Normal 8 6 9" xfId="32264" xr:uid="{1EE1B79B-D71C-4E0E-A0C2-ABC9087EB2D6}"/>
    <cellStyle name="Normal 8 7" xfId="2304" xr:uid="{353F3CBF-5658-4565-86FA-7FC94E08B173}"/>
    <cellStyle name="Normal 8 7 10" xfId="32265" xr:uid="{02D394CE-0F15-46B8-8C7A-530EB1E1572C}"/>
    <cellStyle name="Normal 8 7 11" xfId="11589" xr:uid="{6173EE5C-B922-4EDC-A48E-C767E1A9BC50}"/>
    <cellStyle name="Normal 8 7 2" xfId="8876" xr:uid="{DE861A1E-47C3-4092-AD23-9E2CD58C2914}"/>
    <cellStyle name="Normal 8 7 2 2" xfId="16239" xr:uid="{393DCB1A-F8E6-47A8-A25A-75F2301C950B}"/>
    <cellStyle name="Normal 8 7 2 2 2" xfId="36407" xr:uid="{8FFFA9D8-C24D-4EE7-AED9-92FD34A8E216}"/>
    <cellStyle name="Normal 8 7 2 2 3" xfId="27685" xr:uid="{3EBAE81B-8CD6-4662-BBE1-E8313A9B5C71}"/>
    <cellStyle name="Normal 8 7 2 3" xfId="13577" xr:uid="{0638BAE5-A000-4159-AFEC-5A006946FEA8}"/>
    <cellStyle name="Normal 8 7 2 3 2" xfId="34236" xr:uid="{BD09F682-7EA9-4881-9D3C-DF9476D52A44}"/>
    <cellStyle name="Normal 8 7 2 3 3" xfId="27686" xr:uid="{DF5A0E06-C1D5-4CF5-B52D-7B91279EFE24}"/>
    <cellStyle name="Normal 8 7 2 4" xfId="18806" xr:uid="{521F743C-F65E-4A70-8EF0-CC1E629612F9}"/>
    <cellStyle name="Normal 8 7 2 5" xfId="27687" xr:uid="{F9C44BA1-3CF2-4C83-A191-0A7DD82317B9}"/>
    <cellStyle name="Normal 8 7 2 6" xfId="33419" xr:uid="{6BA523C4-3A8B-4BEA-888F-3072C1F8981F}"/>
    <cellStyle name="Normal 8 7 2 7" xfId="12698" xr:uid="{02431412-AE14-4C32-B1F4-0CD7E97F7177}"/>
    <cellStyle name="Normal 8 7 3" xfId="8875" xr:uid="{CE9171A0-2352-490D-92A5-45340449634A}"/>
    <cellStyle name="Normal 8 7 3 2" xfId="16672" xr:uid="{3DAA09A2-5A82-4C7C-98D7-CA2EB0DFEDD3}"/>
    <cellStyle name="Normal 8 7 3 2 2" xfId="36815" xr:uid="{35F14A67-5EA0-49E2-BC25-C9A07704054B}"/>
    <cellStyle name="Normal 8 7 3 2 3" xfId="27688" xr:uid="{63A5BC13-597E-49F4-92F9-AEEED1C6B496}"/>
    <cellStyle name="Normal 8 7 3 3" xfId="18805" xr:uid="{50A419B9-A943-4512-9B12-710A3B6BB70F}"/>
    <cellStyle name="Normal 8 7 3 4" xfId="35088" xr:uid="{6386E424-58F5-4019-BD25-473FDCC50656}"/>
    <cellStyle name="Normal 8 7 3 5" xfId="14691" xr:uid="{D6EA7FD2-AB28-4FE2-8F4D-C3333CEC676A}"/>
    <cellStyle name="Normal 8 7 4" xfId="5567" xr:uid="{22823A51-6DCE-4647-8A35-DF1213D4E9D0}"/>
    <cellStyle name="Normal 8 7 4 2" xfId="18114" xr:uid="{184C6480-335E-4821-928B-B1BFF4F62509}"/>
    <cellStyle name="Normal 8 7 4 2 2" xfId="39793" xr:uid="{717B8EBE-55AE-4E89-A801-7CE680141CA0}"/>
    <cellStyle name="Normal 8 7 4 2 3" xfId="27690" xr:uid="{2219D8BC-8A0F-48C8-825E-3899D57A4C25}"/>
    <cellStyle name="Normal 8 7 4 3" xfId="27691" xr:uid="{4BAB4562-9F9C-45E5-ABDE-3B900C2D5DFE}"/>
    <cellStyle name="Normal 8 7 4 4" xfId="35526" xr:uid="{BB3929C2-A6F6-43D6-9A71-768E65178107}"/>
    <cellStyle name="Normal 8 7 4 5" xfId="27689" xr:uid="{C14FE8D6-C7E2-4814-92F4-338F416E42A0}"/>
    <cellStyle name="Normal 8 7 4 6" xfId="15208" xr:uid="{6D4A15FE-3FEA-479D-8C03-F8DC476AB795}"/>
    <cellStyle name="Normal 8 7 5" xfId="15885" xr:uid="{8D49B080-58ED-41B8-A7DB-9D1361504B1C}"/>
    <cellStyle name="Normal 8 7 5 2" xfId="36057" xr:uid="{FB0FA752-1F6C-471E-BC5E-DC722C23BB02}"/>
    <cellStyle name="Normal 8 7 5 3" xfId="27692" xr:uid="{6D0BF1D0-E3A6-4A68-B485-5F45E681E60B}"/>
    <cellStyle name="Normal 8 7 6" xfId="16970" xr:uid="{9A2B4155-05D4-48C3-A0A2-AA4B43FEE109}"/>
    <cellStyle name="Normal 8 7 6 2" xfId="37091" xr:uid="{2C9CAE5D-E51E-4866-BA94-24012FEE9A2A}"/>
    <cellStyle name="Normal 8 7 6 3" xfId="27693" xr:uid="{922F01FD-3C4F-4D5C-A275-EA7E8BC99ACF}"/>
    <cellStyle name="Normal 8 7 7" xfId="13249" xr:uid="{FFD7675D-9DAB-46C9-A3BD-EEB46E1C9F9D}"/>
    <cellStyle name="Normal 8 7 7 2" xfId="33914" xr:uid="{4CBA0EF4-7BAE-4ED8-8A20-A024FFE9DCE4}"/>
    <cellStyle name="Normal 8 7 7 3" xfId="27694" xr:uid="{C2A6BD64-2BE6-4C7C-8A75-41612FC39AB7}"/>
    <cellStyle name="Normal 8 7 8" xfId="17390" xr:uid="{6EA026F1-8D9D-4D2B-BE86-B78D37207A87}"/>
    <cellStyle name="Normal 8 7 8 2" xfId="37484" xr:uid="{5523D959-B79F-4E6D-9EA6-9320D67D19CB}"/>
    <cellStyle name="Normal 8 7 8 3" xfId="27695" xr:uid="{3F67169D-0BF4-43F0-9697-F9E2BF0C55FA}"/>
    <cellStyle name="Normal 8 7 9" xfId="27696" xr:uid="{5DB42D2F-95CE-438C-83A2-88DF06C66425}"/>
    <cellStyle name="Normal 8 8" xfId="2525" xr:uid="{4D998B9D-3F22-47BD-92EA-27D7CE89E92F}"/>
    <cellStyle name="Normal 8 8 2" xfId="8877" xr:uid="{FC6EC06D-5854-460A-82D3-1BC988C46A77}"/>
    <cellStyle name="Normal 8 8 2 2" xfId="16240" xr:uid="{B0A370D2-9E7C-47A7-8F30-F012E0A9CB2A}"/>
    <cellStyle name="Normal 8 8 2 2 2" xfId="36408" xr:uid="{9EA61C8C-20B5-416B-8186-CABD4DA1385D}"/>
    <cellStyle name="Normal 8 8 2 2 3" xfId="27697" xr:uid="{5FA8A152-39A0-4996-921C-27290CFF2997}"/>
    <cellStyle name="Normal 8 8 2 3" xfId="18807" xr:uid="{44DF55BE-3648-4916-B9DA-215820557C40}"/>
    <cellStyle name="Normal 8 8 2 4" xfId="34237" xr:uid="{239DB21D-FAC4-4D58-A8AD-29FE030DC98B}"/>
    <cellStyle name="Normal 8 8 2 5" xfId="13578" xr:uid="{47A5F5E1-8CE0-411E-8235-4817AEAABBBF}"/>
    <cellStyle name="Normal 8 8 3" xfId="5568" xr:uid="{1046EA18-412B-4C45-BA41-A34B83F77BF5}"/>
    <cellStyle name="Normal 8 8 3 2" xfId="18115" xr:uid="{41AD493B-CD4E-447E-8A2E-5A5D08591C2B}"/>
    <cellStyle name="Normal 8 8 3 2 2" xfId="39794" xr:uid="{29D99CC7-8B76-4EDA-A695-E5AB9778B4E8}"/>
    <cellStyle name="Normal 8 8 3 2 3" xfId="27699" xr:uid="{E76723CE-1A50-449E-B74F-3B14CC333F72}"/>
    <cellStyle name="Normal 8 8 3 3" xfId="27700" xr:uid="{BE9C1482-8A4A-4DA6-B10F-100DFCC67EA8}"/>
    <cellStyle name="Normal 8 8 3 4" xfId="36058" xr:uid="{239D9ECE-97F0-444C-8586-D98A87947639}"/>
    <cellStyle name="Normal 8 8 3 5" xfId="27698" xr:uid="{2D2AC8F1-0F8C-417E-888F-84EAE4083F1B}"/>
    <cellStyle name="Normal 8 8 3 6" xfId="15886" xr:uid="{AA27555D-ECB5-4329-A5DD-0A1B7EA29F0C}"/>
    <cellStyle name="Normal 8 8 4" xfId="13250" xr:uid="{749AC22B-9C93-4383-A057-5495C470FF03}"/>
    <cellStyle name="Normal 8 8 4 2" xfId="33915" xr:uid="{822E394D-8B9E-4C6D-82C2-AD61CBCFF4A7}"/>
    <cellStyle name="Normal 8 8 4 3" xfId="27701" xr:uid="{E97619AB-D867-43BC-BDA4-4341AF916159}"/>
    <cellStyle name="Normal 8 8 5" xfId="17534" xr:uid="{522B1109-A44F-4D9C-ABDE-53E59EFB6393}"/>
    <cellStyle name="Normal 8 8 5 2" xfId="37616" xr:uid="{207138FD-3E95-4D6E-8B58-6326D4E64B4C}"/>
    <cellStyle name="Normal 8 8 5 3" xfId="27702" xr:uid="{C37003AF-58CB-4566-827B-BB5826AD5EB3}"/>
    <cellStyle name="Normal 8 8 6" xfId="27703" xr:uid="{5047431C-7D31-40F6-95B8-A5AC13E33672}"/>
    <cellStyle name="Normal 8 8 7" xfId="32266" xr:uid="{FD598CCA-C51D-43DC-B4AF-1E559E5F396B}"/>
    <cellStyle name="Normal 8 8 8" xfId="11590" xr:uid="{AFFDF10A-A35E-4DAE-A408-7F69C2C27F26}"/>
    <cellStyle name="Normal 8 9" xfId="5569" xr:uid="{CFAD4896-DBB2-446E-8F8C-23404124F9BD}"/>
    <cellStyle name="Normal 8 9 2" xfId="8878" xr:uid="{333DA708-4D2E-41BE-BEEA-568072EA08C2}"/>
    <cellStyle name="Normal 8 9 2 2" xfId="27704" xr:uid="{7EA507BB-046B-4FE7-A76D-079488254206}"/>
    <cellStyle name="Normal 8 9 2 3" xfId="41781" xr:uid="{1AB29643-9913-462D-832A-90FB73F8EF56}"/>
    <cellStyle name="Normal 8 9 3" xfId="18116" xr:uid="{E805940F-48DF-4CE0-A0F0-C26DEE4FC50D}"/>
    <cellStyle name="Normal 8 9 3 2" xfId="39795" xr:uid="{311D19C9-3EC9-460B-BEDE-3F4414B9C05A}"/>
    <cellStyle name="Normal 8 9 3 3" xfId="27705" xr:uid="{3C99D146-F7C0-4867-BD60-F9748EF09B2B}"/>
    <cellStyle name="Normal 8 9 4" xfId="27706" xr:uid="{6E2EB10C-5DC8-4C81-93EA-7DA3028F6E25}"/>
    <cellStyle name="Normal 8 9 5" xfId="32267" xr:uid="{A4940B5E-F77E-4B69-BAFA-FDBD17028113}"/>
    <cellStyle name="Normal 8 9 6" xfId="11591" xr:uid="{82BDB4C1-D92C-4F58-BF09-95B090195FCC}"/>
    <cellStyle name="Normal 80" xfId="2393" xr:uid="{82CE73AB-8C8F-4188-980B-33465DAB9BC5}"/>
    <cellStyle name="Normal 80 2" xfId="8880" xr:uid="{31943561-0E3D-4631-8C41-F21ADB842FD8}"/>
    <cellStyle name="Normal 80 2 2" xfId="18808" xr:uid="{47B3B659-F892-41C8-B20C-40545D0F53E2}"/>
    <cellStyle name="Normal 80 2 2 2" xfId="41783" xr:uid="{10750DB4-B0D8-4943-9DFC-C46CAE92050F}"/>
    <cellStyle name="Normal 80 2 3" xfId="27707" xr:uid="{07DABF85-44BE-40B5-98AA-F981C28EA65F}"/>
    <cellStyle name="Normal 80 2 4" xfId="34326" xr:uid="{DF2A2EB1-445E-4E50-B4C8-FED7BA99773F}"/>
    <cellStyle name="Normal 80 2 5" xfId="13683" xr:uid="{55A27C3C-B6D1-4F1B-9750-A2A5E68044B0}"/>
    <cellStyle name="Normal 80 3" xfId="8879" xr:uid="{DAB16AA7-5304-400F-A396-A431B076E9EE}"/>
    <cellStyle name="Normal 80 3 2" xfId="27708" xr:uid="{E76A90C6-640D-44C1-89C1-0BB31E0795F0}"/>
    <cellStyle name="Normal 80 3 3" xfId="41782" xr:uid="{E423D5D0-37D5-4210-B72C-027315DC0388}"/>
    <cellStyle name="Normal 80 4" xfId="5570" xr:uid="{8E5ED748-33BE-4AF3-BB58-5616726C2524}"/>
    <cellStyle name="Normal 80 4 2" xfId="27710" xr:uid="{421BF6E4-93E5-48C4-93BF-D0271C50CB02}"/>
    <cellStyle name="Normal 80 4 3" xfId="39796" xr:uid="{4433A294-B494-4BD3-B398-E9EFFDAA919C}"/>
    <cellStyle name="Normal 80 4 4" xfId="27709" xr:uid="{BF8BC725-DC00-43FD-818F-72FF125A6079}"/>
    <cellStyle name="Normal 80 5" xfId="17465" xr:uid="{7BD2F1B8-8329-4B7E-A910-1489108D84AD}"/>
    <cellStyle name="Normal 80 5 2" xfId="37569" xr:uid="{DD2A1A63-2C21-4DC8-B569-4576C9256BD4}"/>
    <cellStyle name="Normal 80 5 3" xfId="27711" xr:uid="{511531A0-9CCA-4C21-9A22-391345355AA2}"/>
    <cellStyle name="Normal 80 6" xfId="27712" xr:uid="{186BB585-6EB5-47EA-815B-A42A4F11B8C1}"/>
    <cellStyle name="Normal 80 7" xfId="32268" xr:uid="{85C1B926-EB90-40CD-840F-B38E7B7CE383}"/>
    <cellStyle name="Normal 80 8" xfId="11592" xr:uid="{DE5AA61C-0CEF-4CB9-87CA-3D7E6DF17051}"/>
    <cellStyle name="Normal 81" xfId="2400" xr:uid="{15D37186-173A-4084-B5CB-82B48C4C7F57}"/>
    <cellStyle name="Normal 81 2" xfId="5571" xr:uid="{B137C697-DE75-46A3-9D4C-C2C9281BE9F8}"/>
    <cellStyle name="Normal 81 2 2" xfId="8882" xr:uid="{2A36B72C-3621-4E38-9E0F-F8F95CA97458}"/>
    <cellStyle name="Normal 81 2 2 2" xfId="41785" xr:uid="{3346255C-C56F-4BB3-924B-1652812EE36E}"/>
    <cellStyle name="Normal 81 2 3" xfId="27713" xr:uid="{F933D43B-7CAB-443B-819C-643F9EFB10D3}"/>
    <cellStyle name="Normal 81 2 4" xfId="39797" xr:uid="{C9A8C3CB-DFDA-4415-B48E-6BC6CC760029}"/>
    <cellStyle name="Normal 81 3" xfId="8881" xr:uid="{F9B3056E-F596-4886-AA23-D857639EE0C1}"/>
    <cellStyle name="Normal 81 3 2" xfId="27714" xr:uid="{D6BE5D9F-89ED-4BA5-BB2F-C1622322EAF9}"/>
    <cellStyle name="Normal 81 3 3" xfId="41784" xr:uid="{60EA0628-EACE-4580-96C9-995646912C0F}"/>
    <cellStyle name="Normal 81 4" xfId="6053" xr:uid="{D1278A54-8B54-409F-BA5D-77A4B5E71422}"/>
    <cellStyle name="Normal 81 4 2" xfId="27716" xr:uid="{B1662699-0897-4025-BCA5-AA2DB30F01DD}"/>
    <cellStyle name="Normal 81 4 3" xfId="40203" xr:uid="{9AFCC7E1-BA9D-4220-AB39-068297F13949}"/>
    <cellStyle name="Normal 81 4 4" xfId="27715" xr:uid="{EAD3F9B8-49B6-467F-BF2B-0F8A6F93B3C1}"/>
    <cellStyle name="Normal 81 5" xfId="17472" xr:uid="{691A5BBB-32A5-4465-908F-813E2F438E50}"/>
    <cellStyle name="Normal 81 5 2" xfId="37576" xr:uid="{435214C1-471C-43FE-8DDE-7A94F108EAC1}"/>
    <cellStyle name="Normal 81 5 3" xfId="27717" xr:uid="{583B163A-9CFB-4386-91FD-5C2A61BE5B49}"/>
    <cellStyle name="Normal 81 6" xfId="27718" xr:uid="{B55F2ED1-8335-47FF-A831-C565FDEAF069}"/>
    <cellStyle name="Normal 81 7" xfId="32269" xr:uid="{E859978F-0402-4BC5-A5F2-EC96D4ED8190}"/>
    <cellStyle name="Normal 81 8" xfId="11593" xr:uid="{8B07C7B6-03D2-40E1-AC81-196EFBE949C7}"/>
    <cellStyle name="Normal 82" xfId="2573" xr:uid="{7AE16FCF-F1CD-43C0-B4B0-C185CD06BBC2}"/>
    <cellStyle name="Normal 82 2" xfId="8883" xr:uid="{935C4B08-5EB5-4A0C-A5AB-DF4EE614882D}"/>
    <cellStyle name="Normal 82 2 2" xfId="27719" xr:uid="{460A1F11-8384-4892-B524-900190B7F325}"/>
    <cellStyle name="Normal 82 2 3" xfId="41786" xr:uid="{AA97B06A-27A2-4BD3-85D7-E7381DB1F777}"/>
    <cellStyle name="Normal 82 3" xfId="6055" xr:uid="{57E7B4FF-935E-4B4B-BF89-4D273320703D}"/>
    <cellStyle name="Normal 82 3 2" xfId="27721" xr:uid="{5E67A35C-CB4A-4E2E-ADAC-9849E4965439}"/>
    <cellStyle name="Normal 82 3 3" xfId="40205" xr:uid="{BBCEDBEE-3553-41D1-A715-AA08EEB9F2A9}"/>
    <cellStyle name="Normal 82 3 4" xfId="27720" xr:uid="{2B54C88E-A600-41B4-B272-0AF12B0A024A}"/>
    <cellStyle name="Normal 82 4" xfId="17550" xr:uid="{47F22A2B-8296-41E6-B654-71306B5647B4}"/>
    <cellStyle name="Normal 82 4 2" xfId="37632" xr:uid="{B9D95EF1-5B79-4904-8453-96141A463EDC}"/>
    <cellStyle name="Normal 82 4 3" xfId="27722" xr:uid="{78D90EE8-DAD1-49BC-A93A-F9E33B160FDB}"/>
    <cellStyle name="Normal 82 5" xfId="27723" xr:uid="{F6C5E8E1-5FEC-4068-8489-3F82E2C8E952}"/>
    <cellStyle name="Normal 82 6" xfId="32270" xr:uid="{849C4844-B718-4C91-991D-57A8EBDDB9A1}"/>
    <cellStyle name="Normal 82 7" xfId="11594" xr:uid="{3CA90FB1-AEB7-4096-930A-1648A452C178}"/>
    <cellStyle name="Normal 83" xfId="124" xr:uid="{6A943404-52B0-40F8-AA8F-2082A5FE438E}"/>
    <cellStyle name="Normal 83 2" xfId="180" xr:uid="{A9BEF96B-5E16-4E5C-AC82-5C1156285CCB}"/>
    <cellStyle name="Normal 83 2 2" xfId="27724" xr:uid="{A755FD40-C7E9-4CDD-9763-9EADEE7F8452}"/>
    <cellStyle name="Normal 83 2 3" xfId="41787" xr:uid="{DD5D8696-B1D2-4CDB-AE46-E4A1758F9964}"/>
    <cellStyle name="Normal 83 2 4" xfId="8884" xr:uid="{5BC12250-4847-400F-81CA-E030D456766C}"/>
    <cellStyle name="Normal 83 3" xfId="216" xr:uid="{68533698-571F-4622-B8FE-3C65EEAF9597}"/>
    <cellStyle name="Normal 83 3 2" xfId="27726" xr:uid="{BC46C439-2519-4DBA-8789-DBD42220A124}"/>
    <cellStyle name="Normal 83 3 3" xfId="37790" xr:uid="{6835347E-AE96-44CE-A063-2A4CE72053C6}"/>
    <cellStyle name="Normal 83 3 4" xfId="27725" xr:uid="{B50F0E57-5CBD-4D83-A1EB-65C82A559760}"/>
    <cellStyle name="Normal 83 3 5" xfId="2915" xr:uid="{B183B367-FB9A-4D43-8C21-40F990B20F14}"/>
    <cellStyle name="Normal 83 4" xfId="17543" xr:uid="{2BB0FD90-7F94-4172-8E49-9F4B2B6EC9D2}"/>
    <cellStyle name="Normal 83 4 2" xfId="37625" xr:uid="{8B5E6DE9-2490-4F83-AAB1-7C45402B0F88}"/>
    <cellStyle name="Normal 83 4 3" xfId="27727" xr:uid="{E7729A86-40C9-4AB7-8B40-9A0F2C22AE4C}"/>
    <cellStyle name="Normal 83 5" xfId="27728" xr:uid="{983238A2-8F86-4431-A727-78CE7C171FB6}"/>
    <cellStyle name="Normal 83 6" xfId="32271" xr:uid="{603A8E36-8FA8-4904-AA88-F7211FE7F12B}"/>
    <cellStyle name="Normal 83 7" xfId="11595" xr:uid="{93A35382-2777-4E83-A74A-A22706A25D81}"/>
    <cellStyle name="Normal 83 8" xfId="2562" xr:uid="{891FC5C1-F019-407D-A860-8834D404764B}"/>
    <cellStyle name="Normal 84" xfId="125" xr:uid="{6DC1D17F-50F7-462B-862A-B34C9C2448ED}"/>
    <cellStyle name="Normal 84 2" xfId="181" xr:uid="{B30912C2-9816-4AE9-A247-DAE9CF0FCA5F}"/>
    <cellStyle name="Normal 84 2 2" xfId="16261" xr:uid="{638352BE-A32D-47BC-AB16-991837E6DB5A}"/>
    <cellStyle name="Normal 84 2 2 2" xfId="36425" xr:uid="{1F92C63C-6B1E-404A-AC61-1CF3658FC9A8}"/>
    <cellStyle name="Normal 84 2 2 3" xfId="27729" xr:uid="{AE523862-06D0-4FEB-9729-4AF4DED23D35}"/>
    <cellStyle name="Normal 84 2 3" xfId="18809" xr:uid="{5A050CF4-410F-4B9D-91CF-F6AA4C9A4D82}"/>
    <cellStyle name="Normal 84 2 4" xfId="27730" xr:uid="{0E505D2E-EE29-4E93-854E-91200AB62003}"/>
    <cellStyle name="Normal 84 2 5" xfId="34327" xr:uid="{8EE3F243-FF13-4132-8AAA-A2C0066C11BB}"/>
    <cellStyle name="Normal 84 2 6" xfId="13684" xr:uid="{B39845EF-1D08-4B3E-8039-71A705FC0523}"/>
    <cellStyle name="Normal 84 2 7" xfId="8885" xr:uid="{FBA2B2B8-FA4F-46DE-A0F2-8737F10F4794}"/>
    <cellStyle name="Normal 84 3" xfId="217" xr:uid="{0458B75E-62C4-400D-BECA-E56DD4C2CAE2}"/>
    <cellStyle name="Normal 84 3 2" xfId="27731" xr:uid="{5B0313BA-DB6C-4DE5-ACEE-085981DA956E}"/>
    <cellStyle name="Normal 84 4" xfId="32272" xr:uid="{3B2BF61F-56CE-44AD-973C-335DEAE43573}"/>
    <cellStyle name="Normal 84 5" xfId="4031" xr:uid="{24A57C09-8C4B-4B1B-9C6B-728070C38DB7}"/>
    <cellStyle name="Normal 85" xfId="6060" xr:uid="{474393E1-DBAA-4846-B985-C794C56F8C13}"/>
    <cellStyle name="Normal 85 2" xfId="8886" xr:uid="{081DBC65-9B04-40ED-B450-A93D99E7806E}"/>
    <cellStyle name="Normal 85 2 2" xfId="27732" xr:uid="{653BF800-4CC9-45FB-9EDF-79EAB12BE844}"/>
    <cellStyle name="Normal 85 2 3" xfId="41788" xr:uid="{9907FEE5-EB40-457D-8833-F5F26A4CA5BB}"/>
    <cellStyle name="Normal 85 3" xfId="27733" xr:uid="{2209FB22-89EF-4477-A563-64650B39C00D}"/>
    <cellStyle name="Normal 85 4" xfId="32273" xr:uid="{25247901-9AC7-4808-8F12-72CB0A2BAC9D}"/>
    <cellStyle name="Normal 86" xfId="126" xr:uid="{DD4EECA1-B78E-4071-87DE-A3B4ABBDCFB2}"/>
    <cellStyle name="Normal 86 2" xfId="182" xr:uid="{C51AC2C6-5193-439A-A1B9-C77E19AD6F07}"/>
    <cellStyle name="Normal 86 2 2" xfId="27734" xr:uid="{A496C2A8-C77F-4C67-A03B-3BBE278C2F93}"/>
    <cellStyle name="Normal 86 2 3" xfId="41789" xr:uid="{F2DC076B-4525-498A-8F03-E469AF67458E}"/>
    <cellStyle name="Normal 86 2 4" xfId="8887" xr:uid="{6DB5A010-032A-428D-9948-D6603BFF5B22}"/>
    <cellStyle name="Normal 86 3" xfId="218" xr:uid="{6095672C-7C42-40A0-AB79-F3E03BB65086}"/>
    <cellStyle name="Normal 86 3 2" xfId="27735" xr:uid="{CA119B38-D808-4343-8CC0-1845BEAFB44A}"/>
    <cellStyle name="Normal 86 4" xfId="31464" xr:uid="{039E8154-8EFA-4C07-8CB3-886340C41990}"/>
    <cellStyle name="Normal 86 5" xfId="6071" xr:uid="{C438E7BC-6551-4C9F-9B9C-AAEF3335D864}"/>
    <cellStyle name="Normal 87" xfId="127" xr:uid="{9610C11C-364A-449E-A05C-5B0202750704}"/>
    <cellStyle name="Normal 87 2" xfId="183" xr:uid="{A169CBFD-555A-49F3-9689-2161FF025136}"/>
    <cellStyle name="Normal 87 2 2" xfId="41790" xr:uid="{028844FA-5352-43BE-A1CD-CC168C0A69A6}"/>
    <cellStyle name="Normal 87 2 3" xfId="18810" xr:uid="{B03C83C7-74B0-4D46-8F9F-FE41C56F4898}"/>
    <cellStyle name="Normal 87 3" xfId="219" xr:uid="{3162856F-FFC6-4A5A-A35D-F9868175CB08}"/>
    <cellStyle name="Normal 87 3 2" xfId="27736" xr:uid="{57E7DCD5-685A-470D-86A3-8F8852A4BFBA}"/>
    <cellStyle name="Normal 87 4" xfId="27737" xr:uid="{BCE24EDB-B5E6-4FCD-BA46-0061EA58260A}"/>
    <cellStyle name="Normal 87 5" xfId="33082" xr:uid="{FEC7CF7E-D66B-4DCD-8811-14C8BA90344D}"/>
    <cellStyle name="Normal 87 6" xfId="12362" xr:uid="{8F3A9A67-624D-4204-BDA1-CE230BBBE3E1}"/>
    <cellStyle name="Normal 87 7" xfId="8888" xr:uid="{5A5073A9-56E3-4460-BB08-96691DA8A50E}"/>
    <cellStyle name="Normal 88" xfId="8889" xr:uid="{6E26A0DF-EF60-47DD-BEA8-4CE655249AF8}"/>
    <cellStyle name="Normal 88 2" xfId="18811" xr:uid="{1A84B9D6-9E21-4FAA-9300-38EBA1530F82}"/>
    <cellStyle name="Normal 88 2 2" xfId="41791" xr:uid="{231F72FA-B143-42F1-9F50-24ABED823A3C}"/>
    <cellStyle name="Normal 88 3" xfId="27738" xr:uid="{E8908A9B-EEF1-4A13-BEBD-EB5958F5D5AC}"/>
    <cellStyle name="Normal 88 4" xfId="27739" xr:uid="{E9BFBB7C-DAA3-42F1-8DD5-1CFDF2762782}"/>
    <cellStyle name="Normal 88 5" xfId="33103" xr:uid="{2DC8CBE7-833E-4819-905C-C6EFC4B1E94E}"/>
    <cellStyle name="Normal 88 6" xfId="12395" xr:uid="{B1C0198D-EF3C-4C6E-811B-5058C6C6A657}"/>
    <cellStyle name="Normal 89" xfId="8890" xr:uid="{DD403344-C66D-4A5E-926B-304EE2765E1C}"/>
    <cellStyle name="Normal 89 2" xfId="17025" xr:uid="{3485819E-BE2B-4D81-9E13-965B2E38091D}"/>
    <cellStyle name="Normal 89 2 2" xfId="37138" xr:uid="{37A26309-D6AE-4797-8DF3-C980A09E64A7}"/>
    <cellStyle name="Normal 89 2 3" xfId="27740" xr:uid="{E320D0FB-B841-40B9-B387-9EFDF9A239A5}"/>
    <cellStyle name="Normal 89 3" xfId="13251" xr:uid="{295D1001-7D07-4E94-90A1-69EF227EFDB0}"/>
    <cellStyle name="Normal 89 3 2" xfId="33916" xr:uid="{E02FD175-F4E6-4F74-9B3B-F48D260534E2}"/>
    <cellStyle name="Normal 89 3 3" xfId="27741" xr:uid="{07E79A45-4F7C-4BC6-AE49-774C92064C1A}"/>
    <cellStyle name="Normal 89 4" xfId="18812" xr:uid="{0ED7F14B-676A-433D-92CA-64C72B397EF1}"/>
    <cellStyle name="Normal 89 4 2" xfId="41792" xr:uid="{924B26FA-6544-41E1-91A5-8968AF305571}"/>
    <cellStyle name="Normal 89 5" xfId="27742" xr:uid="{3A72ECB8-DC2B-4E5E-A508-92F918AB17EE}"/>
    <cellStyle name="Normal 89 6" xfId="33105" xr:uid="{FA1A6A1A-FF38-4C8A-AFDD-A8ED920894DA}"/>
    <cellStyle name="Normal 89 7" xfId="12396" xr:uid="{A3BC0E12-38AF-4E1A-BB59-175ADB5255E1}"/>
    <cellStyle name="Normal 9" xfId="86" xr:uid="{3880B5C5-C59F-4CDC-A6D6-FA42028E9A3D}"/>
    <cellStyle name="Normal 9 10" xfId="5572" xr:uid="{D3D30823-19BC-45E4-9F7D-3C0DDCAE900E}"/>
    <cellStyle name="Normal 9 10 2" xfId="8892" xr:uid="{3ADF0DA7-5469-47AF-8D22-8B4CFDA92346}"/>
    <cellStyle name="Normal 9 10 2 2" xfId="27743" xr:uid="{DFB35DB8-6DCF-4AF4-973A-40C1D780A0CE}"/>
    <cellStyle name="Normal 9 10 2 3" xfId="41794" xr:uid="{CE263B59-BAA3-4BFC-BC73-F5585CE2D6D4}"/>
    <cellStyle name="Normal 9 10 3" xfId="18117" xr:uid="{175E94B4-78F8-4CB6-8774-1EBBF027E241}"/>
    <cellStyle name="Normal 9 10 3 2" xfId="39798" xr:uid="{225BD66C-8DF5-42B1-8DE2-4F345D63FD02}"/>
    <cellStyle name="Normal 9 10 3 3" xfId="27744" xr:uid="{BAD2982C-21FB-4BB5-A37E-F0897B1B2DFB}"/>
    <cellStyle name="Normal 9 10 4" xfId="35578" xr:uid="{0502F4C6-DE41-4A25-9565-77AEB953AFE0}"/>
    <cellStyle name="Normal 9 10 5" xfId="15276" xr:uid="{6E389BB6-043F-4C43-A104-7C0D7E35C97F}"/>
    <cellStyle name="Normal 9 11" xfId="8893" xr:uid="{28329CD6-33B0-4D36-BBC1-358D34225AB9}"/>
    <cellStyle name="Normal 9 11 2" xfId="18814" xr:uid="{4DE142F5-4E79-4DD8-B791-F1E4B238AC14}"/>
    <cellStyle name="Normal 9 11 3" xfId="27745" xr:uid="{021FC277-FC87-4B40-B3AC-0C6F3E61B58B}"/>
    <cellStyle name="Normal 9 11 4" xfId="36816" xr:uid="{75244774-EECB-4B2B-959E-B4B74B13A715}"/>
    <cellStyle name="Normal 9 11 5" xfId="16673" xr:uid="{B3904455-6E7C-4AB2-B3E8-93EE1BDAE5E1}"/>
    <cellStyle name="Normal 9 12" xfId="8891" xr:uid="{0118B78B-05CB-43D2-A3D6-A6D7FF88779A}"/>
    <cellStyle name="Normal 9 12 2" xfId="18813" xr:uid="{2D99C7D6-0B10-4626-896F-D0E84E926C71}"/>
    <cellStyle name="Normal 9 12 2 2" xfId="41793" xr:uid="{11438AAC-DC8E-4EBD-AED0-99AF6F179A6D}"/>
    <cellStyle name="Normal 9 12 3" xfId="27746" xr:uid="{8FF3940D-3E13-49E8-905D-E35812867765}"/>
    <cellStyle name="Normal 9 12 4" xfId="35167" xr:uid="{04403578-8868-4CDF-972A-9F4C6E6EE98A}"/>
    <cellStyle name="Normal 9 12 5" xfId="14805" xr:uid="{FF2FB6A8-D6C4-49C6-A103-684DB87789A8}"/>
    <cellStyle name="Normal 9 13" xfId="2781" xr:uid="{336C9DA4-4B0D-4314-A49B-8FA46C06A293}"/>
    <cellStyle name="Normal 9 13 2" xfId="33580" xr:uid="{46CA267C-7E1F-4ED8-B2A6-0DFADA4B8B79}"/>
    <cellStyle name="Normal 9 13 3" xfId="27747" xr:uid="{A293E6D3-2C54-4301-B205-649EDFDD182B}"/>
    <cellStyle name="Normal 9 14" xfId="27748" xr:uid="{BEF47AA0-55DE-4B83-9AC7-56E0309A06FD}"/>
    <cellStyle name="Normal 9 15" xfId="31230" xr:uid="{BAC23E66-00C3-42BD-808D-CAECAEFFE389}"/>
    <cellStyle name="Normal 9 16" xfId="43393" xr:uid="{BE9B30EF-D7C9-43FA-A533-42C0E8E30BC6}"/>
    <cellStyle name="Normal 9 17" xfId="1337" xr:uid="{66405BAE-C5DA-43F8-B2D1-20C0FA8F6B64}"/>
    <cellStyle name="Normal 9 2" xfId="1338" xr:uid="{028BE1FC-2129-4557-84F9-7CCC5BE068A4}"/>
    <cellStyle name="Normal 9 2 10" xfId="8895" xr:uid="{5BB1A06D-9987-4486-A694-975AC2405FB6}"/>
    <cellStyle name="Normal 9 2 10 2" xfId="27749" xr:uid="{953545DA-CA96-4751-BA5E-88EAEC558F06}"/>
    <cellStyle name="Normal 9 2 10 3" xfId="41796" xr:uid="{CE45BE23-1660-48F3-A3D2-FD0D4BF3ED18}"/>
    <cellStyle name="Normal 9 2 11" xfId="8894" xr:uid="{B23735B2-6437-4DDC-AAED-4D6B6AE10946}"/>
    <cellStyle name="Normal 9 2 11 2" xfId="27750" xr:uid="{94D45DC5-5D30-4095-9075-6CD28E3DE380}"/>
    <cellStyle name="Normal 9 2 11 3" xfId="41795" xr:uid="{CE341131-CB10-499A-B9AE-4ED9B38E0DBD}"/>
    <cellStyle name="Normal 9 2 12" xfId="5573" xr:uid="{68351993-247C-4923-A36C-AD376F441A88}"/>
    <cellStyle name="Normal 9 2 12 2" xfId="27752" xr:uid="{1E3E15F9-B0C5-4D61-9C80-5AFB297D9BCC}"/>
    <cellStyle name="Normal 9 2 12 3" xfId="39799" xr:uid="{D7AE2E19-48A7-4E89-B3B8-EE270E87CC77}"/>
    <cellStyle name="Normal 9 2 12 4" xfId="27751" xr:uid="{F354B069-DA0F-4D58-AE86-F7D95614BFBA}"/>
    <cellStyle name="Normal 9 2 13" xfId="32275" xr:uid="{DD741AB9-A4B7-434B-8ED0-82637D0D4E08}"/>
    <cellStyle name="Normal 9 2 14" xfId="11597" xr:uid="{39BDFBB2-9298-49CE-8BCC-815CC5C0E362}"/>
    <cellStyle name="Normal 9 2 2" xfId="5574" xr:uid="{98338276-A9E0-4A6F-990A-2BAABCA1EA0F}"/>
    <cellStyle name="Normal 9 2 2 2" xfId="8897" xr:uid="{6E5FA7A8-63C2-4BE6-B2E2-B279FBF73CE3}"/>
    <cellStyle name="Normal 9 2 2 2 2" xfId="27753" xr:uid="{C6F0D53F-FBD7-4323-BD89-5878E574C3A9}"/>
    <cellStyle name="Normal 9 2 2 2 3" xfId="41798" xr:uid="{D97FBD76-CE2F-41DB-8467-A17E411C0AB9}"/>
    <cellStyle name="Normal 9 2 2 3" xfId="8896" xr:uid="{5B56D6B7-3397-47C8-B4D3-00EE2F267021}"/>
    <cellStyle name="Normal 9 2 2 3 2" xfId="27754" xr:uid="{01953882-38B8-4C27-9C80-9A2364ECC9DC}"/>
    <cellStyle name="Normal 9 2 2 3 3" xfId="41797" xr:uid="{F45FB13D-1DC5-4BEA-AA1F-FDB63EC04511}"/>
    <cellStyle name="Normal 9 2 2 4" xfId="18118" xr:uid="{E519F61B-008A-40CD-9567-0F08D1689519}"/>
    <cellStyle name="Normal 9 2 2 4 2" xfId="39800" xr:uid="{A416161B-BAEE-41AC-9637-9139DB9AA336}"/>
    <cellStyle name="Normal 9 2 2 4 3" xfId="27755" xr:uid="{577BFB1B-BF16-49DC-9E76-3D6A70E32892}"/>
    <cellStyle name="Normal 9 2 2 5" xfId="34238" xr:uid="{92BD3E1E-3C51-430F-87CF-41F8AF8E43C9}"/>
    <cellStyle name="Normal 9 2 2 6" xfId="13579" xr:uid="{1937B0AD-48B0-4367-9A0F-D408F3DF2268}"/>
    <cellStyle name="Normal 9 2 3" xfId="5575" xr:uid="{8EA84930-9EAB-4FEE-80C8-9914EF4BA758}"/>
    <cellStyle name="Normal 9 2 3 2" xfId="8898" xr:uid="{3E8BD599-893B-443A-9E33-82DE097765C2}"/>
    <cellStyle name="Normal 9 2 3 2 2" xfId="27756" xr:uid="{40524CF1-8A91-4B29-A0C6-9592D3DB0B23}"/>
    <cellStyle name="Normal 9 2 3 2 3" xfId="41799" xr:uid="{4D9D6819-9B29-4497-BE01-DA57E43B8467}"/>
    <cellStyle name="Normal 9 2 3 3" xfId="35743" xr:uid="{C84060D1-69B0-470C-B1A0-15799F81CEC0}"/>
    <cellStyle name="Normal 9 2 4" xfId="5576" xr:uid="{C7101D34-9450-4FAC-9065-09421A89478B}"/>
    <cellStyle name="Normal 9 2 4 2" xfId="8899" xr:uid="{6ACEEE7D-FE61-41F3-B7A6-FC1347C47B8D}"/>
    <cellStyle name="Normal 9 2 4 2 2" xfId="27757" xr:uid="{72EC3FF6-0ABE-43A0-91D0-9E1DE2361195}"/>
    <cellStyle name="Normal 9 2 4 2 3" xfId="41800" xr:uid="{6A628D81-E1C5-4C46-9DFE-C98739BCB010}"/>
    <cellStyle name="Normal 9 2 4 3" xfId="36927" xr:uid="{E60EE464-94BE-49DC-8981-002F446FFDCA}"/>
    <cellStyle name="Normal 9 2 5" xfId="5577" xr:uid="{981F72F7-E791-4DC3-B23A-10AC59A41EC2}"/>
    <cellStyle name="Normal 9 2 5 2" xfId="8900" xr:uid="{6671CB56-8EBF-4BED-B635-EFDB99DE01AE}"/>
    <cellStyle name="Normal 9 2 5 2 2" xfId="27758" xr:uid="{027E9476-BED9-42FC-B27D-5F0E262151C9}"/>
    <cellStyle name="Normal 9 2 5 2 3" xfId="41801" xr:uid="{347DB9C3-7960-48D4-8921-9F0C0DCE64B6}"/>
    <cellStyle name="Normal 9 2 5 3" xfId="33640" xr:uid="{CA13B043-1F43-410D-9ADD-97CBCBE79D44}"/>
    <cellStyle name="Normal 9 2 6" xfId="5578" xr:uid="{3D1028BB-EF4F-46DC-8B20-364FB7358CD8}"/>
    <cellStyle name="Normal 9 2 6 2" xfId="8901" xr:uid="{4B8B9E36-34EE-4C67-BCC7-E5E65BFE0BDE}"/>
    <cellStyle name="Normal 9 2 6 2 2" xfId="41802" xr:uid="{4EF75BFF-6AA0-4D02-B49F-CE24F783777C}"/>
    <cellStyle name="Normal 9 2 6 3" xfId="27759" xr:uid="{287C2060-48BC-4B06-B7FB-7151DE9BC4D0}"/>
    <cellStyle name="Normal 9 2 6 4" xfId="39801" xr:uid="{FF47D60F-111A-450B-851D-D333ECB2EE1B}"/>
    <cellStyle name="Normal 9 2 7" xfId="5579" xr:uid="{0563F515-F734-481D-AC44-0094FCC28F61}"/>
    <cellStyle name="Normal 9 2 7 2" xfId="8902" xr:uid="{C2CF70ED-8066-4F4A-8D20-44566CB0DA22}"/>
    <cellStyle name="Normal 9 2 7 2 2" xfId="41803" xr:uid="{03773F1D-2D81-46F7-9260-75A786EDC5B3}"/>
    <cellStyle name="Normal 9 2 7 3" xfId="27760" xr:uid="{00228879-7D5B-4693-B7DC-16A62A482C8C}"/>
    <cellStyle name="Normal 9 2 7 4" xfId="39802" xr:uid="{821C3209-84AC-448B-BE69-813BC0C96E7F}"/>
    <cellStyle name="Normal 9 2 8" xfId="5580" xr:uid="{3E897A54-1D6A-48D2-B20F-5927C534332D}"/>
    <cellStyle name="Normal 9 2 8 2" xfId="8903" xr:uid="{E5C5CED4-9858-4F55-8061-FF3F781163EC}"/>
    <cellStyle name="Normal 9 2 8 2 2" xfId="41804" xr:uid="{7D2BD4B2-4D08-4FD9-819C-70C35018CF59}"/>
    <cellStyle name="Normal 9 2 8 3" xfId="27761" xr:uid="{23C40C88-AA74-4123-B4BC-84A368C3557B}"/>
    <cellStyle name="Normal 9 2 8 4" xfId="39803" xr:uid="{6A007C59-ACEF-4B10-9AC3-CA44CEB90AAA}"/>
    <cellStyle name="Normal 9 2 9" xfId="8904" xr:uid="{99EB9353-68EA-4CBA-91BE-6961AD65BC0B}"/>
    <cellStyle name="Normal 9 2 9 2" xfId="27762" xr:uid="{E7FA609F-1094-4882-8C52-9CB368571F5B}"/>
    <cellStyle name="Normal 9 2 9 3" xfId="41805" xr:uid="{7F9F750C-9856-4754-A58F-5CF3E3EA9568}"/>
    <cellStyle name="Normal 9 2_GL and oracle_Sep'12" xfId="8905" xr:uid="{80E930DA-BB3F-4D35-8858-06DA6DD746D1}"/>
    <cellStyle name="Normal 9 3" xfId="1339" xr:uid="{B816FA3F-D919-4EC2-9CEA-85A3F5180A3C}"/>
    <cellStyle name="Normal 9 3 2" xfId="8907" xr:uid="{D8574BFE-D303-43BA-98EF-608FAD1E2C93}"/>
    <cellStyle name="Normal 9 3 2 2" xfId="27763" xr:uid="{0714855F-B310-48AF-9C64-567B0EAC7D23}"/>
    <cellStyle name="Normal 9 3 2 3" xfId="41807" xr:uid="{CC17FE89-CEBE-4FF4-89A4-821AFB2BF572}"/>
    <cellStyle name="Normal 9 3 3" xfId="8908" xr:uid="{799C4F30-BF19-4BA2-B059-F13931D6C4AE}"/>
    <cellStyle name="Normal 9 3 3 2" xfId="27764" xr:uid="{AD7B2696-34C2-4B00-A93E-95AB6B8C515C}"/>
    <cellStyle name="Normal 9 3 3 3" xfId="41808" xr:uid="{8A72483C-0475-4F1E-880C-F8EA69E6D292}"/>
    <cellStyle name="Normal 9 3 4" xfId="8906" xr:uid="{2FED8AB4-5FCA-485E-9097-74C864422DC6}"/>
    <cellStyle name="Normal 9 3 4 2" xfId="27765" xr:uid="{244D9EFD-A24C-4E84-8F8D-0CE85FA6905C}"/>
    <cellStyle name="Normal 9 3 4 3" xfId="41806" xr:uid="{E4988F99-6D31-4B5A-90CC-E45D884BE9E6}"/>
    <cellStyle name="Normal 9 3 5" xfId="5581" xr:uid="{636343BC-2104-43B6-81A7-009DF877BB97}"/>
    <cellStyle name="Normal 9 3 5 2" xfId="27767" xr:uid="{345F4135-F95A-4D98-AE46-F7338C04EA13}"/>
    <cellStyle name="Normal 9 3 5 3" xfId="39804" xr:uid="{7DE6FBF1-FC8D-42D3-9CB7-950CE7C799DF}"/>
    <cellStyle name="Normal 9 3 5 4" xfId="27766" xr:uid="{62445D0D-4EC6-4F47-B741-D7AED98B0472}"/>
    <cellStyle name="Normal 9 3 6" xfId="32276" xr:uid="{BC171BF0-DB6D-46D2-958C-5A6F5D91BB05}"/>
    <cellStyle name="Normal 9 3 7" xfId="11598" xr:uid="{11AAE758-1104-4616-9201-3B558B769DCA}"/>
    <cellStyle name="Normal 9 4" xfId="2305" xr:uid="{133E3777-822E-4335-9214-0DC8B065FFF8}"/>
    <cellStyle name="Normal 9 4 2" xfId="8910" xr:uid="{73C97E51-E8F5-4BE9-9475-0E2EA32B7B72}"/>
    <cellStyle name="Normal 9 4 2 2" xfId="27768" xr:uid="{28FF51B8-C010-4290-88E2-D94FBD8FA529}"/>
    <cellStyle name="Normal 9 4 2 3" xfId="41810" xr:uid="{CBAC01B4-1F43-4111-84C3-3EF825A325F8}"/>
    <cellStyle name="Normal 9 4 3" xfId="8911" xr:uid="{E3470667-BDD3-4DA8-81A1-27111D215888}"/>
    <cellStyle name="Normal 9 4 3 2" xfId="27769" xr:uid="{CB742752-F998-44F5-AA87-7B66B37F76F6}"/>
    <cellStyle name="Normal 9 4 3 3" xfId="41811" xr:uid="{75FCFECC-4755-4912-B4F2-E62AFA1158B4}"/>
    <cellStyle name="Normal 9 4 4" xfId="8909" xr:uid="{912C5FB1-691A-44BC-A053-7740AF467B44}"/>
    <cellStyle name="Normal 9 4 4 2" xfId="27770" xr:uid="{2B5E87C7-78D7-420F-852F-E454734D1A58}"/>
    <cellStyle name="Normal 9 4 4 3" xfId="41809" xr:uid="{20540F6E-AD68-4B70-9275-4FA15938D1FD}"/>
    <cellStyle name="Normal 9 4 5" xfId="5582" xr:uid="{AB89925F-DBE0-41A6-AACC-AB9210546EC0}"/>
    <cellStyle name="Normal 9 4 5 2" xfId="27772" xr:uid="{0A11B3CA-5894-4520-A65D-7AD1C44D0D46}"/>
    <cellStyle name="Normal 9 4 5 3" xfId="39805" xr:uid="{021DA235-CF5B-4A98-8B33-1B43C829FAB5}"/>
    <cellStyle name="Normal 9 4 5 4" xfId="27771" xr:uid="{2759C0E0-BD3D-4963-BA07-82521C5AD103}"/>
    <cellStyle name="Normal 9 4 6" xfId="17391" xr:uid="{99B66DC5-8D0F-4438-9E8C-24D9E7B84A23}"/>
    <cellStyle name="Normal 9 4 6 2" xfId="37485" xr:uid="{E97CA488-BB98-4E20-A897-E713B696B654}"/>
    <cellStyle name="Normal 9 4 6 3" xfId="27773" xr:uid="{26C09F58-860C-4699-B348-D0382C5F7E7B}"/>
    <cellStyle name="Normal 9 4 7" xfId="27774" xr:uid="{5865D2B6-7638-4674-9220-160506C3AE84}"/>
    <cellStyle name="Normal 9 4 8" xfId="32277" xr:uid="{05FE071F-A359-4A48-8807-EAFD1567A23F}"/>
    <cellStyle name="Normal 9 4 9" xfId="11599" xr:uid="{8D27434D-37E9-4042-ADB0-72F8BBFE92C5}"/>
    <cellStyle name="Normal 9 5" xfId="2526" xr:uid="{2377951A-D295-43B4-B8E3-4861F9AEF7A2}"/>
    <cellStyle name="Normal 9 5 2" xfId="8913" xr:uid="{0D7AC4A1-B2C2-4404-ADC4-8BA5B5287F05}"/>
    <cellStyle name="Normal 9 5 2 2" xfId="27775" xr:uid="{014BB5C5-3C06-4607-9636-B7D90D1E69A5}"/>
    <cellStyle name="Normal 9 5 2 3" xfId="41813" xr:uid="{3292FEA1-4180-4793-8A2F-E38B4214804D}"/>
    <cellStyle name="Normal 9 5 3" xfId="8912" xr:uid="{39BB89A1-F3E2-4BF7-8DA8-9A489702A238}"/>
    <cellStyle name="Normal 9 5 3 2" xfId="27776" xr:uid="{32BF6974-6D1E-41A3-8AB6-89177F476524}"/>
    <cellStyle name="Normal 9 5 3 3" xfId="41812" xr:uid="{DB525DE3-3A49-47F8-BE7F-E25986162A76}"/>
    <cellStyle name="Normal 9 5 4" xfId="5583" xr:uid="{721E97D9-4985-40EE-AD81-69550C93377E}"/>
    <cellStyle name="Normal 9 5 4 2" xfId="27778" xr:uid="{42EC4CE8-DFA5-4AAA-A783-9E78BB886FE4}"/>
    <cellStyle name="Normal 9 5 4 3" xfId="39806" xr:uid="{780CE05C-F36C-4999-BC27-4A40CBD02624}"/>
    <cellStyle name="Normal 9 5 4 4" xfId="27777" xr:uid="{A88D8299-5FD1-4083-AD0D-88C153E8CE73}"/>
    <cellStyle name="Normal 9 5 5" xfId="17535" xr:uid="{5514EE55-026D-48D1-B0CE-258FD1590A42}"/>
    <cellStyle name="Normal 9 5 5 2" xfId="37617" xr:uid="{B0554E04-BF91-470A-9F08-DF3767CF0031}"/>
    <cellStyle name="Normal 9 5 5 3" xfId="27779" xr:uid="{74B03602-BEDC-4919-82BE-CD89AED4821F}"/>
    <cellStyle name="Normal 9 5 6" xfId="27780" xr:uid="{692D663F-448E-4CB2-9573-5FDA0552DB13}"/>
    <cellStyle name="Normal 9 5 7" xfId="32274" xr:uid="{4A277322-7329-46BC-A04F-F165769006CD}"/>
    <cellStyle name="Normal 9 5 8" xfId="11596" xr:uid="{AA2FFD93-15D5-4DC7-94F4-71E1AD7F7CBA}"/>
    <cellStyle name="Normal 9 6" xfId="5584" xr:uid="{A6C7E49D-4DB4-4E95-B5C2-3D310FBD7443}"/>
    <cellStyle name="Normal 9 6 2" xfId="8915" xr:uid="{9E98B6EC-6D6D-4E67-9237-41EB827FEA0C}"/>
    <cellStyle name="Normal 9 6 2 2" xfId="27781" xr:uid="{B56B555A-7138-43FA-93D3-980DFD240E0D}"/>
    <cellStyle name="Normal 9 6 2 3" xfId="41814" xr:uid="{AC7584B1-9004-438D-9527-35601E51C8E1}"/>
    <cellStyle name="Normal 9 6 3" xfId="8914" xr:uid="{AE9C49F2-9FE6-4D37-AA96-4CA3F919F1DC}"/>
    <cellStyle name="Normal 9 6 3 2" xfId="27782" xr:uid="{8FC9E95A-B46B-4FD1-A6D5-D134F9FC6020}"/>
    <cellStyle name="Normal 9 6 4" xfId="18119" xr:uid="{C987308F-C72B-4D7E-8F45-AE1B0AE1B7FF}"/>
    <cellStyle name="Normal 9 6 4 2" xfId="39807" xr:uid="{1952ED13-98F5-4D0F-B032-1B4B09041724}"/>
    <cellStyle name="Normal 9 6 4 3" xfId="27783" xr:uid="{91498100-4CC9-4988-9694-A01A1A8CEE81}"/>
    <cellStyle name="Normal 9 6 5" xfId="34328" xr:uid="{28B31F50-6A92-4F9F-AE10-7C51CDE65201}"/>
    <cellStyle name="Normal 9 6 6" xfId="13685" xr:uid="{D3E568C4-DA06-4DE4-A6AC-3F36DA6DC7D6}"/>
    <cellStyle name="Normal 9 7" xfId="5585" xr:uid="{F4435B5D-4641-416B-8F06-E53AD1762A33}"/>
    <cellStyle name="Normal 9 7 2" xfId="8916" xr:uid="{E3576E87-78A0-4763-A9DB-4B88E9184C35}"/>
    <cellStyle name="Normal 9 7 2 2" xfId="27784" xr:uid="{7782CC8B-8DD5-4D2D-ACD2-B829872A16E0}"/>
    <cellStyle name="Normal 9 7 3" xfId="18120" xr:uid="{9C73B586-30AB-4798-995D-88B79719BFD8}"/>
    <cellStyle name="Normal 9 7 3 2" xfId="39808" xr:uid="{AED44534-E665-41FE-A5F6-2A56E52F6EFF}"/>
    <cellStyle name="Normal 9 7 3 3" xfId="27785" xr:uid="{BE62861A-C04C-4C05-87BB-540CEFACF3AF}"/>
    <cellStyle name="Normal 9 7 4" xfId="34362" xr:uid="{204C57C1-D8B5-4577-90A5-DBEEA7D68CF2}"/>
    <cellStyle name="Normal 9 7 5" xfId="13726" xr:uid="{2E134153-10EF-47DD-ACCD-2DE3F37B0B23}"/>
    <cellStyle name="Normal 9 8" xfId="5586" xr:uid="{751B6D0D-3C58-4C55-9B13-31A19839AAED}"/>
    <cellStyle name="Normal 9 8 2" xfId="8917" xr:uid="{E9C75CCA-5838-4935-AF42-38FEE9C0AA35}"/>
    <cellStyle name="Normal 9 8 2 2" xfId="27786" xr:uid="{109B3C80-0CA4-4943-BC44-4FFACBEDD3FB}"/>
    <cellStyle name="Normal 9 8 2 3" xfId="41815" xr:uid="{2C514B29-A0B4-4AEE-AE64-054C968B5D64}"/>
    <cellStyle name="Normal 9 8 3" xfId="18121" xr:uid="{025B24BD-9D18-4B60-800C-6B8C1A80FEE4}"/>
    <cellStyle name="Normal 9 8 3 2" xfId="39809" xr:uid="{46D53A24-21A1-4F50-9481-82F540EA1DC0}"/>
    <cellStyle name="Normal 9 8 3 3" xfId="27787" xr:uid="{DC245CBD-5062-46A6-8940-F7363E009B28}"/>
    <cellStyle name="Normal 9 8 4" xfId="34513" xr:uid="{1CE2E829-6292-4362-A6E7-CE9C7B79522F}"/>
    <cellStyle name="Normal 9 8 5" xfId="13932" xr:uid="{BC3FB0E0-7A2F-4BEE-AC66-E55CCC4A3BD2}"/>
    <cellStyle name="Normal 9 9" xfId="5587" xr:uid="{A5DC08E7-C009-49AD-B938-26C609865133}"/>
    <cellStyle name="Normal 9 9 2" xfId="8918" xr:uid="{2A6B7D75-62BE-4CC0-BB7E-880BDD49A0F0}"/>
    <cellStyle name="Normal 9 9 2 2" xfId="27788" xr:uid="{FDA80931-3195-4077-A5FD-71D3701271D6}"/>
    <cellStyle name="Normal 9 9 2 3" xfId="41816" xr:uid="{1DBA8EA9-7675-42BD-83A8-94D485691C62}"/>
    <cellStyle name="Normal 9 9 3" xfId="18122" xr:uid="{C8C51A15-173E-4514-BA8E-A220D760DE39}"/>
    <cellStyle name="Normal 9 9 3 2" xfId="39810" xr:uid="{A89D3A5E-0968-4A54-912A-3BA3B531F32D}"/>
    <cellStyle name="Normal 9 9 3 3" xfId="27789" xr:uid="{FCC1DCA8-2E39-4C7B-9F86-F0ADC4398FC4}"/>
    <cellStyle name="Normal 9 9 4" xfId="34535" xr:uid="{3660F3EA-F731-4EA6-BD45-CCBBFD2EFDFC}"/>
    <cellStyle name="Normal 9 9 5" xfId="13958" xr:uid="{BFE6AA88-28EF-4C8D-8443-D1E409B62EAA}"/>
    <cellStyle name="Normal 90" xfId="8919" xr:uid="{DFBE6C8F-BFCD-4CF7-B94C-30E2CBA586D5}"/>
    <cellStyle name="Normal 90 2" xfId="17039" xr:uid="{0CC4C45D-4E4A-4B9C-AE81-C694BB96115A}"/>
    <cellStyle name="Normal 90 2 2" xfId="37150" xr:uid="{ED11D6ED-93B0-467A-823A-949D43AE22F9}"/>
    <cellStyle name="Normal 90 2 3" xfId="27790" xr:uid="{F424DE24-124C-4E98-A377-A37C4AF21C0A}"/>
    <cellStyle name="Normal 90 3" xfId="13611" xr:uid="{C21AC53D-7BA1-4C15-9D9C-2433AFB3FF73}"/>
    <cellStyle name="Normal 90 3 2" xfId="34256" xr:uid="{BB7167C6-F67B-4F99-8517-34DCD160BA39}"/>
    <cellStyle name="Normal 90 3 3" xfId="27791" xr:uid="{BC1994CC-1920-42AC-946F-1CDBFA0E6A21}"/>
    <cellStyle name="Normal 90 4" xfId="18815" xr:uid="{7917569A-45F3-4EE1-8DE4-47EB10851933}"/>
    <cellStyle name="Normal 90 4 2" xfId="41817" xr:uid="{46BA7780-1E50-4087-98B8-EE9F1FFA0B7D}"/>
    <cellStyle name="Normal 90 5" xfId="27792" xr:uid="{8237ABB0-462C-4A8A-929A-D6C1C8AD3FA4}"/>
    <cellStyle name="Normal 90 6" xfId="33414" xr:uid="{8EC28973-A2A9-4541-9AC7-6C28A6680581}"/>
    <cellStyle name="Normal 90 7" xfId="12693" xr:uid="{96E233F1-DA5E-41EC-A5A0-EFF15FE44D09}"/>
    <cellStyle name="Normal 91" xfId="8920" xr:uid="{6DFECD53-9C6F-4F68-A6A3-6934A5238DAF}"/>
    <cellStyle name="Normal 91 2" xfId="18816" xr:uid="{3E9EA39A-C6DD-491D-B9C8-EB54A9BE016D}"/>
    <cellStyle name="Normal 91 2 2" xfId="41818" xr:uid="{2B3F3D09-6DE8-4D99-ACF2-82970583DD08}"/>
    <cellStyle name="Normal 91 3" xfId="27793" xr:uid="{1C08BEB2-5E0C-4E74-AD26-B43407453F57}"/>
    <cellStyle name="Normal 91 4" xfId="33940" xr:uid="{2DA851E6-8D8E-41E4-B565-49F448B56B30}"/>
    <cellStyle name="Normal 91 5" xfId="13276" xr:uid="{2C02EB5D-4D3B-43D1-B809-5B52FBE93793}"/>
    <cellStyle name="Normal 92" xfId="8921" xr:uid="{76E89635-FE31-468A-8A67-2D956107C24B}"/>
    <cellStyle name="Normal 92 2" xfId="18817" xr:uid="{03C1CADC-FFBF-4864-ABDC-0A2DDF48027B}"/>
    <cellStyle name="Normal 92 2 2" xfId="41819" xr:uid="{AB2A9BF6-B132-40C8-B696-D3B35E799415}"/>
    <cellStyle name="Normal 92 3" xfId="27794" xr:uid="{26E723CD-C232-43AB-8055-292E5B1E7F3A}"/>
    <cellStyle name="Normal 92 4" xfId="34240" xr:uid="{3405876E-458D-4DEA-8EC2-6E729659DEFF}"/>
    <cellStyle name="Normal 92 5" xfId="13581" xr:uid="{12ACBA75-F168-4F98-A088-4AB522313E85}"/>
    <cellStyle name="Normal 93" xfId="8922" xr:uid="{E1EAD133-F524-46BD-ADD7-74B9AC9BB100}"/>
    <cellStyle name="Normal 93 2" xfId="18818" xr:uid="{20371BC4-BA0B-4D65-8B94-C34702AA56E6}"/>
    <cellStyle name="Normal 93 2 2" xfId="41820" xr:uid="{953A388B-0A9D-4C52-9310-4F751D2B7AA0}"/>
    <cellStyle name="Normal 93 3" xfId="27795" xr:uid="{C55657E3-5880-4F85-8FDC-9B4491A0A921}"/>
    <cellStyle name="Normal 93 4" xfId="33918" xr:uid="{1C202709-0917-4B93-B5A2-82A1B028DF55}"/>
    <cellStyle name="Normal 93 5" xfId="13254" xr:uid="{74C4901D-3BF9-4CAB-AF5A-FF4515FAE48E}"/>
    <cellStyle name="Normal 94" xfId="8923" xr:uid="{667A0330-897F-4861-B6FC-1A6916DE9E28}"/>
    <cellStyle name="Normal 94 2" xfId="18819" xr:uid="{F706BD38-433B-42BD-8869-DF1EB45E3D13}"/>
    <cellStyle name="Normal 94 2 2" xfId="41821" xr:uid="{C6949AAB-9BE2-4BE5-B14A-414C967700E0}"/>
    <cellStyle name="Normal 94 3" xfId="27796" xr:uid="{2AF7B6AF-3768-4115-84B2-3955AB073998}"/>
    <cellStyle name="Normal 94 4" xfId="33943" xr:uid="{CFFBBEA6-6544-4DE7-8224-6BA00A2A62BB}"/>
    <cellStyle name="Normal 94 5" xfId="13282" xr:uid="{AAF9D36B-C6B9-4D11-B03C-257AE3A6B82E}"/>
    <cellStyle name="Normal 95" xfId="8924" xr:uid="{6A6E36F9-4B58-4CC0-9E45-A591597E03D9}"/>
    <cellStyle name="Normal 95 2" xfId="18820" xr:uid="{844E08AE-A28E-4DAF-88EA-5492B9633150}"/>
    <cellStyle name="Normal 95 2 2" xfId="41822" xr:uid="{90D67F89-3FE2-4370-978E-C352BCFA04A3}"/>
    <cellStyle name="Normal 95 3" xfId="27797" xr:uid="{96516E2C-9924-4931-8B29-E492F9442734}"/>
    <cellStyle name="Normal 95 4" xfId="33941" xr:uid="{FA5064ED-B8D1-4E18-81BE-9B50A7C77754}"/>
    <cellStyle name="Normal 95 5" xfId="13277" xr:uid="{387DF55C-1D3C-4907-A375-C1EE857C6AEA}"/>
    <cellStyle name="Normal 96" xfId="8925" xr:uid="{64F3D480-7DE1-4841-B7F9-2BD74AB870B7}"/>
    <cellStyle name="Normal 96 2" xfId="18821" xr:uid="{4E4A2666-6D74-4DAD-91EB-BA8DE91DC736}"/>
    <cellStyle name="Normal 96 2 2" xfId="41823" xr:uid="{B8EE31A4-ABD3-4CC6-9D66-1CD092BBCE53}"/>
    <cellStyle name="Normal 96 3" xfId="27798" xr:uid="{EA542B9F-7846-40CA-9FB0-FB1CCB18BFB9}"/>
    <cellStyle name="Normal 96 4" xfId="34257" xr:uid="{1A5BE5F2-A0B4-463C-B646-7A106BD12D1B}"/>
    <cellStyle name="Normal 96 5" xfId="13612" xr:uid="{F11CF388-E9BE-4050-9BB9-3046FF5EB5DE}"/>
    <cellStyle name="Normal 97" xfId="6072" xr:uid="{68364387-06C4-40ED-BF9E-556FA5381B14}"/>
    <cellStyle name="Normal 97 2" xfId="18212" xr:uid="{AA7994B7-39AC-4310-8519-4F254DBF503A}"/>
    <cellStyle name="Normal 97 2 2" xfId="40213" xr:uid="{41C84C7C-B5DE-41C9-8990-3982BB6AA24D}"/>
    <cellStyle name="Normal 97 3" xfId="27799" xr:uid="{3DDA773C-CE37-4B8C-B2CA-51EF6304F8B5}"/>
    <cellStyle name="Normal 97 4" xfId="34258" xr:uid="{1498F21D-0AB9-4A35-9677-6308EDEFD86E}"/>
    <cellStyle name="Normal 97 5" xfId="13614" xr:uid="{5190D4BA-A43A-495F-94CF-0EB0D6C32683}"/>
    <cellStyle name="Normal 98" xfId="2730" xr:uid="{54F3AA45-9B0C-4A91-9315-30B3AF0B4EC7}"/>
    <cellStyle name="Normal 98 2" xfId="17652" xr:uid="{A87F8E20-B877-48B0-9B9A-AD6F248B8B0B}"/>
    <cellStyle name="Normal 98 2 2" xfId="37728" xr:uid="{5A876463-7C42-4277-831E-02D4D12A95B5}"/>
    <cellStyle name="Normal 98 2 3" xfId="27801" xr:uid="{59E54D69-3E53-4BF5-A4B6-AA08AE4F063E}"/>
    <cellStyle name="Normal 98 3" xfId="27802" xr:uid="{13F02C52-0E57-4F9A-ADC7-D212E96DBDB6}"/>
    <cellStyle name="Normal 98 4" xfId="34259" xr:uid="{33DF293F-6C58-40FE-8B37-F0485AFBCB86}"/>
    <cellStyle name="Normal 98 5" xfId="27800" xr:uid="{01C21818-87A4-4C54-81A6-70ACC858654B}"/>
    <cellStyle name="Normal 98 6" xfId="10565" xr:uid="{9D9C155C-4A22-48BA-95C5-A600E80A0CCD}"/>
    <cellStyle name="Normal 99" xfId="13617" xr:uid="{64D618C6-DB33-4ACD-8932-51D782F6AAB3}"/>
    <cellStyle name="Normal 99 2" xfId="27804" xr:uid="{B8084E1D-05A5-4CDE-8E0A-91665ADFF962}"/>
    <cellStyle name="Normal 99 3" xfId="34260" xr:uid="{29027132-DD2C-4FE5-85F9-CC8EE7FCF6A6}"/>
    <cellStyle name="Normal 99 4" xfId="27803" xr:uid="{6F1E279C-863D-41EB-A705-F05C3EE70850}"/>
    <cellStyle name="Normal Bold" xfId="5588" xr:uid="{6151925B-3C8E-480B-8075-450FBC258426}"/>
    <cellStyle name="Normal Bold 2" xfId="8926" xr:uid="{09A32DA4-E200-4179-B047-C3A3670857FF}"/>
    <cellStyle name="Normal Bold 2 2" xfId="41824" xr:uid="{C8CAE58D-4EF4-4235-9EA5-2E54142E302A}"/>
    <cellStyle name="Normal Bold 3" xfId="27805" xr:uid="{4923B205-D6F5-47AD-BB5D-13937329111D}"/>
    <cellStyle name="Normal Bold 4" xfId="39811" xr:uid="{F1D3D61D-CCB6-48E7-B4E7-0152140D1C9E}"/>
    <cellStyle name="Normal M" xfId="1340" xr:uid="{65EE0ED2-5D7A-4CA3-84B3-9EC56879083A}"/>
    <cellStyle name="Normal M 2" xfId="8927" xr:uid="{9860AB6B-198F-4D9F-9329-1100924B703D}"/>
    <cellStyle name="Normal M 2 2" xfId="18822" xr:uid="{C66DF20C-0307-401E-B059-F5D2B9AC85F5}"/>
    <cellStyle name="Normal M 2 2 2" xfId="41825" xr:uid="{3E440EA8-77B7-48D4-A249-4E7E4E529570}"/>
    <cellStyle name="Normal M 2 3" xfId="27806" xr:uid="{03A1A6A2-334E-4900-B319-DB48FE2F738F}"/>
    <cellStyle name="Normal M 2 4" xfId="34514" xr:uid="{04EB0375-9974-4309-9A9D-40EC59211481}"/>
    <cellStyle name="Normal M 2 5" xfId="13934" xr:uid="{78C104BA-34D8-46C3-8256-A4D963132C41}"/>
    <cellStyle name="Normal M 3" xfId="27807" xr:uid="{E53D2F0C-E38D-4BDA-B0B7-82A41A64617F}"/>
    <cellStyle name="Normal M 4" xfId="31231" xr:uid="{F295ADA8-4654-4A93-A261-858018E48120}"/>
    <cellStyle name="Normal M 5" xfId="10604" xr:uid="{9FBC65E8-4BC2-42B7-A3BE-A5FEBC2A0B92}"/>
    <cellStyle name="Normal Pct" xfId="5589" xr:uid="{D1ED53E4-1FE6-46C2-BE7F-69DB6BBD656A}"/>
    <cellStyle name="Normal Pct 2" xfId="8928" xr:uid="{87AC408C-F013-47C2-AB82-0409C3C3B311}"/>
    <cellStyle name="Normal Pct 2 2" xfId="41826" xr:uid="{95A873BE-09DA-4997-A6E7-C1789ABEFFCE}"/>
    <cellStyle name="Normal Pct 3" xfId="27808" xr:uid="{B4C955D8-5139-486F-ADC2-0F70267220CB}"/>
    <cellStyle name="Normal Pct 4" xfId="39812" xr:uid="{CCE302C1-CBBD-4811-B5E6-B85F24218EC5}"/>
    <cellStyle name="Normal T" xfId="1341" xr:uid="{E9E500BC-7E5F-41A9-ADE7-3866A01FE39E}"/>
    <cellStyle name="Normal T 2" xfId="8929" xr:uid="{DE8F098B-9832-4F2F-80EA-495336717C3D}"/>
    <cellStyle name="Normal T 2 2" xfId="18823" xr:uid="{ECC5AE92-D336-40E2-A413-0F3EB4877D55}"/>
    <cellStyle name="Normal T 2 2 2" xfId="41827" xr:uid="{45ACAF51-5135-4E47-BC38-2C3C721C02DC}"/>
    <cellStyle name="Normal T 2 3" xfId="27809" xr:uid="{853835A4-C1E7-4AE8-AC2D-D085C158AF47}"/>
    <cellStyle name="Normal T 2 4" xfId="34515" xr:uid="{68BE21C6-6D48-439E-9DFE-6966BD41BCA6}"/>
    <cellStyle name="Normal T 2 5" xfId="13935" xr:uid="{986EF657-16AD-42C4-9C1A-206383984A87}"/>
    <cellStyle name="Normal T 3" xfId="27810" xr:uid="{876479DD-B78E-4389-821C-22D03A13CD21}"/>
    <cellStyle name="Normal T 4" xfId="31232" xr:uid="{F7946705-1AEE-4545-8E4B-91356E752BE5}"/>
    <cellStyle name="Normal T 5" xfId="10605" xr:uid="{567DB916-7743-4951-BBC6-D2FE8028CC03}"/>
    <cellStyle name="Normal W" xfId="1342" xr:uid="{CE3D94CB-0DDC-4600-9C23-880E6736EB8C}"/>
    <cellStyle name="Normal W 2" xfId="8930" xr:uid="{0A893A50-6640-4EEA-9D40-0C28A6806C5D}"/>
    <cellStyle name="Normal W 2 2" xfId="18824" xr:uid="{DBF14772-68E1-49BD-AE20-3CF0748D87E6}"/>
    <cellStyle name="Normal W 2 2 2" xfId="41828" xr:uid="{9290AC08-D010-43D9-A922-605634448590}"/>
    <cellStyle name="Normal W 2 3" xfId="27811" xr:uid="{932A81F2-0760-42FB-91A2-A22655E2473A}"/>
    <cellStyle name="Normal W 2 4" xfId="34517" xr:uid="{AE465B51-502F-4677-A253-B69210B8E47A}"/>
    <cellStyle name="Normal W 2 5" xfId="13937" xr:uid="{365842CB-2542-425C-B92B-7E6EDA580D92}"/>
    <cellStyle name="Normal W 3" xfId="27812" xr:uid="{E18B1815-7518-494A-9E86-7FE5A92638D6}"/>
    <cellStyle name="Normal W 4" xfId="31233" xr:uid="{1318C9FF-B0D5-4F37-B893-6064C8CDD440}"/>
    <cellStyle name="Normal W 5" xfId="10606" xr:uid="{0DD2A8D7-A873-4755-8E8D-98049DB4D4C9}"/>
    <cellStyle name="NormalGB" xfId="59" xr:uid="{3B366799-E28F-49B5-B6C8-3E0E555D0A43}"/>
    <cellStyle name="NormalGB 10" xfId="2306" xr:uid="{9DE742BB-4342-4B25-A84E-8B0255E850B5}"/>
    <cellStyle name="NormalGB 10 2" xfId="8932" xr:uid="{C6D0728C-C52F-45C6-8F89-D159C68F8FE9}"/>
    <cellStyle name="NormalGB 10 2 2" xfId="27813" xr:uid="{B195A090-370A-4260-9EA5-D1DF0D3D6307}"/>
    <cellStyle name="NormalGB 10 2 3" xfId="41830" xr:uid="{BC8B0703-5AF7-4AEF-B181-599406C168F0}"/>
    <cellStyle name="NormalGB 10 3" xfId="17392" xr:uid="{57C62CBF-F17F-4B82-9C0C-A35C48F6EA3A}"/>
    <cellStyle name="NormalGB 10 3 2" xfId="37486" xr:uid="{1D6CC767-6417-48D7-8B57-2EC19E6BC698}"/>
    <cellStyle name="NormalGB 10 3 3" xfId="27814" xr:uid="{0FDC09F5-2D6C-43DA-B360-8C0E9CFEED9F}"/>
    <cellStyle name="NormalGB 10 4" xfId="27815" xr:uid="{EE0AC20B-0439-47D4-AA2E-A0404D5F4C66}"/>
    <cellStyle name="NormalGB 10 5" xfId="27816" xr:uid="{C0843F05-B60A-4FCD-A76F-E87BBB6BA9CC}"/>
    <cellStyle name="NormalGB 10 6" xfId="32278" xr:uid="{C2A3AD5D-3854-482E-A66A-8A9CCFDE8E8D}"/>
    <cellStyle name="NormalGB 10 7" xfId="11600" xr:uid="{5282EFB1-82B1-4AB1-9DBB-75BF4DCAC12C}"/>
    <cellStyle name="NormalGB 11" xfId="8931" xr:uid="{882823B6-1511-4AA2-A66B-EFDAEB51AD31}"/>
    <cellStyle name="NormalGB 11 2" xfId="27817" xr:uid="{374764CB-AFDF-4487-AA96-B4556DEFDAF5}"/>
    <cellStyle name="NormalGB 11 3" xfId="41829" xr:uid="{DA608A50-DF20-4B9F-9BE9-3DFF1B7A27A5}"/>
    <cellStyle name="NormalGB 12" xfId="27818" xr:uid="{CE9B741F-1B0E-438B-975B-A9E934B98D39}"/>
    <cellStyle name="NormalGB 13" xfId="27819" xr:uid="{526B2E14-776B-4A2C-8D9F-DA5843454D8E}"/>
    <cellStyle name="NormalGB 14" xfId="31234" xr:uid="{86C8A543-4D03-4B5E-97CA-CF11B52709CA}"/>
    <cellStyle name="NormalGB 15" xfId="1343" xr:uid="{5902F50B-E20E-4ED1-82FA-DC90347C3B51}"/>
    <cellStyle name="NormalGB 2" xfId="1344" xr:uid="{790CD7FE-D22B-4BAA-B8BA-E377C925AFED}"/>
    <cellStyle name="NormalGB 2 2" xfId="1345" xr:uid="{D39D9A0C-806C-4932-9ED3-2960E843AB45}"/>
    <cellStyle name="NormalGB 2 2 2" xfId="8935" xr:uid="{2D3AB75A-3A7D-4A2F-B07A-DB202155A538}"/>
    <cellStyle name="NormalGB 2 2 2 2" xfId="27820" xr:uid="{6E4A7105-34B8-4B93-BEC2-14B6F7BF6B0B}"/>
    <cellStyle name="NormalGB 2 2 2 3" xfId="41833" xr:uid="{BB6B5454-DA0D-41A2-902E-B1F1B0D6E1B8}"/>
    <cellStyle name="NormalGB 2 2 3" xfId="8934" xr:uid="{FA2190DD-257F-48E3-B11D-0C8C51B498F8}"/>
    <cellStyle name="NormalGB 2 2 3 2" xfId="27821" xr:uid="{AF22E211-DCFE-4C71-8033-C71565C4F0F7}"/>
    <cellStyle name="NormalGB 2 2 3 3" xfId="41832" xr:uid="{D142F62A-DF5E-4DF6-80EE-F1AA86078A93}"/>
    <cellStyle name="NormalGB 2 2 4" xfId="27822" xr:uid="{E1B0BF1E-6C3C-4EEB-BA5C-365228A97FAD}"/>
    <cellStyle name="NormalGB 2 2 5" xfId="32279" xr:uid="{6CEC101D-C84C-4B8F-A3EA-F3A566D72503}"/>
    <cellStyle name="NormalGB 2 2 6" xfId="11601" xr:uid="{8C2DC767-F10D-410A-AB3B-E0DD3D2149BE}"/>
    <cellStyle name="NormalGB 2 3" xfId="1346" xr:uid="{B5B040B5-8E74-464C-8885-7221B5E70E64}"/>
    <cellStyle name="NormalGB 2 3 2" xfId="8936" xr:uid="{417B7265-6FF4-44AA-BF2C-B4BEE65A7C0A}"/>
    <cellStyle name="NormalGB 2 3 2 2" xfId="27823" xr:uid="{4B03384B-8F55-45BB-A837-5FB4A6CCFBBC}"/>
    <cellStyle name="NormalGB 2 3 2 3" xfId="41834" xr:uid="{AEBB14E1-AEC2-49C1-A891-ADFB39A9B3A1}"/>
    <cellStyle name="NormalGB 2 3 3" xfId="27824" xr:uid="{CFB8911F-5BBA-485A-9A06-AD88C656575F}"/>
    <cellStyle name="NormalGB 2 3 4" xfId="32280" xr:uid="{EAC93001-1F79-4ECF-AC85-2C84827973D4}"/>
    <cellStyle name="NormalGB 2 3 5" xfId="11602" xr:uid="{991C80E1-B2AD-42E1-BB11-909907172435}"/>
    <cellStyle name="NormalGB 2 4" xfId="2527" xr:uid="{97E77EE0-8E8F-4029-891D-7D2499281E92}"/>
    <cellStyle name="NormalGB 2 4 2" xfId="8937" xr:uid="{33A06658-4BF4-4582-868D-F037A160720A}"/>
    <cellStyle name="NormalGB 2 4 2 2" xfId="27825" xr:uid="{BA02B898-8195-46D8-9243-34DE04946855}"/>
    <cellStyle name="NormalGB 2 4 2 3" xfId="41835" xr:uid="{2FCCC013-7E9A-4D8A-9504-A96F1CAB4FC2}"/>
    <cellStyle name="NormalGB 2 4 3" xfId="27826" xr:uid="{D9199BF4-18E7-459D-BC72-0C205CE518E7}"/>
    <cellStyle name="NormalGB 2 4 4" xfId="35654" xr:uid="{F17BCD7E-46DA-4346-A83A-E07435033766}"/>
    <cellStyle name="NormalGB 2 4 5" xfId="15399" xr:uid="{8409E2D0-79D5-44EA-A3BA-CD7CB407A025}"/>
    <cellStyle name="NormalGB 2 5" xfId="8938" xr:uid="{C04430E6-AF4D-4C0F-8FB3-159D42BDD8F6}"/>
    <cellStyle name="NormalGB 2 5 2" xfId="18825" xr:uid="{98367AA1-C3EF-4538-9373-999F5F51BF3C}"/>
    <cellStyle name="NormalGB 2 5 2 2" xfId="41836" xr:uid="{406F360E-8E73-4238-90D2-0B3ADE16A083}"/>
    <cellStyle name="NormalGB 2 5 3" xfId="27827" xr:uid="{BFFE3531-A409-4AA6-867D-AB4E3BF80616}"/>
    <cellStyle name="NormalGB 2 5 4" xfId="35586" xr:uid="{D472C035-9D31-4FA4-B45D-5A4E0AF6B749}"/>
    <cellStyle name="NormalGB 2 5 5" xfId="15293" xr:uid="{BAB28BAB-DF45-441E-B04C-4E9F80DEB3FC}"/>
    <cellStyle name="NormalGB 2 6" xfId="8933" xr:uid="{4A7EBA03-41B3-4B65-AE0E-47430B4D6265}"/>
    <cellStyle name="NormalGB 2 6 2" xfId="27828" xr:uid="{240302B5-8C2D-469E-BD48-F80433E16DB7}"/>
    <cellStyle name="NormalGB 2 6 3" xfId="41831" xr:uid="{A617253F-D1B8-442C-A4E2-705934C88AAC}"/>
    <cellStyle name="NormalGB 2 7" xfId="2763" xr:uid="{60C3BE77-D79E-4B98-85CB-111E8E306DBD}"/>
    <cellStyle name="NormalGB 2 7 2" xfId="27830" xr:uid="{E096BBD4-184C-4C45-B4D6-893BF088BC75}"/>
    <cellStyle name="NormalGB 2 7 3" xfId="37754" xr:uid="{77D68E06-96C0-424C-800C-994C9467A8BD}"/>
    <cellStyle name="NormalGB 2 7 4" xfId="27829" xr:uid="{BA8FB026-C067-44A5-BD09-7090BE056240}"/>
    <cellStyle name="NormalGB 2 8" xfId="31235" xr:uid="{5B07D326-67D9-47FA-9EF3-F076283A39BA}"/>
    <cellStyle name="NormalGB 2 9" xfId="10607" xr:uid="{6C5BEE55-7863-4717-A1A9-BBE6FA726244}"/>
    <cellStyle name="NormalGB 3" xfId="1347" xr:uid="{5FF8ABCE-3CCC-4D66-BEDC-03A8F7814CA4}"/>
    <cellStyle name="NormalGB 3 2" xfId="1348" xr:uid="{3B8060C0-66E7-4CFE-BF9F-0B9E16A75639}"/>
    <cellStyle name="NormalGB 3 2 2" xfId="8940" xr:uid="{87590CB3-279D-4D29-BACE-6382F74CD29F}"/>
    <cellStyle name="NormalGB 3 2 2 2" xfId="27831" xr:uid="{29A6F62A-FFB4-4EA5-A4A9-A71F1FE67F94}"/>
    <cellStyle name="NormalGB 3 2 2 3" xfId="41838" xr:uid="{3E28B01F-318F-4A08-AD81-6A54C8C759E5}"/>
    <cellStyle name="NormalGB 3 2 3" xfId="27832" xr:uid="{E526A04D-2659-48E1-A694-0057DCAD3D06}"/>
    <cellStyle name="NormalGB 3 2 4" xfId="32281" xr:uid="{934E2AD6-BCAD-48A4-B6C3-86FD7089C458}"/>
    <cellStyle name="NormalGB 3 2 5" xfId="11603" xr:uid="{B407A138-70EF-4B93-8EF3-2C580BE4CB6B}"/>
    <cellStyle name="NormalGB 3 3" xfId="1349" xr:uid="{2A82B1A0-F5B1-4A27-90AC-B2CEB833F54A}"/>
    <cellStyle name="NormalGB 3 3 2" xfId="8941" xr:uid="{D35C591C-5B48-4A87-B1CC-226F827D6AC7}"/>
    <cellStyle name="NormalGB 3 3 2 2" xfId="27833" xr:uid="{F96F210C-E091-4116-8130-6C09494B95FF}"/>
    <cellStyle name="NormalGB 3 3 2 3" xfId="41839" xr:uid="{5C0021DF-7AD4-44EC-89BB-7FC6A49427AA}"/>
    <cellStyle name="NormalGB 3 3 3" xfId="27834" xr:uid="{6E9614B7-41E8-4805-806D-BAAFCADD22BF}"/>
    <cellStyle name="NormalGB 3 3 4" xfId="32282" xr:uid="{0AFCCF8D-CAE7-485F-85BB-E7C687AEBEBB}"/>
    <cellStyle name="NormalGB 3 3 5" xfId="11604" xr:uid="{27E7BB5B-0E3C-4B05-97A1-C1F6A81C8E32}"/>
    <cellStyle name="NormalGB 3 4" xfId="2528" xr:uid="{BFDE38F6-1CEA-4447-A302-D005A567E0E8}"/>
    <cellStyle name="NormalGB 3 4 2" xfId="8942" xr:uid="{6BC49E90-5E96-45AE-A2ED-73A7DFFB88EE}"/>
    <cellStyle name="NormalGB 3 4 2 2" xfId="27835" xr:uid="{D4101DFB-E28B-4574-84D6-338FAFAA4576}"/>
    <cellStyle name="NormalGB 3 4 2 3" xfId="41840" xr:uid="{B43B0C2B-33B0-4738-A670-CE1E0BBD5B91}"/>
    <cellStyle name="NormalGB 3 4 3" xfId="27836" xr:uid="{58A60F56-CF95-4E6B-B3AB-1F658049F908}"/>
    <cellStyle name="NormalGB 3 4 4" xfId="35655" xr:uid="{14602B30-E43D-43CF-95E8-B6D0DB2B7274}"/>
    <cellStyle name="NormalGB 3 4 5" xfId="15400" xr:uid="{E553A4E9-88C2-4564-A30F-33F1EB1C0E04}"/>
    <cellStyle name="NormalGB 3 5" xfId="8943" xr:uid="{01D87263-45FA-44FB-82B5-E3899CD5E9D9}"/>
    <cellStyle name="NormalGB 3 5 2" xfId="18826" xr:uid="{5D6E285D-DB5F-4728-A494-F13444B9D947}"/>
    <cellStyle name="NormalGB 3 5 2 2" xfId="41841" xr:uid="{B09418DE-483A-4D38-9384-7081F932F552}"/>
    <cellStyle name="NormalGB 3 5 3" xfId="27837" xr:uid="{4BE4FA95-5D6F-47D9-B62D-1AB71EDDC94A}"/>
    <cellStyle name="NormalGB 3 5 4" xfId="35150" xr:uid="{D6F513CC-413B-4471-A5DF-AB622948F57E}"/>
    <cellStyle name="NormalGB 3 5 5" xfId="14785" xr:uid="{EBC5A862-637D-4F3E-B186-61477B9DDB20}"/>
    <cellStyle name="NormalGB 3 6" xfId="8939" xr:uid="{F8459AA6-086D-43BB-A84C-E803CBA248DC}"/>
    <cellStyle name="NormalGB 3 6 2" xfId="27838" xr:uid="{E28BD24E-457F-4701-9D63-979B7F6B0AB0}"/>
    <cellStyle name="NormalGB 3 6 3" xfId="41837" xr:uid="{93039460-ACEB-48B8-865C-74FCACE3EE0F}"/>
    <cellStyle name="NormalGB 3 7" xfId="27839" xr:uid="{B02C1F37-8313-43C3-9643-7FD4CFA48709}"/>
    <cellStyle name="NormalGB 3 8" xfId="31236" xr:uid="{231951B2-8342-4144-AEDD-677394EB8C6C}"/>
    <cellStyle name="NormalGB 3 9" xfId="10608" xr:uid="{ECAD6B0D-E20E-4E96-9916-39E1431C652C}"/>
    <cellStyle name="NormalGB 4" xfId="1350" xr:uid="{FC0AD0CA-0AB2-4AEC-A4CE-EB52D0617A69}"/>
    <cellStyle name="NormalGB 4 2" xfId="1351" xr:uid="{3F84F118-E493-4C92-928E-90D36C96E2F2}"/>
    <cellStyle name="NormalGB 4 2 2" xfId="8945" xr:uid="{DD813264-EB22-4FA9-8E46-19576247000C}"/>
    <cellStyle name="NormalGB 4 2 2 2" xfId="27840" xr:uid="{3593FF5B-8582-4BE2-8061-4D79039A8404}"/>
    <cellStyle name="NormalGB 4 2 2 3" xfId="41843" xr:uid="{40175723-43C0-4026-8EC7-8E3717983A5F}"/>
    <cellStyle name="NormalGB 4 2 3" xfId="27841" xr:uid="{D66A7EC4-137D-40B8-97F1-A5E3702F4271}"/>
    <cellStyle name="NormalGB 4 2 4" xfId="32283" xr:uid="{1F415E79-2394-46D5-B048-6B27F56D6BFC}"/>
    <cellStyle name="NormalGB 4 2 5" xfId="11605" xr:uid="{CED8B267-0386-4104-B479-652D6C6E578C}"/>
    <cellStyle name="NormalGB 4 3" xfId="1352" xr:uid="{1EEFC2B8-666F-4E55-A2C3-01259AD59A71}"/>
    <cellStyle name="NormalGB 4 3 2" xfId="8946" xr:uid="{9B9712AF-FEE4-4628-8605-2BC330788A63}"/>
    <cellStyle name="NormalGB 4 3 2 2" xfId="27842" xr:uid="{E4E7AE6F-AD39-4A46-9EED-CAF16A28C8EA}"/>
    <cellStyle name="NormalGB 4 3 2 3" xfId="41844" xr:uid="{089727CE-D018-451A-8009-FB2E545D6B1F}"/>
    <cellStyle name="NormalGB 4 3 3" xfId="27843" xr:uid="{CD9FF23C-03C2-4EC4-840F-0DB126BD4585}"/>
    <cellStyle name="NormalGB 4 3 4" xfId="32284" xr:uid="{9A55EC97-4312-4C8F-9347-DA42470462B9}"/>
    <cellStyle name="NormalGB 4 3 5" xfId="11606" xr:uid="{FDDD8B55-6C45-4AE2-9111-CAB985F4C222}"/>
    <cellStyle name="NormalGB 4 4" xfId="2529" xr:uid="{041548C3-DB71-4BD5-A9AA-589BA29D6C72}"/>
    <cellStyle name="NormalGB 4 4 2" xfId="8947" xr:uid="{B2BAA818-26C0-476A-BAA3-C512E5E7E2CE}"/>
    <cellStyle name="NormalGB 4 4 2 2" xfId="27844" xr:uid="{CDE9DB3C-4183-4D15-BFE9-6C7CB86308EF}"/>
    <cellStyle name="NormalGB 4 4 2 3" xfId="41845" xr:uid="{FC28C556-C248-41C9-90CA-E9DC042CFC08}"/>
    <cellStyle name="NormalGB 4 4 3" xfId="27845" xr:uid="{6B6F416A-0E57-4787-AE73-3CAFDE87B059}"/>
    <cellStyle name="NormalGB 4 4 4" xfId="35656" xr:uid="{0167E39A-0351-43D0-A9C0-77F0B5671552}"/>
    <cellStyle name="NormalGB 4 4 5" xfId="15401" xr:uid="{C719D030-BF06-4E27-B63B-AE8800854352}"/>
    <cellStyle name="NormalGB 4 5" xfId="8948" xr:uid="{84E4DE2F-4BF7-4AE4-AE5F-3E953B28A4B5}"/>
    <cellStyle name="NormalGB 4 5 2" xfId="18827" xr:uid="{39552D4C-BCEC-4353-8EBA-EFFA5A997753}"/>
    <cellStyle name="NormalGB 4 5 2 2" xfId="41846" xr:uid="{D66F5F21-87C0-4C54-BEAB-CC8DFF796E5C}"/>
    <cellStyle name="NormalGB 4 5 3" xfId="27846" xr:uid="{CB0F952F-60D3-463A-9F30-8369AF37BBF5}"/>
    <cellStyle name="NormalGB 4 5 4" xfId="36603" xr:uid="{4B3A5D53-68CB-4C80-9389-93A2DD45F3F2}"/>
    <cellStyle name="NormalGB 4 5 5" xfId="16451" xr:uid="{57D7DC33-B9E6-4AC9-9733-FC0A7656741F}"/>
    <cellStyle name="NormalGB 4 6" xfId="8944" xr:uid="{3F15C78F-0E3E-4250-9620-E3BDBD87E7E9}"/>
    <cellStyle name="NormalGB 4 6 2" xfId="27847" xr:uid="{FC9D0332-AA9D-45C0-AE2B-1B84B01AA539}"/>
    <cellStyle name="NormalGB 4 6 3" xfId="41842" xr:uid="{3210BE57-E37D-4E04-BBF6-4DB1378ED9BC}"/>
    <cellStyle name="NormalGB 4 7" xfId="27848" xr:uid="{CEA17622-02E5-487C-8EE3-979302B64F10}"/>
    <cellStyle name="NormalGB 4 8" xfId="31237" xr:uid="{A8A53256-2BC8-4658-8563-E37BF6E59196}"/>
    <cellStyle name="NormalGB 4 9" xfId="10609" xr:uid="{11A9C8D1-7D4A-406A-B9F3-B79C7874EB16}"/>
    <cellStyle name="NormalGB 5" xfId="1353" xr:uid="{73632832-D45D-47BA-B343-450A91061DD0}"/>
    <cellStyle name="NormalGB 5 2" xfId="1354" xr:uid="{97D3D4E0-9139-47AD-BF82-D8CFC64E54D7}"/>
    <cellStyle name="NormalGB 5 2 2" xfId="8950" xr:uid="{C0DBF524-38D1-47A4-9C51-B08F3050D91E}"/>
    <cellStyle name="NormalGB 5 2 2 2" xfId="27849" xr:uid="{8CBB7A99-916E-4573-94A8-481315B1EA44}"/>
    <cellStyle name="NormalGB 5 2 2 3" xfId="41848" xr:uid="{450DF579-1E48-4AB8-891F-DA5B6D3165C3}"/>
    <cellStyle name="NormalGB 5 2 3" xfId="27850" xr:uid="{3FDE2BF7-3E1A-4CC3-9C58-7488958E684B}"/>
    <cellStyle name="NormalGB 5 2 4" xfId="32285" xr:uid="{60213B20-50BB-46B3-BCF2-666FFE66B350}"/>
    <cellStyle name="NormalGB 5 2 5" xfId="11607" xr:uid="{299BB47F-CDA7-43A0-AE33-13CD6E4DA054}"/>
    <cellStyle name="NormalGB 5 3" xfId="1355" xr:uid="{48BD1B0C-89F7-42C6-A677-DDEDDBD0A7ED}"/>
    <cellStyle name="NormalGB 5 3 2" xfId="8951" xr:uid="{4C3545C2-281A-4D88-A0ED-61BBC9A4DD9C}"/>
    <cellStyle name="NormalGB 5 3 2 2" xfId="27851" xr:uid="{85522A5C-0D21-45FB-92C2-FD3AB5F5FC7F}"/>
    <cellStyle name="NormalGB 5 3 2 3" xfId="41849" xr:uid="{ADBEF9AA-B735-41D7-89F5-0BC7881226BE}"/>
    <cellStyle name="NormalGB 5 3 3" xfId="27852" xr:uid="{4B8CB73A-065D-4837-9A91-244D4792456C}"/>
    <cellStyle name="NormalGB 5 3 4" xfId="32286" xr:uid="{2EDD0BED-DF7C-4C79-B325-A86257DE299F}"/>
    <cellStyle name="NormalGB 5 3 5" xfId="11608" xr:uid="{72D13584-A043-4E72-8819-41AE402ADD27}"/>
    <cellStyle name="NormalGB 5 4" xfId="2530" xr:uid="{D46ACB37-63CD-4A53-B155-1B6BBB4C4061}"/>
    <cellStyle name="NormalGB 5 4 2" xfId="8952" xr:uid="{A175F176-9478-4F1C-B01A-B23C6FAC1E69}"/>
    <cellStyle name="NormalGB 5 4 2 2" xfId="27853" xr:uid="{16821B0A-2940-4D8F-8788-F643FDDFAF34}"/>
    <cellStyle name="NormalGB 5 4 2 3" xfId="41850" xr:uid="{F83D487F-8675-4C3D-BAA4-0181D4DC0070}"/>
    <cellStyle name="NormalGB 5 4 3" xfId="27854" xr:uid="{AF2A1472-58F1-473F-8D44-87831D4C7727}"/>
    <cellStyle name="NormalGB 5 4 4" xfId="35657" xr:uid="{050657A4-7F7E-4C10-A720-221F7FD4AC91}"/>
    <cellStyle name="NormalGB 5 4 5" xfId="15402" xr:uid="{772013CB-EBC4-4F28-B815-107810027DF0}"/>
    <cellStyle name="NormalGB 5 5" xfId="8953" xr:uid="{142704F1-D0A4-468A-A6B3-B62C62C08E49}"/>
    <cellStyle name="NormalGB 5 5 2" xfId="18828" xr:uid="{5B28EF1C-8695-4F87-AD85-F1F5F0950F50}"/>
    <cellStyle name="NormalGB 5 5 2 2" xfId="41851" xr:uid="{943588A9-3332-44A8-B16B-61019CD42A0C}"/>
    <cellStyle name="NormalGB 5 5 3" xfId="27855" xr:uid="{B34417E4-9E47-4980-A0BE-C91DC5687E4F}"/>
    <cellStyle name="NormalGB 5 5 4" xfId="35182" xr:uid="{6DCB33F6-3F85-4909-95F1-B9BC09509976}"/>
    <cellStyle name="NormalGB 5 5 5" xfId="14838" xr:uid="{CB490B8A-0D80-4F14-BA59-06F90569A5C6}"/>
    <cellStyle name="NormalGB 5 6" xfId="8949" xr:uid="{882DAF12-DF5B-43B5-8821-BC9C5E905D80}"/>
    <cellStyle name="NormalGB 5 6 2" xfId="27856" xr:uid="{DAF23BDA-915F-4749-A1B3-3DDF959E2BD1}"/>
    <cellStyle name="NormalGB 5 6 3" xfId="41847" xr:uid="{EB7C6FCC-D480-4502-AEB8-7C8D12867AE0}"/>
    <cellStyle name="NormalGB 5 7" xfId="27857" xr:uid="{1587DCA1-E6BD-4BD7-950C-A54C3179AE7A}"/>
    <cellStyle name="NormalGB 5 8" xfId="31238" xr:uid="{0AAB44BE-E38D-438C-84BD-662686CD8AC9}"/>
    <cellStyle name="NormalGB 5 9" xfId="10610" xr:uid="{3D32CFDE-6B25-4C0E-9486-FD86B351B44D}"/>
    <cellStyle name="NormalGB 6" xfId="1356" xr:uid="{B8852DBE-8259-48C2-981C-0D9EC883049C}"/>
    <cellStyle name="NormalGB 6 2" xfId="1357" xr:uid="{5509E3D9-5A9D-4B93-8C17-9F26C72C1BD5}"/>
    <cellStyle name="NormalGB 6 2 2" xfId="8955" xr:uid="{29C250F7-043C-4ED9-B7F3-CB27BD62E813}"/>
    <cellStyle name="NormalGB 6 2 2 2" xfId="27858" xr:uid="{38F0FBB1-5691-4C77-9C53-9EC042A46C5D}"/>
    <cellStyle name="NormalGB 6 2 2 3" xfId="41853" xr:uid="{5F31316C-5A38-40C5-A79F-F3D76AD8B425}"/>
    <cellStyle name="NormalGB 6 2 3" xfId="27859" xr:uid="{EC183955-508D-4F8A-8593-1AD74107C873}"/>
    <cellStyle name="NormalGB 6 2 4" xfId="32287" xr:uid="{778EDDE8-C6AB-484A-9908-6DF7AD63E47F}"/>
    <cellStyle name="NormalGB 6 2 5" xfId="11609" xr:uid="{CA9F5438-ACFB-4BA6-A5D1-96F206CFA069}"/>
    <cellStyle name="NormalGB 6 3" xfId="1358" xr:uid="{B715DCF0-04EE-4F85-9D85-7D46B79F9B29}"/>
    <cellStyle name="NormalGB 6 3 2" xfId="8956" xr:uid="{B39919C7-E9C6-49CF-A80D-C89047495A3E}"/>
    <cellStyle name="NormalGB 6 3 2 2" xfId="27860" xr:uid="{49DD07F7-16C4-4E7B-AB7F-BDE8C140060B}"/>
    <cellStyle name="NormalGB 6 3 2 3" xfId="41854" xr:uid="{E0794DCB-3998-46D3-BAAF-6463A73A4E87}"/>
    <cellStyle name="NormalGB 6 3 3" xfId="27861" xr:uid="{09F53E32-85A1-4F6F-B225-11A45AA3D422}"/>
    <cellStyle name="NormalGB 6 3 4" xfId="32288" xr:uid="{24A7046E-2EE1-4590-8E54-D67DAA0E6150}"/>
    <cellStyle name="NormalGB 6 3 5" xfId="11610" xr:uid="{72F29E58-25E9-484F-B7E5-909AA2890AF3}"/>
    <cellStyle name="NormalGB 6 4" xfId="8954" xr:uid="{E0C2051D-BF1C-44DC-A7BA-0C37C4DDF491}"/>
    <cellStyle name="NormalGB 6 4 2" xfId="27862" xr:uid="{8096B9FB-2DDF-4F87-B075-76018C96FD2A}"/>
    <cellStyle name="NormalGB 6 4 3" xfId="41852" xr:uid="{0575590A-AFE1-4353-9C99-90C5C5E9D8D2}"/>
    <cellStyle name="NormalGB 6 5" xfId="27863" xr:uid="{6EBF6035-15BD-4E98-80E1-6323C9C68D1E}"/>
    <cellStyle name="NormalGB 6 6" xfId="31239" xr:uid="{5FB856A8-6331-4B4D-82BD-89286497F183}"/>
    <cellStyle name="NormalGB 6 7" xfId="10611" xr:uid="{73AAE3F7-49C2-418B-96B9-450788C5CA47}"/>
    <cellStyle name="NormalGB 7" xfId="1359" xr:uid="{8F93D5E4-6DA3-49EA-B68F-1297ABAE3E96}"/>
    <cellStyle name="NormalGB 7 2" xfId="1360" xr:uid="{E49669E9-F419-462F-A6A4-7847D7210D90}"/>
    <cellStyle name="NormalGB 7 2 2" xfId="8958" xr:uid="{6C31ADB6-F4F1-4923-B4C5-ADCDAA997FD4}"/>
    <cellStyle name="NormalGB 7 2 2 2" xfId="27864" xr:uid="{80B972FD-0AA9-4DAD-B377-21C02E825A21}"/>
    <cellStyle name="NormalGB 7 2 2 3" xfId="41856" xr:uid="{6B836F11-6531-4EE8-AA87-6992961D2CE3}"/>
    <cellStyle name="NormalGB 7 2 3" xfId="27865" xr:uid="{824629C7-C0E0-4B5E-8B1F-09FB8699A7BA}"/>
    <cellStyle name="NormalGB 7 2 4" xfId="32289" xr:uid="{D3EFA4F7-D49A-40DB-8C2F-9DDF1B466830}"/>
    <cellStyle name="NormalGB 7 2 5" xfId="11611" xr:uid="{84AEA1C5-A784-43BC-B543-8ACB5B570F1C}"/>
    <cellStyle name="NormalGB 7 3" xfId="1361" xr:uid="{978F4E31-CFF1-4621-9CF6-76275D766CA6}"/>
    <cellStyle name="NormalGB 7 3 2" xfId="8959" xr:uid="{6011EC75-9BF2-4ACF-9ABF-97D0AC3E1B09}"/>
    <cellStyle name="NormalGB 7 3 2 2" xfId="27866" xr:uid="{C2357485-7215-45A2-814A-FC6B11D86E75}"/>
    <cellStyle name="NormalGB 7 3 2 3" xfId="41857" xr:uid="{6BEC6364-3B29-4624-95BC-EFE2BA42D0DD}"/>
    <cellStyle name="NormalGB 7 3 3" xfId="27867" xr:uid="{6394BB32-E779-4625-BCC6-B84410FCAC2B}"/>
    <cellStyle name="NormalGB 7 3 4" xfId="32290" xr:uid="{83805921-1F28-4CAB-A24D-9241470A2C48}"/>
    <cellStyle name="NormalGB 7 3 5" xfId="11612" xr:uid="{5697F732-1804-4C38-BBF9-561852EF306F}"/>
    <cellStyle name="NormalGB 7 4" xfId="8957" xr:uid="{0A030D96-8D36-4BA9-A99E-C3AEADDF750C}"/>
    <cellStyle name="NormalGB 7 4 2" xfId="27868" xr:uid="{75DEABEC-2529-43CD-A802-B2EACE6955B1}"/>
    <cellStyle name="NormalGB 7 4 3" xfId="41855" xr:uid="{6FE077D0-8EAE-4B2E-A36F-DA1F4D15A467}"/>
    <cellStyle name="NormalGB 7 5" xfId="27869" xr:uid="{03F53899-9DF3-42FE-ABD5-9A4276A4D054}"/>
    <cellStyle name="NormalGB 7 6" xfId="31240" xr:uid="{521A9BF7-984F-4ADD-BF0F-9765225D94FA}"/>
    <cellStyle name="NormalGB 7 7" xfId="10612" xr:uid="{61FBE992-E105-4744-8C80-B7E29C2D4BAD}"/>
    <cellStyle name="NormalGB 8" xfId="1362" xr:uid="{41BBF561-265A-4EB6-BC0F-BACFA16D7928}"/>
    <cellStyle name="NormalGB 8 2" xfId="8960" xr:uid="{CE02055A-51E7-4CBF-B967-93E30F265788}"/>
    <cellStyle name="NormalGB 8 2 2" xfId="18829" xr:uid="{E568FDB8-719E-4A93-97F5-2E189AD05C11}"/>
    <cellStyle name="NormalGB 8 2 2 2" xfId="41858" xr:uid="{0CC3A28B-F9B4-44A7-8AA8-1C07E14F99F2}"/>
    <cellStyle name="NormalGB 8 2 3" xfId="27870" xr:uid="{D92489F9-C40E-41C2-86FE-EA1A3950FC97}"/>
    <cellStyle name="NormalGB 8 2 4" xfId="34856" xr:uid="{68B4AF14-1128-4622-8A4D-51A1F0A151EA}"/>
    <cellStyle name="NormalGB 8 2 5" xfId="14388" xr:uid="{26E0EE1B-A5DD-46A4-8988-12DB0BE548CE}"/>
    <cellStyle name="NormalGB 8 3" xfId="27871" xr:uid="{18FAB840-08CC-4E8E-B56D-0FC46DE41FAA}"/>
    <cellStyle name="NormalGB 8 4" xfId="32291" xr:uid="{26CA2DCF-5CA3-4F76-8CB0-F843D6A164CC}"/>
    <cellStyle name="NormalGB 8 5" xfId="11613" xr:uid="{07B6EB24-A9B3-4A00-9138-F33666B5CF8B}"/>
    <cellStyle name="NormalGB 9" xfId="1363" xr:uid="{5C01734A-3C38-4082-AF74-CF8FBEEB0BA0}"/>
    <cellStyle name="NormalGB 9 2" xfId="8961" xr:uid="{E77C8233-9B85-4F15-A0F3-0A69F2F68143}"/>
    <cellStyle name="NormalGB 9 2 2" xfId="17046" xr:uid="{80524C6C-8C04-4418-B9F9-D16260BEF47D}"/>
    <cellStyle name="NormalGB 9 2 2 2" xfId="37157" xr:uid="{AAF7088F-05EF-4183-A8BD-951E995AD615}"/>
    <cellStyle name="NormalGB 9 2 2 3" xfId="27872" xr:uid="{923CC7B1-B456-4AA5-9379-0E414BBACA93}"/>
    <cellStyle name="NormalGB 9 2 3" xfId="14389" xr:uid="{2A8C1834-8FE9-45B0-991D-33F9FF80A333}"/>
    <cellStyle name="NormalGB 9 2 3 2" xfId="34857" xr:uid="{64F9251D-4F0D-46F7-8435-C4B09051A555}"/>
    <cellStyle name="NormalGB 9 2 3 3" xfId="27873" xr:uid="{63B76642-0CB2-42C7-AB84-7CBE9E6FB8BD}"/>
    <cellStyle name="NormalGB 9 2 4" xfId="18830" xr:uid="{78C8F8DB-8919-4B24-9F40-65C6328067FE}"/>
    <cellStyle name="NormalGB 9 2 4 2" xfId="41859" xr:uid="{2746A207-503D-4975-AC4E-B7F9330B8967}"/>
    <cellStyle name="NormalGB 9 2 5" xfId="27874" xr:uid="{204FE5CC-62CF-483F-B74F-56C4D6D8C6BA}"/>
    <cellStyle name="NormalGB 9 2 6" xfId="33441" xr:uid="{397103E8-57EC-4F0C-A22D-DD0D60AD7A93}"/>
    <cellStyle name="NormalGB 9 2 7" xfId="12728" xr:uid="{14D6B9BF-667C-4167-B15B-7E73DF56EC23}"/>
    <cellStyle name="NormalGB 9 3" xfId="14701" xr:uid="{CF183FDD-1499-4DC7-A333-8649DC0E45CA}"/>
    <cellStyle name="NormalGB 9 3 2" xfId="35095" xr:uid="{04E25A49-F720-4B1B-B383-DBFB3C01AF82}"/>
    <cellStyle name="NormalGB 9 3 3" xfId="27875" xr:uid="{F5D46835-9A4E-4212-93C2-2B2851D1BFC4}"/>
    <cellStyle name="NormalGB 9 4" xfId="15893" xr:uid="{F47772BB-14CD-4FCA-BBE1-1DA60A6AA56F}"/>
    <cellStyle name="NormalGB 9 4 2" xfId="36065" xr:uid="{C366AA6C-8B5C-4523-A918-F787ACDB0F23}"/>
    <cellStyle name="NormalGB 9 4 3" xfId="27876" xr:uid="{4E6492BD-E824-4FC0-B6F6-BB1A03969611}"/>
    <cellStyle name="NormalGB 9 5" xfId="16971" xr:uid="{D837620E-6796-4568-8655-3E3F5AFCE33B}"/>
    <cellStyle name="NormalGB 9 5 2" xfId="37092" xr:uid="{AFE9AF36-3E25-4F45-B82E-FE1DD9AAAB62}"/>
    <cellStyle name="NormalGB 9 5 3" xfId="27877" xr:uid="{0A762DC5-6D3F-4F40-B38D-8C41DCCE59E4}"/>
    <cellStyle name="NormalGB 9 6" xfId="27878" xr:uid="{9DD26564-35B0-4CD0-B048-2C764AD5BDB0}"/>
    <cellStyle name="NormalGB 9 7" xfId="32292" xr:uid="{A1A57973-7907-4E8D-A453-9C3CB73CF20C}"/>
    <cellStyle name="NormalGB 9 8" xfId="11614" xr:uid="{3621EDCF-8F0A-4335-BA04-A74DAA7320EF}"/>
    <cellStyle name="Normalny_Arkusz1" xfId="8962" xr:uid="{1025E589-9264-4C23-97DC-E8B0ED750504}"/>
    <cellStyle name="Nota" xfId="5590" xr:uid="{6DA917F5-BDB8-4AD1-975A-3534597F509B}"/>
    <cellStyle name="Nota 2" xfId="5591" xr:uid="{189E1453-D7A9-4D7B-9C1A-C17A4F8D8664}"/>
    <cellStyle name="Nota 2 2" xfId="8964" xr:uid="{6E91BAB5-0896-4708-9F89-317E6195AA08}"/>
    <cellStyle name="Nota 2 2 2" xfId="41861" xr:uid="{A8A49DAE-B183-4A1B-A898-A9A67D98D3C5}"/>
    <cellStyle name="Nota 2 3" xfId="27879" xr:uid="{B767D99C-7AC8-4659-B178-B342C20CD8F0}"/>
    <cellStyle name="Nota 2 4" xfId="39814" xr:uid="{A1881C0B-FC69-4321-BFC7-4A34C8F6E816}"/>
    <cellStyle name="Nota 3" xfId="5592" xr:uid="{1B181ED8-17EC-455C-ADF2-BB3B6A57D99D}"/>
    <cellStyle name="Nota 3 2" xfId="8965" xr:uid="{09C80E7A-0177-4B4C-BD15-909802F998FF}"/>
    <cellStyle name="Nota 3 2 2" xfId="41862" xr:uid="{E7CD9989-EDAB-4D61-933A-13A2C3EEE118}"/>
    <cellStyle name="Nota 3 3" xfId="27880" xr:uid="{3815501B-4701-4BD2-8FFD-23BF6AAEF76B}"/>
    <cellStyle name="Nota 3 4" xfId="39815" xr:uid="{6D97BF02-06A6-4517-B47A-40DFBA4F6025}"/>
    <cellStyle name="Nota 4" xfId="5593" xr:uid="{D9E6725E-401D-4501-A6A8-D5B698E16872}"/>
    <cellStyle name="Nota 4 2" xfId="8966" xr:uid="{82545FDC-B0B6-465F-A224-4C694B379B30}"/>
    <cellStyle name="Nota 4 2 2" xfId="41863" xr:uid="{D2A93135-EE07-48DA-AE27-6D6A58C271F4}"/>
    <cellStyle name="Nota 4 3" xfId="27881" xr:uid="{EC69682B-467C-418C-9D72-5D84078859F0}"/>
    <cellStyle name="Nota 4 4" xfId="39816" xr:uid="{088C3F56-E985-4E3B-BDD6-D9A90378942E}"/>
    <cellStyle name="Nota 5" xfId="5594" xr:uid="{20B49262-D640-482C-BCA1-E6296ADE94DC}"/>
    <cellStyle name="Nota 5 2" xfId="8967" xr:uid="{92F772C0-6E07-4C60-B1DC-37F6FCFC0832}"/>
    <cellStyle name="Nota 5 2 2" xfId="41864" xr:uid="{A64985CF-570C-446B-8777-176A3D9ED30E}"/>
    <cellStyle name="Nota 5 3" xfId="27882" xr:uid="{1A472212-ECB2-43FD-8B08-A9A7E28CF641}"/>
    <cellStyle name="Nota 5 4" xfId="39817" xr:uid="{B6BFF8E9-7D8A-4A14-876B-AED5B832FDD8}"/>
    <cellStyle name="Nota 6" xfId="5595" xr:uid="{8442C872-743A-48ED-9FC6-D0671BD1C2BF}"/>
    <cellStyle name="Nota 6 2" xfId="8968" xr:uid="{50801CF9-327E-4AD3-9D4B-C4F30F015624}"/>
    <cellStyle name="Nota 6 2 2" xfId="41865" xr:uid="{8864FF15-741C-4657-B898-B855BD7D1D0E}"/>
    <cellStyle name="Nota 6 3" xfId="27883" xr:uid="{36811A2A-23E8-4D77-84B8-04B3CED9290B}"/>
    <cellStyle name="Nota 6 4" xfId="39818" xr:uid="{8D81A4B3-0F1B-42C1-B3A5-BA1245C39576}"/>
    <cellStyle name="Nota 7" xfId="8963" xr:uid="{4F8770E6-1503-4E1C-82E2-BACA608DBA57}"/>
    <cellStyle name="Nota 7 2" xfId="41860" xr:uid="{11131B23-76D7-47BF-9B17-88992C210DAF}"/>
    <cellStyle name="Nota 8" xfId="27884" xr:uid="{FD68C179-B527-445D-900C-A9747654E75A}"/>
    <cellStyle name="Nota 9" xfId="39813" xr:uid="{D96F286E-84FD-4193-8FF5-A43EDD2DCECA}"/>
    <cellStyle name="Notas" xfId="5596" xr:uid="{EE7D5BD2-1C1A-4E22-9C4E-55DF2FA47C69}"/>
    <cellStyle name="Notas 2" xfId="5597" xr:uid="{C4DA8615-5A73-4103-9E89-C2DFD2912797}"/>
    <cellStyle name="Notas 2 2" xfId="8970" xr:uid="{0ACD9F5F-CE55-4288-9419-92791244A86D}"/>
    <cellStyle name="Notas 2 2 2" xfId="41867" xr:uid="{5773CC23-3414-44D5-90DE-CF90132AB2AC}"/>
    <cellStyle name="Notas 2 3" xfId="27885" xr:uid="{5269E5F4-D56A-4A18-B9A1-0F565D3E8038}"/>
    <cellStyle name="Notas 2 4" xfId="39820" xr:uid="{7D5CAB77-BF86-48D6-9CF2-89DD12B07E01}"/>
    <cellStyle name="Notas 3" xfId="5598" xr:uid="{2C361056-5733-4845-9D75-BF30633529EE}"/>
    <cellStyle name="Notas 3 2" xfId="8971" xr:uid="{9BEA789C-ECE6-4DCF-95F1-8FD9B5892ED4}"/>
    <cellStyle name="Notas 3 2 2" xfId="41868" xr:uid="{F29BB8C7-0C6D-47E7-B076-A4B1421BC5AB}"/>
    <cellStyle name="Notas 3 3" xfId="27886" xr:uid="{3E3F943A-1D7A-4D75-A66F-78FBCBA6B893}"/>
    <cellStyle name="Notas 3 4" xfId="39821" xr:uid="{E02463CA-52E0-4794-B926-511C81934162}"/>
    <cellStyle name="Notas 4" xfId="5599" xr:uid="{51570BEE-DD9F-4BA2-AF7E-3757571CFC9B}"/>
    <cellStyle name="Notas 4 2" xfId="8972" xr:uid="{6678D748-54F6-41A7-B616-9B21994BCC56}"/>
    <cellStyle name="Notas 4 2 2" xfId="41869" xr:uid="{3F0C44CD-48E6-406E-9DC6-9D96440FE117}"/>
    <cellStyle name="Notas 4 3" xfId="27887" xr:uid="{F1C5152E-8E7C-48C0-BF5A-8367DCC8315C}"/>
    <cellStyle name="Notas 4 4" xfId="39822" xr:uid="{37070907-0467-4D86-955B-249FD6D22FC7}"/>
    <cellStyle name="Notas 5" xfId="5600" xr:uid="{CCCA4BB7-2EA4-418E-B160-760BC6B68166}"/>
    <cellStyle name="Notas 5 2" xfId="8973" xr:uid="{1959E325-924D-44C4-9F06-0B5A245A5275}"/>
    <cellStyle name="Notas 5 2 2" xfId="41870" xr:uid="{3004BA5F-A28C-488F-AB0F-1F62ED3E843E}"/>
    <cellStyle name="Notas 5 3" xfId="27888" xr:uid="{F0A1A167-B1F5-4B22-B033-AA9F7066577E}"/>
    <cellStyle name="Notas 5 4" xfId="39823" xr:uid="{7F39E923-2BB8-4B15-8572-DB2C08EE4DD7}"/>
    <cellStyle name="Notas 6" xfId="5601" xr:uid="{2AD46F8A-3ACC-4B26-BF69-1B4E3A2C90EE}"/>
    <cellStyle name="Notas 6 2" xfId="8974" xr:uid="{8873ABD5-B348-4EAC-AAE0-96A5E85A7CF2}"/>
    <cellStyle name="Notas 6 2 2" xfId="41871" xr:uid="{009E88C7-7CA1-4081-B884-7A559A7547D5}"/>
    <cellStyle name="Notas 6 3" xfId="27889" xr:uid="{29A32379-6A08-4E4C-BC07-8435E74C74E6}"/>
    <cellStyle name="Notas 6 4" xfId="39824" xr:uid="{718D2D94-8224-4AEE-96D4-04079B67DDB6}"/>
    <cellStyle name="Notas 7" xfId="8969" xr:uid="{BE2FAAB9-1605-4FC0-A949-C2FE1F5B6816}"/>
    <cellStyle name="Notas 7 2" xfId="41866" xr:uid="{D8464104-9CC2-4C59-B4F1-1BE0AFA70611}"/>
    <cellStyle name="Notas 8" xfId="27890" xr:uid="{69904D08-85BB-43E1-8D89-AB168F0E7C20}"/>
    <cellStyle name="Notas 9" xfId="39819" xr:uid="{50305A75-FDA0-462B-B765-6DE7CF36457D}"/>
    <cellStyle name="Notas_good in transit dec'12" xfId="5602" xr:uid="{100099D7-2DE1-4ABD-9D15-703B59AEED16}"/>
    <cellStyle name="Note 10" xfId="5603" xr:uid="{F9553713-5430-419B-B5F0-03E4B6DB90CD}"/>
    <cellStyle name="Note 10 10" xfId="32294" xr:uid="{35EB4DD8-F28B-44B2-8599-AC6FA68132CA}"/>
    <cellStyle name="Note 10 11" xfId="11616" xr:uid="{3C024F7A-05A2-4C4F-872F-B27840E9C111}"/>
    <cellStyle name="Note 10 2" xfId="5604" xr:uid="{098306E1-E811-4ED2-82EC-664BA0909086}"/>
    <cellStyle name="Note 10 2 2" xfId="8976" xr:uid="{E76B29D5-647B-4761-B8AA-A139BFBFBCE9}"/>
    <cellStyle name="Note 10 2 2 2" xfId="41873" xr:uid="{AD68C959-9584-4604-A809-3E5B7672A9F0}"/>
    <cellStyle name="Note 10 2 3" xfId="27891" xr:uid="{725C49D0-F2B0-48AA-8031-32E8EBDB5993}"/>
    <cellStyle name="Note 10 2 4" xfId="39826" xr:uid="{A1DD0168-6230-4383-B8F1-19E77F31D6DE}"/>
    <cellStyle name="Note 10 3" xfId="5605" xr:uid="{3645E8A5-E60A-4130-888D-2122FCB96BA5}"/>
    <cellStyle name="Note 10 3 2" xfId="8977" xr:uid="{40B889AB-BF52-472C-B5AE-FA57F56F85AA}"/>
    <cellStyle name="Note 10 3 2 2" xfId="41874" xr:uid="{E5ACE211-6A91-45C8-93FD-8CB13379C29A}"/>
    <cellStyle name="Note 10 3 3" xfId="27892" xr:uid="{A2FF52E4-D25E-4751-BDB1-82797B67AD02}"/>
    <cellStyle name="Note 10 3 4" xfId="39827" xr:uid="{8D365641-397E-40EB-8A1A-902976E72354}"/>
    <cellStyle name="Note 10 4" xfId="5606" xr:uid="{229B21AF-AA74-41E7-9F78-8314646E871D}"/>
    <cellStyle name="Note 10 4 2" xfId="8978" xr:uid="{3D88ECD3-54FE-447B-925A-BF445A69E0DF}"/>
    <cellStyle name="Note 10 4 2 2" xfId="41875" xr:uid="{0F50DF4C-0D70-4A28-81B4-C6B898F5DED8}"/>
    <cellStyle name="Note 10 4 3" xfId="27893" xr:uid="{64BEA0CD-D753-4BCF-9822-2E0117C31961}"/>
    <cellStyle name="Note 10 4 4" xfId="39828" xr:uid="{128B1F3E-DBE4-4B1C-810C-7C1BC76AB682}"/>
    <cellStyle name="Note 10 5" xfId="5607" xr:uid="{FF7CC558-26DB-4CBB-AFDD-B0E8F7407AFF}"/>
    <cellStyle name="Note 10 5 2" xfId="8979" xr:uid="{04DD7217-E887-41B9-9AA9-351F88E399D1}"/>
    <cellStyle name="Note 10 5 2 2" xfId="41876" xr:uid="{66A716EB-0FB9-47A0-9930-49D94D624551}"/>
    <cellStyle name="Note 10 5 3" xfId="27894" xr:uid="{742EAF43-C353-48F1-993B-EFD1DF68DF2A}"/>
    <cellStyle name="Note 10 5 4" xfId="39829" xr:uid="{099D5439-9F91-4097-9FFB-BBB17F320209}"/>
    <cellStyle name="Note 10 6" xfId="5608" xr:uid="{FB0C61F6-CACD-44CA-8E58-C6B746121BDE}"/>
    <cellStyle name="Note 10 6 2" xfId="8980" xr:uid="{B8F46F86-174B-471B-9F8F-723E69EA0F0C}"/>
    <cellStyle name="Note 10 6 2 2" xfId="41877" xr:uid="{0A3DEA8B-1CF9-4E76-A7D8-2C3F6C6B7BCD}"/>
    <cellStyle name="Note 10 6 3" xfId="27895" xr:uid="{AA611A1A-AF62-42F0-9AB0-0F7743FE2D22}"/>
    <cellStyle name="Note 10 6 4" xfId="39830" xr:uid="{EF9A3789-B8FB-409A-821C-A93D58D33006}"/>
    <cellStyle name="Note 10 7" xfId="8975" xr:uid="{C2454DC1-DA63-41BC-8B1E-C7BC8ED75ECB}"/>
    <cellStyle name="Note 10 7 2" xfId="27896" xr:uid="{418DCEA4-9C55-4924-9621-32118CD8A24E}"/>
    <cellStyle name="Note 10 7 3" xfId="41872" xr:uid="{8488B84D-FEEC-4A70-9703-68E44A398DA0}"/>
    <cellStyle name="Note 10 8" xfId="18123" xr:uid="{07A638AB-196F-4315-8779-C0CE9A7523CC}"/>
    <cellStyle name="Note 10 8 2" xfId="39825" xr:uid="{6DA2BABD-52BA-4C15-995D-5155C5428DFD}"/>
    <cellStyle name="Note 10 8 3" xfId="27897" xr:uid="{9E1104A4-2679-4CB3-A64F-8104B813D37D}"/>
    <cellStyle name="Note 10 9" xfId="27898" xr:uid="{9A393830-01F4-47E0-8359-E0475460DC36}"/>
    <cellStyle name="Note 10_good in transit dec'12" xfId="5609" xr:uid="{28B92E96-97C4-4E75-9896-B30B30854130}"/>
    <cellStyle name="Note 11" xfId="11615" xr:uid="{C29E2D87-4108-40CD-960C-22416DBF40BC}"/>
    <cellStyle name="Note 11 2" xfId="27900" xr:uid="{A90DD92D-9D97-4422-A5EC-AFB47494A784}"/>
    <cellStyle name="Note 11 3" xfId="32293" xr:uid="{4DC56EB0-FF11-4A84-956B-24FC7285D378}"/>
    <cellStyle name="Note 11 4" xfId="27899" xr:uid="{10BC75A7-E6ED-48AA-8204-7807A14C413A}"/>
    <cellStyle name="Note 12" xfId="14077" xr:uid="{4EC13A3B-BC03-4788-BC4C-ECFB94E8B2A1}"/>
    <cellStyle name="Note 12 2" xfId="34626" xr:uid="{9CDB1C0A-CFD8-47F9-A92A-C176251498A4}"/>
    <cellStyle name="Note 12 3" xfId="27901" xr:uid="{4DB5EDDA-88C4-4169-B49D-6ECAE54DFA9A}"/>
    <cellStyle name="Note 13" xfId="14679" xr:uid="{C968903C-0702-44C3-9E0F-29A14463A822}"/>
    <cellStyle name="Note 13 2" xfId="35082" xr:uid="{C253F699-35B9-4711-A613-266C50A026D8}"/>
    <cellStyle name="Note 13 3" xfId="27902" xr:uid="{47EAD44C-2072-4690-ADE8-109D65BF52CF}"/>
    <cellStyle name="Note 14" xfId="14339" xr:uid="{AED2D788-7D7B-440C-A45F-7609B9450CC7}"/>
    <cellStyle name="Note 14 2" xfId="34821" xr:uid="{D722C34C-EF31-4B9B-93D5-D148BE306D11}"/>
    <cellStyle name="Note 14 3" xfId="27903" xr:uid="{CFE58523-8341-4A4A-801E-346591D9AE2C}"/>
    <cellStyle name="Note 15" xfId="14015" xr:uid="{1B799E88-20B9-4790-A4FE-031B2352F57E}"/>
    <cellStyle name="Note 15 2" xfId="34587" xr:uid="{E64F42A8-0309-44C5-A953-027ECEFC79A5}"/>
    <cellStyle name="Note 15 3" xfId="27904" xr:uid="{B1F5E6AB-4DD2-4AA8-A8E0-FDBB553DF5CA}"/>
    <cellStyle name="Note 16" xfId="14330" xr:uid="{F6762E6D-1A01-4FD0-A8D8-431DB0797349}"/>
    <cellStyle name="Note 16 2" xfId="34813" xr:uid="{6AD7771B-AA7F-4CF1-BC2C-772A18D32AE9}"/>
    <cellStyle name="Note 16 3" xfId="27905" xr:uid="{DB81A19C-7C0E-490E-9C05-87B3C6B14890}"/>
    <cellStyle name="Note 17" xfId="43401" xr:uid="{51E62C5C-CD11-4999-8A46-7631E4D0B794}"/>
    <cellStyle name="Note 18" xfId="43407" xr:uid="{7812D031-E20C-483E-BE39-EC3FEA70F41E}"/>
    <cellStyle name="Note 19" xfId="43403" xr:uid="{62A0323F-D29E-49E0-9893-1AE27D1F784E}"/>
    <cellStyle name="Note 2" xfId="245" xr:uid="{0364B46D-5FA6-43D6-BDEE-9D162E22CC2B}"/>
    <cellStyle name="Note 2 10" xfId="1365" xr:uid="{886AD00F-C1E7-4EF4-A6E4-3363392110EB}"/>
    <cellStyle name="Note 2 10 2" xfId="5611" xr:uid="{272363B2-451C-405F-BDB8-4A428530B010}"/>
    <cellStyle name="Note 2 10 2 2" xfId="8983" xr:uid="{8D4C1E31-7216-4BF9-8548-84097ADC47F9}"/>
    <cellStyle name="Note 2 10 2 2 2" xfId="41880" xr:uid="{AB6B8094-8A7C-47BD-83B6-E46EE7EDAFB3}"/>
    <cellStyle name="Note 2 10 2 3" xfId="27906" xr:uid="{FB373E4F-CFC9-4E98-A901-74C317D27642}"/>
    <cellStyle name="Note 2 10 2 4" xfId="39832" xr:uid="{99EB22CE-4411-4C71-986A-4C7E3324DD65}"/>
    <cellStyle name="Note 2 10 3" xfId="8982" xr:uid="{B7D1A6A6-5790-48AD-87CB-B9C529082567}"/>
    <cellStyle name="Note 2 10 3 2" xfId="27907" xr:uid="{F02BC616-04E2-48C7-A0C4-B91D5FE2312E}"/>
    <cellStyle name="Note 2 10 3 3" xfId="41879" xr:uid="{C765E471-E241-4F3B-8D3C-DBE33D149875}"/>
    <cellStyle name="Note 2 10 4" xfId="27908" xr:uid="{57EE1125-499A-41F2-AC5B-09C05F001830}"/>
    <cellStyle name="Note 2 10 5" xfId="32295" xr:uid="{76F22CFE-64FC-4719-88FB-FE55F9431EC6}"/>
    <cellStyle name="Note 2 11" xfId="1366" xr:uid="{2B5E0BD5-366A-4996-B263-061EF8602EE3}"/>
    <cellStyle name="Note 2 11 2" xfId="5613" xr:uid="{FB794AFA-110D-4C25-8656-750499E091F2}"/>
    <cellStyle name="Note 2 11 2 2" xfId="8985" xr:uid="{F08A29FA-57F1-4994-8EBE-B197CE461F57}"/>
    <cellStyle name="Note 2 11 2 2 2" xfId="41882" xr:uid="{BC165131-6A25-48FB-ABD0-C4F8B8CD5BC8}"/>
    <cellStyle name="Note 2 11 2 3" xfId="27909" xr:uid="{D98E3E4C-2ED8-468E-B0B1-B9F993863B55}"/>
    <cellStyle name="Note 2 11 2 4" xfId="39834" xr:uid="{3D8CA216-D594-4805-B7D8-41E3F27E5413}"/>
    <cellStyle name="Note 2 11 3" xfId="8986" xr:uid="{70F65BF4-E283-4BBF-A7FF-E801A2D92012}"/>
    <cellStyle name="Note 2 11 3 2" xfId="27910" xr:uid="{F0C0CE16-3C5F-4DC9-A2BF-A440FDD9E1BC}"/>
    <cellStyle name="Note 2 11 3 3" xfId="41883" xr:uid="{E7B62964-1BA2-4729-AC11-99759D8B68FB}"/>
    <cellStyle name="Note 2 11 4" xfId="8984" xr:uid="{B4BF2023-EE38-40BA-A3CD-45AD2CF82363}"/>
    <cellStyle name="Note 2 11 4 2" xfId="27911" xr:uid="{F3931E73-8F69-4441-8EE3-2DBF27741844}"/>
    <cellStyle name="Note 2 11 4 3" xfId="41881" xr:uid="{0CB7D8FD-F34D-4E61-A6FD-40D81230DA66}"/>
    <cellStyle name="Note 2 11 5" xfId="5612" xr:uid="{16CB9413-1E50-4756-8999-5AFDAB7BFE15}"/>
    <cellStyle name="Note 2 11 5 2" xfId="27913" xr:uid="{D1A2882A-2E77-4663-AD8E-9CA344665163}"/>
    <cellStyle name="Note 2 11 5 3" xfId="39833" xr:uid="{DE9B8F71-68BD-4395-9FDC-BBD67A987F39}"/>
    <cellStyle name="Note 2 11 5 4" xfId="27912" xr:uid="{6C178A79-43F9-4DD6-A542-08D1F6383031}"/>
    <cellStyle name="Note 2 11 6" xfId="32296" xr:uid="{87C5707A-DEA9-4002-AE1C-EC2FDAD7B26F}"/>
    <cellStyle name="Note 2 11 7" xfId="11617" xr:uid="{C84F04D1-ABD6-47BC-90FB-1BEFB4600586}"/>
    <cellStyle name="Note 2 12" xfId="1367" xr:uid="{6565B4BF-5DA6-4A63-BD87-E81A55238B5F}"/>
    <cellStyle name="Note 2 12 2" xfId="5614" xr:uid="{86B6CEB7-80F7-48B5-8958-61C1A67D05A0}"/>
    <cellStyle name="Note 2 12 2 2" xfId="8988" xr:uid="{34CEEB19-C10C-4577-B8BE-B11A4A8DCA39}"/>
    <cellStyle name="Note 2 12 2 2 2" xfId="41885" xr:uid="{B0C17A29-AB6D-4A23-91A4-854E4894631D}"/>
    <cellStyle name="Note 2 12 2 3" xfId="27914" xr:uid="{1FE1F24C-30E2-48A0-8DC0-F3BB3EF44185}"/>
    <cellStyle name="Note 2 12 2 4" xfId="39835" xr:uid="{4EC9A500-B126-4957-BC1B-B001193EB549}"/>
    <cellStyle name="Note 2 12 3" xfId="8987" xr:uid="{628A1394-6CF4-4FBF-806F-A480999736CC}"/>
    <cellStyle name="Note 2 12 3 2" xfId="27915" xr:uid="{31ADDF53-53FB-440A-A2EE-4705132D340E}"/>
    <cellStyle name="Note 2 12 3 3" xfId="41884" xr:uid="{BB5B8013-1DB3-45AC-B0B5-9023E787D669}"/>
    <cellStyle name="Note 2 12 4" xfId="27916" xr:uid="{14E607DB-2AFB-406D-A270-3BB3FA2E8DDA}"/>
    <cellStyle name="Note 2 12 5" xfId="32297" xr:uid="{FEB14EE0-0FCE-49BB-A019-9E55B307B701}"/>
    <cellStyle name="Note 2 13" xfId="2307" xr:uid="{CA2C07A9-12D1-4037-A9B0-D4E36F353DC4}"/>
    <cellStyle name="Note 2 13 2" xfId="5616" xr:uid="{22720A86-F1C9-4D53-BD5D-57A120835213}"/>
    <cellStyle name="Note 2 13 2 2" xfId="8990" xr:uid="{E6D38677-D129-445A-B8A4-1FC8FCE064AD}"/>
    <cellStyle name="Note 2 13 2 2 2" xfId="41887" xr:uid="{07E6AB9D-8C5B-41D8-9402-CEDC184057B4}"/>
    <cellStyle name="Note 2 13 2 3" xfId="27917" xr:uid="{D7E360FE-510F-4721-9EF1-F3D0CE16A6FF}"/>
    <cellStyle name="Note 2 13 2 4" xfId="39837" xr:uid="{D115DD60-8D5B-4F48-9214-255FBD6DC6A1}"/>
    <cellStyle name="Note 2 13 3" xfId="8989" xr:uid="{D3B5E50A-E7B9-4360-9B34-5D1C8D9ED549}"/>
    <cellStyle name="Note 2 13 3 2" xfId="27918" xr:uid="{DB15F3AF-7B9C-4A8F-AB25-64A6C0B6F2F7}"/>
    <cellStyle name="Note 2 13 3 3" xfId="41886" xr:uid="{FFD1C5BF-BB44-4923-BA4C-1B801FD3DA63}"/>
    <cellStyle name="Note 2 13 4" xfId="5615" xr:uid="{A114C807-F48F-45A2-9365-E9D8440E2178}"/>
    <cellStyle name="Note 2 13 4 2" xfId="27920" xr:uid="{946298AF-819D-4DD3-A923-D4F2A8DF5B75}"/>
    <cellStyle name="Note 2 13 4 3" xfId="39836" xr:uid="{B374DBE1-8384-41D4-A7E0-FE1FF29C2D64}"/>
    <cellStyle name="Note 2 13 4 4" xfId="27919" xr:uid="{AF1B5587-E6AD-425F-8F63-96369011AA13}"/>
    <cellStyle name="Note 2 13 5" xfId="17393" xr:uid="{01A89816-84B3-4803-BCEB-A7FF62C381FD}"/>
    <cellStyle name="Note 2 13 5 2" xfId="37487" xr:uid="{2BADDCAE-6144-4B22-A7F3-8D1921C59679}"/>
    <cellStyle name="Note 2 13 5 3" xfId="27921" xr:uid="{1A7E0FA3-0D86-4236-B114-325C3EFBD727}"/>
    <cellStyle name="Note 2 13 6" xfId="27922" xr:uid="{07B1ECBD-EF6D-4CF3-90DE-73EB59068E58}"/>
    <cellStyle name="Note 2 13 7" xfId="32298" xr:uid="{EC666842-11F4-4155-B109-CE601B744310}"/>
    <cellStyle name="Note 2 13 8" xfId="11618" xr:uid="{2625701B-BADB-4C47-B038-27BC60F7A08B}"/>
    <cellStyle name="Note 2 14" xfId="5617" xr:uid="{963E7962-B718-46ED-9F87-E3F06AA624DD}"/>
    <cellStyle name="Note 2 14 2" xfId="5618" xr:uid="{FA997682-9D0B-42A7-9C20-63DCB3057661}"/>
    <cellStyle name="Note 2 14 2 2" xfId="8992" xr:uid="{15651ED9-5D54-4AA8-BBE5-196F21C50333}"/>
    <cellStyle name="Note 2 14 2 2 2" xfId="41889" xr:uid="{DE9B7EE7-D81B-487E-A847-A2DA22A66683}"/>
    <cellStyle name="Note 2 14 2 3" xfId="27923" xr:uid="{2E5C4C49-4656-438B-80F8-A003C9BFC0CF}"/>
    <cellStyle name="Note 2 14 2 4" xfId="39839" xr:uid="{EFDBD17A-428D-47C2-A11F-CE4F341DA4A7}"/>
    <cellStyle name="Note 2 14 3" xfId="8991" xr:uid="{C09AD5FA-2989-442F-A25C-97A86A77EE1C}"/>
    <cellStyle name="Note 2 14 3 2" xfId="27924" xr:uid="{F96150E0-F91A-4173-AA3A-E83BFE006B77}"/>
    <cellStyle name="Note 2 14 3 3" xfId="41888" xr:uid="{85F360DE-C20D-420A-B25B-F9001211808C}"/>
    <cellStyle name="Note 2 14 4" xfId="18124" xr:uid="{EEF780AD-2EED-4369-910C-0888B23AA0FA}"/>
    <cellStyle name="Note 2 14 4 2" xfId="39838" xr:uid="{E71AE921-D37D-4037-978F-FC8F6D1E1F0F}"/>
    <cellStyle name="Note 2 14 4 3" xfId="27925" xr:uid="{8E8DCDA9-6918-47C7-BE68-6CCF27ED8A90}"/>
    <cellStyle name="Note 2 14 5" xfId="34329" xr:uid="{AB879103-7D1A-4986-98B7-D5219FFA36C3}"/>
    <cellStyle name="Note 2 14 6" xfId="13686" xr:uid="{049991A0-73F7-4CF1-86E2-FAA5BD0F9104}"/>
    <cellStyle name="Note 2 15" xfId="5619" xr:uid="{1855A604-9B2D-4EED-9DD4-794B38F75D9A}"/>
    <cellStyle name="Note 2 15 2" xfId="8993" xr:uid="{668DF02E-B082-42E0-9DA9-46B335BC0D23}"/>
    <cellStyle name="Note 2 15 2 2" xfId="27926" xr:uid="{F77AA84E-E3F6-4E25-A010-181518DFE7C2}"/>
    <cellStyle name="Note 2 15 2 3" xfId="41890" xr:uid="{5E6A1F5A-CCA0-4EAF-ACA1-CB1480A5E97F}"/>
    <cellStyle name="Note 2 15 3" xfId="18125" xr:uid="{A71E115F-6AB4-4BF0-B7BF-70EAD82AD330}"/>
    <cellStyle name="Note 2 15 3 2" xfId="39840" xr:uid="{382DD05F-316C-4D86-9BF3-0186863FC1E0}"/>
    <cellStyle name="Note 2 15 3 3" xfId="27927" xr:uid="{1EEC72B7-9981-4E33-9718-37902FDCAD53}"/>
    <cellStyle name="Note 2 15 4" xfId="34378" xr:uid="{EFAA50AB-9E51-4ECB-A4C1-B400DE09CDBC}"/>
    <cellStyle name="Note 2 15 5" xfId="13745" xr:uid="{EB04766A-D037-4C2B-B2A0-79FE45ED94B3}"/>
    <cellStyle name="Note 2 16" xfId="5610" xr:uid="{9880E465-8DCA-43C3-A3D3-5F4ED08491B6}"/>
    <cellStyle name="Note 2 16 2" xfId="8994" xr:uid="{D06C5026-A1BC-4040-8575-290BFE5B19DF}"/>
    <cellStyle name="Note 2 16 2 2" xfId="41891" xr:uid="{1C6E581A-2157-434C-BF7F-441E69ABB82B}"/>
    <cellStyle name="Note 2 16 3" xfId="27928" xr:uid="{9D58D7B4-EBA5-4323-B61A-F15D387D4796}"/>
    <cellStyle name="Note 2 16 4" xfId="39831" xr:uid="{0DF6AC41-A4D3-4409-9F7A-24E0653E1EA9}"/>
    <cellStyle name="Note 2 17" xfId="8995" xr:uid="{C4B2959F-10E4-433F-A804-89319AFE0A1B}"/>
    <cellStyle name="Note 2 17 2" xfId="27929" xr:uid="{2E92AD22-057C-4921-B6F2-24B77BCD19BD}"/>
    <cellStyle name="Note 2 17 3" xfId="41892" xr:uid="{C7684220-D231-4F43-BC83-2A67A0E28D5C}"/>
    <cellStyle name="Note 2 18" xfId="8981" xr:uid="{D2BA8323-938B-449D-A3A2-07B52B27F3B8}"/>
    <cellStyle name="Note 2 18 2" xfId="27930" xr:uid="{20B58641-F0EE-4AA5-BDBF-2B5082904F61}"/>
    <cellStyle name="Note 2 18 3" xfId="41878" xr:uid="{8814B445-2567-4FAC-9445-64B935226EE2}"/>
    <cellStyle name="Note 2 19" xfId="2825" xr:uid="{B185D99D-9795-4982-B441-AA19EA27A45A}"/>
    <cellStyle name="Note 2 19 2" xfId="27932" xr:uid="{7FD4CDA1-E5EC-4595-9A0C-2BE6F106A6A0}"/>
    <cellStyle name="Note 2 19 3" xfId="37780" xr:uid="{847F48C7-6419-47B1-A131-B120D8D44586}"/>
    <cellStyle name="Note 2 19 4" xfId="27931" xr:uid="{BE610012-74C4-4AE6-9354-D0F6FF152376}"/>
    <cellStyle name="Note 2 2" xfId="1368" xr:uid="{8E38A119-1DB9-469D-8712-7C3E05E09A21}"/>
    <cellStyle name="Note 2 2 10" xfId="10614" xr:uid="{A53E377E-7A42-4720-BD7E-570D283E8A18}"/>
    <cellStyle name="Note 2 2 11" xfId="43394" xr:uid="{09056B22-6BE2-4B07-A1AC-853655B82D33}"/>
    <cellStyle name="Note 2 2 2" xfId="1369" xr:uid="{6C74E6E1-CAC5-486D-83C5-3F9FD5B6979E}"/>
    <cellStyle name="Note 2 2 2 2" xfId="8997" xr:uid="{E62BBA57-8A69-48B3-A75E-F9213F832FD0}"/>
    <cellStyle name="Note 2 2 2 2 2" xfId="27933" xr:uid="{FD43DEF5-7516-4EB5-ABED-06FD9E4EC432}"/>
    <cellStyle name="Note 2 2 2 2 3" xfId="41894" xr:uid="{0F99D9C4-5688-4845-8C92-7ECAF1D898E8}"/>
    <cellStyle name="Note 2 2 2 3" xfId="27934" xr:uid="{3D8950D8-3288-4A0F-996D-8C6D48F2100E}"/>
    <cellStyle name="Note 2 2 2 4" xfId="32299" xr:uid="{7CD9515A-5AD0-4AB4-A902-7D892D92D7F3}"/>
    <cellStyle name="Note 2 2 3" xfId="1370" xr:uid="{0B7A159D-4C91-43C6-A467-7F3224A27108}"/>
    <cellStyle name="Note 2 2 3 2" xfId="8998" xr:uid="{CF868F2C-6531-4BA8-B9B2-759BABF5E5B9}"/>
    <cellStyle name="Note 2 2 3 2 2" xfId="27935" xr:uid="{336AFE37-4862-4703-ADC7-6E7EB994BA00}"/>
    <cellStyle name="Note 2 2 3 2 3" xfId="41895" xr:uid="{FF2817ED-2841-4B24-B7C9-B973F198BDF8}"/>
    <cellStyle name="Note 2 2 3 3" xfId="27936" xr:uid="{D8B1BB88-CDAB-4E7F-AF37-B49586FE0EB5}"/>
    <cellStyle name="Note 2 2 3 4" xfId="32300" xr:uid="{3A9AA21A-5F6B-4CA6-B310-A7FBDCC64E94}"/>
    <cellStyle name="Note 2 2 3 5" xfId="11619" xr:uid="{C7056C73-2A99-4FE5-862B-7DDDFB27FD2B}"/>
    <cellStyle name="Note 2 2 4" xfId="1371" xr:uid="{300DF0F0-11E2-4AAC-9E2C-3235F95BAA84}"/>
    <cellStyle name="Note 2 2 4 2" xfId="9000" xr:uid="{300C1561-EDB3-409E-8C1C-C29D2FEC190E}"/>
    <cellStyle name="Note 2 2 4 2 2" xfId="27937" xr:uid="{926B9733-D689-45C3-B7AF-1EAA939AC555}"/>
    <cellStyle name="Note 2 2 4 2 3" xfId="41897" xr:uid="{9621257E-A143-4468-B5F0-84263B86BB27}"/>
    <cellStyle name="Note 2 2 4 3" xfId="8999" xr:uid="{42AE5E3B-8A5F-4E5F-B966-6905BF31FC03}"/>
    <cellStyle name="Note 2 2 4 3 2" xfId="27938" xr:uid="{74EDCEAB-544E-42B3-B24F-61434551D95D}"/>
    <cellStyle name="Note 2 2 4 3 3" xfId="41896" xr:uid="{8EFAFA3B-BA1C-46F6-B842-6B06DFD3FF13}"/>
    <cellStyle name="Note 2 2 4 4" xfId="27939" xr:uid="{96F50842-8678-4E86-A9E6-744403A92CF0}"/>
    <cellStyle name="Note 2 2 4 5" xfId="32301" xr:uid="{48732909-AD72-4669-A3C1-A94FE37953CE}"/>
    <cellStyle name="Note 2 2 4 6" xfId="11620" xr:uid="{DBD82041-4080-4C42-A410-98F735B7C36E}"/>
    <cellStyle name="Note 2 2 5" xfId="1372" xr:uid="{CC1ACD97-1BFF-434B-95BD-5C9356A0BC8E}"/>
    <cellStyle name="Note 2 2 5 2" xfId="9001" xr:uid="{1B47DBF6-DBE2-4A5C-BE5A-DA7763260A00}"/>
    <cellStyle name="Note 2 2 5 2 2" xfId="27940" xr:uid="{4A7A8A21-0700-4FF2-AABE-FBB0FF669183}"/>
    <cellStyle name="Note 2 2 5 2 3" xfId="41898" xr:uid="{BCBA59D4-7FB9-41AC-9D1C-996D009FBA32}"/>
    <cellStyle name="Note 2 2 5 3" xfId="27941" xr:uid="{0AD28EB6-6468-455F-B3DF-3FE9D00A4302}"/>
    <cellStyle name="Note 2 2 5 4" xfId="32302" xr:uid="{5BD133AF-1127-442B-B06F-481952B3FB99}"/>
    <cellStyle name="Note 2 2 5 5" xfId="11621" xr:uid="{A0CDE66D-F67B-46F1-9797-33577232203F}"/>
    <cellStyle name="Note 2 2 6" xfId="9002" xr:uid="{3D747EC8-0A2E-48AD-99CF-CC96A19DAC5C}"/>
    <cellStyle name="Note 2 2 6 2" xfId="27942" xr:uid="{0B21169A-69E9-44FA-8B7D-AB7A8BF4FD11}"/>
    <cellStyle name="Note 2 2 6 3" xfId="41899" xr:uid="{7DBBA22C-F4A6-4837-A217-C7270ADB7FC6}"/>
    <cellStyle name="Note 2 2 7" xfId="8996" xr:uid="{65ED305B-33BA-4009-BCF6-9F7F320AF219}"/>
    <cellStyle name="Note 2 2 7 2" xfId="27943" xr:uid="{83C30B44-488F-44A4-9BB2-7A8C461FEF2A}"/>
    <cellStyle name="Note 2 2 7 3" xfId="41893" xr:uid="{EB794B27-1DBE-49D6-B87D-D96D9152700D}"/>
    <cellStyle name="Note 2 2 8" xfId="27944" xr:uid="{44F092FF-2635-4FB6-92BB-C6CAEC82EC54}"/>
    <cellStyle name="Note 2 2 9" xfId="31242" xr:uid="{439AB413-74F5-4AC7-B0FD-4241AB9D7503}"/>
    <cellStyle name="Note 2 20" xfId="31241" xr:uid="{1C12BC3F-0DD8-4D60-A18F-0682A387F6D8}"/>
    <cellStyle name="Note 2 21" xfId="10613" xr:uid="{68F0D639-2834-482D-8A61-217346F4AF82}"/>
    <cellStyle name="Note 2 22" xfId="43435" xr:uid="{D20EB74C-69EF-49DA-8ED0-AF4613C876BD}"/>
    <cellStyle name="Note 2 23" xfId="1364" xr:uid="{C1BEDFC4-7C5B-44D0-BC6B-12668E1BCEF6}"/>
    <cellStyle name="Note 2 3" xfId="1373" xr:uid="{FE7195CC-4E5A-4EA6-A9B9-E0E56F480BAB}"/>
    <cellStyle name="Note 2 3 10" xfId="10615" xr:uid="{236BF20A-5174-4378-BE3D-10F09679C713}"/>
    <cellStyle name="Note 2 3 2" xfId="1374" xr:uid="{D6D187FF-0F78-4B6D-8818-27D7A327C08E}"/>
    <cellStyle name="Note 2 3 2 2" xfId="9004" xr:uid="{F53E87F7-27F0-436E-B296-F408B7FE946A}"/>
    <cellStyle name="Note 2 3 2 2 2" xfId="27945" xr:uid="{ED27C343-6325-4A5F-8C10-3D4C88349317}"/>
    <cellStyle name="Note 2 3 2 2 3" xfId="41901" xr:uid="{A592F724-BAA4-4448-87D2-9ACBC5DF2E96}"/>
    <cellStyle name="Note 2 3 2 3" xfId="27946" xr:uid="{819359BA-1542-4785-986D-922D8C1E14C2}"/>
    <cellStyle name="Note 2 3 2 4" xfId="32303" xr:uid="{AC1E0F00-5C0F-4867-B18C-B4F496FC2941}"/>
    <cellStyle name="Note 2 3 3" xfId="1375" xr:uid="{7C9FAE88-F18F-4F01-81E5-B8CA49D62C1A}"/>
    <cellStyle name="Note 2 3 3 2" xfId="9005" xr:uid="{8AC9618C-EA0D-4150-961F-A3D0A7DDD8DB}"/>
    <cellStyle name="Note 2 3 3 2 2" xfId="27947" xr:uid="{04552B3B-0870-4E3F-972E-4FC8F6FFDEF6}"/>
    <cellStyle name="Note 2 3 3 2 3" xfId="41902" xr:uid="{FEB95917-7C7C-4870-B52A-5C13CB26DDB1}"/>
    <cellStyle name="Note 2 3 3 3" xfId="27948" xr:uid="{22464E30-4744-4C90-94A4-3742D5707607}"/>
    <cellStyle name="Note 2 3 3 4" xfId="32304" xr:uid="{3E797B7A-B65D-479B-8C8E-7781E299074F}"/>
    <cellStyle name="Note 2 3 3 5" xfId="11622" xr:uid="{A126C3AD-4972-48ED-A0DA-5541DF167AF6}"/>
    <cellStyle name="Note 2 3 4" xfId="1376" xr:uid="{70059041-EB68-440B-9979-28DBFB5D1B56}"/>
    <cellStyle name="Note 2 3 4 2" xfId="9006" xr:uid="{A0DFD204-F543-4553-B715-76FAF8142709}"/>
    <cellStyle name="Note 2 3 4 2 2" xfId="27949" xr:uid="{9875AE66-3F80-4FE0-BB41-2A134D88608F}"/>
    <cellStyle name="Note 2 3 4 2 3" xfId="41903" xr:uid="{2449B817-ABE3-48EC-9E68-D2154AD9D1AF}"/>
    <cellStyle name="Note 2 3 4 3" xfId="27950" xr:uid="{4ED40A25-917E-4A02-B792-1FDFEBC61CCE}"/>
    <cellStyle name="Note 2 3 4 4" xfId="32305" xr:uid="{77397269-960C-4963-BE30-42654A970402}"/>
    <cellStyle name="Note 2 3 4 5" xfId="11623" xr:uid="{BD049A03-70A8-4C8C-A745-CB5FE72AA229}"/>
    <cellStyle name="Note 2 3 5" xfId="1377" xr:uid="{418A4D95-8D34-4BCF-9ABB-01079293C769}"/>
    <cellStyle name="Note 2 3 5 2" xfId="9007" xr:uid="{93C18020-6A7D-4BBA-B8F3-73AE3A293AEF}"/>
    <cellStyle name="Note 2 3 5 2 2" xfId="27951" xr:uid="{305415F6-9C70-4E6A-8DF5-D3176F872B15}"/>
    <cellStyle name="Note 2 3 5 2 3" xfId="41904" xr:uid="{3070DC51-D1E2-4F71-85E4-462292F16166}"/>
    <cellStyle name="Note 2 3 5 3" xfId="27952" xr:uid="{A4B00B24-FD7B-4D05-A5A2-8F61BED5F4F2}"/>
    <cellStyle name="Note 2 3 5 4" xfId="32306" xr:uid="{35DCCDD8-A119-4676-9976-6F89C498E7A4}"/>
    <cellStyle name="Note 2 3 5 5" xfId="11624" xr:uid="{14D71953-254D-47E0-A316-4722FF9578A2}"/>
    <cellStyle name="Note 2 3 6" xfId="9008" xr:uid="{62E02372-283E-480B-BC48-BA357C5AB63B}"/>
    <cellStyle name="Note 2 3 6 2" xfId="27953" xr:uid="{8A244C02-CDAD-4D52-BD10-BC0287886A2C}"/>
    <cellStyle name="Note 2 3 6 3" xfId="41905" xr:uid="{18200237-C48A-4FFB-9064-D0F7A73AEF48}"/>
    <cellStyle name="Note 2 3 7" xfId="9003" xr:uid="{877BB74F-1C81-451A-A4AD-2120E0CDCA75}"/>
    <cellStyle name="Note 2 3 7 2" xfId="27954" xr:uid="{125504BC-165A-494A-B9F4-64F6C7A505F4}"/>
    <cellStyle name="Note 2 3 7 3" xfId="41900" xr:uid="{EDDAF555-F86B-41DC-BA99-53B6A658E9EB}"/>
    <cellStyle name="Note 2 3 8" xfId="27955" xr:uid="{008FC409-8275-4238-9F43-BD1896CEA363}"/>
    <cellStyle name="Note 2 3 9" xfId="31243" xr:uid="{CE68717F-5B10-4AD3-B387-BC73B0804CE8}"/>
    <cellStyle name="Note 2 4" xfId="1378" xr:uid="{8C9D0709-4214-431B-A50A-004422598438}"/>
    <cellStyle name="Note 2 4 10" xfId="10616" xr:uid="{ABABF161-08CC-4163-9D36-BC4254AD9401}"/>
    <cellStyle name="Note 2 4 2" xfId="1379" xr:uid="{F68DF12A-5672-445C-AC01-064EF08AE075}"/>
    <cellStyle name="Note 2 4 2 2" xfId="9010" xr:uid="{E2D9274E-7F3B-4C6D-87E6-04E3685C99B3}"/>
    <cellStyle name="Note 2 4 2 2 2" xfId="27956" xr:uid="{2C2BA5A7-EB6A-4055-8EE1-2B5D961D697C}"/>
    <cellStyle name="Note 2 4 2 2 3" xfId="41907" xr:uid="{4FC3A7EC-D894-4C26-A297-2F35504ABE2F}"/>
    <cellStyle name="Note 2 4 2 3" xfId="27957" xr:uid="{BC370DBE-B1E6-4D8E-97DD-36A12E8B6EA9}"/>
    <cellStyle name="Note 2 4 2 4" xfId="32307" xr:uid="{8BF74A3E-9031-422B-9DB3-302C93A7C740}"/>
    <cellStyle name="Note 2 4 3" xfId="1380" xr:uid="{2106941C-B666-4469-AF0E-0E9E69756F04}"/>
    <cellStyle name="Note 2 4 3 2" xfId="9011" xr:uid="{F2FB8E45-BF76-4F57-9540-58EBC0E712B4}"/>
    <cellStyle name="Note 2 4 3 2 2" xfId="27958" xr:uid="{55FA70BC-6F53-4FD2-AF37-B52121D51ECE}"/>
    <cellStyle name="Note 2 4 3 2 3" xfId="41908" xr:uid="{D15F93BE-661A-4577-930D-FF9AB4BAA537}"/>
    <cellStyle name="Note 2 4 3 3" xfId="27959" xr:uid="{BF45AA2A-44A5-43E7-B750-18D2161BDA01}"/>
    <cellStyle name="Note 2 4 3 4" xfId="32308" xr:uid="{F8D7F8E5-E1ED-4F20-AC14-72219A48E977}"/>
    <cellStyle name="Note 2 4 3 5" xfId="11625" xr:uid="{7425CB52-2FC1-4BD9-87B4-043404BFD53E}"/>
    <cellStyle name="Note 2 4 4" xfId="1381" xr:uid="{C8779961-5A57-46B3-9D51-957AC54D43A2}"/>
    <cellStyle name="Note 2 4 4 2" xfId="9012" xr:uid="{75C0E74A-E944-4820-876A-B12F99BBBD38}"/>
    <cellStyle name="Note 2 4 4 2 2" xfId="27960" xr:uid="{FD4770C4-C8EC-4D31-82BA-C51D9A20AA3B}"/>
    <cellStyle name="Note 2 4 4 2 3" xfId="41909" xr:uid="{B02B0C9A-05FF-4347-816A-A5F2531FFF74}"/>
    <cellStyle name="Note 2 4 4 3" xfId="27961" xr:uid="{1413F38E-F152-4D2A-9FA5-47988504078C}"/>
    <cellStyle name="Note 2 4 4 4" xfId="32309" xr:uid="{48530C34-4ED6-4AFD-85F3-4769040962B2}"/>
    <cellStyle name="Note 2 4 4 5" xfId="11626" xr:uid="{D5A942F0-F535-4E0D-8928-33B106077B5E}"/>
    <cellStyle name="Note 2 4 5" xfId="1382" xr:uid="{1129028D-CB6E-492F-8EAD-D8D7FA0ADB4B}"/>
    <cellStyle name="Note 2 4 5 2" xfId="9013" xr:uid="{23474023-BCD9-433A-B07C-7A6CC7982793}"/>
    <cellStyle name="Note 2 4 5 2 2" xfId="27962" xr:uid="{77F86D90-5F10-43CA-AE1E-693AD88413AF}"/>
    <cellStyle name="Note 2 4 5 2 3" xfId="41910" xr:uid="{50461CA5-D264-4AD4-B7A4-3FDD6C60414D}"/>
    <cellStyle name="Note 2 4 5 3" xfId="27963" xr:uid="{ABAB6F41-D42A-4A4A-AB3E-DE52DBF76F5F}"/>
    <cellStyle name="Note 2 4 5 4" xfId="32310" xr:uid="{0E0CFA81-80FB-4D83-9CD9-BABB164964E0}"/>
    <cellStyle name="Note 2 4 5 5" xfId="11627" xr:uid="{9A3E7BE9-D4D6-4A13-8F22-485389076B8A}"/>
    <cellStyle name="Note 2 4 6" xfId="9014" xr:uid="{A02BD8BC-8365-428C-B63F-BA0E80DB81A2}"/>
    <cellStyle name="Note 2 4 6 2" xfId="27964" xr:uid="{272AE837-6F85-4FA5-9849-2BE5ABB74424}"/>
    <cellStyle name="Note 2 4 6 3" xfId="41911" xr:uid="{636496FB-422A-41E6-AB22-672B129CBE92}"/>
    <cellStyle name="Note 2 4 7" xfId="9009" xr:uid="{4A844AF4-47A8-476D-B494-33EA1A455E04}"/>
    <cellStyle name="Note 2 4 7 2" xfId="27965" xr:uid="{2EFB599D-8B15-4AFC-A7A4-A84F94F8EACE}"/>
    <cellStyle name="Note 2 4 7 3" xfId="41906" xr:uid="{AEE56293-0E4E-42CD-AA10-FA8FDE1477C3}"/>
    <cellStyle name="Note 2 4 8" xfId="27966" xr:uid="{2C1E6CFA-428B-401E-A543-0C4CC24360F4}"/>
    <cellStyle name="Note 2 4 9" xfId="31244" xr:uid="{501313F9-2C1D-4978-99B5-8DABB8C8EB2D}"/>
    <cellStyle name="Note 2 5" xfId="1383" xr:uid="{89FD183B-EB7D-46F9-A00D-42AF8A264AEC}"/>
    <cellStyle name="Note 2 5 10" xfId="10617" xr:uid="{22FD6C61-9D36-48A5-950C-CA8FC8B56713}"/>
    <cellStyle name="Note 2 5 2" xfId="1384" xr:uid="{739D67C8-4C98-4C4D-93C2-41EE3796250B}"/>
    <cellStyle name="Note 2 5 2 2" xfId="9016" xr:uid="{469460B7-C23A-4150-8085-C3A4DB8A232C}"/>
    <cellStyle name="Note 2 5 2 2 2" xfId="27967" xr:uid="{2A58BE97-2693-469A-BD4D-817B0FD728EA}"/>
    <cellStyle name="Note 2 5 2 2 3" xfId="41913" xr:uid="{B0A0630C-4C96-4B82-834B-0B6AF6251A26}"/>
    <cellStyle name="Note 2 5 2 3" xfId="27968" xr:uid="{7FBFBF61-9E0B-4FFC-B42F-0195920E615C}"/>
    <cellStyle name="Note 2 5 2 4" xfId="32311" xr:uid="{F80234BC-4E00-4DAD-9723-6910F738FDA2}"/>
    <cellStyle name="Note 2 5 3" xfId="1385" xr:uid="{C94780EE-029E-4C13-8DAD-D52ABF481194}"/>
    <cellStyle name="Note 2 5 3 2" xfId="9017" xr:uid="{F5688794-7BB6-4049-B9A4-B0EE8DD9D5D4}"/>
    <cellStyle name="Note 2 5 3 2 2" xfId="27969" xr:uid="{B21A9A00-AED3-491D-B91E-A018BCC7F7B4}"/>
    <cellStyle name="Note 2 5 3 2 3" xfId="41914" xr:uid="{DCC4F088-0EEC-404A-81AC-AE21CB8A132B}"/>
    <cellStyle name="Note 2 5 3 3" xfId="27970" xr:uid="{9DF1A153-2288-4C73-8350-DAFFA916E32B}"/>
    <cellStyle name="Note 2 5 3 4" xfId="32312" xr:uid="{BD2DFD06-D661-41DE-B1AD-F34A535949DC}"/>
    <cellStyle name="Note 2 5 3 5" xfId="11628" xr:uid="{ACD70AFA-B6FA-4AB6-8E8F-A274F055D13C}"/>
    <cellStyle name="Note 2 5 4" xfId="1386" xr:uid="{E924D99A-5927-4ADF-AF38-14BF3EC0B91D}"/>
    <cellStyle name="Note 2 5 4 2" xfId="9018" xr:uid="{69F8BF4F-8F5B-4FF7-B02E-22622B61A85A}"/>
    <cellStyle name="Note 2 5 4 2 2" xfId="27971" xr:uid="{4FAA92FA-EA0A-407D-B776-C1E7BF8DC533}"/>
    <cellStyle name="Note 2 5 4 2 3" xfId="41915" xr:uid="{57169F26-08E4-4D53-8B43-D6708A16B8C6}"/>
    <cellStyle name="Note 2 5 4 3" xfId="27972" xr:uid="{3266790A-3F9C-4D3D-8EC4-089CD3F95682}"/>
    <cellStyle name="Note 2 5 4 4" xfId="32313" xr:uid="{DB3A2D58-DA84-408D-B138-4E1840B21469}"/>
    <cellStyle name="Note 2 5 4 5" xfId="11629" xr:uid="{3E58AF84-FDDA-483C-ADB7-C86DB86DEC6C}"/>
    <cellStyle name="Note 2 5 5" xfId="1387" xr:uid="{586CB62E-5224-4F39-A75A-03FD0E47F511}"/>
    <cellStyle name="Note 2 5 5 2" xfId="9019" xr:uid="{C889018D-A48D-4889-BFBB-8F21938D1CF9}"/>
    <cellStyle name="Note 2 5 5 2 2" xfId="27973" xr:uid="{7AED5F49-CD7A-4E8B-98C8-92E26777F5E9}"/>
    <cellStyle name="Note 2 5 5 2 3" xfId="41916" xr:uid="{AE210673-50AF-4BFE-B502-956DE7A2CA79}"/>
    <cellStyle name="Note 2 5 5 3" xfId="27974" xr:uid="{EBE572DC-817E-461D-8640-3049E9E2C4E7}"/>
    <cellStyle name="Note 2 5 5 4" xfId="32314" xr:uid="{F7E7066E-02D9-4544-838A-582D788D807A}"/>
    <cellStyle name="Note 2 5 5 5" xfId="11630" xr:uid="{66D0ED0D-3036-447C-96A0-1642307681F8}"/>
    <cellStyle name="Note 2 5 6" xfId="9020" xr:uid="{657B6FB2-58E7-4FEF-92F0-3AE33C96DF4E}"/>
    <cellStyle name="Note 2 5 6 2" xfId="27975" xr:uid="{54377419-6956-412C-9B6C-87489DD38293}"/>
    <cellStyle name="Note 2 5 6 3" xfId="41917" xr:uid="{03C3A0B9-9A0B-4E2B-991D-725266350251}"/>
    <cellStyle name="Note 2 5 7" xfId="9015" xr:uid="{EB9FB872-5A34-489B-A431-2329AA8943F7}"/>
    <cellStyle name="Note 2 5 7 2" xfId="27976" xr:uid="{641DC6C8-6267-48D2-9FDA-4D57F02217F3}"/>
    <cellStyle name="Note 2 5 7 3" xfId="41912" xr:uid="{D602FEB0-D75E-4C2E-A40D-8618477E0823}"/>
    <cellStyle name="Note 2 5 8" xfId="27977" xr:uid="{E2E6CE06-A428-4B07-970B-6EFCB2050EC0}"/>
    <cellStyle name="Note 2 5 9" xfId="31245" xr:uid="{8540634E-A2CC-4DA7-B1DC-0E86A8862F0B}"/>
    <cellStyle name="Note 2 6" xfId="1388" xr:uid="{A7ADE597-FE88-4D2A-A000-B4183739A81C}"/>
    <cellStyle name="Note 2 6 10" xfId="10618" xr:uid="{5C20666F-6274-40C5-B549-CF246DC58EF1}"/>
    <cellStyle name="Note 2 6 2" xfId="1389" xr:uid="{35EF62A5-CBDE-4650-BDCF-8FBA504C75EE}"/>
    <cellStyle name="Note 2 6 2 2" xfId="9022" xr:uid="{14962627-7E11-4EAC-9F3D-BEB0259159CD}"/>
    <cellStyle name="Note 2 6 2 2 2" xfId="27978" xr:uid="{1D8877C7-C76C-4088-B68B-B9834E730F10}"/>
    <cellStyle name="Note 2 6 2 2 3" xfId="41919" xr:uid="{9AC4CDD9-E5B7-43ED-BD96-7ACCAEB2AA60}"/>
    <cellStyle name="Note 2 6 2 3" xfId="27979" xr:uid="{AF9BD642-8E6B-46B5-BAE3-A167A5388E3E}"/>
    <cellStyle name="Note 2 6 2 4" xfId="32315" xr:uid="{2103D7FE-2B1B-4A77-AAB9-4E2E129C44CB}"/>
    <cellStyle name="Note 2 6 3" xfId="1390" xr:uid="{E3A992C0-1915-4F75-BCD9-C793728C6A73}"/>
    <cellStyle name="Note 2 6 3 2" xfId="9023" xr:uid="{D94A3230-BB4C-4E9B-AAD2-F9BC74D9120A}"/>
    <cellStyle name="Note 2 6 3 2 2" xfId="27980" xr:uid="{E9804086-4A68-414E-B0A0-496AA9673DC4}"/>
    <cellStyle name="Note 2 6 3 2 3" xfId="41920" xr:uid="{26E5F65C-7A88-45A7-A0EC-28E05BB737C5}"/>
    <cellStyle name="Note 2 6 3 3" xfId="27981" xr:uid="{24E480E2-D532-407C-92B4-FFBB62C5E936}"/>
    <cellStyle name="Note 2 6 3 4" xfId="32316" xr:uid="{FABFF065-7F8D-43DE-BD05-586D736D1C2C}"/>
    <cellStyle name="Note 2 6 3 5" xfId="11631" xr:uid="{108F93C5-6911-4353-B5B4-56C26014B1B3}"/>
    <cellStyle name="Note 2 6 4" xfId="1391" xr:uid="{54D9687A-2049-4274-A221-879A097EEECC}"/>
    <cellStyle name="Note 2 6 4 2" xfId="9024" xr:uid="{FBBFE045-DB97-4DA4-A6B8-50E626C21895}"/>
    <cellStyle name="Note 2 6 4 2 2" xfId="27982" xr:uid="{D3E2EB02-E0A3-4B8B-8877-B1B9DE635B42}"/>
    <cellStyle name="Note 2 6 4 2 3" xfId="41921" xr:uid="{E94B6BBF-2393-4AE1-90FA-B06107B9077C}"/>
    <cellStyle name="Note 2 6 4 3" xfId="27983" xr:uid="{FB0E38DC-95A6-467E-A9B7-594FED7E8E7D}"/>
    <cellStyle name="Note 2 6 4 4" xfId="32317" xr:uid="{F6ACF955-5A53-497B-871F-ACAE523F397A}"/>
    <cellStyle name="Note 2 6 4 5" xfId="11632" xr:uid="{8819AD8F-8446-4375-A2A6-468217C42EB5}"/>
    <cellStyle name="Note 2 6 5" xfId="1392" xr:uid="{3F9C1739-C88F-4181-B297-B73A8C89370F}"/>
    <cellStyle name="Note 2 6 5 2" xfId="9025" xr:uid="{5769656C-BE32-4581-945F-65FEA138E780}"/>
    <cellStyle name="Note 2 6 5 2 2" xfId="27984" xr:uid="{18013725-D8C8-4601-BD43-28D5636FB135}"/>
    <cellStyle name="Note 2 6 5 2 3" xfId="41922" xr:uid="{4422FFF5-D8D4-4F2F-8167-389647FDA0F2}"/>
    <cellStyle name="Note 2 6 5 3" xfId="27985" xr:uid="{3EA59F4A-B499-49BD-A621-3896379B830F}"/>
    <cellStyle name="Note 2 6 5 4" xfId="32318" xr:uid="{CD39DA16-291D-4F69-BE59-606C970035F5}"/>
    <cellStyle name="Note 2 6 5 5" xfId="11633" xr:uid="{64260F59-5FBA-4FA0-B7FE-90C42FBB8AE9}"/>
    <cellStyle name="Note 2 6 6" xfId="9026" xr:uid="{F28D9DAD-1F01-43B8-9364-6767D7BAA4B0}"/>
    <cellStyle name="Note 2 6 6 2" xfId="27986" xr:uid="{66D4A168-E46C-4E05-B935-DBF10E7484E1}"/>
    <cellStyle name="Note 2 6 6 3" xfId="41923" xr:uid="{05EB8752-D218-4075-BA27-D244C7956C59}"/>
    <cellStyle name="Note 2 6 7" xfId="9021" xr:uid="{7EE822C8-AE65-472A-B77B-13747F0E6A10}"/>
    <cellStyle name="Note 2 6 7 2" xfId="27987" xr:uid="{BD905D07-1352-4C11-8AE8-9F5E668E1F5D}"/>
    <cellStyle name="Note 2 6 7 3" xfId="41918" xr:uid="{5085DD7A-A423-4327-86EE-F59AD842AEFD}"/>
    <cellStyle name="Note 2 6 8" xfId="27988" xr:uid="{7DCF6C9E-C139-40DE-AF7D-4B09260FB7C7}"/>
    <cellStyle name="Note 2 6 9" xfId="31246" xr:uid="{5F80F4A0-5034-430D-9F93-2FDB15C95182}"/>
    <cellStyle name="Note 2 7" xfId="1393" xr:uid="{EEF7D03C-414D-4E81-9A41-941DFB27F758}"/>
    <cellStyle name="Note 2 7 10" xfId="10619" xr:uid="{5A5CCF7C-08AF-48F6-BDF6-F938A7679A48}"/>
    <cellStyle name="Note 2 7 2" xfId="1394" xr:uid="{3D4B06A2-6C18-43FB-B2BF-C116B2E5BD41}"/>
    <cellStyle name="Note 2 7 2 2" xfId="9028" xr:uid="{CE47CB5E-9C85-442C-8BC0-2AF8A07133A6}"/>
    <cellStyle name="Note 2 7 2 2 2" xfId="27989" xr:uid="{2F5C287D-367D-4FEB-828E-90A7D8DBA789}"/>
    <cellStyle name="Note 2 7 2 2 3" xfId="41925" xr:uid="{4DFFC036-CE1A-40ED-A93A-17DBCDCC7DCE}"/>
    <cellStyle name="Note 2 7 2 3" xfId="27990" xr:uid="{5C3F56BE-ADD9-4047-BF3B-5EC5BEE51C22}"/>
    <cellStyle name="Note 2 7 2 4" xfId="32319" xr:uid="{25CE5B3C-0883-4B68-B044-A291E4A67E95}"/>
    <cellStyle name="Note 2 7 3" xfId="1395" xr:uid="{AC5FCA32-F296-496C-992B-49256AD0DD14}"/>
    <cellStyle name="Note 2 7 3 2" xfId="9029" xr:uid="{71B64770-A48E-44FF-A62D-6BD71C542673}"/>
    <cellStyle name="Note 2 7 3 2 2" xfId="27991" xr:uid="{358A41AA-C64C-4629-AF3F-EAF05E2EFB7D}"/>
    <cellStyle name="Note 2 7 3 2 3" xfId="41926" xr:uid="{702180E3-EEAA-4ABB-A26A-03D6E277F66F}"/>
    <cellStyle name="Note 2 7 3 3" xfId="27992" xr:uid="{2E8009EC-DD34-42AE-9C4F-E2ECDB628A29}"/>
    <cellStyle name="Note 2 7 3 4" xfId="32320" xr:uid="{EC2ADE2A-7BA9-416B-A87F-A5881EECEC3B}"/>
    <cellStyle name="Note 2 7 3 5" xfId="11634" xr:uid="{B9149A81-630D-4610-962B-1BAFF38F39FB}"/>
    <cellStyle name="Note 2 7 4" xfId="1396" xr:uid="{0591782F-BB19-43B5-B449-5681EEDEEBFB}"/>
    <cellStyle name="Note 2 7 4 2" xfId="9030" xr:uid="{6C31B1B2-7D4C-4E4A-901C-2FB5E57C1C43}"/>
    <cellStyle name="Note 2 7 4 2 2" xfId="27993" xr:uid="{CA0136BF-F85A-4A15-9693-12929F85EA7D}"/>
    <cellStyle name="Note 2 7 4 2 3" xfId="41927" xr:uid="{3659311D-108E-4A1A-BEE1-B56C5B6702FD}"/>
    <cellStyle name="Note 2 7 4 3" xfId="27994" xr:uid="{3ABED347-CF4A-43AB-9A5A-52E4026D7532}"/>
    <cellStyle name="Note 2 7 4 4" xfId="32321" xr:uid="{072728B3-9927-4D45-92E3-C345663311A4}"/>
    <cellStyle name="Note 2 7 4 5" xfId="11635" xr:uid="{5650AD60-9514-4EF9-8A7F-640BE8AB74BB}"/>
    <cellStyle name="Note 2 7 5" xfId="1397" xr:uid="{BCD542D7-8F75-4E44-B249-59A2124A95D2}"/>
    <cellStyle name="Note 2 7 5 2" xfId="9031" xr:uid="{48DEBAD5-218C-4548-B975-D8D3B9180962}"/>
    <cellStyle name="Note 2 7 5 2 2" xfId="27995" xr:uid="{07C5BDE1-97E7-4F26-BE49-2E541D972A9D}"/>
    <cellStyle name="Note 2 7 5 2 3" xfId="41928" xr:uid="{FD74AB5C-ED2E-4BD9-AB75-25F9D3C3D9C1}"/>
    <cellStyle name="Note 2 7 5 3" xfId="27996" xr:uid="{D642B3F0-68FB-4376-9874-050C3F8B17E1}"/>
    <cellStyle name="Note 2 7 5 4" xfId="32322" xr:uid="{4C9C26F8-BC5F-446A-9791-8F3D45BA4B0A}"/>
    <cellStyle name="Note 2 7 5 5" xfId="11636" xr:uid="{8E1519D2-AF1F-49E1-BF46-F797ECFFA0B5}"/>
    <cellStyle name="Note 2 7 6" xfId="9032" xr:uid="{4002287C-1327-45CC-9602-18B3A0B2C796}"/>
    <cellStyle name="Note 2 7 6 2" xfId="27997" xr:uid="{3686593B-6AE0-4E9E-92BF-BE623B1081A6}"/>
    <cellStyle name="Note 2 7 6 3" xfId="41929" xr:uid="{79F63979-2C2E-4CAC-BDB1-84EC8A275E8B}"/>
    <cellStyle name="Note 2 7 7" xfId="9027" xr:uid="{605C7F78-255B-475B-8458-186134347EB5}"/>
    <cellStyle name="Note 2 7 7 2" xfId="27998" xr:uid="{0D5CD8C7-4926-4F89-A4AD-76692D75B159}"/>
    <cellStyle name="Note 2 7 7 3" xfId="41924" xr:uid="{0D9281DD-106E-438D-B8BF-AB016C09ED7C}"/>
    <cellStyle name="Note 2 7 8" xfId="27999" xr:uid="{F387A70C-EDE9-4267-800E-0DFDD44F8B46}"/>
    <cellStyle name="Note 2 7 9" xfId="31247" xr:uid="{DD19D588-216A-4793-9283-905F73450C1B}"/>
    <cellStyle name="Note 2 8" xfId="1398" xr:uid="{06C0D3B6-E145-4813-B603-C1A240F001FC}"/>
    <cellStyle name="Note 2 8 2" xfId="2531" xr:uid="{FF1AAE03-897F-4CC1-A312-D4CD7B008322}"/>
    <cellStyle name="Note 2 8 2 2" xfId="9035" xr:uid="{95C06A19-935C-44BF-ABBB-91D0188E2BA6}"/>
    <cellStyle name="Note 2 8 2 2 2" xfId="28000" xr:uid="{4A1CB2DE-2CFF-4510-B9DB-7622AD62B042}"/>
    <cellStyle name="Note 2 8 2 2 3" xfId="41932" xr:uid="{ACFE4085-CFE7-47BA-85AA-37F024E34D5B}"/>
    <cellStyle name="Note 2 8 2 3" xfId="9034" xr:uid="{B415635A-0C05-455F-860D-F615625512BC}"/>
    <cellStyle name="Note 2 8 2 3 2" xfId="28001" xr:uid="{5972D8E4-6632-4438-93FC-E347966F5A20}"/>
    <cellStyle name="Note 2 8 2 3 3" xfId="41931" xr:uid="{BC0C92D2-DBBF-4EEB-9504-3D50052A5914}"/>
    <cellStyle name="Note 2 8 2 4" xfId="5621" xr:uid="{DDEEC270-6345-4973-A9C0-88FC5D46ED28}"/>
    <cellStyle name="Note 2 8 2 4 2" xfId="28003" xr:uid="{637973C0-3742-4293-8A97-6056F25C9BB5}"/>
    <cellStyle name="Note 2 8 2 4 3" xfId="39842" xr:uid="{35402462-354C-4767-990E-6B4B50222104}"/>
    <cellStyle name="Note 2 8 2 4 4" xfId="28002" xr:uid="{7154A567-E675-4DA9-8AEA-9E64C60EBB51}"/>
    <cellStyle name="Note 2 8 2 5" xfId="17536" xr:uid="{F61BD726-2723-4AA8-B0A7-662F364E7D36}"/>
    <cellStyle name="Note 2 8 2 5 2" xfId="37618" xr:uid="{0531F7F0-68F5-4274-84B2-C1689A40CFF8}"/>
    <cellStyle name="Note 2 8 2 5 3" xfId="28004" xr:uid="{E9570F63-A4E5-4C73-8317-2FF6B3D560F5}"/>
    <cellStyle name="Note 2 8 2 6" xfId="28005" xr:uid="{6F8B8BC4-1DC6-4D7B-BECC-32C1680BCBCC}"/>
    <cellStyle name="Note 2 8 2 7" xfId="32324" xr:uid="{9E44C002-B4EE-4AD8-BB4A-77851C8BE6B6}"/>
    <cellStyle name="Note 2 8 2 8" xfId="11638" xr:uid="{2F56D904-6D8F-4911-BCC3-201B6D0A2DDC}"/>
    <cellStyle name="Note 2 8 3" xfId="9036" xr:uid="{4D24555A-08D7-420C-B78B-3EAD67848F8B}"/>
    <cellStyle name="Note 2 8 3 2" xfId="18832" xr:uid="{55DC1942-ED30-44F7-B6F8-324734D8AE0A}"/>
    <cellStyle name="Note 2 8 3 2 2" xfId="41933" xr:uid="{B7AF694D-28C6-4FFE-B88D-E4C4AD580751}"/>
    <cellStyle name="Note 2 8 3 3" xfId="28006" xr:uid="{B07297E3-024A-44B5-91AD-9C31E3BDA653}"/>
    <cellStyle name="Note 2 8 3 4" xfId="28007" xr:uid="{5B969993-3257-4C68-AF26-D5FA32B16142}"/>
    <cellStyle name="Note 2 8 3 5" xfId="32325" xr:uid="{A15FD5F9-472F-47C4-8302-469ECDFF8B63}"/>
    <cellStyle name="Note 2 8 3 6" xfId="11639" xr:uid="{B2C0EC79-02F1-4128-80E9-0A3A38AE6714}"/>
    <cellStyle name="Note 2 8 4" xfId="9033" xr:uid="{455FA39A-14FA-49B3-89C2-4F6EB4053983}"/>
    <cellStyle name="Note 2 8 4 2" xfId="18831" xr:uid="{B6DBB4C5-79BD-48FE-B492-ACA58C8611F6}"/>
    <cellStyle name="Note 2 8 4 2 2" xfId="41930" xr:uid="{F5229A14-DFEA-4E67-89CC-C49BB415C507}"/>
    <cellStyle name="Note 2 8 4 3" xfId="28008" xr:uid="{5941C123-23AC-4EEE-9114-C942C1821C06}"/>
    <cellStyle name="Note 2 8 4 4" xfId="32323" xr:uid="{AE28A0CD-4C6A-43DD-96E8-63130DC72799}"/>
    <cellStyle name="Note 2 8 4 5" xfId="11637" xr:uid="{132FDFE9-7C85-4B72-BF07-CEC8C380D50A}"/>
    <cellStyle name="Note 2 8 5" xfId="5620" xr:uid="{CFFD4A58-5706-4BF6-8DCC-DB6983FF2831}"/>
    <cellStyle name="Note 2 8 5 2" xfId="28010" xr:uid="{BF89315C-282F-4434-900D-0C6E1D7642A3}"/>
    <cellStyle name="Note 2 8 5 3" xfId="39841" xr:uid="{A8022486-01BE-44F5-9CFF-41355ECF8F1E}"/>
    <cellStyle name="Note 2 8 5 4" xfId="28009" xr:uid="{DD9F32F1-590F-4FCD-9D42-0434A6938EC0}"/>
    <cellStyle name="Note 2 8 6" xfId="28011" xr:uid="{736ECFDB-D885-4DE1-B26C-671EA80CC611}"/>
    <cellStyle name="Note 2 8 7" xfId="31248" xr:uid="{B555B2A3-D4F0-4CB8-A905-36B4A7FBD314}"/>
    <cellStyle name="Note 2 8 8" xfId="10620" xr:uid="{C539C8F6-ACA4-476B-ADB7-87727D8C2E69}"/>
    <cellStyle name="Note 2 8 9" xfId="2110" xr:uid="{3952468D-43AF-48A4-9738-9BE3FB1452A5}"/>
    <cellStyle name="Note 2 9" xfId="1399" xr:uid="{95522242-ED5F-4294-A8E9-D53A289554B3}"/>
    <cellStyle name="Note 2 9 2" xfId="5622" xr:uid="{15304289-CD49-4995-80EE-7A13AB6449CF}"/>
    <cellStyle name="Note 2 9 2 2" xfId="9038" xr:uid="{401B730E-9851-40B1-9F97-92F2EC8769C0}"/>
    <cellStyle name="Note 2 9 2 2 2" xfId="41935" xr:uid="{7E48D1CF-5F17-472D-9476-8196471C4B72}"/>
    <cellStyle name="Note 2 9 2 3" xfId="28012" xr:uid="{95A0B091-DBE0-498C-9D65-8106874762FD}"/>
    <cellStyle name="Note 2 9 2 4" xfId="39843" xr:uid="{A41CBF45-CEEE-4905-9C5C-3E7DF402779D}"/>
    <cellStyle name="Note 2 9 3" xfId="9037" xr:uid="{79BB072D-8846-4636-8840-882A1944F841}"/>
    <cellStyle name="Note 2 9 3 2" xfId="28013" xr:uid="{691E6613-C755-4048-BC0D-B9119D8FD392}"/>
    <cellStyle name="Note 2 9 3 3" xfId="41934" xr:uid="{F9B4355C-A266-4716-896B-053C71D00D89}"/>
    <cellStyle name="Note 2 9 4" xfId="28014" xr:uid="{9E2EB780-A2BF-4258-B26C-63D9CBB90A86}"/>
    <cellStyle name="Note 2 9 5" xfId="32326" xr:uid="{111C2BD2-1EBF-4894-BE57-7E9AC14EB98A}"/>
    <cellStyle name="Note 2_good in transit dec'12" xfId="5623" xr:uid="{F23F3FDD-A14C-4E1C-AC3C-6083C645E1E6}"/>
    <cellStyle name="Note 20" xfId="43404" xr:uid="{191354F8-EBD0-4B46-AF44-9C3F24A1D237}"/>
    <cellStyle name="Note 21" xfId="43414" xr:uid="{CE943BE0-7E8A-4192-9DC0-0DCE9156C41E}"/>
    <cellStyle name="Note 22" xfId="43411" xr:uid="{3E734725-A0FC-4368-9884-0DD80132C412}"/>
    <cellStyle name="Note 23" xfId="43410" xr:uid="{54845F1E-4CF4-44FB-B5FC-BC76FE4EE79F}"/>
    <cellStyle name="Note 24" xfId="43437" xr:uid="{F960EDBF-B61E-4C5C-9C80-1527E2F1CBD7}"/>
    <cellStyle name="Note 25" xfId="43452" xr:uid="{920DCE93-1F84-4C99-9CFB-81754349E917}"/>
    <cellStyle name="Note 3" xfId="1400" xr:uid="{F52AF9D5-DC17-414D-80D1-2BEDFF65D78E}"/>
    <cellStyle name="Note 3 10" xfId="5624" xr:uid="{201D8678-BB3D-478A-8C1A-25BDBA7334D9}"/>
    <cellStyle name="Note 3 10 2" xfId="28016" xr:uid="{EF55D0F3-E756-4266-810A-795AD283C0DB}"/>
    <cellStyle name="Note 3 10 3" xfId="39844" xr:uid="{BCB88727-149D-4099-A2DA-3DD53FDFD537}"/>
    <cellStyle name="Note 3 10 4" xfId="28015" xr:uid="{FFBFCD9E-EBA0-43DD-B049-5891307C90D6}"/>
    <cellStyle name="Note 3 11" xfId="32327" xr:uid="{4AF1C252-BF7A-4205-B084-ED0578B4BA20}"/>
    <cellStyle name="Note 3 12" xfId="11640" xr:uid="{5DE63CE5-9178-4407-9903-B6BB4E637533}"/>
    <cellStyle name="Note 3 2" xfId="1401" xr:uid="{8C3C5F35-02C3-4AC3-BFB3-98DF6DF018BC}"/>
    <cellStyle name="Note 3 2 2" xfId="1402" xr:uid="{8C864AE8-87A3-4CEE-8EAB-84D250E832D3}"/>
    <cellStyle name="Note 3 2 2 2" xfId="9041" xr:uid="{C62989B5-4B86-43B1-966B-C5F5FE8BED93}"/>
    <cellStyle name="Note 3 2 2 2 2" xfId="18835" xr:uid="{C3D57074-42E4-4F55-9D20-77ECE5E82251}"/>
    <cellStyle name="Note 3 2 2 2 2 2" xfId="41938" xr:uid="{DC8DCD20-EFD9-4FC2-A133-5DB7C756027F}"/>
    <cellStyle name="Note 3 2 2 2 3" xfId="28017" xr:uid="{2A149C58-04FA-465E-9FF1-DB6B997222E3}"/>
    <cellStyle name="Note 3 2 2 2 4" xfId="33247" xr:uid="{0918672A-CE00-47EC-8A9F-9B17CB5BAD54}"/>
    <cellStyle name="Note 3 2 2 2 5" xfId="12526" xr:uid="{2AAA4818-3BA9-4E50-B561-6E05EFF3D3A2}"/>
    <cellStyle name="Note 3 2 2 3" xfId="15896" xr:uid="{00DEF0CD-22C3-4B0C-A1D6-3282DCE8F6C7}"/>
    <cellStyle name="Note 3 2 2 3 2" xfId="36068" xr:uid="{F3D41D67-98C6-44A9-BAAA-EC551A0D96B6}"/>
    <cellStyle name="Note 3 2 2 3 3" xfId="28018" xr:uid="{5AB4CC84-3986-4BC5-8F16-41E94178D4DA}"/>
    <cellStyle name="Note 3 2 2 4" xfId="16974" xr:uid="{A923B86A-B9FA-44B8-A93A-B97B62186C26}"/>
    <cellStyle name="Note 3 2 2 4 2" xfId="37095" xr:uid="{97CA825E-707F-4C02-AB62-825459E4691D}"/>
    <cellStyle name="Note 3 2 2 4 3" xfId="28019" xr:uid="{14F1AC9B-FED0-4EC3-9D07-DBC67845330A}"/>
    <cellStyle name="Note 3 2 2 5" xfId="28020" xr:uid="{0E2CD0D9-5219-464C-A8A1-5EC41712E0A2}"/>
    <cellStyle name="Note 3 2 2 6" xfId="32329" xr:uid="{8CED3649-7A72-4C7E-9DDE-A3BC42AEBD35}"/>
    <cellStyle name="Note 3 2 2 7" xfId="11642" xr:uid="{A2821FD5-8DF4-4ADF-A067-1E1D6A24B9E3}"/>
    <cellStyle name="Note 3 2 3" xfId="9042" xr:uid="{7BA6A300-23B7-4F3B-860C-D79BD7A06801}"/>
    <cellStyle name="Note 3 2 3 2" xfId="18836" xr:uid="{DE20C0CD-0AFD-48A8-BF9A-A7DC1FCE3578}"/>
    <cellStyle name="Note 3 2 3 2 2" xfId="41939" xr:uid="{AE40A188-9FA3-449A-B61A-E2CBEAD5129E}"/>
    <cellStyle name="Note 3 2 3 3" xfId="28021" xr:uid="{F3AEAE84-EB8A-42EE-81E0-E56B23278F69}"/>
    <cellStyle name="Note 3 2 3 4" xfId="33168" xr:uid="{0EECE5FC-5EBB-4FF1-9F1C-B52E9075AAED}"/>
    <cellStyle name="Note 3 2 3 5" xfId="12461" xr:uid="{E30A72CB-7A74-44BF-8118-857FAD0F582B}"/>
    <cellStyle name="Note 3 2 4" xfId="9040" xr:uid="{1E0D7735-E4D9-48C8-9BAD-23A584C06A77}"/>
    <cellStyle name="Note 3 2 4 2" xfId="18834" xr:uid="{47379D12-9C5E-4078-B7A0-6B58AD0089A0}"/>
    <cellStyle name="Note 3 2 4 2 2" xfId="41937" xr:uid="{918890AB-3FB1-448F-86DD-AE8317A7AF44}"/>
    <cellStyle name="Note 3 2 4 3" xfId="28022" xr:uid="{BB056472-9C6E-4680-AEC6-C684FB62ABA5}"/>
    <cellStyle name="Note 3 2 4 4" xfId="36067" xr:uid="{2B0DED27-FC99-413E-BDDB-6C003A14D69C}"/>
    <cellStyle name="Note 3 2 4 5" xfId="15895" xr:uid="{2C367C72-7D14-44C0-B69C-5A0E420CE84F}"/>
    <cellStyle name="Note 3 2 5" xfId="5625" xr:uid="{38CC88AE-751F-48B1-BAF7-E7EB29308F3D}"/>
    <cellStyle name="Note 3 2 5 2" xfId="18126" xr:uid="{D5A9AA0A-3113-470E-B85A-9C39F051C741}"/>
    <cellStyle name="Note 3 2 5 2 2" xfId="39845" xr:uid="{844B295A-A137-4DCB-9211-B86C14578899}"/>
    <cellStyle name="Note 3 2 5 2 3" xfId="28024" xr:uid="{F89BA613-EB68-4E6B-B9E7-0897F13BE3A8}"/>
    <cellStyle name="Note 3 2 5 3" xfId="37094" xr:uid="{662C2553-65F7-43D8-BAAE-57541DB2FFEF}"/>
    <cellStyle name="Note 3 2 5 4" xfId="28023" xr:uid="{4BDA322A-B128-43DA-A90E-F277B5404267}"/>
    <cellStyle name="Note 3 2 5 5" xfId="16973" xr:uid="{25ADB944-E3D4-4907-9DCB-CD9F3FA67BD6}"/>
    <cellStyle name="Note 3 2 6" xfId="28025" xr:uid="{209A0174-D142-458B-9544-094FF84C87A9}"/>
    <cellStyle name="Note 3 2 7" xfId="32328" xr:uid="{0E1DA576-EE80-466A-B553-93E940F4DBC8}"/>
    <cellStyle name="Note 3 2 8" xfId="11641" xr:uid="{4D7E4622-46C0-4165-841B-BE6E34AE8F27}"/>
    <cellStyle name="Note 3 3" xfId="1403" xr:uid="{084FB2F2-C7B3-4932-9216-DDEE2B27706D}"/>
    <cellStyle name="Note 3 3 2" xfId="1404" xr:uid="{1C9D518C-41D4-4B1A-A429-2578FBD6F817}"/>
    <cellStyle name="Note 3 3 2 2" xfId="9044" xr:uid="{2DE209DF-4E5B-4C77-8827-9E21142E507A}"/>
    <cellStyle name="Note 3 3 2 2 2" xfId="18838" xr:uid="{A8C3515E-5C0D-49F7-8740-BE04DB2A54AD}"/>
    <cellStyle name="Note 3 3 2 2 2 2" xfId="41941" xr:uid="{3DDF6D02-03A6-4652-BEDB-409A54D21FA4}"/>
    <cellStyle name="Note 3 3 2 2 3" xfId="28026" xr:uid="{65FA38D4-4EB1-4503-BF01-15D7DB03DCDB}"/>
    <cellStyle name="Note 3 3 2 2 4" xfId="33220" xr:uid="{468CAE1D-F238-45DE-ACD5-C01BF2B44380}"/>
    <cellStyle name="Note 3 3 2 2 5" xfId="12499" xr:uid="{6169DF56-F982-4E48-B812-E843DD31927D}"/>
    <cellStyle name="Note 3 3 2 3" xfId="15898" xr:uid="{928488C7-1680-44F9-9E2F-A1B5F06A16DB}"/>
    <cellStyle name="Note 3 3 2 3 2" xfId="36070" xr:uid="{1409734D-09DD-4543-A223-A7B94777199E}"/>
    <cellStyle name="Note 3 3 2 3 3" xfId="28027" xr:uid="{D094C054-2B49-4C89-9E33-476E72D9CE68}"/>
    <cellStyle name="Note 3 3 2 4" xfId="16976" xr:uid="{AD4C0D44-FBFA-42B0-A18C-402D95EBA22D}"/>
    <cellStyle name="Note 3 3 2 4 2" xfId="37097" xr:uid="{01E4CDCB-E643-4197-883D-A73367484673}"/>
    <cellStyle name="Note 3 3 2 4 3" xfId="28028" xr:uid="{A92857EB-7592-4EAA-B034-A00E0115E4EE}"/>
    <cellStyle name="Note 3 3 2 5" xfId="28029" xr:uid="{15ECFCEF-1506-4BC6-99AF-33F5A1011876}"/>
    <cellStyle name="Note 3 3 2 6" xfId="32331" xr:uid="{41698C03-AC9C-4897-9D4B-CC769FEEC047}"/>
    <cellStyle name="Note 3 3 2 7" xfId="11644" xr:uid="{6715F0B9-8C7D-4052-B6B4-67BF26A472D2}"/>
    <cellStyle name="Note 3 3 3" xfId="9045" xr:uid="{873BB0F5-8FB2-4F92-A751-3AE0CA7B96EC}"/>
    <cellStyle name="Note 3 3 3 2" xfId="18839" xr:uid="{9C408352-D2E7-415B-86B6-54F9528BBD06}"/>
    <cellStyle name="Note 3 3 3 2 2" xfId="41942" xr:uid="{594A73D8-855D-413F-AB1E-E5C960FDD9CB}"/>
    <cellStyle name="Note 3 3 3 3" xfId="28030" xr:uid="{4D6C411A-AFC7-4506-9DD9-C052044151C4}"/>
    <cellStyle name="Note 3 3 3 4" xfId="33142" xr:uid="{8D6F0EA9-E273-411C-9F2A-33BEC7725607}"/>
    <cellStyle name="Note 3 3 3 5" xfId="12435" xr:uid="{5E4D4EDD-37D2-4FEC-87D4-952AC97B385B}"/>
    <cellStyle name="Note 3 3 4" xfId="9043" xr:uid="{EF9D0029-0F66-4D63-9E8C-92D57E7406F4}"/>
    <cellStyle name="Note 3 3 4 2" xfId="18837" xr:uid="{B26C7391-2C43-408E-AE3B-05B8AF6A39AF}"/>
    <cellStyle name="Note 3 3 4 2 2" xfId="41940" xr:uid="{449C3D5E-EA92-450D-97C0-BE3C643C2154}"/>
    <cellStyle name="Note 3 3 4 3" xfId="28031" xr:uid="{38B5C98F-F0E2-44E3-B420-EAE623F7ACA1}"/>
    <cellStyle name="Note 3 3 4 4" xfId="36069" xr:uid="{869A3AE3-6C02-4880-9C31-D5DB2B1B2CDB}"/>
    <cellStyle name="Note 3 3 4 5" xfId="15897" xr:uid="{4DA7A080-16F3-4C07-8E87-8A9C0FD1C770}"/>
    <cellStyle name="Note 3 3 5" xfId="5626" xr:uid="{1C93E520-2495-41BF-9F84-922E813473D2}"/>
    <cellStyle name="Note 3 3 5 2" xfId="18127" xr:uid="{995CE57F-F102-4849-8852-3050145CC245}"/>
    <cellStyle name="Note 3 3 5 2 2" xfId="39846" xr:uid="{2E3D7072-2416-4467-B0C1-D6895D0E24AA}"/>
    <cellStyle name="Note 3 3 5 2 3" xfId="28033" xr:uid="{5C916315-5E14-41C1-87A4-69D61660AC16}"/>
    <cellStyle name="Note 3 3 5 3" xfId="37096" xr:uid="{D8511D96-7329-49B5-A358-09C37E9DB883}"/>
    <cellStyle name="Note 3 3 5 4" xfId="28032" xr:uid="{7C83E0F0-C285-41AE-89BE-25A7CF648777}"/>
    <cellStyle name="Note 3 3 5 5" xfId="16975" xr:uid="{BA8A5A8B-82BD-40CE-AE4B-5560104C6F9D}"/>
    <cellStyle name="Note 3 3 6" xfId="28034" xr:uid="{D3455F7A-6193-4A88-BE5F-7765837D61AE}"/>
    <cellStyle name="Note 3 3 7" xfId="32330" xr:uid="{9953FF18-1991-4D57-B964-E4E9749F92D9}"/>
    <cellStyle name="Note 3 3 8" xfId="11643" xr:uid="{085C1F73-14CE-4445-9BAA-D876ED2600AB}"/>
    <cellStyle name="Note 3 4" xfId="1405" xr:uid="{2E528EDB-6340-474D-97A0-74716E63F966}"/>
    <cellStyle name="Note 3 4 2" xfId="9047" xr:uid="{7D473AD3-0411-4CA3-B58B-F097897002BB}"/>
    <cellStyle name="Note 3 4 2 2" xfId="18841" xr:uid="{23FEF121-2E07-49A5-9D2E-945C4C14A742}"/>
    <cellStyle name="Note 3 4 2 2 2" xfId="41944" xr:uid="{929D3BDA-FCEF-4F09-B1CA-6AF3E5631A31}"/>
    <cellStyle name="Note 3 4 2 3" xfId="28035" xr:uid="{8F242B75-DD3B-4375-AD4F-14F1D610B6B4}"/>
    <cellStyle name="Note 3 4 2 4" xfId="33194" xr:uid="{0438B95D-9F30-4D81-830C-ADEAA565B9CF}"/>
    <cellStyle name="Note 3 4 2 5" xfId="12473" xr:uid="{89D1F238-0F66-477F-A851-E1413D86CC51}"/>
    <cellStyle name="Note 3 4 3" xfId="9046" xr:uid="{E6DCBECD-FA70-489A-B7AB-0AB04C07CCE2}"/>
    <cellStyle name="Note 3 4 3 2" xfId="18840" xr:uid="{B48006F4-4C62-40F4-AC88-778A14EEEF9F}"/>
    <cellStyle name="Note 3 4 3 2 2" xfId="41943" xr:uid="{170EFE6A-5947-462D-8560-2BE7EEC1641E}"/>
    <cellStyle name="Note 3 4 3 3" xfId="28036" xr:uid="{2D4F8B73-234E-42F3-AFB0-3636C6DD79D7}"/>
    <cellStyle name="Note 3 4 3 4" xfId="36071" xr:uid="{83522012-8007-4BAA-A908-0C0B018DCD22}"/>
    <cellStyle name="Note 3 4 3 5" xfId="15899" xr:uid="{6AA7B056-7B9B-478C-B2D8-6173337ACC9E}"/>
    <cellStyle name="Note 3 4 4" xfId="5627" xr:uid="{F661E9A5-303C-4BBF-8384-82354766E724}"/>
    <cellStyle name="Note 3 4 4 2" xfId="18128" xr:uid="{D70F72EB-C24D-4078-A988-30642E365BAA}"/>
    <cellStyle name="Note 3 4 4 2 2" xfId="39847" xr:uid="{B2D14609-D5AA-432D-906A-7AEC8E2C670E}"/>
    <cellStyle name="Note 3 4 4 2 3" xfId="28038" xr:uid="{2874821D-A912-43CB-9130-7E234956801C}"/>
    <cellStyle name="Note 3 4 4 3" xfId="37098" xr:uid="{C4E68152-0559-42BC-99AF-E1BE193832DA}"/>
    <cellStyle name="Note 3 4 4 4" xfId="28037" xr:uid="{D7C3CB41-0A91-4B42-96DD-5E59028742E4}"/>
    <cellStyle name="Note 3 4 4 5" xfId="16977" xr:uid="{AD21E139-9F7C-4091-9D56-02183967C434}"/>
    <cellStyle name="Note 3 4 5" xfId="28039" xr:uid="{1BA8088E-F748-461C-B0D1-5B1702809FCC}"/>
    <cellStyle name="Note 3 4 6" xfId="32332" xr:uid="{8113944F-35C4-4D8F-AAC9-CC284B1D3FDC}"/>
    <cellStyle name="Note 3 4 7" xfId="11645" xr:uid="{3E38C134-28FE-48DC-9C30-EB40F3D47478}"/>
    <cellStyle name="Note 3 5" xfId="5628" xr:uid="{B2E92543-50D5-4FFD-9516-44E8B5C06C3D}"/>
    <cellStyle name="Note 3 5 2" xfId="9048" xr:uid="{3591B57E-D07A-49DF-96C0-F7F948BF5F66}"/>
    <cellStyle name="Note 3 5 2 2" xfId="28040" xr:uid="{BFF443B5-C83B-4104-A169-179E1D68CF2B}"/>
    <cellStyle name="Note 3 5 2 3" xfId="41945" xr:uid="{91C5FB53-8BD8-414A-83C1-76CADA5E4302}"/>
    <cellStyle name="Note 3 5 3" xfId="18129" xr:uid="{DBE5B948-7AE5-45C6-B03A-0304B312346E}"/>
    <cellStyle name="Note 3 5 3 2" xfId="39848" xr:uid="{05A8D900-4665-4605-990F-A74F25EC14C8}"/>
    <cellStyle name="Note 3 5 3 3" xfId="28041" xr:uid="{7894063E-2F7A-4898-A051-FEA8F2631477}"/>
    <cellStyle name="Note 3 5 4" xfId="28042" xr:uid="{097EF379-F656-41DA-8B98-B80D95C4FCC6}"/>
    <cellStyle name="Note 3 5 5" xfId="32333" xr:uid="{26660D43-CEFF-4F25-B07C-189FCBA8E92D}"/>
    <cellStyle name="Note 3 5 6" xfId="11646" xr:uid="{45F2BF6D-4E8A-49FC-B79C-171CA64720C0}"/>
    <cellStyle name="Note 3 6" xfId="5629" xr:uid="{688F4A8A-2B85-47D3-9B06-E19B1347A3E5}"/>
    <cellStyle name="Note 3 6 2" xfId="9049" xr:uid="{85734A76-66C4-4A28-8A10-50ADB827B61B}"/>
    <cellStyle name="Note 3 6 2 2" xfId="28043" xr:uid="{7FFAFD3A-E418-4C26-A72A-EAE6A54630C4}"/>
    <cellStyle name="Note 3 6 2 3" xfId="41946" xr:uid="{F8A7A92F-3F20-4981-93FC-4CC0ABADC25D}"/>
    <cellStyle name="Note 3 6 3" xfId="18130" xr:uid="{6DB3DE63-0C29-4071-BFF4-046FFA780182}"/>
    <cellStyle name="Note 3 6 3 2" xfId="39849" xr:uid="{EF9DF0B8-CFD7-48FE-9E6F-2DAE6A022404}"/>
    <cellStyle name="Note 3 6 3 3" xfId="28044" xr:uid="{FB593799-F425-4C8E-A46B-58C9BEFB3537}"/>
    <cellStyle name="Note 3 6 4" xfId="28045" xr:uid="{4C8090A8-F408-44E4-9477-5C989601846E}"/>
    <cellStyle name="Note 3 6 5" xfId="32334" xr:uid="{9A950D24-7D48-4B72-81F7-C1A67F0FA5EE}"/>
    <cellStyle name="Note 3 6 6" xfId="11647" xr:uid="{972A42A5-9FDE-4131-83C8-B55C9F57DD28}"/>
    <cellStyle name="Note 3 7" xfId="9050" xr:uid="{51D28307-A156-4991-940E-91C3F215EA53}"/>
    <cellStyle name="Note 3 7 2" xfId="18842" xr:uid="{1BED08B2-4DDC-4BFF-AA7A-A34F981E383E}"/>
    <cellStyle name="Note 3 7 2 2" xfId="41947" xr:uid="{1A90FD50-791A-40C2-81FF-117CDA1B865B}"/>
    <cellStyle name="Note 3 7 3" xfId="28046" xr:uid="{AA476F26-53B0-457A-BE99-9D42BFCF363A}"/>
    <cellStyle name="Note 3 7 4" xfId="33114" xr:uid="{20637538-2D26-4217-BA04-09E2C3F7F26A}"/>
    <cellStyle name="Note 3 7 5" xfId="12406" xr:uid="{90CB2464-F60B-4186-8914-0025B38097F6}"/>
    <cellStyle name="Note 3 8" xfId="9051" xr:uid="{1ADEBEBC-0303-4E81-ABF1-21ED21090301}"/>
    <cellStyle name="Note 3 8 2" xfId="18843" xr:uid="{9A394DEE-6868-45A9-9FE1-C459B41404F0}"/>
    <cellStyle name="Note 3 8 2 2" xfId="41948" xr:uid="{05F849AC-2C29-4A79-8BD2-797AB8237C2D}"/>
    <cellStyle name="Note 3 8 3" xfId="28047" xr:uid="{E12F48AF-E34D-4C4E-9461-58D9B2F7E024}"/>
    <cellStyle name="Note 3 8 4" xfId="36066" xr:uid="{BAA367A7-5D9F-4E64-A55D-9E07EBA32564}"/>
    <cellStyle name="Note 3 8 5" xfId="15894" xr:uid="{F43596EA-0C90-41F4-8158-DB2C21F3D3DE}"/>
    <cellStyle name="Note 3 9" xfId="9039" xr:uid="{23D9E26D-7F62-4E62-AE44-0AFE5E0D0F4F}"/>
    <cellStyle name="Note 3 9 2" xfId="18833" xr:uid="{72BF960D-6429-4C45-BFE8-4AFFB1C5D8B9}"/>
    <cellStyle name="Note 3 9 2 2" xfId="41936" xr:uid="{60F7C103-110C-41DF-871C-FE4DF3DAFB18}"/>
    <cellStyle name="Note 3 9 3" xfId="28048" xr:uid="{4986A048-BAAB-4A59-9EDF-5062D98CE769}"/>
    <cellStyle name="Note 3 9 4" xfId="37093" xr:uid="{AA1E43A5-9A23-4F7D-9BA9-102F0A3C3048}"/>
    <cellStyle name="Note 3 9 5" xfId="16972" xr:uid="{EED1B1FC-C148-4718-8CD4-EC943F5B84E1}"/>
    <cellStyle name="Note 3_good in transit dec'12" xfId="5630" xr:uid="{C3B69825-E328-42E4-90AC-E6A7FA76088D}"/>
    <cellStyle name="Note 4" xfId="5631" xr:uid="{5439F4EA-A0A0-459F-9B4B-55402E61CCDF}"/>
    <cellStyle name="Note 4 10" xfId="28049" xr:uid="{A4513E08-4797-45F0-93F3-ECDB4E08CDDC}"/>
    <cellStyle name="Note 4 11" xfId="32335" xr:uid="{95441D49-08F3-4E37-A12A-899F368660C1}"/>
    <cellStyle name="Note 4 12" xfId="11648" xr:uid="{F18072A9-D2F4-4CCB-8C90-BCA36859F971}"/>
    <cellStyle name="Note 4 2" xfId="5632" xr:uid="{EB62E7CB-1F4D-4A76-8BA6-28FCFD8229BA}"/>
    <cellStyle name="Note 4 2 2" xfId="9053" xr:uid="{F2327866-C43D-4479-BFD5-881A9C47E609}"/>
    <cellStyle name="Note 4 2 2 2" xfId="41950" xr:uid="{CE78C450-B083-43D4-841B-72198083EF0B}"/>
    <cellStyle name="Note 4 2 3" xfId="28050" xr:uid="{773B01FD-5DA5-43F8-93AB-22F9116937FC}"/>
    <cellStyle name="Note 4 2 4" xfId="39851" xr:uid="{06EDE5F3-7E37-4C2D-A294-9A5F43657322}"/>
    <cellStyle name="Note 4 3" xfId="5633" xr:uid="{62C1D28B-4E0C-4E7E-9BF3-0B6A293C7FE4}"/>
    <cellStyle name="Note 4 3 2" xfId="9054" xr:uid="{7BEF0293-FF27-4B58-8EE5-6A509C9FB5B5}"/>
    <cellStyle name="Note 4 3 2 2" xfId="41951" xr:uid="{C441371C-CE41-4EC0-8518-0CDC185175C1}"/>
    <cellStyle name="Note 4 3 3" xfId="28051" xr:uid="{F6D472C5-7E04-48E7-A384-2D4D61066D9F}"/>
    <cellStyle name="Note 4 3 4" xfId="39852" xr:uid="{E62BC6BC-A1EB-42E3-A338-270E5A76CE9F}"/>
    <cellStyle name="Note 4 4" xfId="5634" xr:uid="{4ABFD135-59C1-4FFB-B42F-02017834F681}"/>
    <cellStyle name="Note 4 4 2" xfId="9055" xr:uid="{57ABCFE1-016F-4C1A-9FB1-FCC6666DDD88}"/>
    <cellStyle name="Note 4 4 2 2" xfId="41952" xr:uid="{1C318CDA-9DE1-4E21-9A4B-C49FFDCF4E2E}"/>
    <cellStyle name="Note 4 4 3" xfId="28052" xr:uid="{AA37FE0F-1331-44FC-9601-FFE44376C4A4}"/>
    <cellStyle name="Note 4 4 4" xfId="39853" xr:uid="{D262AD80-0E58-4E24-B29F-9E17ABDEC924}"/>
    <cellStyle name="Note 4 5" xfId="5635" xr:uid="{7FD8AD4C-710B-4809-94E0-ECA19E78574C}"/>
    <cellStyle name="Note 4 5 2" xfId="9056" xr:uid="{7E4830E3-37F5-46B0-850D-BDF5A3F4DB79}"/>
    <cellStyle name="Note 4 5 2 2" xfId="41953" xr:uid="{A9E3B866-86ED-4F02-9316-1AEE55BB8369}"/>
    <cellStyle name="Note 4 5 3" xfId="28053" xr:uid="{A34787C9-746D-4A84-A6F2-E207DF5E692A}"/>
    <cellStyle name="Note 4 5 4" xfId="39854" xr:uid="{79B6C2FE-D5DB-4826-8701-5A4350428645}"/>
    <cellStyle name="Note 4 6" xfId="5636" xr:uid="{41557993-E843-4CA9-BBF8-82D27B883608}"/>
    <cellStyle name="Note 4 6 2" xfId="9057" xr:uid="{DCBDB0BD-12D6-42F5-8D2A-40A60A1886D2}"/>
    <cellStyle name="Note 4 6 2 2" xfId="41954" xr:uid="{3E3FE312-9999-4C7B-8C9D-AB3734D83B31}"/>
    <cellStyle name="Note 4 6 3" xfId="28054" xr:uid="{210C15B8-59E3-42BC-80C4-45C86C3AA724}"/>
    <cellStyle name="Note 4 6 4" xfId="39855" xr:uid="{92ABE383-2E48-4E96-AC08-2E72E31E7A8E}"/>
    <cellStyle name="Note 4 7" xfId="9058" xr:uid="{C833B8D5-87CF-4A9C-8919-E05AF3ED9157}"/>
    <cellStyle name="Note 4 7 2" xfId="28055" xr:uid="{632677AF-D602-4DF8-AAAB-7A325AD2037E}"/>
    <cellStyle name="Note 4 7 3" xfId="41955" xr:uid="{B6BBEF8B-CEF7-4FEB-B695-C91D54B34609}"/>
    <cellStyle name="Note 4 8" xfId="9052" xr:uid="{A1A3B82F-0DAA-4714-9FE7-6E982E91F870}"/>
    <cellStyle name="Note 4 8 2" xfId="28056" xr:uid="{A4705A12-0BC4-48F9-B282-56E700469768}"/>
    <cellStyle name="Note 4 8 3" xfId="41949" xr:uid="{C0D5AFDD-8805-467F-8B04-408F94EDF651}"/>
    <cellStyle name="Note 4 9" xfId="18131" xr:uid="{39D07534-AEE7-4813-ACBC-F0FB7B437DA7}"/>
    <cellStyle name="Note 4 9 2" xfId="39850" xr:uid="{F305FA1B-7FFA-480E-B487-029D0A8F209C}"/>
    <cellStyle name="Note 4 9 3" xfId="28057" xr:uid="{E43E45B6-92DB-40CE-BFC5-166ABB975245}"/>
    <cellStyle name="Note 4_good in transit dec'12" xfId="5637" xr:uid="{48D06805-47B9-40AE-B13A-9850AE44E508}"/>
    <cellStyle name="Note 5" xfId="5638" xr:uid="{790DD61B-DD87-4864-A05D-48E1598137BD}"/>
    <cellStyle name="Note 5 10" xfId="32336" xr:uid="{84F0F3A1-5508-4BE6-8C46-23FA4329F039}"/>
    <cellStyle name="Note 5 11" xfId="11649" xr:uid="{DD2289A4-C3C5-46B6-BB2D-05E494C34BB7}"/>
    <cellStyle name="Note 5 2" xfId="5639" xr:uid="{63F34F6B-4A27-4665-9A0A-5B20BC3B4889}"/>
    <cellStyle name="Note 5 2 2" xfId="9060" xr:uid="{914789D4-C00B-4C99-A388-CB66B311A2AC}"/>
    <cellStyle name="Note 5 2 2 2" xfId="41957" xr:uid="{58CC9F42-1151-4F14-AED3-29ACF9FDE2A4}"/>
    <cellStyle name="Note 5 2 3" xfId="28058" xr:uid="{D26A6357-D6F4-4B4C-9511-43B508BEFED5}"/>
    <cellStyle name="Note 5 2 4" xfId="39857" xr:uid="{2DC55DFD-D9F6-4FF2-B602-B2E58AA34640}"/>
    <cellStyle name="Note 5 3" xfId="5640" xr:uid="{E7226EED-110B-4E50-8433-EB03AEDB0D95}"/>
    <cellStyle name="Note 5 3 2" xfId="9061" xr:uid="{F508F568-9819-41C2-81C3-5281FBD00A42}"/>
    <cellStyle name="Note 5 3 2 2" xfId="41958" xr:uid="{BA79B2B7-D824-493F-9FD8-D3B1C46E2848}"/>
    <cellStyle name="Note 5 3 3" xfId="28059" xr:uid="{61DE7D53-C0A4-499D-8E1C-F4ACA93A53C8}"/>
    <cellStyle name="Note 5 3 4" xfId="39858" xr:uid="{34AA9E77-7ED7-4399-82E0-4A3CD8F0F02F}"/>
    <cellStyle name="Note 5 4" xfId="5641" xr:uid="{C085E102-A8C6-4AFD-A08A-749B8F1B279F}"/>
    <cellStyle name="Note 5 4 2" xfId="9062" xr:uid="{CA13578F-DB6F-4381-BD63-0432C8741A4F}"/>
    <cellStyle name="Note 5 4 2 2" xfId="41959" xr:uid="{3D6DE6F0-9B77-483F-A493-6C30BDA71EAA}"/>
    <cellStyle name="Note 5 4 3" xfId="28060" xr:uid="{61E52C9B-2DC8-4A25-AE1D-90DCE6891BC5}"/>
    <cellStyle name="Note 5 4 4" xfId="39859" xr:uid="{5CF2427C-D75E-4C8A-9D2E-FF04D5EE2D4A}"/>
    <cellStyle name="Note 5 5" xfId="5642" xr:uid="{64B43282-A4CB-4F35-9326-639D0F649D90}"/>
    <cellStyle name="Note 5 5 2" xfId="9063" xr:uid="{D0380495-B019-49C8-A6F7-406018149FD5}"/>
    <cellStyle name="Note 5 5 2 2" xfId="41960" xr:uid="{04DF463A-B687-4BF5-98D0-E28FD5524146}"/>
    <cellStyle name="Note 5 5 3" xfId="28061" xr:uid="{9E00E377-188C-4F62-B545-29A147474472}"/>
    <cellStyle name="Note 5 5 4" xfId="39860" xr:uid="{0E2D98C1-0416-4EFC-A602-4AA053893416}"/>
    <cellStyle name="Note 5 6" xfId="5643" xr:uid="{275F9E53-5640-4CE0-8468-84CE0799B794}"/>
    <cellStyle name="Note 5 6 2" xfId="9064" xr:uid="{EE3B30EC-0F91-4034-A944-5E5D1EDFEF5F}"/>
    <cellStyle name="Note 5 6 2 2" xfId="41961" xr:uid="{9AA4B5A6-B35B-4F51-B496-2B5B5E48F884}"/>
    <cellStyle name="Note 5 6 3" xfId="28062" xr:uid="{EA238579-A731-4DA5-9CBD-CC817CB30BAA}"/>
    <cellStyle name="Note 5 6 4" xfId="39861" xr:uid="{B6776C4C-252D-43F9-8FCB-BEC0368F89C5}"/>
    <cellStyle name="Note 5 7" xfId="9059" xr:uid="{98C55FED-8BFD-4A44-BB9F-ED3AF18E4734}"/>
    <cellStyle name="Note 5 7 2" xfId="28063" xr:uid="{88072FD4-399A-4565-BC0D-A959A7B9C827}"/>
    <cellStyle name="Note 5 7 3" xfId="41956" xr:uid="{FE9D9E13-F35B-4DEF-A0D8-9BFAB04891AF}"/>
    <cellStyle name="Note 5 8" xfId="18132" xr:uid="{312CDA80-13C2-49BE-AD70-BC29729CE3A9}"/>
    <cellStyle name="Note 5 8 2" xfId="39856" xr:uid="{5ECD85B7-1AC5-4FED-8421-9C4043C9B5B8}"/>
    <cellStyle name="Note 5 8 3" xfId="28064" xr:uid="{399FB9E9-75C6-45E5-85F6-00E1D511002A}"/>
    <cellStyle name="Note 5 9" xfId="28065" xr:uid="{6289D501-158D-4799-ADD8-5ACF17F83BCB}"/>
    <cellStyle name="Note 5_good in transit dec'12" xfId="5644" xr:uid="{59248CC3-D0D0-4ED5-9786-3AB1190C3F0F}"/>
    <cellStyle name="Note 6" xfId="5645" xr:uid="{14F4AE68-161B-4F97-8708-0082FC059B60}"/>
    <cellStyle name="Note 6 10" xfId="32337" xr:uid="{E1B1670C-1999-4E5F-B50F-738282BFBE3A}"/>
    <cellStyle name="Note 6 11" xfId="11650" xr:uid="{F4CCCEDA-B750-496F-8F0F-F1655B98882F}"/>
    <cellStyle name="Note 6 2" xfId="5646" xr:uid="{1463A264-08F1-4766-8145-5C5039142488}"/>
    <cellStyle name="Note 6 2 2" xfId="9066" xr:uid="{4A184761-3181-48DD-B344-2AC9B523FEC7}"/>
    <cellStyle name="Note 6 2 2 2" xfId="41963" xr:uid="{BA435D9C-6C5C-4291-91FB-41F5020AFE7E}"/>
    <cellStyle name="Note 6 2 3" xfId="28066" xr:uid="{A6FD61C8-15AE-4844-95E0-1DA001DAA666}"/>
    <cellStyle name="Note 6 2 4" xfId="39863" xr:uid="{2466AE99-7862-4F11-8FE5-08CF0DD3EC3E}"/>
    <cellStyle name="Note 6 3" xfId="5647" xr:uid="{6C08CF89-F86F-4D18-89EF-B83FF3AFBE0C}"/>
    <cellStyle name="Note 6 3 2" xfId="9067" xr:uid="{83A3D791-8050-4616-906B-8D1639EA7E4C}"/>
    <cellStyle name="Note 6 3 2 2" xfId="41964" xr:uid="{5C0F091D-662D-46D3-8D0F-A203EAD6D1E2}"/>
    <cellStyle name="Note 6 3 3" xfId="28067" xr:uid="{852FE99D-8D35-4397-95B0-5E44A8229486}"/>
    <cellStyle name="Note 6 3 4" xfId="39864" xr:uid="{2A7FD160-3B5C-4A7B-B392-F6F640BB8CC1}"/>
    <cellStyle name="Note 6 4" xfId="5648" xr:uid="{CFF3DDC2-4C74-436F-8A45-B6CABBFFCED1}"/>
    <cellStyle name="Note 6 4 2" xfId="9068" xr:uid="{8A1EF2A4-7B0D-4893-9784-6E9403323154}"/>
    <cellStyle name="Note 6 4 2 2" xfId="41965" xr:uid="{BA60F606-2CAD-4877-A044-BAA09755AC70}"/>
    <cellStyle name="Note 6 4 3" xfId="28068" xr:uid="{0476734A-C428-4D6C-ADB3-E9D979446926}"/>
    <cellStyle name="Note 6 4 4" xfId="39865" xr:uid="{E1DDC995-9E7E-4BED-996A-3281B5C77BEA}"/>
    <cellStyle name="Note 6 5" xfId="5649" xr:uid="{04126508-81C8-4140-A874-2887892B8BF5}"/>
    <cellStyle name="Note 6 5 2" xfId="9069" xr:uid="{18D7BEE5-D165-430E-AB87-BFDF04AF56B1}"/>
    <cellStyle name="Note 6 5 2 2" xfId="41966" xr:uid="{466F2466-0CC6-4B87-971B-7CB095B7E265}"/>
    <cellStyle name="Note 6 5 3" xfId="28069" xr:uid="{97EB14BE-355F-49B8-97B0-402C9FCA71C6}"/>
    <cellStyle name="Note 6 5 4" xfId="39866" xr:uid="{A960467D-4768-4310-8B94-4BF00E4B2B71}"/>
    <cellStyle name="Note 6 6" xfId="5650" xr:uid="{101439A4-5557-4DEC-9A27-33226184D35F}"/>
    <cellStyle name="Note 6 6 2" xfId="9070" xr:uid="{65F999D2-9B8B-48D7-8FC5-62B4E1ED2EFF}"/>
    <cellStyle name="Note 6 6 2 2" xfId="41967" xr:uid="{A75DFCF9-F8D5-417C-A289-FA59A2F2A028}"/>
    <cellStyle name="Note 6 6 3" xfId="28070" xr:uid="{94BAA9D9-BC78-4FB1-BFDC-73E3B7396A36}"/>
    <cellStyle name="Note 6 6 4" xfId="39867" xr:uid="{F3BC9190-BEB5-4D39-9718-609F44893F10}"/>
    <cellStyle name="Note 6 7" xfId="9065" xr:uid="{CA3194A3-613B-42CA-A612-BF35322DD22F}"/>
    <cellStyle name="Note 6 7 2" xfId="28071" xr:uid="{E08BE9BD-7CA9-4665-ADA2-C98341FDE570}"/>
    <cellStyle name="Note 6 7 3" xfId="41962" xr:uid="{C9C1B004-A355-4E21-8284-85DC0947683F}"/>
    <cellStyle name="Note 6 8" xfId="18133" xr:uid="{04CE4DFE-33D5-4E99-AFF4-BBC015D2014F}"/>
    <cellStyle name="Note 6 8 2" xfId="39862" xr:uid="{ABEF8C0B-FCFC-4015-97CA-B24AF696CC04}"/>
    <cellStyle name="Note 6 8 3" xfId="28072" xr:uid="{67DBFAAB-A598-49B4-943E-2F899F55C75D}"/>
    <cellStyle name="Note 6 9" xfId="28073" xr:uid="{BCD29AC0-D686-439C-BD90-E4350FF57ECC}"/>
    <cellStyle name="Note 6_good in transit dec'12" xfId="5651" xr:uid="{500B089A-3F58-4382-8CD1-12276432B593}"/>
    <cellStyle name="Note 7" xfId="5652" xr:uid="{8C4C82A2-9A6A-45FD-AB99-1FAB127C67F0}"/>
    <cellStyle name="Note 7 10" xfId="32338" xr:uid="{017BCFCA-904C-4B4B-9D16-AD7291A51018}"/>
    <cellStyle name="Note 7 11" xfId="11651" xr:uid="{8C54DBA8-5481-4B49-8958-106B1798E6FA}"/>
    <cellStyle name="Note 7 2" xfId="5653" xr:uid="{B70BFA35-E775-4BB3-BCEB-C1ADB3F0CBF7}"/>
    <cellStyle name="Note 7 2 2" xfId="9072" xr:uid="{ECE7EE62-DE16-4A2E-9636-FBE628E85706}"/>
    <cellStyle name="Note 7 2 2 2" xfId="41969" xr:uid="{D44F1A0E-C954-49C2-9315-4F12894C7E54}"/>
    <cellStyle name="Note 7 2 3" xfId="28074" xr:uid="{37292C27-8293-4E48-B380-67ADFDB7779B}"/>
    <cellStyle name="Note 7 2 4" xfId="39869" xr:uid="{45F50720-EB19-4A23-8EBA-984737BC0983}"/>
    <cellStyle name="Note 7 3" xfId="5654" xr:uid="{0F979B3B-1E61-4CCC-8441-87565C33F445}"/>
    <cellStyle name="Note 7 3 2" xfId="9073" xr:uid="{3F3047EF-5970-4C22-AFF3-4456CF8E0404}"/>
    <cellStyle name="Note 7 3 2 2" xfId="41970" xr:uid="{4E446319-9367-4727-A5DB-8BBBFCEBC6E7}"/>
    <cellStyle name="Note 7 3 3" xfId="28075" xr:uid="{2A5E1423-0E69-4361-8A85-C771C6503F57}"/>
    <cellStyle name="Note 7 3 4" xfId="39870" xr:uid="{87FAC169-D32C-43B8-A1A7-52D51B15D7C6}"/>
    <cellStyle name="Note 7 4" xfId="5655" xr:uid="{74229F10-6E59-4CE3-9795-A0B28AD7866F}"/>
    <cellStyle name="Note 7 4 2" xfId="9074" xr:uid="{ADC4943E-79AE-4003-96DB-8D37B6CBFB42}"/>
    <cellStyle name="Note 7 4 2 2" xfId="41971" xr:uid="{1BA0048F-FBA9-49AC-A1DF-0580CAEF0BDA}"/>
    <cellStyle name="Note 7 4 3" xfId="28076" xr:uid="{CD2EB6A8-D0E9-40FB-8D49-13B78B98BC9D}"/>
    <cellStyle name="Note 7 4 4" xfId="39871" xr:uid="{EC9EB81F-02B5-4156-BC58-9D59D338F320}"/>
    <cellStyle name="Note 7 5" xfId="5656" xr:uid="{9B17AA56-EE5F-4FF0-9512-D4AA0CDC2B94}"/>
    <cellStyle name="Note 7 5 2" xfId="9075" xr:uid="{FFB1F627-B8D3-42AF-9BCD-98506DD0D01F}"/>
    <cellStyle name="Note 7 5 2 2" xfId="41972" xr:uid="{1E3272FC-A7F4-4830-BB73-4275E6BC1DF1}"/>
    <cellStyle name="Note 7 5 3" xfId="28077" xr:uid="{C02AC397-9AC7-4105-9A87-8C05CD17E0F8}"/>
    <cellStyle name="Note 7 5 4" xfId="39872" xr:uid="{82D3A68B-5794-422E-9F1B-BCE0280CAB6D}"/>
    <cellStyle name="Note 7 6" xfId="5657" xr:uid="{80A8DD2B-F716-496D-9881-BFCCED3B97F9}"/>
    <cellStyle name="Note 7 6 2" xfId="9076" xr:uid="{B53A79E9-AA1A-4EED-8AFB-B1D9DF447EC6}"/>
    <cellStyle name="Note 7 6 2 2" xfId="41973" xr:uid="{C17B95F7-E3CA-41C7-9823-271EE6B9EF0D}"/>
    <cellStyle name="Note 7 6 3" xfId="28078" xr:uid="{3C222F09-54EE-4900-8140-977D555C03FF}"/>
    <cellStyle name="Note 7 6 4" xfId="39873" xr:uid="{6F5B31B1-AE22-474A-992A-7330BDAF8C97}"/>
    <cellStyle name="Note 7 7" xfId="9071" xr:uid="{1995EA27-3047-4242-9675-DE5DD12AFDDA}"/>
    <cellStyle name="Note 7 7 2" xfId="28079" xr:uid="{A9697479-F146-4D49-B335-97FD6210BFC4}"/>
    <cellStyle name="Note 7 7 3" xfId="41968" xr:uid="{6B5EFEF9-DB07-4255-A490-7B2EB89C1656}"/>
    <cellStyle name="Note 7 8" xfId="18134" xr:uid="{353CAA3A-CEE7-4001-92BB-6FD954ED59F1}"/>
    <cellStyle name="Note 7 8 2" xfId="39868" xr:uid="{FA9E5957-E7B5-4D20-9AE0-84C802D020CA}"/>
    <cellStyle name="Note 7 8 3" xfId="28080" xr:uid="{DB90193D-1BE5-4381-90EF-A9C8FA519959}"/>
    <cellStyle name="Note 7 9" xfId="28081" xr:uid="{DB1FC86E-CB97-4252-9A2D-153EF5D98CAA}"/>
    <cellStyle name="Note 7_good in transit dec'12" xfId="5658" xr:uid="{D68AD14C-23C0-4018-BD36-D504A6416A84}"/>
    <cellStyle name="Note 8" xfId="5659" xr:uid="{13F6BBC5-4F64-4174-8F42-CBD2D2CE49D3}"/>
    <cellStyle name="Note 8 10" xfId="32339" xr:uid="{306CDE16-EF4A-4999-867B-A7579B423884}"/>
    <cellStyle name="Note 8 11" xfId="11652" xr:uid="{A6C601DE-29CC-4B83-82AB-C6E0A578CB41}"/>
    <cellStyle name="Note 8 2" xfId="5660" xr:uid="{FF0E541E-10E3-4AB6-A1D6-BC1F640912A1}"/>
    <cellStyle name="Note 8 2 2" xfId="9078" xr:uid="{52D2C279-E7A2-45F6-A6B8-26BDD3E39172}"/>
    <cellStyle name="Note 8 2 2 2" xfId="41975" xr:uid="{46476578-DFA2-4D53-9E2D-462284EB5C82}"/>
    <cellStyle name="Note 8 2 3" xfId="28082" xr:uid="{9319B3BF-BB70-4CA6-985C-127541F1C2CF}"/>
    <cellStyle name="Note 8 2 4" xfId="39875" xr:uid="{786BECBC-0FF9-471C-A1BE-5B76DA2381D7}"/>
    <cellStyle name="Note 8 3" xfId="5661" xr:uid="{DE68F136-B61E-4D55-A818-83D509DC8482}"/>
    <cellStyle name="Note 8 3 2" xfId="9079" xr:uid="{D72463A1-5BA3-43AD-BF67-507C03B746F3}"/>
    <cellStyle name="Note 8 3 2 2" xfId="41976" xr:uid="{12178070-31D5-4DE2-8F2C-C98635DE6A14}"/>
    <cellStyle name="Note 8 3 3" xfId="28083" xr:uid="{1DA51DB8-E7AB-475D-A65C-9706D3F5461E}"/>
    <cellStyle name="Note 8 3 4" xfId="39876" xr:uid="{C28ED991-4A41-496E-BBA1-4E06F633B420}"/>
    <cellStyle name="Note 8 4" xfId="5662" xr:uid="{74B22765-6383-48E5-B49C-5DC7F4E71CAB}"/>
    <cellStyle name="Note 8 4 2" xfId="9080" xr:uid="{AD7FABA2-F019-4C6D-A7A1-D611E0647AB2}"/>
    <cellStyle name="Note 8 4 2 2" xfId="41977" xr:uid="{531C35D2-AD3D-4B0D-AE73-5E2DD5B26C1D}"/>
    <cellStyle name="Note 8 4 3" xfId="28084" xr:uid="{D0B4AAF8-2B56-4222-892A-9F051A4DC252}"/>
    <cellStyle name="Note 8 4 4" xfId="39877" xr:uid="{2A57C76F-FCE8-46DB-85ED-7FF3F8ACD47C}"/>
    <cellStyle name="Note 8 5" xfId="5663" xr:uid="{BE820F1F-E73F-490D-A7FB-2E560E6495A6}"/>
    <cellStyle name="Note 8 5 2" xfId="9081" xr:uid="{74C23E73-3EB4-48DF-B7C2-23223A0A4C3D}"/>
    <cellStyle name="Note 8 5 2 2" xfId="41978" xr:uid="{4997A5D8-E4C9-411F-9E8D-92F71AD7FB75}"/>
    <cellStyle name="Note 8 5 3" xfId="28085" xr:uid="{C2012719-8945-4D43-AC11-E961575CEDDB}"/>
    <cellStyle name="Note 8 5 4" xfId="39878" xr:uid="{7A717906-2A40-4862-B3CA-992AAF01D0E6}"/>
    <cellStyle name="Note 8 6" xfId="5664" xr:uid="{0A7D11DF-148D-4312-8FC4-B6F6941CA50A}"/>
    <cellStyle name="Note 8 6 2" xfId="9082" xr:uid="{12FD9782-D206-49B9-A907-B0735A0AC94F}"/>
    <cellStyle name="Note 8 6 2 2" xfId="41979" xr:uid="{225CD401-2113-4BC6-AA15-D2BFB5CCFAB0}"/>
    <cellStyle name="Note 8 6 3" xfId="28086" xr:uid="{7BFD7B0F-52D6-4703-84EC-B35346FB996D}"/>
    <cellStyle name="Note 8 6 4" xfId="39879" xr:uid="{E4F71DE4-E353-452C-BA8A-58B495581C03}"/>
    <cellStyle name="Note 8 7" xfId="9077" xr:uid="{C9C5B239-D651-4ACD-822E-3FE7363F7D13}"/>
    <cellStyle name="Note 8 7 2" xfId="28087" xr:uid="{73145646-17C2-47DF-85B0-1F99EE34B55A}"/>
    <cellStyle name="Note 8 7 3" xfId="41974" xr:uid="{9828EC4F-A2DB-44ED-91F4-4991640D1DA2}"/>
    <cellStyle name="Note 8 8" xfId="18135" xr:uid="{D1CB04E0-9D00-4441-8CB2-ADA4B5030723}"/>
    <cellStyle name="Note 8 8 2" xfId="39874" xr:uid="{E2049677-13CB-40A0-85F2-BB8F47E6F365}"/>
    <cellStyle name="Note 8 8 3" xfId="28088" xr:uid="{8ABDBEA3-B27A-46E7-A8C1-15973F88FCB8}"/>
    <cellStyle name="Note 8 9" xfId="28089" xr:uid="{B3C8ECED-C0CD-436C-B579-A8A3037B43C6}"/>
    <cellStyle name="Note 8_good in transit dec'12" xfId="5665" xr:uid="{E1CFBEA9-6311-439A-8114-A59D0379C2E9}"/>
    <cellStyle name="Note 9" xfId="5666" xr:uid="{129E2827-5A8D-4B5D-8CF0-1E53CF44450E}"/>
    <cellStyle name="Note 9 10" xfId="32340" xr:uid="{EC780AF8-612D-4A5B-A86D-726060263165}"/>
    <cellStyle name="Note 9 11" xfId="11653" xr:uid="{FC8D8AD3-2F28-4038-BBFB-B9BEAC17B35B}"/>
    <cellStyle name="Note 9 2" xfId="5667" xr:uid="{E31D68F0-D4C6-40E1-B28A-2F2617AEFAC2}"/>
    <cellStyle name="Note 9 2 2" xfId="9084" xr:uid="{988B3255-DAD2-4F74-9F9E-7D53E9FE8C55}"/>
    <cellStyle name="Note 9 2 2 2" xfId="41981" xr:uid="{2FCD96AB-2A32-4A2F-A95A-08307294C270}"/>
    <cellStyle name="Note 9 2 3" xfId="28090" xr:uid="{17AC98DC-D4D1-43E4-A05C-A9C73E507ACF}"/>
    <cellStyle name="Note 9 2 4" xfId="39881" xr:uid="{FEB75433-DCC7-4DFD-8E8F-B1E1BD51D68A}"/>
    <cellStyle name="Note 9 3" xfId="5668" xr:uid="{C529A7FC-9D7F-40BC-83F6-C87667B7A48F}"/>
    <cellStyle name="Note 9 3 2" xfId="9085" xr:uid="{CEACC0C7-6BA3-4942-927F-DA1CDA37F4B2}"/>
    <cellStyle name="Note 9 3 2 2" xfId="41982" xr:uid="{534B3E37-5F58-453C-9E54-554EDAA62249}"/>
    <cellStyle name="Note 9 3 3" xfId="28091" xr:uid="{9B7E1A58-37F3-42D7-8E63-A62234E9CE03}"/>
    <cellStyle name="Note 9 3 4" xfId="39882" xr:uid="{E75B0FEC-A43D-4D10-BE93-F2664E905F01}"/>
    <cellStyle name="Note 9 4" xfId="5669" xr:uid="{BF60D56F-89FD-4921-B2B3-5974F6F1AD93}"/>
    <cellStyle name="Note 9 4 2" xfId="9086" xr:uid="{2B43B07A-5F7D-496F-8A92-7AEF43EA760B}"/>
    <cellStyle name="Note 9 4 2 2" xfId="41983" xr:uid="{14D04573-10DA-42B4-A41A-C3D55CB64636}"/>
    <cellStyle name="Note 9 4 3" xfId="28092" xr:uid="{49D1FDA7-98EA-4848-958C-A9B4787E9C86}"/>
    <cellStyle name="Note 9 4 4" xfId="39883" xr:uid="{88F2E604-4072-474B-8215-0DE4CE3AD9CA}"/>
    <cellStyle name="Note 9 5" xfId="5670" xr:uid="{9A8C0657-7201-4F90-B143-C0D5294D7395}"/>
    <cellStyle name="Note 9 5 2" xfId="9087" xr:uid="{37E7854F-A2F3-47FA-96E7-5E12463925F9}"/>
    <cellStyle name="Note 9 5 2 2" xfId="41984" xr:uid="{7D3D0627-6DC7-48EA-B701-7BEFF12D2A7E}"/>
    <cellStyle name="Note 9 5 3" xfId="28093" xr:uid="{78DC31E8-32A5-4933-ACE9-C2B6EA1DE3BB}"/>
    <cellStyle name="Note 9 5 4" xfId="39884" xr:uid="{F9623342-90B8-4565-8D72-B56E06260610}"/>
    <cellStyle name="Note 9 6" xfId="5671" xr:uid="{B6693050-0F01-4381-899C-2235AA7E085F}"/>
    <cellStyle name="Note 9 6 2" xfId="9088" xr:uid="{41A9A130-6925-43BD-A3B4-9EEAF8C9F3DE}"/>
    <cellStyle name="Note 9 6 2 2" xfId="41985" xr:uid="{53B62F46-161E-47C2-A34D-01F9BD89562D}"/>
    <cellStyle name="Note 9 6 3" xfId="28094" xr:uid="{4F4A6F90-5F49-462B-B9EC-F60B75E458B2}"/>
    <cellStyle name="Note 9 6 4" xfId="39885" xr:uid="{FAE0E619-CCDB-4A35-A204-134990AA8A1E}"/>
    <cellStyle name="Note 9 7" xfId="9083" xr:uid="{AF3C8999-F086-4B5A-AC66-D72FBEAE88A4}"/>
    <cellStyle name="Note 9 7 2" xfId="28095" xr:uid="{14AA16DA-935F-4E48-A140-732DED27BC06}"/>
    <cellStyle name="Note 9 7 3" xfId="41980" xr:uid="{93AC2A97-F9DE-42E1-B585-25C43125B737}"/>
    <cellStyle name="Note 9 8" xfId="18136" xr:uid="{9E1FB9E9-3513-4ACB-94C2-B8112C2A28D8}"/>
    <cellStyle name="Note 9 8 2" xfId="39880" xr:uid="{2ACA7DE4-A576-46FD-87FF-82AB5BB6A2A4}"/>
    <cellStyle name="Note 9 8 3" xfId="28096" xr:uid="{731464E7-4714-4C00-AC56-2C63A7459651}"/>
    <cellStyle name="Note 9 9" xfId="28097" xr:uid="{85D3D3A0-D2D6-4436-9A55-A1823400B994}"/>
    <cellStyle name="Note 9_good in transit dec'12" xfId="5672" xr:uid="{6CBE0133-804F-431B-B529-926F6F2B1D2C}"/>
    <cellStyle name="Note heading" xfId="5673" xr:uid="{BD206275-9D6F-492E-8BC5-2076B6E78E0E}"/>
    <cellStyle name="Note heading 2" xfId="9089" xr:uid="{E4E558E8-971B-4862-8371-C41F422D2EC2}"/>
    <cellStyle name="Note heading 2 2" xfId="41986" xr:uid="{CE9D969D-1C16-4804-A2C2-B55F79E4DBFD}"/>
    <cellStyle name="Note heading 3" xfId="28098" xr:uid="{89289DBB-D1DD-4CAD-BE16-6EC091B1BC8E}"/>
    <cellStyle name="Note heading 4" xfId="39886" xr:uid="{C88D6F0F-1C26-426C-9ECA-EABB35ADDD49}"/>
    <cellStyle name="Noupalboarrxx_&lt;bMAP" xfId="9090" xr:uid="{23A723E0-5456-4B3D-B115-C62B92528B64}"/>
    <cellStyle name="NPPESalesPct" xfId="5674" xr:uid="{75340496-234F-4729-9946-C68410D81A9C}"/>
    <cellStyle name="NPPESalesPct 2" xfId="9091" xr:uid="{1BA84DA3-74C0-43FE-9689-48324963AF22}"/>
    <cellStyle name="NPPESalesPct 2 2" xfId="41987" xr:uid="{F3D8752F-96D2-465F-B33F-46927073E2D7}"/>
    <cellStyle name="NPPESalesPct 3" xfId="28099" xr:uid="{136281F7-4B65-44BE-8C68-7881157A1E1F}"/>
    <cellStyle name="NPPESalesPct 4" xfId="39887" xr:uid="{E79C49C3-2BCB-43D3-8994-B371FE8672A4}"/>
    <cellStyle name="Number" xfId="5675" xr:uid="{255AB885-5A5E-40F9-9FA4-B7128D5F346D}"/>
    <cellStyle name="Number 1" xfId="1406" xr:uid="{89391627-1A15-4563-8362-F8983961358D}"/>
    <cellStyle name="Number 1 2" xfId="9093" xr:uid="{2426BF62-6C32-40B7-B8D8-5BE6C6997E26}"/>
    <cellStyle name="Number 1 2 2" xfId="28100" xr:uid="{2B226BA1-7F43-4E62-B2A4-F5623931744B}"/>
    <cellStyle name="Number 1 2 3" xfId="41989" xr:uid="{A696194A-31CD-4EA3-B0E1-68799CCE9C4A}"/>
    <cellStyle name="Number 1 3" xfId="28101" xr:uid="{D0FCD75C-AC87-4936-8D01-F450BE646E86}"/>
    <cellStyle name="Number 1 4" xfId="31249" xr:uid="{C3B104B9-5B17-477D-975C-1EC97CEAACCB}"/>
    <cellStyle name="Number 1 5" xfId="10621" xr:uid="{834A346A-744E-40A0-9AEE-57E5A9796E47}"/>
    <cellStyle name="Number 2" xfId="9092" xr:uid="{59FA216C-73B5-44C7-8D34-19A00E28CAE0}"/>
    <cellStyle name="Number 2 2" xfId="41988" xr:uid="{F4E2637F-5BC5-4DC0-98EA-A3691512AAE0}"/>
    <cellStyle name="Number 3" xfId="28102" xr:uid="{CCEACFC2-6543-4D4E-8EF8-F9EC7F03B7A1}"/>
    <cellStyle name="Number 4" xfId="39888" xr:uid="{D4BF75AD-A2AE-4A8F-B38C-ACB74ABF2FE5}"/>
    <cellStyle name="NWI%S" xfId="5676" xr:uid="{32AC9B29-AD92-4BD3-A42E-A8545B67865E}"/>
    <cellStyle name="NWI%S 2" xfId="9094" xr:uid="{0CC4F240-7935-4C36-87AB-38F3E5C01F44}"/>
    <cellStyle name="NWI%S 2 2" xfId="41990" xr:uid="{2CCD3588-2BF9-405A-9009-E8E6699238ED}"/>
    <cellStyle name="NWI%S 3" xfId="28103" xr:uid="{9DB3F293-BC67-4CF8-848C-2362DE0F9479}"/>
    <cellStyle name="NWI%S 4" xfId="39889" xr:uid="{552A1AE6-3FC5-4DB6-A1D0-7536F855EC70}"/>
    <cellStyle name="Œ…‹æØ‚è [0.00]_guyan" xfId="5677" xr:uid="{47780E65-9104-4273-8795-F1FC0966CE3F}"/>
    <cellStyle name="Œ…‹æØ‚è_guyan" xfId="5678" xr:uid="{3F0505E1-AC1A-4631-B955-CC4D184314A3}"/>
    <cellStyle name="oft Excel]_x000a__x000d_Comment=open=/f を指定すると、ユーザー定義関数を関数貼り付けの一覧に登録することができます。_x000a__x000d_Maximized" xfId="5679" xr:uid="{EE0792FB-DC5B-4B62-856C-1FB0314AB931}"/>
    <cellStyle name="oft Excel]_x000a__x000d_Comment=open=/f を指定すると、ユーザー定義関数を関数貼り付けの一覧に登録することができます。_x000a__x000d_Maximized 2" xfId="9095" xr:uid="{C2987318-23A2-4DF7-814D-A8551E29D944}"/>
    <cellStyle name="oft Excel]_x000a__x000d_Comment=open=/f を指定すると、ユーザー定義関数を関数貼り付けの一覧に登録することができます。_x000a__x000d_Maximized 2 2" xfId="41991" xr:uid="{F953CDC4-7138-4BD6-BBBD-38C44C444359}"/>
    <cellStyle name="oft Excel]_x000a__x000d_Comment=open=/f を指定すると、ユーザー定義関数を関数貼り付けの一覧に登録することができます。_x000a__x000d_Maximized 3" xfId="28104" xr:uid="{FA915004-85FA-4B34-9E24-E455EDB50FE4}"/>
    <cellStyle name="oft Excel]_x000a__x000d_Comment=open=/f を指定すると、ユーザー定義関数を関数貼り付けの一覧に登録することができます。_x000a__x000d_Maximized 4" xfId="39890" xr:uid="{94ED264E-5F27-446B-B02D-53B87D2288F6}"/>
    <cellStyle name="oft Excel]_x000d__x000a_Comment=open=/f を指定すると、ユーザー定義関数を関数貼り付けの一覧に登録することができます。_x000d__x000a_Maximized" xfId="5680" xr:uid="{27B644CB-C4A4-403F-ABB9-D96B8F44AF5B}"/>
    <cellStyle name="oft Excel]_x000d__x000a_Comment=open=/f を指定すると、ユーザー定義関数を関数貼り付けの一覧に登録することができます。_x000d__x000a_Maximized 2" xfId="9097" xr:uid="{6FB13BB6-F9F0-4729-9015-0070A134B93B}"/>
    <cellStyle name="oft Excel]_x000d__x000a_Comment=open=/f を指定すると、ユーザー定義関数を関数貼り付けの一覧に登録することができます。_x000d__x000a_Maximized 2 2" xfId="28105" xr:uid="{963298BB-B196-4227-A4D1-EC943DE62125}"/>
    <cellStyle name="oft Excel]_x000d__x000a_Comment=open=/f を指定すると、ユーザー定義関数を関数貼り付けの一覧に登録することができます。_x000d__x000a_Maximized 2 3" xfId="41993" xr:uid="{17A8B1F1-695A-49FE-B969-727E9BB80A86}"/>
    <cellStyle name="oft Excel]_x000d__x000a_Comment=open=/f を指定すると、ユーザー定義関数を関数貼り付けの一覧に登録することができます。_x000d__x000a_Maximized 3" xfId="9096" xr:uid="{F65BA403-5C9D-45FC-8E43-89FAB17C8FA3}"/>
    <cellStyle name="oft Excel]_x000d__x000a_Comment=open=/f を指定すると、ユーザー定義関数を関数貼り付けの一覧に登録することができます。_x000d__x000a_Maximized 3 2" xfId="41992" xr:uid="{3B48D1E0-C26D-45E6-B0AA-98BCE07A9E0C}"/>
    <cellStyle name="oft Excel]_x000d__x000a_Comment=open=/f を指定すると、ユーザー定義関数を関数貼り付けの一覧に登録することができます。_x000d__x000a_Maximized 4" xfId="28106" xr:uid="{2C3C6839-AE48-4605-B49E-A45E3A605CC4}"/>
    <cellStyle name="oft Excel]_x000d__x000a_Comment=open=/f を指定すると、ユーザー定義関数を関数貼り付けの一覧に登録することができます。_x000d__x000a_Maximized 5" xfId="39891" xr:uid="{91F38685-3CC6-4C50-B786-43E4EC32259F}"/>
    <cellStyle name="Option_Added_Cont_Desc" xfId="9098" xr:uid="{86C5A4F1-9AF0-41DC-A096-1BE2DB1EFC1A}"/>
    <cellStyle name="Összesen" xfId="5681" xr:uid="{4CE803D6-A085-4881-A448-BDF760C48CD4}"/>
    <cellStyle name="Összesen 2" xfId="9099" xr:uid="{27B58998-36F2-4C77-96CA-8B83DE2BCB0B}"/>
    <cellStyle name="Összesen 2 2" xfId="41994" xr:uid="{B43F4093-C2D6-4D49-BD18-0A13942F4FF1}"/>
    <cellStyle name="Összesen 3" xfId="28107" xr:uid="{5E92EEB2-7FB1-4E5C-9097-6A1A3A85D080}"/>
    <cellStyle name="Összesen 4" xfId="39892" xr:uid="{EDA0A698-1737-4157-94B4-927F1BE9B4E7}"/>
    <cellStyle name="Output 10" xfId="11655" xr:uid="{C6F9BFE3-D8EF-41C9-8F10-3D532CF729C9}"/>
    <cellStyle name="Output 10 2" xfId="28109" xr:uid="{B1FAAC6E-CF98-4079-9F8B-E1C5015D747A}"/>
    <cellStyle name="Output 10 3" xfId="32342" xr:uid="{1BE5307F-2B70-48BB-A831-B4E98A773F64}"/>
    <cellStyle name="Output 10 4" xfId="28108" xr:uid="{5F9325E7-F2DA-4508-B9F6-8377595D14EC}"/>
    <cellStyle name="Output 11" xfId="11654" xr:uid="{02AD7A19-A293-434B-A31D-293E868EA423}"/>
    <cellStyle name="Output 11 2" xfId="28111" xr:uid="{91C05E4E-06B3-48B0-8A68-561A6A85C133}"/>
    <cellStyle name="Output 11 3" xfId="32341" xr:uid="{B4397FAF-1941-4AEB-9B44-6045722A97D0}"/>
    <cellStyle name="Output 11 4" xfId="28110" xr:uid="{7C7058E7-5369-48FA-88D0-BB1486A02912}"/>
    <cellStyle name="Output 12" xfId="2697" xr:uid="{461E76DE-591F-438C-9EBF-BDE5E6B01445}"/>
    <cellStyle name="Output 2" xfId="1407" xr:uid="{F214BFFF-87A2-446B-B668-CEB425A63A32}"/>
    <cellStyle name="Output 2 10" xfId="5683" xr:uid="{971F4E8F-595A-4420-ACBA-89B6DB79843F}"/>
    <cellStyle name="Output 2 10 2" xfId="5684" xr:uid="{AAB9B4AC-D8B5-49C8-8FC6-DD4F49F85CB0}"/>
    <cellStyle name="Output 2 10 2 2" xfId="9102" xr:uid="{3E71B75F-8D21-452F-A7EB-C106CBB784CD}"/>
    <cellStyle name="Output 2 10 2 2 2" xfId="41997" xr:uid="{E8A1F131-9247-480C-BF55-42321AEE2527}"/>
    <cellStyle name="Output 2 10 2 3" xfId="28112" xr:uid="{9B8FB37D-DE98-4EAD-934D-134234F05F82}"/>
    <cellStyle name="Output 2 10 2 4" xfId="39895" xr:uid="{90DF456B-05DB-4938-901B-2373FDE56BF9}"/>
    <cellStyle name="Output 2 10 3" xfId="9101" xr:uid="{0FF92716-8AFD-4ECB-9592-B6F22087D257}"/>
    <cellStyle name="Output 2 10 3 2" xfId="41996" xr:uid="{84D5A372-3F78-4EB8-BB4F-80D92861ECA3}"/>
    <cellStyle name="Output 2 10 4" xfId="28113" xr:uid="{E118B499-7FFB-440D-9A3D-60A6AB4839A9}"/>
    <cellStyle name="Output 2 10 5" xfId="39894" xr:uid="{2F07F712-C6A9-49EC-82BF-0878E2E4A18B}"/>
    <cellStyle name="Output 2 11" xfId="5685" xr:uid="{F0BE58E3-0FCF-4AD5-888D-4DE0999F5EB1}"/>
    <cellStyle name="Output 2 11 2" xfId="5686" xr:uid="{95027978-607B-4942-8C87-E321B99B7519}"/>
    <cellStyle name="Output 2 11 2 2" xfId="9104" xr:uid="{E6C38ED0-4FA0-4686-A9CF-A3A053B7C8EE}"/>
    <cellStyle name="Output 2 11 2 2 2" xfId="41999" xr:uid="{4A0970FA-601D-46BB-8A53-970B27807DEE}"/>
    <cellStyle name="Output 2 11 2 3" xfId="28114" xr:uid="{81B935F6-260B-4722-BA42-AF7FDEACB0C4}"/>
    <cellStyle name="Output 2 11 2 4" xfId="39897" xr:uid="{91708CFF-3C85-4170-8969-6DBD94AFBFBA}"/>
    <cellStyle name="Output 2 11 3" xfId="9103" xr:uid="{91CCDDC0-7E11-4BF5-B1E9-A71160CB28EB}"/>
    <cellStyle name="Output 2 11 3 2" xfId="41998" xr:uid="{C69BEF41-934C-405C-839E-7D890F139120}"/>
    <cellStyle name="Output 2 11 4" xfId="28115" xr:uid="{B5C1565E-9429-498F-A406-722A2D964040}"/>
    <cellStyle name="Output 2 11 5" xfId="39896" xr:uid="{C445D4A7-0A3F-4676-8803-6B7702883FB4}"/>
    <cellStyle name="Output 2 12" xfId="5687" xr:uid="{6FEDCD87-7C30-4DE2-B411-74FF0BD090BA}"/>
    <cellStyle name="Output 2 12 2" xfId="5688" xr:uid="{FFB7DC52-DA24-4B9D-89F1-D5021BE51168}"/>
    <cellStyle name="Output 2 12 2 2" xfId="9106" xr:uid="{44E8B6A4-E5DA-4E8F-8D8D-E149F2CBC24C}"/>
    <cellStyle name="Output 2 12 2 2 2" xfId="42001" xr:uid="{5E6F20BC-4D52-40BC-A9A5-F4DD7A376546}"/>
    <cellStyle name="Output 2 12 2 3" xfId="28116" xr:uid="{3FE8F659-8B0B-4F8D-95C5-CFD1A3083F03}"/>
    <cellStyle name="Output 2 12 2 4" xfId="39899" xr:uid="{2A7B8E51-A71A-44DA-B058-BA56D3B9C20E}"/>
    <cellStyle name="Output 2 12 3" xfId="9105" xr:uid="{021B1A75-87DC-4211-9340-2E2B8E713CB8}"/>
    <cellStyle name="Output 2 12 3 2" xfId="42000" xr:uid="{0263253A-9C0D-4982-8A41-A15B364B67CB}"/>
    <cellStyle name="Output 2 12 4" xfId="28117" xr:uid="{CB59B0E1-73B4-46FD-B958-FBC94E1E4946}"/>
    <cellStyle name="Output 2 12 5" xfId="39898" xr:uid="{0AFEB40F-5344-42D7-8855-211665754B52}"/>
    <cellStyle name="Output 2 13" xfId="5689" xr:uid="{4C8EE4E3-2FC5-4065-8AF3-7CA63EDA23F3}"/>
    <cellStyle name="Output 2 13 2" xfId="5690" xr:uid="{803B22FE-6387-4BA5-BC64-F7A092504D10}"/>
    <cellStyle name="Output 2 13 2 2" xfId="9108" xr:uid="{5DEBBFFA-EE25-4C4A-A8BE-7465E8E77511}"/>
    <cellStyle name="Output 2 13 2 2 2" xfId="42003" xr:uid="{40521A8D-47DA-4C0E-A183-BFE892AE9E78}"/>
    <cellStyle name="Output 2 13 2 3" xfId="28118" xr:uid="{A9712189-C206-48B2-BEFF-05428536C866}"/>
    <cellStyle name="Output 2 13 2 4" xfId="39901" xr:uid="{0B882AEB-4101-42C7-8077-A42ECEC1D6E1}"/>
    <cellStyle name="Output 2 13 3" xfId="9107" xr:uid="{221B8DEB-1BCD-409C-A19E-52E037FE3787}"/>
    <cellStyle name="Output 2 13 3 2" xfId="42002" xr:uid="{51C2F84C-50AA-4B21-BC65-A71B25C90BCE}"/>
    <cellStyle name="Output 2 13 4" xfId="28119" xr:uid="{FE65265A-504B-47DE-B1A2-989487E8DEC9}"/>
    <cellStyle name="Output 2 13 5" xfId="39900" xr:uid="{FDB33DAB-71A7-4444-9C7F-E6CC81CAE8E1}"/>
    <cellStyle name="Output 2 14" xfId="5691" xr:uid="{77953BDC-8A04-4C3E-BCBA-81E58F1B4FA6}"/>
    <cellStyle name="Output 2 14 2" xfId="9109" xr:uid="{89EACCE9-8FCD-41C4-A1BC-6B55B9EF41FD}"/>
    <cellStyle name="Output 2 14 2 2" xfId="42004" xr:uid="{14730759-DF6B-413C-88B5-D28AAF2CC42E}"/>
    <cellStyle name="Output 2 14 3" xfId="28120" xr:uid="{442054E7-F195-447D-ADF8-2DAAD3AE0B6F}"/>
    <cellStyle name="Output 2 14 4" xfId="39902" xr:uid="{91B4B854-D00D-4B30-A236-DA110641E49B}"/>
    <cellStyle name="Output 2 15" xfId="5682" xr:uid="{DCD8DAEA-A0DD-48EB-A087-0E06A4994A06}"/>
    <cellStyle name="Output 2 15 2" xfId="9110" xr:uid="{56DA7C3C-391D-4F31-8B81-11E5FBBD0B01}"/>
    <cellStyle name="Output 2 15 2 2" xfId="42005" xr:uid="{79511922-83E7-42ED-B5E9-0E7869663415}"/>
    <cellStyle name="Output 2 15 3" xfId="28121" xr:uid="{EBD3BAFD-60BB-4051-B6AA-97AD9B4E87E1}"/>
    <cellStyle name="Output 2 15 4" xfId="39893" xr:uid="{7BF6EDFC-1D8D-47A6-A2C1-7BFBF02F49C9}"/>
    <cellStyle name="Output 2 16" xfId="9111" xr:uid="{A9641008-16F1-4EB4-A2F9-24D376ADA782}"/>
    <cellStyle name="Output 2 16 2" xfId="28122" xr:uid="{B30AECEB-0EB9-417B-B420-873D8FD52185}"/>
    <cellStyle name="Output 2 16 3" xfId="42006" xr:uid="{BBA60856-5BD4-4B7F-8D9F-F2B3F1A7DF31}"/>
    <cellStyle name="Output 2 17" xfId="9100" xr:uid="{07BB812D-E4DB-42B6-9796-651959D25BC7}"/>
    <cellStyle name="Output 2 17 2" xfId="28123" xr:uid="{83CA656C-871E-425E-A062-CA349DEEBC25}"/>
    <cellStyle name="Output 2 17 3" xfId="41995" xr:uid="{E67C0B1A-EFF6-4377-9E00-D815A4368711}"/>
    <cellStyle name="Output 2 18" xfId="2826" xr:uid="{E5797110-667E-4758-8BF4-6ADCE7E5B55A}"/>
    <cellStyle name="Output 2 18 2" xfId="28125" xr:uid="{4736A586-E029-4C4D-992D-34E8193D6544}"/>
    <cellStyle name="Output 2 18 3" xfId="37781" xr:uid="{8053CA4A-D9CA-46EF-B483-074C4B38C695}"/>
    <cellStyle name="Output 2 18 4" xfId="28124" xr:uid="{32B5EF96-3741-4A16-B4A7-658C48DF1F12}"/>
    <cellStyle name="Output 2 19" xfId="31250" xr:uid="{B7440A7F-A913-49DD-8CB7-FAE8F8AD3F6D}"/>
    <cellStyle name="Output 2 2" xfId="1408" xr:uid="{624A9A96-3C0C-4D97-AFFD-322AC836A6AD}"/>
    <cellStyle name="Output 2 2 2" xfId="5693" xr:uid="{DD9326DC-CCAF-425A-BCC3-35DB004661CF}"/>
    <cellStyle name="Output 2 2 2 2" xfId="9113" xr:uid="{D126AF65-5B44-4626-B566-87FEF5441849}"/>
    <cellStyle name="Output 2 2 2 2 2" xfId="42008" xr:uid="{F1BC4401-4F51-4196-9C21-C6BB874FB74D}"/>
    <cellStyle name="Output 2 2 2 3" xfId="28126" xr:uid="{F489A7E1-5509-4795-9A32-7ABC50CAA645}"/>
    <cellStyle name="Output 2 2 2 4" xfId="39904" xr:uid="{8F98E8BB-EAB4-4837-937C-4BAF81FB2E28}"/>
    <cellStyle name="Output 2 2 3" xfId="9114" xr:uid="{F4D7F902-9245-40AE-9181-C79B0ED58145}"/>
    <cellStyle name="Output 2 2 3 2" xfId="28127" xr:uid="{216BBBE4-8379-4A4E-851F-5E0CE258ACF2}"/>
    <cellStyle name="Output 2 2 3 3" xfId="42009" xr:uid="{589E0B3A-5998-4611-9DE7-A7807CB4A281}"/>
    <cellStyle name="Output 2 2 4" xfId="9115" xr:uid="{3E8A1C7D-1215-47DD-A545-89232D5D75B6}"/>
    <cellStyle name="Output 2 2 4 2" xfId="28128" xr:uid="{18B8CC10-7438-4762-BE2E-9CF7E3F6B854}"/>
    <cellStyle name="Output 2 2 4 3" xfId="42010" xr:uid="{4B1AECAF-8A9B-41C6-A603-8D3C1B95D0A5}"/>
    <cellStyle name="Output 2 2 5" xfId="9112" xr:uid="{496A5793-25DE-4777-AA2F-10F8EC982F45}"/>
    <cellStyle name="Output 2 2 5 2" xfId="42007" xr:uid="{817A2D73-0797-4632-BDA6-5ACC14096C16}"/>
    <cellStyle name="Output 2 2 6" xfId="5692" xr:uid="{CC10BF0D-4292-4B82-9E4E-C783BA0D3EA4}"/>
    <cellStyle name="Output 2 2 6 2" xfId="28130" xr:uid="{D11730C0-DF4A-43D8-B568-76899E7A708C}"/>
    <cellStyle name="Output 2 2 6 3" xfId="39903" xr:uid="{7A678F5D-41D3-4EAD-A3F4-9D6EDDE1F7D0}"/>
    <cellStyle name="Output 2 2 6 4" xfId="28129" xr:uid="{A51BF6CF-36B1-4C15-BA9E-C5555E2690E9}"/>
    <cellStyle name="Output 2 2 7" xfId="31251" xr:uid="{F8F314F3-B421-4E6A-964B-2AC549A94ACA}"/>
    <cellStyle name="Output 2 2 8" xfId="10623" xr:uid="{4D856505-1B6F-4A75-9FDD-40C0138D84D2}"/>
    <cellStyle name="Output 2 20" xfId="10622" xr:uid="{0FCA4E75-A2E8-4860-9737-DB957F391CA9}"/>
    <cellStyle name="Output 2 3" xfId="1409" xr:uid="{BD194F57-A37B-44EF-B4B0-34402FD73EDF}"/>
    <cellStyle name="Output 2 3 2" xfId="5694" xr:uid="{6CCB0FF0-6AAB-4671-9BF2-63B3B94E76D4}"/>
    <cellStyle name="Output 2 3 2 2" xfId="9117" xr:uid="{6F321F46-A85B-4EB8-AB5A-5FD65FA5E19E}"/>
    <cellStyle name="Output 2 3 2 2 2" xfId="42012" xr:uid="{DFD58570-32EA-4DFD-B2DF-1D1E2E4FDDE5}"/>
    <cellStyle name="Output 2 3 2 3" xfId="28131" xr:uid="{45022907-FE4A-4529-99A9-5C75DA58F025}"/>
    <cellStyle name="Output 2 3 2 4" xfId="39905" xr:uid="{FA697712-4448-40E4-96AA-EC45B9772BB6}"/>
    <cellStyle name="Output 2 3 3" xfId="9116" xr:uid="{047B92F9-A292-42BC-8305-063A832C81EF}"/>
    <cellStyle name="Output 2 3 3 2" xfId="28132" xr:uid="{44F2DFE9-6DE1-4952-8198-F79691A5955C}"/>
    <cellStyle name="Output 2 3 3 3" xfId="42011" xr:uid="{91468AFA-7CB4-4D20-A1D5-CB1ACF537B6E}"/>
    <cellStyle name="Output 2 3 4" xfId="28133" xr:uid="{86E82034-DADB-48A3-B6EF-2D77BB1C5F86}"/>
    <cellStyle name="Output 2 3 5" xfId="32343" xr:uid="{26C53F5F-AB0A-4B00-9E98-7DF136FF583A}"/>
    <cellStyle name="Output 2 4" xfId="1410" xr:uid="{27BEC852-2186-4346-9D9E-15782B843FC5}"/>
    <cellStyle name="Output 2 4 2" xfId="5695" xr:uid="{67CF8433-8DAA-4DCE-B481-17B6CC8F6373}"/>
    <cellStyle name="Output 2 4 2 2" xfId="9119" xr:uid="{EFDE7432-1FDC-41D9-BA9E-723B3D468CF1}"/>
    <cellStyle name="Output 2 4 2 2 2" xfId="42014" xr:uid="{D57BFB97-981F-4F81-92AC-C5D787155006}"/>
    <cellStyle name="Output 2 4 2 3" xfId="28134" xr:uid="{9657462C-F80D-4679-A392-35EC51982A69}"/>
    <cellStyle name="Output 2 4 2 4" xfId="39906" xr:uid="{603FF8E1-AD3A-4E82-B60B-D1436D17B3BC}"/>
    <cellStyle name="Output 2 4 3" xfId="9118" xr:uid="{6D0056C5-4D59-4195-BF48-A97F9147E633}"/>
    <cellStyle name="Output 2 4 3 2" xfId="28135" xr:uid="{54B4098E-3DF8-4C36-BF58-054FB210C382}"/>
    <cellStyle name="Output 2 4 3 3" xfId="42013" xr:uid="{1D3BB3F1-319B-4C18-B65B-7CED48CBFFBB}"/>
    <cellStyle name="Output 2 4 4" xfId="28136" xr:uid="{5EB7C942-45FD-4F78-89A5-910F10CAF2A1}"/>
    <cellStyle name="Output 2 4 5" xfId="32344" xr:uid="{4616441F-B4B2-483D-8FDB-6DF639CBDC7B}"/>
    <cellStyle name="Output 2 5" xfId="1411" xr:uid="{3632E9E1-2B7E-4DB5-A2E4-FAD8934F3B0E}"/>
    <cellStyle name="Output 2 5 2" xfId="5697" xr:uid="{B9BA3304-0258-487B-8F98-6A44E9EAEDE4}"/>
    <cellStyle name="Output 2 5 2 2" xfId="9121" xr:uid="{7BB4C595-7C88-4FBF-818E-5A340D037FDD}"/>
    <cellStyle name="Output 2 5 2 2 2" xfId="42016" xr:uid="{BB9C49AF-2664-4EDD-B3AC-0A6082DEA542}"/>
    <cellStyle name="Output 2 5 2 3" xfId="28137" xr:uid="{1EBED95B-DB60-498F-BAAB-E7221FEEE3FE}"/>
    <cellStyle name="Output 2 5 2 4" xfId="39908" xr:uid="{24784C7A-9CE4-450E-B5D1-0D5F19536AB4}"/>
    <cellStyle name="Output 2 5 3" xfId="9122" xr:uid="{2E240AAA-DB20-4B30-A7DE-7C2D605F065D}"/>
    <cellStyle name="Output 2 5 3 2" xfId="28138" xr:uid="{707BAFB9-A6A6-436C-A3A5-E1E281CA3D32}"/>
    <cellStyle name="Output 2 5 3 3" xfId="42017" xr:uid="{BD7AF401-C220-4414-8207-D2F2DDBA793A}"/>
    <cellStyle name="Output 2 5 4" xfId="9120" xr:uid="{5E57C204-975D-4CDC-A30B-B1DE1B085EA3}"/>
    <cellStyle name="Output 2 5 4 2" xfId="28139" xr:uid="{BA38C1CA-D963-4F7B-8F41-714BF18186EA}"/>
    <cellStyle name="Output 2 5 4 3" xfId="42015" xr:uid="{91980B31-6D92-4D04-A725-2654AF7CA3DC}"/>
    <cellStyle name="Output 2 5 5" xfId="5696" xr:uid="{DED0E5DD-590C-473E-9310-C3CCE64671F3}"/>
    <cellStyle name="Output 2 5 5 2" xfId="28141" xr:uid="{71E48E51-D7A2-43F7-A2F0-9CCFDC121399}"/>
    <cellStyle name="Output 2 5 5 3" xfId="39907" xr:uid="{FA6D6679-00FD-4F03-87F6-E59F318208FB}"/>
    <cellStyle name="Output 2 5 5 4" xfId="28140" xr:uid="{53A7181A-A787-4F00-8909-1E4C1133B900}"/>
    <cellStyle name="Output 2 5 6" xfId="32345" xr:uid="{7EA83170-0920-4099-9CFA-B3440B4A78C1}"/>
    <cellStyle name="Output 2 5 7" xfId="11656" xr:uid="{AA3227D4-C597-452C-A96C-1B6AB776B8A5}"/>
    <cellStyle name="Output 2 6" xfId="1412" xr:uid="{F3CE3D10-12FF-4413-942B-01A7ACA49305}"/>
    <cellStyle name="Output 2 6 2" xfId="5698" xr:uid="{F8690055-600B-4837-AD15-BE20475EA5A6}"/>
    <cellStyle name="Output 2 6 2 2" xfId="9124" xr:uid="{64FD7B6B-A1E2-40D5-978E-2523D0C65594}"/>
    <cellStyle name="Output 2 6 2 2 2" xfId="42019" xr:uid="{7C2B307D-2F72-40FB-A853-4AF883FE60C3}"/>
    <cellStyle name="Output 2 6 2 3" xfId="28142" xr:uid="{68F776BB-76AD-4351-B439-A85AB6719A4C}"/>
    <cellStyle name="Output 2 6 2 4" xfId="39909" xr:uid="{985ED622-9162-4738-9C61-5F96B0E76F43}"/>
    <cellStyle name="Output 2 6 3" xfId="9123" xr:uid="{993F32F5-5BDE-4DAF-84AC-0BAA44621954}"/>
    <cellStyle name="Output 2 6 3 2" xfId="28143" xr:uid="{E1635227-8417-4052-958B-4E2DF7C87F56}"/>
    <cellStyle name="Output 2 6 3 3" xfId="42018" xr:uid="{CE4D0F3C-191D-44B1-924B-420F36CA9F3B}"/>
    <cellStyle name="Output 2 6 4" xfId="28144" xr:uid="{363E1C8A-FB1A-4004-BD21-AF65E7ACB836}"/>
    <cellStyle name="Output 2 6 5" xfId="32346" xr:uid="{1860D4ED-30E4-4533-9B3B-9183E6E22CEF}"/>
    <cellStyle name="Output 2 7" xfId="2308" xr:uid="{8C7D4020-0B82-449E-B1EA-2B26BC2F8266}"/>
    <cellStyle name="Output 2 7 2" xfId="5700" xr:uid="{FDF9336E-FC4E-48C1-8841-74CE2650CEE4}"/>
    <cellStyle name="Output 2 7 2 2" xfId="9126" xr:uid="{BD974960-5C18-4EF1-81B5-FA5C2A16DDC9}"/>
    <cellStyle name="Output 2 7 2 2 2" xfId="42021" xr:uid="{2064AB60-CDFC-4FF2-AF42-0D25FA077C73}"/>
    <cellStyle name="Output 2 7 2 3" xfId="28145" xr:uid="{A149BEB6-12D4-4879-9431-618BE90B2886}"/>
    <cellStyle name="Output 2 7 2 4" xfId="39911" xr:uid="{8A6EEB04-30E4-4440-9E92-BE535511AE18}"/>
    <cellStyle name="Output 2 7 3" xfId="9125" xr:uid="{430821C0-C87E-4006-A4E1-777B874ADDF5}"/>
    <cellStyle name="Output 2 7 3 2" xfId="42020" xr:uid="{B6E2BF97-F80E-46E9-977D-09B4D2321C6A}"/>
    <cellStyle name="Output 2 7 4" xfId="5699" xr:uid="{0B2E4D3E-3E57-46BB-B825-92F5C0B3085F}"/>
    <cellStyle name="Output 2 7 4 2" xfId="28147" xr:uid="{F91B977F-7CC3-44BF-A7AE-A89AEA7D05C0}"/>
    <cellStyle name="Output 2 7 4 3" xfId="39910" xr:uid="{00C11290-7F38-47D9-A517-C44DA9E0E29F}"/>
    <cellStyle name="Output 2 7 4 4" xfId="28146" xr:uid="{CED892CD-EACC-4940-A844-205B253A3CCB}"/>
    <cellStyle name="Output 2 7 5" xfId="17394" xr:uid="{C35D95D0-9D76-4F0F-A7E0-1CBF3194685A}"/>
    <cellStyle name="Output 2 7 5 2" xfId="37488" xr:uid="{C1B18A0A-9309-460A-988C-466610000191}"/>
    <cellStyle name="Output 2 7 5 3" xfId="28148" xr:uid="{998EA788-1D96-4D0E-AFCA-0ED45EC99A90}"/>
    <cellStyle name="Output 2 7 6" xfId="28149" xr:uid="{8C8B7FD9-3001-4786-BBD4-6BB5D35309EC}"/>
    <cellStyle name="Output 2 7 7" xfId="32347" xr:uid="{429108AF-80A3-430B-8D9B-A56CB0ECE655}"/>
    <cellStyle name="Output 2 7 8" xfId="11657" xr:uid="{A319933A-BBB9-4E0F-A7CD-CE77073289C4}"/>
    <cellStyle name="Output 2 8" xfId="5701" xr:uid="{6ECDA93C-3915-43DE-8609-CA24F66760E7}"/>
    <cellStyle name="Output 2 8 2" xfId="5702" xr:uid="{AAF2610A-8505-4C73-A5D8-BAE5D0872753}"/>
    <cellStyle name="Output 2 8 2 2" xfId="9128" xr:uid="{CF265D38-DA71-4EE5-9537-E8C5211D64E4}"/>
    <cellStyle name="Output 2 8 2 2 2" xfId="42022" xr:uid="{74601941-2322-478D-B955-3FE75CFECD2F}"/>
    <cellStyle name="Output 2 8 2 3" xfId="28150" xr:uid="{7EE1DAAD-3E25-49AF-AC29-2E935AB3E6C1}"/>
    <cellStyle name="Output 2 8 2 4" xfId="39913" xr:uid="{31D39F8C-352B-4165-828A-5707865752F3}"/>
    <cellStyle name="Output 2 8 3" xfId="9127" xr:uid="{0AA1AAC5-BF02-4BF3-882D-CAB7C72275E2}"/>
    <cellStyle name="Output 2 8 3 2" xfId="28151" xr:uid="{59AA98F3-798C-4DE9-B417-1C6B81B71F10}"/>
    <cellStyle name="Output 2 8 4" xfId="18137" xr:uid="{3654D211-052F-4EA5-91C7-F74F7D34E22E}"/>
    <cellStyle name="Output 2 8 4 2" xfId="39912" xr:uid="{463DD629-4092-42BE-A94A-B963C9F21D19}"/>
    <cellStyle name="Output 2 8 4 3" xfId="28152" xr:uid="{AB97717B-8D38-4F2F-939B-D1AA24AF7D81}"/>
    <cellStyle name="Output 2 8 5" xfId="34330" xr:uid="{F89CFA88-C7F7-4BDB-8A92-E4E80BBC0761}"/>
    <cellStyle name="Output 2 8 6" xfId="13687" xr:uid="{9F083E35-EDCB-4E24-A503-4C513F087B24}"/>
    <cellStyle name="Output 2 9" xfId="5703" xr:uid="{FC06FE89-369E-4F05-9E49-7B10DB1929CF}"/>
    <cellStyle name="Output 2 9 2" xfId="5704" xr:uid="{CB78CDD9-6E14-42EC-9F0D-8410D661A271}"/>
    <cellStyle name="Output 2 9 2 2" xfId="9130" xr:uid="{A48DBCF0-14BE-46C6-AEF6-5B1D34D0F4AB}"/>
    <cellStyle name="Output 2 9 2 2 2" xfId="42023" xr:uid="{C9704446-D3C9-480C-AF89-479572D16AEE}"/>
    <cellStyle name="Output 2 9 2 3" xfId="28153" xr:uid="{E62E7D47-692D-439A-83D4-5E56B49B4536}"/>
    <cellStyle name="Output 2 9 2 4" xfId="39915" xr:uid="{FCDF2A81-8BF6-48FB-B08B-EDAEBC6DB5AF}"/>
    <cellStyle name="Output 2 9 3" xfId="9129" xr:uid="{73E22900-A5FD-46F2-832F-2E12DB4C675F}"/>
    <cellStyle name="Output 2 9 3 2" xfId="28154" xr:uid="{18112644-FC04-4E0A-8849-1D13E2464E18}"/>
    <cellStyle name="Output 2 9 4" xfId="18138" xr:uid="{54A1C693-17F6-4C47-8ED2-5EECCDCAF68C}"/>
    <cellStyle name="Output 2 9 4 2" xfId="39914" xr:uid="{0E6AC0C0-AAB4-4FCA-8AF6-0FE6242A52E2}"/>
    <cellStyle name="Output 2 9 4 3" xfId="28155" xr:uid="{959EC6D7-A767-48FE-B4B8-B9C8B1219939}"/>
    <cellStyle name="Output 2 9 5" xfId="34375" xr:uid="{CB247B0E-CFCB-4085-83BF-47AFC9CD55BF}"/>
    <cellStyle name="Output 2 9 6" xfId="13740" xr:uid="{BA20AFEA-EEAD-414D-8711-A0CC455568BC}"/>
    <cellStyle name="Output 3" xfId="1413" xr:uid="{15FC0BA2-44BD-4774-A33D-0771EE30BAF2}"/>
    <cellStyle name="Output 3 2" xfId="9132" xr:uid="{21DB3CF4-D899-49F9-B11A-094F00DEC9D7}"/>
    <cellStyle name="Output 3 2 2" xfId="18845" xr:uid="{DA2BFF8D-6A01-4909-8395-5DC5C3D03A80}"/>
    <cellStyle name="Output 3 2 2 2" xfId="42024" xr:uid="{16E0461D-1FA7-4059-921F-93EA8CD54C9C}"/>
    <cellStyle name="Output 3 2 3" xfId="28156" xr:uid="{5C810D49-F593-4A89-A2CE-24679A7EC913}"/>
    <cellStyle name="Output 3 2 4" xfId="32349" xr:uid="{03C3DEA3-DA10-478E-ADB3-4C59E4C8F529}"/>
    <cellStyle name="Output 3 2 5" xfId="11659" xr:uid="{2C5917A8-F075-4972-B53A-09F84ECDCE96}"/>
    <cellStyle name="Output 3 3" xfId="9131" xr:uid="{1B1E8F58-7A1A-4429-8B0B-308D346A2C1F}"/>
    <cellStyle name="Output 3 3 2" xfId="18844" xr:uid="{C29DC061-DE85-4A9A-B0CB-9912C659926A}"/>
    <cellStyle name="Output 3 3 3" xfId="32350" xr:uid="{753867B6-5247-4187-8CD9-CD314759EA06}"/>
    <cellStyle name="Output 3 3 4" xfId="11660" xr:uid="{666D46D0-FCAF-44A0-B46B-82EFC4F24CD7}"/>
    <cellStyle name="Output 3 4" xfId="5705" xr:uid="{0DEB7F98-912D-4AE0-A365-557B95A1239F}"/>
    <cellStyle name="Output 3 4 2" xfId="18139" xr:uid="{E7A11255-E596-4E9B-AC32-F295BAC27E25}"/>
    <cellStyle name="Output 3 4 2 2" xfId="39916" xr:uid="{685FE501-7F33-4FCE-932C-04A9B3104B71}"/>
    <cellStyle name="Output 3 4 2 3" xfId="28158" xr:uid="{7A42D507-C29B-41EA-B02A-212A165AFEF1}"/>
    <cellStyle name="Output 3 4 3" xfId="28159" xr:uid="{00BAC6F7-91BC-426B-A4B6-88D3C2792E69}"/>
    <cellStyle name="Output 3 4 4" xfId="36072" xr:uid="{2B3B6477-0B3A-427D-AFD3-45D243C371AB}"/>
    <cellStyle name="Output 3 4 5" xfId="28157" xr:uid="{E1192A76-1F44-4735-A6F9-D220B440AA22}"/>
    <cellStyle name="Output 3 4 6" xfId="15900" xr:uid="{8D65ED99-EA40-4181-9696-E771355EBBC3}"/>
    <cellStyle name="Output 3 5" xfId="16978" xr:uid="{7CD3A831-E973-43CF-B588-A0421547AB5E}"/>
    <cellStyle name="Output 3 5 2" xfId="37099" xr:uid="{D5D43DEF-18BE-4013-837B-B01E6604EFBD}"/>
    <cellStyle name="Output 3 5 3" xfId="28160" xr:uid="{CC5A4CD6-0FD1-411A-86F9-39C6D0994120}"/>
    <cellStyle name="Output 3 6" xfId="28161" xr:uid="{545CFC97-1A42-4E90-B915-56BFE4CD5B65}"/>
    <cellStyle name="Output 3 7" xfId="32348" xr:uid="{0BF22A91-0377-4A39-91B7-8EF8A4D55EF1}"/>
    <cellStyle name="Output 3 8" xfId="11658" xr:uid="{321484F8-909A-41E6-B90B-45B1EA785B66}"/>
    <cellStyle name="Output 4" xfId="1414" xr:uid="{64D7C521-2D00-4BD3-95A6-73FC0670AF3D}"/>
    <cellStyle name="Output 4 2" xfId="9134" xr:uid="{492B5614-21F4-4741-BDC1-9D906138CC07}"/>
    <cellStyle name="Output 4 2 2" xfId="18846" xr:uid="{7C2A4BEC-3323-477B-84C5-5DFC0A18A718}"/>
    <cellStyle name="Output 4 2 2 2" xfId="42026" xr:uid="{5F4602E7-1338-48AE-9D5A-77A90FE46F4B}"/>
    <cellStyle name="Output 4 2 3" xfId="28162" xr:uid="{F1214747-BB56-4F55-9EB9-C2C839172650}"/>
    <cellStyle name="Output 4 2 4" xfId="32352" xr:uid="{DE633B30-AFFF-48A9-AE07-3D094B011855}"/>
    <cellStyle name="Output 4 2 5" xfId="11662" xr:uid="{913A1355-52F6-4BE8-B213-5952CE0EA915}"/>
    <cellStyle name="Output 4 3" xfId="9135" xr:uid="{3454D090-4417-48B3-9ECD-5AF8763B996A}"/>
    <cellStyle name="Output 4 3 2" xfId="28163" xr:uid="{D8A63761-F753-4D22-B405-9C92A93B7E8B}"/>
    <cellStyle name="Output 4 3 3" xfId="42027" xr:uid="{BD611074-70B1-4B07-AE5E-B30F56B21BA8}"/>
    <cellStyle name="Output 4 4" xfId="9133" xr:uid="{87A7EFA9-8C7D-4FB9-BBE9-98DEA75F9740}"/>
    <cellStyle name="Output 4 4 2" xfId="28164" xr:uid="{23080503-D5CC-40C2-8288-DB426EED43C7}"/>
    <cellStyle name="Output 4 4 3" xfId="42025" xr:uid="{718A0BC6-9587-489A-8415-FF952C9F84CB}"/>
    <cellStyle name="Output 4 5" xfId="5706" xr:uid="{9A43DC38-5D27-4CE1-B5D4-786D3FDD7696}"/>
    <cellStyle name="Output 4 5 2" xfId="28166" xr:uid="{2ED42F88-7A0B-4FF5-915C-12B63D9AF1D2}"/>
    <cellStyle name="Output 4 5 3" xfId="39917" xr:uid="{827FF92F-9AA6-4011-B086-E28C1783227D}"/>
    <cellStyle name="Output 4 5 4" xfId="28165" xr:uid="{CF98BFB0-3673-40B2-B24E-FBAF1088177A}"/>
    <cellStyle name="Output 4 6" xfId="32351" xr:uid="{70FEFACA-A867-4BE3-A9D3-D0220E1A5F22}"/>
    <cellStyle name="Output 4 7" xfId="11661" xr:uid="{C99B1A71-995B-40CA-87E6-326281B12B7F}"/>
    <cellStyle name="Output 5" xfId="5707" xr:uid="{FB3C45FD-C38E-4913-ABBB-23D6E548BCCD}"/>
    <cellStyle name="Output 5 2" xfId="9136" xr:uid="{96612FB4-BD1D-4C6B-BD84-0EE5DE9EBDDF}"/>
    <cellStyle name="Output 5 2 2" xfId="42028" xr:uid="{BEB0D3C8-904F-4AD7-AEF3-FBE4259177C3}"/>
    <cellStyle name="Output 5 3" xfId="18140" xr:uid="{55721974-99CC-42C9-BD73-05B74562D370}"/>
    <cellStyle name="Output 5 3 2" xfId="39918" xr:uid="{6FAAF68A-EE8B-4525-A037-7C7FDC20DAC6}"/>
    <cellStyle name="Output 5 3 3" xfId="28167" xr:uid="{9F71D14D-E175-4F1C-AE28-EF1E8EBFEB30}"/>
    <cellStyle name="Output 5 4" xfId="28168" xr:uid="{AF8D30E6-EDB6-42B7-A209-750E5E02FFC2}"/>
    <cellStyle name="Output 5 5" xfId="32353" xr:uid="{D2A159B3-27BC-425A-A3B0-489FD6BB3CE8}"/>
    <cellStyle name="Output 5 6" xfId="11663" xr:uid="{EFF5B653-1036-410F-99E6-72992F13463F}"/>
    <cellStyle name="Output 6" xfId="5708" xr:uid="{3FCBC9F6-C874-46E4-AA5C-A92DFF38B0C8}"/>
    <cellStyle name="Output 6 2" xfId="9137" xr:uid="{B4F5D9EF-41B9-4C02-B2AB-7CBA1580591E}"/>
    <cellStyle name="Output 6 2 2" xfId="42029" xr:uid="{606B8801-0DC4-41F3-9890-57A7762F5B99}"/>
    <cellStyle name="Output 6 3" xfId="18141" xr:uid="{27A4C14D-83FD-453B-B190-16BCE08649C2}"/>
    <cellStyle name="Output 6 3 2" xfId="39919" xr:uid="{ED1F148A-ECDC-48EF-8598-2E01C98522FC}"/>
    <cellStyle name="Output 6 3 3" xfId="28169" xr:uid="{6744E6B7-E53A-4AD2-B7E9-8DA7EDEB6F6F}"/>
    <cellStyle name="Output 6 4" xfId="28170" xr:uid="{AFB67754-734F-4195-B2C0-375E83FBA551}"/>
    <cellStyle name="Output 6 5" xfId="32354" xr:uid="{51E06E4C-CE65-4D28-BDB3-34402670B462}"/>
    <cellStyle name="Output 6 6" xfId="11664" xr:uid="{CFC608A4-7C77-4663-82FD-951ED5B34AFD}"/>
    <cellStyle name="Output 7" xfId="5709" xr:uid="{17410869-4F72-4288-89D5-5DA458C50D03}"/>
    <cellStyle name="Output 7 2" xfId="9138" xr:uid="{33B74EEE-9923-4D0F-ADF1-0B4012E9E51D}"/>
    <cellStyle name="Output 7 2 2" xfId="42030" xr:uid="{4E0D291A-9F09-46E7-BB4C-0B6F6D03C63F}"/>
    <cellStyle name="Output 7 3" xfId="18142" xr:uid="{E2B18015-BF8B-4012-A02A-287C8034DEEF}"/>
    <cellStyle name="Output 7 3 2" xfId="39920" xr:uid="{D744CA43-9C83-42EF-B385-D2C479300DAD}"/>
    <cellStyle name="Output 7 3 3" xfId="28171" xr:uid="{4B042378-2C73-4D14-A4E2-54849F06D7CC}"/>
    <cellStyle name="Output 7 4" xfId="28172" xr:uid="{3EDBF487-39ED-44C7-A7A9-0ADE6D55EDC5}"/>
    <cellStyle name="Output 7 5" xfId="32355" xr:uid="{8279FEC4-8942-4BA4-BD0C-0AD4FB28D88C}"/>
    <cellStyle name="Output 7 6" xfId="11665" xr:uid="{D7F9CA2B-95BD-4583-B105-4531BC6D7A62}"/>
    <cellStyle name="Output 8" xfId="5710" xr:uid="{DB67670D-63C1-4041-A982-C47A12B6D7C9}"/>
    <cellStyle name="Output 8 2" xfId="9139" xr:uid="{14B17862-B1C6-4900-8E83-C890652420C8}"/>
    <cellStyle name="Output 8 2 2" xfId="42031" xr:uid="{C4C9DFB8-7424-4B98-BCA8-77FFB1D53628}"/>
    <cellStyle name="Output 8 3" xfId="18143" xr:uid="{1850EE8B-0262-45D3-9559-E65E6557AC83}"/>
    <cellStyle name="Output 8 3 2" xfId="39921" xr:uid="{C1CB6D2A-0469-4314-8DDF-F089C0F77480}"/>
    <cellStyle name="Output 8 3 3" xfId="28173" xr:uid="{08F638EA-080C-41F3-93E6-3D9DD68B8C04}"/>
    <cellStyle name="Output 8 4" xfId="28174" xr:uid="{B0F1F678-8EFF-47D3-BA28-B2F532C0CD75}"/>
    <cellStyle name="Output 8 5" xfId="32356" xr:uid="{B9F72C28-08F3-4E9D-8430-0CE0E20253D7}"/>
    <cellStyle name="Output 8 6" xfId="11666" xr:uid="{7AC23C77-2AF8-40D8-82E3-CAEAC3314766}"/>
    <cellStyle name="Output 9" xfId="5711" xr:uid="{B99E74A6-374A-4389-96D9-483008E50D4B}"/>
    <cellStyle name="Output 9 2" xfId="9140" xr:uid="{84A5D16C-F825-409D-A30D-470F47356A5E}"/>
    <cellStyle name="Output 9 2 2" xfId="42032" xr:uid="{6C658BCD-8D11-4347-963A-E02A231B5A48}"/>
    <cellStyle name="Output 9 3" xfId="18144" xr:uid="{828449A3-B86D-4B51-B7FC-909A7B68D5CB}"/>
    <cellStyle name="Output 9 3 2" xfId="39922" xr:uid="{52D374D3-0C7E-4E18-ABB1-9164B2B8E1B9}"/>
    <cellStyle name="Output 9 3 3" xfId="28175" xr:uid="{22165399-06A0-4E7A-9A17-9F2931DADBF4}"/>
    <cellStyle name="Output 9 4" xfId="28176" xr:uid="{64489D8D-FA53-4471-A00F-B4F53CAD90E4}"/>
    <cellStyle name="Output 9 5" xfId="32357" xr:uid="{7304AD0B-7A15-43C8-BD52-CD03EDA03549}"/>
    <cellStyle name="Output 9 6" xfId="11667" xr:uid="{85A206B8-A14F-438C-A774-D8FEA4FC2DD9}"/>
    <cellStyle name="Output Amounts" xfId="5712" xr:uid="{105F033C-EC28-48CC-AE56-B017D7C9216B}"/>
    <cellStyle name="Output Amounts 2" xfId="9141" xr:uid="{7AEC7BEA-8A6A-459E-BE1C-F3F84AC5380A}"/>
    <cellStyle name="Output Amounts 2 2" xfId="42033" xr:uid="{C1A0075B-D3CB-4699-86C6-C6349C9190B5}"/>
    <cellStyle name="Output Amounts 3" xfId="28177" xr:uid="{8F44E64B-B13F-4F59-BEA7-6C75FD4534CE}"/>
    <cellStyle name="Output Amounts 4" xfId="39923" xr:uid="{097D64AE-FC0B-4AE5-848F-CD1CFA0186DF}"/>
    <cellStyle name="Output Column Headings" xfId="5713" xr:uid="{D1745C30-AE11-4311-BF5D-8116EEB2A85C}"/>
    <cellStyle name="Output Column Headings 2" xfId="9142" xr:uid="{3031F194-E459-48C7-953E-A77C80828C2A}"/>
    <cellStyle name="Output Column Headings 2 2" xfId="42034" xr:uid="{E7C95E99-ED23-47E4-BA98-FED02637FD2C}"/>
    <cellStyle name="Output Column Headings 3" xfId="28178" xr:uid="{B56CB255-0631-4D63-AECC-6E9AA29F546A}"/>
    <cellStyle name="Output Column Headings 4" xfId="39924" xr:uid="{842B6286-855D-4447-9AAF-0F718001FA3B}"/>
    <cellStyle name="Page Number" xfId="60" xr:uid="{3F1D258F-EDF3-47CA-8C61-BDEF7DAEECEB}"/>
    <cellStyle name="Page Number 10" xfId="1415" xr:uid="{B6FD5621-27D6-4650-B43D-26E24099A4C9}"/>
    <cellStyle name="Page Number 2" xfId="1416" xr:uid="{F8DE2844-9FFF-4654-8F9E-210BD266F6E4}"/>
    <cellStyle name="Page Number 2 2" xfId="9145" xr:uid="{1E874C61-9390-4816-9089-F413AB89D196}"/>
    <cellStyle name="Page Number 2 2 2" xfId="18847" xr:uid="{CEA51701-4396-4390-A538-BD17E84E430D}"/>
    <cellStyle name="Page Number 2 2 2 2" xfId="42037" xr:uid="{83B65073-0EA1-4336-A198-1B6801B54793}"/>
    <cellStyle name="Page Number 2 2 3" xfId="28179" xr:uid="{4BFB38F2-E3A0-4EB0-941A-0E75832CF3F4}"/>
    <cellStyle name="Page Number 2 2 4" xfId="34734" xr:uid="{5624A7A8-D36C-48A6-8A6D-A7E5E7FADEE6}"/>
    <cellStyle name="Page Number 2 2 5" xfId="14234" xr:uid="{8407CB7B-E1E5-419F-AC1E-7F6E32C27D0F}"/>
    <cellStyle name="Page Number 2 3" xfId="9144" xr:uid="{A862D63A-A8FD-4659-8D81-B60219C0ABF2}"/>
    <cellStyle name="Page Number 2 3 2" xfId="28180" xr:uid="{E5CB6016-D721-449B-B47F-91BF25320451}"/>
    <cellStyle name="Page Number 2 3 3" xfId="42036" xr:uid="{F7370F65-B9AE-40D6-97CE-A405DAB7F2F5}"/>
    <cellStyle name="Page Number 2 4" xfId="2764" xr:uid="{6BF919E7-ECED-4A2D-A983-DD3F5B337B87}"/>
    <cellStyle name="Page Number 2 4 2" xfId="28182" xr:uid="{B8B75052-BDA2-4E53-86E7-7E2AD999C425}"/>
    <cellStyle name="Page Number 2 4 3" xfId="37755" xr:uid="{B92F9E1C-58B0-4549-A499-2702A39E6A58}"/>
    <cellStyle name="Page Number 2 4 4" xfId="28181" xr:uid="{398664A2-1493-46B3-9C57-A67D4FB569FC}"/>
    <cellStyle name="Page Number 2 5" xfId="32358" xr:uid="{7BAE0B5B-8F29-4A04-AAE3-3CB21FBDC491}"/>
    <cellStyle name="Page Number 2 6" xfId="11668" xr:uid="{20BF4DA7-4859-42A2-9386-F31F12A47DE0}"/>
    <cellStyle name="Page Number 3" xfId="1417" xr:uid="{AC2A76B2-AEAD-4716-8B52-1449E665B564}"/>
    <cellStyle name="Page Number 3 2" xfId="9147" xr:uid="{C5F14BF8-ECE6-42DC-9BBB-594F4C310C9D}"/>
    <cellStyle name="Page Number 3 2 2" xfId="18848" xr:uid="{E607A2A8-BEB9-4E9F-85AF-7A53209C5044}"/>
    <cellStyle name="Page Number 3 2 2 2" xfId="42039" xr:uid="{A3BBD5EB-05F5-46D9-AFC2-A8AFB1610002}"/>
    <cellStyle name="Page Number 3 2 3" xfId="28183" xr:uid="{47C84374-339D-48CF-982B-C70F4D9CE4F0}"/>
    <cellStyle name="Page Number 3 2 4" xfId="34735" xr:uid="{67D81EA6-7FBC-4C44-B4E7-611D8B7868BA}"/>
    <cellStyle name="Page Number 3 2 5" xfId="14235" xr:uid="{4FB5AA66-7BBD-4FCB-9CE8-A14C5A83A881}"/>
    <cellStyle name="Page Number 3 3" xfId="9146" xr:uid="{1E06C443-3978-40A3-8ECF-B4DA7393516E}"/>
    <cellStyle name="Page Number 3 3 2" xfId="28184" xr:uid="{1B036E73-542E-4330-A7F3-B3413EA4F0F1}"/>
    <cellStyle name="Page Number 3 3 3" xfId="42038" xr:uid="{4E238728-5B61-453C-BF06-24033318C89E}"/>
    <cellStyle name="Page Number 3 4" xfId="28185" xr:uid="{E59BC75A-0DBE-46CE-9CCC-D84C7EED0DC5}"/>
    <cellStyle name="Page Number 3 5" xfId="32359" xr:uid="{1CCA000E-D14B-4B5E-87E1-4BBB56F19FB2}"/>
    <cellStyle name="Page Number 3 6" xfId="11669" xr:uid="{1AE460DE-97E5-4BB8-9F59-59BED70BA3DA}"/>
    <cellStyle name="Page Number 4" xfId="1418" xr:uid="{7ECAD589-88CF-41AE-A299-16ED640E4231}"/>
    <cellStyle name="Page Number 4 2" xfId="9148" xr:uid="{B0AE2BC3-4D8C-4B1C-94F5-844A58F3B925}"/>
    <cellStyle name="Page Number 4 2 2" xfId="18849" xr:uid="{C94C4813-532C-49C4-B2D4-CB8B4C1B3AEB}"/>
    <cellStyle name="Page Number 4 2 2 2" xfId="42040" xr:uid="{6F4323D9-5AA1-4708-8B38-F2DF6270C5E2}"/>
    <cellStyle name="Page Number 4 2 3" xfId="28186" xr:uid="{F35583EA-06D0-4C9A-B27A-89F8CFB18289}"/>
    <cellStyle name="Page Number 4 2 4" xfId="33442" xr:uid="{EE97AF68-021B-4E96-937B-482536898D7C}"/>
    <cellStyle name="Page Number 4 2 5" xfId="12729" xr:uid="{A2809F33-E989-45DA-9A52-281845E1A21F}"/>
    <cellStyle name="Page Number 4 3" xfId="15901" xr:uid="{A944BB97-6F89-4B77-A672-4C8319AE47F8}"/>
    <cellStyle name="Page Number 4 3 2" xfId="36073" xr:uid="{B2A008C3-3F8B-4CBB-A751-1E93B20E9E7F}"/>
    <cellStyle name="Page Number 4 3 3" xfId="28187" xr:uid="{526D74E6-88BF-4B53-8F23-670DB1FD5C60}"/>
    <cellStyle name="Page Number 4 4" xfId="16979" xr:uid="{FB11CFF7-BDEF-40B2-9A0B-6EB28C6B18C5}"/>
    <cellStyle name="Page Number 4 4 2" xfId="37100" xr:uid="{1087FA39-81C7-4F1C-B4A1-9CFCA5F087DE}"/>
    <cellStyle name="Page Number 4 4 3" xfId="28188" xr:uid="{C624D067-152C-4935-BA88-A7E60F5351D5}"/>
    <cellStyle name="Page Number 4 5" xfId="28189" xr:uid="{BA29F678-1EDA-41BD-8D35-D4CF8EEEF8AE}"/>
    <cellStyle name="Page Number 4 6" xfId="32360" xr:uid="{EDE14478-BBBC-4359-91AE-5D71006CB725}"/>
    <cellStyle name="Page Number 4 7" xfId="11670" xr:uid="{77EC7F2D-682B-435E-A7BC-DFBD32B144B8}"/>
    <cellStyle name="Page Number 5" xfId="2309" xr:uid="{7CE760DF-12A4-4055-8A5F-E3772FC48455}"/>
    <cellStyle name="Page Number 5 2" xfId="9149" xr:uid="{DFABB2EB-407A-4FB1-A931-B255C430471F}"/>
    <cellStyle name="Page Number 5 2 2" xfId="28190" xr:uid="{292D1867-D797-40B2-BD90-363E9FBDD2AF}"/>
    <cellStyle name="Page Number 5 2 3" xfId="42041" xr:uid="{AD60FFF3-22E7-4C90-8E44-022B6DF60C46}"/>
    <cellStyle name="Page Number 5 3" xfId="17395" xr:uid="{4486C769-FDBF-4385-8F15-57B982209C9D}"/>
    <cellStyle name="Page Number 5 3 2" xfId="37489" xr:uid="{A49D00B4-B003-4B1C-8F36-957468270E05}"/>
    <cellStyle name="Page Number 5 3 3" xfId="28191" xr:uid="{E35380C3-4F8B-4C1D-B809-52649C190DDF}"/>
    <cellStyle name="Page Number 5 4" xfId="28192" xr:uid="{A1A4FC67-0E94-4BC3-8CD8-98E8ADDD408A}"/>
    <cellStyle name="Page Number 5 5" xfId="28193" xr:uid="{8519C165-9FF9-4C22-8F01-6EBC04521C19}"/>
    <cellStyle name="Page Number 5 6" xfId="32361" xr:uid="{F24DECF6-34D2-4254-8BD9-4954DFFCB2E9}"/>
    <cellStyle name="Page Number 5 7" xfId="11671" xr:uid="{DFC5589A-5A3E-418F-A6C6-8E4EC90F4807}"/>
    <cellStyle name="Page Number 6" xfId="9143" xr:uid="{A8728DF9-F3B1-4309-823F-BA195F6FAEF0}"/>
    <cellStyle name="Page Number 6 2" xfId="28194" xr:uid="{9E351310-BCAE-4FB5-9CAC-51FD4B37A55A}"/>
    <cellStyle name="Page Number 6 3" xfId="42035" xr:uid="{C5CC4251-917D-4180-852E-775839389EF5}"/>
    <cellStyle name="Page Number 7" xfId="28195" xr:uid="{5C038938-0039-4E31-AE88-4A1A9EA10CBA}"/>
    <cellStyle name="Page Number 8" xfId="28196" xr:uid="{3BF16720-7B60-42B7-92AA-1F8EA361828A}"/>
    <cellStyle name="Page Number 9" xfId="31252" xr:uid="{F27DCF8E-D670-4BEB-93E2-8412473EC6AC}"/>
    <cellStyle name="paint" xfId="9150" xr:uid="{AAC8B828-B673-4FA7-9DA9-846CD7696A0B}"/>
    <cellStyle name="paint 2" xfId="28197" xr:uid="{4DAF3448-EDED-4DAE-9D3F-5779DCFCEA29}"/>
    <cellStyle name="paint 3" xfId="42042" xr:uid="{85645223-8475-423A-B395-79D406DA3947}"/>
    <cellStyle name="pc1" xfId="5714" xr:uid="{B09BCCA6-8F45-45D9-AB9E-3695832759DC}"/>
    <cellStyle name="pc1 2" xfId="9151" xr:uid="{B5487380-6AB3-46D5-B37F-489D586FCB6D}"/>
    <cellStyle name="pc1 2 2" xfId="42043" xr:uid="{87BE1C8D-7B2C-4097-B633-F547590B7BF1}"/>
    <cellStyle name="pc1 3" xfId="28198" xr:uid="{697BCA62-B13E-4694-A5CE-AB0C61A94FCA}"/>
    <cellStyle name="pc1 4" xfId="39925" xr:uid="{3011ADE6-E3DC-4C4D-AB5D-D882E4088DE7}"/>
    <cellStyle name="per.style" xfId="5715" xr:uid="{6B52F701-5465-4FB9-8D64-A1450A535BBC}"/>
    <cellStyle name="per.style 2" xfId="9152" xr:uid="{B45D408D-0C92-42E2-BC12-7BA16FF37CCF}"/>
    <cellStyle name="per.style 2 2" xfId="42044" xr:uid="{89790815-9A20-4BBC-8DC5-8D92CAF499DA}"/>
    <cellStyle name="per.style 3" xfId="28199" xr:uid="{74D3512D-B47B-4004-B2A2-95F82C10731C}"/>
    <cellStyle name="per.style 4" xfId="39926" xr:uid="{255CC5E8-E54F-4B7C-BB2D-70FE382C662C}"/>
    <cellStyle name="Percent (0%)" xfId="61" xr:uid="{B4415FA5-0187-4640-AF4F-2B263982562C}"/>
    <cellStyle name="Percent (0%) 10" xfId="9153" xr:uid="{61A5DBC5-D0AB-4C7C-B926-C269CC2321A3}"/>
    <cellStyle name="Percent (0%) 10 2" xfId="28200" xr:uid="{F3103D7E-0F40-46F3-820D-090753C06ED0}"/>
    <cellStyle name="Percent (0%) 10 3" xfId="42045" xr:uid="{28A21D07-4852-413F-B738-850EC5C19782}"/>
    <cellStyle name="Percent (0%) 11" xfId="28201" xr:uid="{9B9CB5BC-2440-4C95-A3AB-43A2ECE77C31}"/>
    <cellStyle name="Percent (0%) 12" xfId="31254" xr:uid="{E334E598-CDA2-4CA4-B57A-11407BC8B986}"/>
    <cellStyle name="Percent (0%) 13" xfId="1419" xr:uid="{25ED4BA1-171B-4B68-98F2-03CDF0C50D04}"/>
    <cellStyle name="Percent (0%) 2" xfId="1420" xr:uid="{64392E04-CB74-454E-AA39-3FB2A501721B}"/>
    <cellStyle name="Percent (0%) 2 2" xfId="1421" xr:uid="{90A8FC37-E6DA-4CA3-8306-BD5C15120EAF}"/>
    <cellStyle name="Percent (0%) 2 2 2" xfId="9155" xr:uid="{51A715A4-8223-43C9-9E38-51D11D9AEC45}"/>
    <cellStyle name="Percent (0%) 2 2 2 2" xfId="28202" xr:uid="{51F75EC4-A361-4CAD-B527-73940D107EC5}"/>
    <cellStyle name="Percent (0%) 2 2 2 3" xfId="42047" xr:uid="{77907CC1-753C-4387-A762-624C461560A9}"/>
    <cellStyle name="Percent (0%) 2 2 3" xfId="28203" xr:uid="{9B68397A-551B-439E-BEFD-CE0E2B1B3EBB}"/>
    <cellStyle name="Percent (0%) 2 2 4" xfId="32364" xr:uid="{7EEB2435-ACD0-416F-AEAB-156333519213}"/>
    <cellStyle name="Percent (0%) 2 2 5" xfId="11674" xr:uid="{C0B00139-BCAA-47BA-BE3A-670E4C8E5576}"/>
    <cellStyle name="Percent (0%) 2 3" xfId="9156" xr:uid="{3B615BEC-5A8B-418A-A1BD-A96FCF051672}"/>
    <cellStyle name="Percent (0%) 2 3 2" xfId="18850" xr:uid="{721C0D44-FBC0-457E-A96A-0B69B6D431AF}"/>
    <cellStyle name="Percent (0%) 2 3 2 2" xfId="42048" xr:uid="{9B9DCB5D-ACE3-43D7-87A3-F7B4FBD48238}"/>
    <cellStyle name="Percent (0%) 2 3 3" xfId="28204" xr:uid="{38C800EF-130F-44B0-B931-AEA6290D6788}"/>
    <cellStyle name="Percent (0%) 2 3 4" xfId="33491" xr:uid="{69494DDB-AFA4-4E96-A52E-4F68C3D236DD}"/>
    <cellStyle name="Percent (0%) 2 3 5" xfId="12815" xr:uid="{794BB8F4-15BC-4037-A96B-704ECF46871A}"/>
    <cellStyle name="Percent (0%) 2 4" xfId="9154" xr:uid="{980DC3C6-E228-489B-96D5-3074ECC273DD}"/>
    <cellStyle name="Percent (0%) 2 4 2" xfId="28205" xr:uid="{BD35C060-6E0A-43DA-886A-0D8965FFDCCA}"/>
    <cellStyle name="Percent (0%) 2 4 3" xfId="42046" xr:uid="{19E0BBDB-37B6-4829-822F-E8A0FA398E96}"/>
    <cellStyle name="Percent (0%) 2 5" xfId="28206" xr:uid="{E3B37AA2-67BB-4E2A-A5D1-5BE324E89D84}"/>
    <cellStyle name="Percent (0%) 2 6" xfId="32363" xr:uid="{780F2F73-BB5E-4942-98B0-9B0FB59CD4DE}"/>
    <cellStyle name="Percent (0%) 2 7" xfId="11673" xr:uid="{3A1BD370-D7AA-47AF-A53A-E53690290308}"/>
    <cellStyle name="Percent (0%) 3" xfId="1422" xr:uid="{4E8D3DB8-FA22-4A60-81FD-18CA72895D56}"/>
    <cellStyle name="Percent (0%) 3 2" xfId="1423" xr:uid="{BFFA07E8-2E5D-416F-85EA-11AF73771487}"/>
    <cellStyle name="Percent (0%) 3 2 2" xfId="9158" xr:uid="{53500851-2D50-467F-9002-F24B322CD2B4}"/>
    <cellStyle name="Percent (0%) 3 2 2 2" xfId="28207" xr:uid="{F9CD0776-CB80-4CF7-8AE8-A85107CDB068}"/>
    <cellStyle name="Percent (0%) 3 2 2 3" xfId="42050" xr:uid="{A5824CCE-D3C8-4240-981E-A851AD47AC08}"/>
    <cellStyle name="Percent (0%) 3 2 3" xfId="28208" xr:uid="{09E64FDC-74C9-4C31-AA7D-06507E449CAB}"/>
    <cellStyle name="Percent (0%) 3 2 4" xfId="32366" xr:uid="{E6436E13-1A65-4DF5-90BE-C4F4B8779DAC}"/>
    <cellStyle name="Percent (0%) 3 2 5" xfId="11676" xr:uid="{24711009-91E1-4EDC-881C-58A90D7DD8DF}"/>
    <cellStyle name="Percent (0%) 3 3" xfId="9157" xr:uid="{7656740A-F7D2-4EAD-A673-DC3373280A0A}"/>
    <cellStyle name="Percent (0%) 3 3 2" xfId="18851" xr:uid="{DB846C60-9BE5-45CC-862A-23EB890F979E}"/>
    <cellStyle name="Percent (0%) 3 3 2 2" xfId="42049" xr:uid="{FB1730F3-C454-42EC-918C-3FEE63AA613F}"/>
    <cellStyle name="Percent (0%) 3 3 3" xfId="28209" xr:uid="{3B72DC51-D86A-408F-82C3-601D8B42BB70}"/>
    <cellStyle name="Percent (0%) 3 3 4" xfId="33492" xr:uid="{5A277D62-B9E8-434C-AE21-7E6FFA341AA9}"/>
    <cellStyle name="Percent (0%) 3 3 5" xfId="12816" xr:uid="{A19098B0-2E48-48DC-9683-D3A578406A05}"/>
    <cellStyle name="Percent (0%) 3 4" xfId="28210" xr:uid="{169FD9B1-DCF0-4149-B691-DB92949D4266}"/>
    <cellStyle name="Percent (0%) 3 5" xfId="32365" xr:uid="{D5CB77D1-51C3-49F0-BA2C-4CC628248771}"/>
    <cellStyle name="Percent (0%) 3 6" xfId="11675" xr:uid="{616466CB-35B5-4506-9841-C5FCEA402FDF}"/>
    <cellStyle name="Percent (0%) 4" xfId="1424" xr:uid="{2E799934-E2DE-48AC-B9FB-D47DB1A20A55}"/>
    <cellStyle name="Percent (0%) 4 2" xfId="1425" xr:uid="{3043588B-8813-4BC8-B4EC-7402A6B8509A}"/>
    <cellStyle name="Percent (0%) 4 2 2" xfId="9160" xr:uid="{77978FB5-B477-4DC6-97E9-E28879DA1955}"/>
    <cellStyle name="Percent (0%) 4 2 2 2" xfId="28211" xr:uid="{DC6993C4-97E5-43D8-89CF-F438D419D14D}"/>
    <cellStyle name="Percent (0%) 4 2 2 3" xfId="42052" xr:uid="{B7DDEBF2-D26C-434D-B2F1-0636A4C0E0D1}"/>
    <cellStyle name="Percent (0%) 4 2 3" xfId="28212" xr:uid="{A5294A12-6459-4651-B8E6-B6846D9AE503}"/>
    <cellStyle name="Percent (0%) 4 2 4" xfId="32368" xr:uid="{DBACCEDE-7EC4-4C69-83EB-53A346305942}"/>
    <cellStyle name="Percent (0%) 4 2 5" xfId="11678" xr:uid="{395E0EFD-D570-4C7F-8CE2-A42B59C948BA}"/>
    <cellStyle name="Percent (0%) 4 3" xfId="9159" xr:uid="{FBABB5C6-B40A-4D2A-A0F7-5220378F9036}"/>
    <cellStyle name="Percent (0%) 4 3 2" xfId="28213" xr:uid="{DF4ABF6D-750F-4595-B415-BDEA5D2E9F9D}"/>
    <cellStyle name="Percent (0%) 4 3 3" xfId="42051" xr:uid="{1044D356-DCF8-4C8B-9CBA-611F9534A5E6}"/>
    <cellStyle name="Percent (0%) 4 4" xfId="28214" xr:uid="{8EF98379-0481-41AE-8A7D-493686C53FEA}"/>
    <cellStyle name="Percent (0%) 4 5" xfId="32367" xr:uid="{A61B96B3-5196-4904-9B1A-25C6584EC2FE}"/>
    <cellStyle name="Percent (0%) 4 6" xfId="11677" xr:uid="{63F5F547-4208-4ABD-BBA5-51E60E4CC220}"/>
    <cellStyle name="Percent (0%) 5" xfId="1426" xr:uid="{FF4478BD-962C-4DFB-855E-BABE8CA299BD}"/>
    <cellStyle name="Percent (0%) 5 2" xfId="9161" xr:uid="{E9E9207D-A067-48B6-B64E-99EC504854A1}"/>
    <cellStyle name="Percent (0%) 5 2 2" xfId="28215" xr:uid="{D73BF3E6-9083-4B8E-B00E-111F534D1240}"/>
    <cellStyle name="Percent (0%) 5 2 3" xfId="42053" xr:uid="{DED325FE-D822-4375-8274-A45DF5A955C1}"/>
    <cellStyle name="Percent (0%) 5 3" xfId="28216" xr:uid="{F5D7E846-0698-4351-A05F-19FEA9EF1EFF}"/>
    <cellStyle name="Percent (0%) 5 4" xfId="32369" xr:uid="{FB3FFE64-D470-4D69-B0D6-B1F1FE8DC98E}"/>
    <cellStyle name="Percent (0%) 5 5" xfId="11679" xr:uid="{87A63B12-A316-4946-B7EC-36BB176360C8}"/>
    <cellStyle name="Percent (0%) 6" xfId="1427" xr:uid="{EED5233A-BBB0-40CE-8D0B-632EF1045006}"/>
    <cellStyle name="Percent (0%) 6 2" xfId="9162" xr:uid="{938C7D76-2695-4B33-AFBD-BFA8A02E2967}"/>
    <cellStyle name="Percent (0%) 6 2 2" xfId="28217" xr:uid="{09532CD1-435D-4D22-9223-AD590DBA528C}"/>
    <cellStyle name="Percent (0%) 6 2 3" xfId="42054" xr:uid="{E974301F-DCAA-4CFF-A94C-8530EA3F7030}"/>
    <cellStyle name="Percent (0%) 6 3" xfId="28218" xr:uid="{DECB8A4E-EBD5-4501-BD1B-0F30BC526CFA}"/>
    <cellStyle name="Percent (0%) 6 4" xfId="32370" xr:uid="{BEEDB062-8D53-462A-885C-519FC78BCC03}"/>
    <cellStyle name="Percent (0%) 6 5" xfId="11680" xr:uid="{5FB75074-1131-4FC0-8055-A28F382C37CE}"/>
    <cellStyle name="Percent (0%) 7" xfId="1428" xr:uid="{24956637-0488-41C8-B120-5BF918DDFD8D}"/>
    <cellStyle name="Percent (0%) 7 2" xfId="9163" xr:uid="{30026CFA-AD13-4FB8-BF8C-39804AD0B0B2}"/>
    <cellStyle name="Percent (0%) 7 2 2" xfId="18852" xr:uid="{2891E81F-638D-4A0F-A9BF-A58762CF116A}"/>
    <cellStyle name="Percent (0%) 7 2 2 2" xfId="42055" xr:uid="{E61DAE7C-786A-4224-A59F-C5C55CEA5A75}"/>
    <cellStyle name="Percent (0%) 7 2 3" xfId="28219" xr:uid="{903F5A78-0EAB-4D82-9C9F-F0ADAAF0A505}"/>
    <cellStyle name="Percent (0%) 7 2 4" xfId="33443" xr:uid="{0D594B17-3431-43A3-8C8F-57DE99F8BFCB}"/>
    <cellStyle name="Percent (0%) 7 2 5" xfId="12730" xr:uid="{4AEF0BBE-F821-4BC4-BD18-6B2B61B03A80}"/>
    <cellStyle name="Percent (0%) 7 3" xfId="15902" xr:uid="{0C150CDD-A5C2-4C5E-A6BD-ECFFA254BE67}"/>
    <cellStyle name="Percent (0%) 7 3 2" xfId="36074" xr:uid="{083CEA3B-1FC7-4F0E-ADC7-0D58BF453890}"/>
    <cellStyle name="Percent (0%) 7 3 3" xfId="28220" xr:uid="{050B6482-25E8-4218-B032-8110F44150E5}"/>
    <cellStyle name="Percent (0%) 7 4" xfId="16980" xr:uid="{16710463-0678-46D7-B19C-B3242ACDE651}"/>
    <cellStyle name="Percent (0%) 7 4 2" xfId="37101" xr:uid="{4FB8DF5F-E389-4DFF-965C-B0C05A303FCB}"/>
    <cellStyle name="Percent (0%) 7 4 3" xfId="28221" xr:uid="{FA7AF013-C142-488F-A17C-C8CD284AC89F}"/>
    <cellStyle name="Percent (0%) 7 5" xfId="28222" xr:uid="{E4F536B6-7663-4F21-AEED-C76E78755C4B}"/>
    <cellStyle name="Percent (0%) 7 6" xfId="32371" xr:uid="{50BFA3B9-4C06-4624-94BA-285AA0C35CFA}"/>
    <cellStyle name="Percent (0%) 7 7" xfId="11681" xr:uid="{8EE17B06-C30F-4D18-9BB7-B2615FD55E42}"/>
    <cellStyle name="Percent (0%) 8" xfId="2311" xr:uid="{7CF88C43-DF7A-45F7-881F-331E3FE0FA13}"/>
    <cellStyle name="Percent (0%) 8 2" xfId="9164" xr:uid="{30A7353C-C14F-4DF6-A98A-CADEBC63C7F2}"/>
    <cellStyle name="Percent (0%) 8 2 2" xfId="28223" xr:uid="{67B838FE-2D83-4901-9958-E353FA8E79B3}"/>
    <cellStyle name="Percent (0%) 8 2 3" xfId="42056" xr:uid="{0D297268-5A2A-4775-9F52-25E5027BABB1}"/>
    <cellStyle name="Percent (0%) 8 3" xfId="17397" xr:uid="{7B4FBF63-1636-4AE8-BA7F-5D05CFF2C604}"/>
    <cellStyle name="Percent (0%) 8 3 2" xfId="37491" xr:uid="{840F0309-41F5-4A00-8224-6BBD9479F827}"/>
    <cellStyle name="Percent (0%) 8 3 3" xfId="28224" xr:uid="{12BC59C7-8174-4DFF-8574-9F0BE345EEEE}"/>
    <cellStyle name="Percent (0%) 8 4" xfId="28225" xr:uid="{2576E6D6-A25E-43DC-A47E-D74DC1EB4B30}"/>
    <cellStyle name="Percent (0%) 8 5" xfId="28226" xr:uid="{1DFE2DD5-B562-461D-B564-5C22E0364E71}"/>
    <cellStyle name="Percent (0%) 8 6" xfId="32372" xr:uid="{2CE308BB-BDAE-488B-A99D-8064F5DF5ED7}"/>
    <cellStyle name="Percent (0%) 8 7" xfId="11682" xr:uid="{F58C9B99-559E-4C65-80E5-70651FBC44D0}"/>
    <cellStyle name="Percent (0%) 9" xfId="2532" xr:uid="{27FA7D25-49CB-41E8-B812-7AFBCBD1ED21}"/>
    <cellStyle name="Percent (0%) 9 2" xfId="9165" xr:uid="{B3DC6FAA-89B4-4F41-89A4-988487FE3498}"/>
    <cellStyle name="Percent (0%) 9 2 2" xfId="28227" xr:uid="{1A203F26-386F-43B0-A498-C382913FFE0E}"/>
    <cellStyle name="Percent (0%) 9 2 3" xfId="42057" xr:uid="{ED3F6FC4-F282-4319-B5C0-13D7A7C90B61}"/>
    <cellStyle name="Percent (0%) 9 3" xfId="17537" xr:uid="{CC356FC3-34AB-45C4-98D4-32B49585E265}"/>
    <cellStyle name="Percent (0%) 9 3 2" xfId="37619" xr:uid="{8E7814E6-829D-4FEC-9C78-37258EEC83DB}"/>
    <cellStyle name="Percent (0%) 9 3 3" xfId="28228" xr:uid="{5EA210AD-E72F-47B6-AEA6-62BB27AF9B70}"/>
    <cellStyle name="Percent (0%) 9 4" xfId="28229" xr:uid="{6F34C4DD-7875-4236-B3B2-331E6F4D0C41}"/>
    <cellStyle name="Percent (0%) 9 5" xfId="28230" xr:uid="{EDB9E334-028B-4976-AAA0-B7F1382316AD}"/>
    <cellStyle name="Percent (0%) 9 6" xfId="32362" xr:uid="{EA310EE5-A535-4B4D-9F97-8925F34A216F}"/>
    <cellStyle name="Percent (0%) 9 7" xfId="11672" xr:uid="{07159066-8422-41B4-9842-8910F1397338}"/>
    <cellStyle name="Percent (0)" xfId="1429" xr:uid="{F637CDF2-A0D4-48CC-87A5-A398CA75AD8A}"/>
    <cellStyle name="Percent (0) 2" xfId="2312" xr:uid="{0E5A01DE-3AC6-421C-9420-6AC5240D088E}"/>
    <cellStyle name="Percent (0) 2 2" xfId="28232" xr:uid="{0850C7F6-60A1-48BB-AF87-133FDCBAFDA5}"/>
    <cellStyle name="Percent (0) 2 3" xfId="34522" xr:uid="{C0F3753E-8D92-4B26-A01F-925932AB70F4}"/>
    <cellStyle name="Percent (0) 2 4" xfId="28231" xr:uid="{3477BDE4-9F0F-4DB3-AEA0-2C527AB02761}"/>
    <cellStyle name="Percent (0) 3" xfId="9166" xr:uid="{763D3D14-C545-45B9-BE5A-8197DBF741BE}"/>
    <cellStyle name="Percent (0) 3 2" xfId="28233" xr:uid="{0FBC30DC-1A4C-476C-85DA-09DB04AA40F0}"/>
    <cellStyle name="Percent (0) 3 3" xfId="42058" xr:uid="{88A3FE56-9BD0-4E38-B569-BFBC1728D044}"/>
    <cellStyle name="Percent (0) 4" xfId="31255" xr:uid="{0DA14EE0-1BD1-4FB4-9680-0F834F51B0D3}"/>
    <cellStyle name="Percent (0) 5" xfId="10625" xr:uid="{529045FC-53B2-4A39-AF07-2AA9BA9FD884}"/>
    <cellStyle name="Percent (0.0%)" xfId="62" xr:uid="{2F97DDC3-2E09-40AF-A72F-96FBB3A7B4DC}"/>
    <cellStyle name="Percent (0.0%) 10" xfId="31256" xr:uid="{B8BD6842-7DC0-4C35-B011-10FA1E8B6434}"/>
    <cellStyle name="Percent (0.0%) 11" xfId="1430" xr:uid="{807DC842-3A8F-4A03-A5E1-A049B02136C8}"/>
    <cellStyle name="Percent (0.0%) 2" xfId="1431" xr:uid="{BF030EFD-9C9E-4718-B386-BACA2E8CBA9A}"/>
    <cellStyle name="Percent (0.0%) 2 2" xfId="1432" xr:uid="{9A7B9692-41FC-497A-AB1D-3133DFE84606}"/>
    <cellStyle name="Percent (0.0%) 2 2 2" xfId="9169" xr:uid="{2BE3B040-9432-427E-8C6F-20894DB6DD6A}"/>
    <cellStyle name="Percent (0.0%) 2 2 2 2" xfId="28234" xr:uid="{450085FF-EEB1-4A2E-94E5-FAA06F07277D}"/>
    <cellStyle name="Percent (0.0%) 2 2 2 3" xfId="42061" xr:uid="{42350D82-F595-435C-9FAB-85FC611091C4}"/>
    <cellStyle name="Percent (0.0%) 2 2 3" xfId="28235" xr:uid="{F0C09756-C3BD-4652-ACB2-30E5E78EA906}"/>
    <cellStyle name="Percent (0.0%) 2 2 4" xfId="32375" xr:uid="{29E59739-0BFE-40EB-B093-00A000C0F3C7}"/>
    <cellStyle name="Percent (0.0%) 2 2 5" xfId="11685" xr:uid="{B369933F-5E9B-435E-B7CF-C9501E484EDE}"/>
    <cellStyle name="Percent (0.0%) 2 3" xfId="9168" xr:uid="{FCB69933-627C-45EB-AF77-694C015C3A1C}"/>
    <cellStyle name="Percent (0.0%) 2 3 2" xfId="18854" xr:uid="{D1B608DE-F9B0-43FE-A792-95AA124421BA}"/>
    <cellStyle name="Percent (0.0%) 2 3 2 2" xfId="42060" xr:uid="{29C8DF30-3BBD-4B37-A5B8-BAA7DAA98316}"/>
    <cellStyle name="Percent (0.0%) 2 3 3" xfId="28236" xr:uid="{1EA72716-A5B5-478F-9AF7-B5C48C26C570}"/>
    <cellStyle name="Percent (0.0%) 2 3 4" xfId="33493" xr:uid="{7EFA19BF-67D1-4D2A-A5B8-233DFDC5897E}"/>
    <cellStyle name="Percent (0.0%) 2 3 5" xfId="12817" xr:uid="{8C353102-0DEF-4F88-8423-C6AF407C7622}"/>
    <cellStyle name="Percent (0.0%) 2 4" xfId="28237" xr:uid="{D056D8A6-15FD-43A3-8BF8-1DDC7769121B}"/>
    <cellStyle name="Percent (0.0%) 2 5" xfId="32374" xr:uid="{E0E8A22C-8504-4112-9AC3-82E2E9D1F346}"/>
    <cellStyle name="Percent (0.0%) 2 6" xfId="11684" xr:uid="{1E31DE59-482E-4171-A8AE-1844FA306848}"/>
    <cellStyle name="Percent (0.0%) 3" xfId="1433" xr:uid="{DF13305A-4898-4EA4-9484-999330E0CF78}"/>
    <cellStyle name="Percent (0.0%) 3 2" xfId="1434" xr:uid="{3C453ECF-6B34-4E41-A6EE-8A15BDA2683E}"/>
    <cellStyle name="Percent (0.0%) 3 2 2" xfId="9171" xr:uid="{121C7EB2-28D8-4FB5-8CF7-861FD9B1A72D}"/>
    <cellStyle name="Percent (0.0%) 3 2 2 2" xfId="28238" xr:uid="{92834C97-133D-4354-B13D-6DF8DBF46CBD}"/>
    <cellStyle name="Percent (0.0%) 3 2 2 3" xfId="42063" xr:uid="{1125BD61-2FEF-4CEE-B507-01125280F4DA}"/>
    <cellStyle name="Percent (0.0%) 3 2 3" xfId="28239" xr:uid="{C435F8D7-AD79-440A-BB9B-15BEAFC8F8F0}"/>
    <cellStyle name="Percent (0.0%) 3 2 4" xfId="32377" xr:uid="{799E8A2D-3349-4B43-8685-2309669B1914}"/>
    <cellStyle name="Percent (0.0%) 3 2 5" xfId="11687" xr:uid="{1CA7632C-8A80-4F18-A650-3890AB82E790}"/>
    <cellStyle name="Percent (0.0%) 3 3" xfId="9170" xr:uid="{B56026CA-E389-4E16-BCBD-E4E054F81F27}"/>
    <cellStyle name="Percent (0.0%) 3 3 2" xfId="18855" xr:uid="{28F48A94-CC88-4194-8A83-9418ED2C7C52}"/>
    <cellStyle name="Percent (0.0%) 3 3 2 2" xfId="42062" xr:uid="{B47A3EAB-7926-4A34-BC73-EBE97CD89BC9}"/>
    <cellStyle name="Percent (0.0%) 3 3 3" xfId="28240" xr:uid="{799A0D8F-F22B-4905-A35F-4C247FCBFEDD}"/>
    <cellStyle name="Percent (0.0%) 3 3 4" xfId="33494" xr:uid="{E57B3B71-666B-40E3-9120-0809CA8425DE}"/>
    <cellStyle name="Percent (0.0%) 3 3 5" xfId="12818" xr:uid="{F8890FF1-8DEE-4C80-B9F2-76F112629460}"/>
    <cellStyle name="Percent (0.0%) 3 4" xfId="28241" xr:uid="{9A997A4E-032C-4290-B671-0D1B1F7543AC}"/>
    <cellStyle name="Percent (0.0%) 3 5" xfId="32376" xr:uid="{5F6854D9-F5AE-4EFF-ACFC-CDFB4375BA31}"/>
    <cellStyle name="Percent (0.0%) 3 6" xfId="11686" xr:uid="{BE250D7C-1010-4132-887E-4BB54F450C96}"/>
    <cellStyle name="Percent (0.0%) 4" xfId="1435" xr:uid="{FF2F42E4-11DD-4CAB-B5CF-D8BF4B5B161E}"/>
    <cellStyle name="Percent (0.0%) 4 2" xfId="1436" xr:uid="{0E0A897D-ABBC-47F6-B172-EF3CF61A98D3}"/>
    <cellStyle name="Percent (0.0%) 4 2 2" xfId="9173" xr:uid="{BCB9A7BC-6EA0-4AC4-AAC8-5DEE537C878C}"/>
    <cellStyle name="Percent (0.0%) 4 2 2 2" xfId="28242" xr:uid="{B040673A-FCE0-49D8-896C-DAF0E3969389}"/>
    <cellStyle name="Percent (0.0%) 4 2 2 3" xfId="42065" xr:uid="{EEE73F63-528D-4A65-B485-581AA326E13A}"/>
    <cellStyle name="Percent (0.0%) 4 2 3" xfId="28243" xr:uid="{F34773AD-B10E-4B14-99A1-2410A0977FB3}"/>
    <cellStyle name="Percent (0.0%) 4 2 4" xfId="32379" xr:uid="{A54555E0-48B1-4595-AE40-F9934E56D4EC}"/>
    <cellStyle name="Percent (0.0%) 4 2 5" xfId="11689" xr:uid="{230FEB4A-ED8B-4B33-B873-9D4DC51E0B7A}"/>
    <cellStyle name="Percent (0.0%) 4 3" xfId="9172" xr:uid="{6B91C323-FB8C-4638-896D-B6FC37FC254D}"/>
    <cellStyle name="Percent (0.0%) 4 3 2" xfId="28244" xr:uid="{5ECAB5C6-F961-4A06-A301-220EAFF16F4E}"/>
    <cellStyle name="Percent (0.0%) 4 3 3" xfId="42064" xr:uid="{3FF72C13-5669-4DBB-BE10-98C06BC03903}"/>
    <cellStyle name="Percent (0.0%) 4 4" xfId="28245" xr:uid="{4ACDCBCF-C68C-4122-9B8D-C59EEDD22092}"/>
    <cellStyle name="Percent (0.0%) 4 5" xfId="32378" xr:uid="{407454E8-AA8E-4766-8E21-30433595532B}"/>
    <cellStyle name="Percent (0.0%) 4 6" xfId="11688" xr:uid="{153D6674-1B8A-4173-B62C-D6C9D84D8682}"/>
    <cellStyle name="Percent (0.0%) 5" xfId="1437" xr:uid="{01D7A317-A2BE-4FFB-807C-6D733EA731E8}"/>
    <cellStyle name="Percent (0.0%) 5 2" xfId="9174" xr:uid="{AA482B46-5FFE-449E-BF11-9ECEE94D1BBC}"/>
    <cellStyle name="Percent (0.0%) 5 2 2" xfId="28246" xr:uid="{143486F0-E326-4DC2-8947-B6439C4EA5FA}"/>
    <cellStyle name="Percent (0.0%) 5 2 3" xfId="42066" xr:uid="{A6DDECFA-C373-43C6-8750-697B762204EF}"/>
    <cellStyle name="Percent (0.0%) 5 3" xfId="28247" xr:uid="{02751D27-36B7-40C2-BFDF-48741E56E3B8}"/>
    <cellStyle name="Percent (0.0%) 5 4" xfId="32380" xr:uid="{30EB8348-3567-4EAC-8841-F9F8FFB36F5E}"/>
    <cellStyle name="Percent (0.0%) 5 5" xfId="11690" xr:uid="{37159B13-3AB0-454C-97D7-9FD788FECD76}"/>
    <cellStyle name="Percent (0.0%) 6" xfId="9167" xr:uid="{06B90694-2D11-4734-9792-D1EABDF3117F}"/>
    <cellStyle name="Percent (0.0%) 6 2" xfId="18853" xr:uid="{F09C8F6E-5405-48E3-ABB7-0A5790FC9191}"/>
    <cellStyle name="Percent (0.0%) 6 2 2" xfId="42059" xr:uid="{41845107-D46B-4521-9BB9-2A2E3A2A558F}"/>
    <cellStyle name="Percent (0.0%) 6 3" xfId="28248" xr:uid="{762A3AB2-3173-4193-95E1-5AA51EB1A592}"/>
    <cellStyle name="Percent (0.0%) 6 4" xfId="32381" xr:uid="{55B8E966-1C40-495E-8E8D-65E3991F2798}"/>
    <cellStyle name="Percent (0.0%) 6 5" xfId="11691" xr:uid="{B4F8F33F-7809-4505-BB0B-25654D7840E2}"/>
    <cellStyle name="Percent (0.0%) 7" xfId="11683" xr:uid="{4ED704E3-EE42-477D-A689-7F4F24FEFA8E}"/>
    <cellStyle name="Percent (0.0%) 7 2" xfId="28250" xr:uid="{56D1AD26-D450-4978-A354-F84BE1AC9725}"/>
    <cellStyle name="Percent (0.0%) 7 3" xfId="32373" xr:uid="{1AA87E37-8493-47F6-B3B2-EE5649E56FB0}"/>
    <cellStyle name="Percent (0.0%) 7 4" xfId="28249" xr:uid="{D34D8433-D7EB-4653-B358-F95B1E39EC10}"/>
    <cellStyle name="Percent (0.0%) 8" xfId="28251" xr:uid="{4F45EDA2-8369-4C13-929D-26F9E24A3793}"/>
    <cellStyle name="Percent (0.0%) 9" xfId="28252" xr:uid="{5F29A960-716D-46F8-8E85-4A2BA27C614A}"/>
    <cellStyle name="Percent (0.00%)" xfId="63" xr:uid="{C0816AA4-C208-45D8-B9D7-E6365CD05AEB}"/>
    <cellStyle name="Percent (0.00%) 10" xfId="31257" xr:uid="{E3442D72-D426-4309-A7AC-D64DEA0D4508}"/>
    <cellStyle name="Percent (0.00%) 11" xfId="1438" xr:uid="{79E73D0D-A05C-4BFC-94DA-2C523E957CA5}"/>
    <cellStyle name="Percent (0.00%) 2" xfId="1439" xr:uid="{BE85FD8E-FABE-42B1-8447-94EF0D9ABB8D}"/>
    <cellStyle name="Percent (0.00%) 2 2" xfId="1440" xr:uid="{57EE89DB-2E36-4234-BB7D-929B00F69635}"/>
    <cellStyle name="Percent (0.00%) 2 2 2" xfId="9177" xr:uid="{53826C94-82EA-4611-8638-3E13FEF0F5E7}"/>
    <cellStyle name="Percent (0.00%) 2 2 2 2" xfId="28253" xr:uid="{02F6B54F-3254-4C0F-9DCE-6415D019E83B}"/>
    <cellStyle name="Percent (0.00%) 2 2 2 3" xfId="42069" xr:uid="{6FE5A16C-B899-42F4-95B7-698BCABF4E23}"/>
    <cellStyle name="Percent (0.00%) 2 2 3" xfId="28254" xr:uid="{EA3E2EDF-93BA-4476-8FB2-0FC93434B5D8}"/>
    <cellStyle name="Percent (0.00%) 2 2 4" xfId="32384" xr:uid="{F11057A1-6654-4803-8510-7F2F4AEFF99B}"/>
    <cellStyle name="Percent (0.00%) 2 2 5" xfId="11694" xr:uid="{F4574496-E256-4442-9494-53D2AACF7C2C}"/>
    <cellStyle name="Percent (0.00%) 2 3" xfId="9176" xr:uid="{906BFF89-170E-4B27-8413-783C8482524D}"/>
    <cellStyle name="Percent (0.00%) 2 3 2" xfId="28255" xr:uid="{A8E4A2B0-23B9-47F5-A5F3-4CD538FEEAAD}"/>
    <cellStyle name="Percent (0.00%) 2 3 3" xfId="42068" xr:uid="{5069564F-55E7-4949-865E-F634D1464F24}"/>
    <cellStyle name="Percent (0.00%) 2 4" xfId="28256" xr:uid="{496EDA0E-7A96-40C8-A896-740B482A7A2F}"/>
    <cellStyle name="Percent (0.00%) 2 5" xfId="32383" xr:uid="{D13F7082-B568-42C5-A4CD-E757AB494745}"/>
    <cellStyle name="Percent (0.00%) 2 6" xfId="11693" xr:uid="{733C35AA-3793-4874-9259-A94E4B2639E5}"/>
    <cellStyle name="Percent (0.00%) 3" xfId="1441" xr:uid="{38F757E4-570F-4C1E-ACFB-9040685A798E}"/>
    <cellStyle name="Percent (0.00%) 3 2" xfId="1442" xr:uid="{17E34142-74F4-41F9-B055-E9064775A17B}"/>
    <cellStyle name="Percent (0.00%) 3 2 2" xfId="9179" xr:uid="{E419BF7B-60BB-4086-894E-F699ECB30D55}"/>
    <cellStyle name="Percent (0.00%) 3 2 2 2" xfId="28257" xr:uid="{3E4C4521-C469-417A-A6FC-A2FBCB064063}"/>
    <cellStyle name="Percent (0.00%) 3 2 2 3" xfId="42071" xr:uid="{4AD66902-33E4-43F7-B770-C8F32301E0FF}"/>
    <cellStyle name="Percent (0.00%) 3 2 3" xfId="28258" xr:uid="{7E00D38E-DCF6-4F07-BC5D-C6A331691E54}"/>
    <cellStyle name="Percent (0.00%) 3 2 4" xfId="32386" xr:uid="{F242CA1A-6D2F-4FE9-85F4-4109A22C6D34}"/>
    <cellStyle name="Percent (0.00%) 3 2 5" xfId="11696" xr:uid="{CA322E41-28F7-4E3F-863B-9761A6EB1947}"/>
    <cellStyle name="Percent (0.00%) 3 3" xfId="9178" xr:uid="{3A226421-A44A-43BF-908E-7418ED6541C9}"/>
    <cellStyle name="Percent (0.00%) 3 3 2" xfId="28259" xr:uid="{0388DDA1-8FA9-4586-B57C-3FD108BD72B6}"/>
    <cellStyle name="Percent (0.00%) 3 3 3" xfId="42070" xr:uid="{60035FEF-67D8-42F6-BB92-08AD2E79701C}"/>
    <cellStyle name="Percent (0.00%) 3 4" xfId="28260" xr:uid="{3278E278-4BB6-4841-B410-E8D4DE2D6DDF}"/>
    <cellStyle name="Percent (0.00%) 3 5" xfId="32385" xr:uid="{9486F14F-27E2-4CA6-89D3-AC8BE27B4F95}"/>
    <cellStyle name="Percent (0.00%) 3 6" xfId="11695" xr:uid="{4153C999-E105-4504-895A-B568E678612F}"/>
    <cellStyle name="Percent (0.00%) 4" xfId="1443" xr:uid="{68163D8A-52D0-4E1E-BEE0-50A1589193A8}"/>
    <cellStyle name="Percent (0.00%) 4 2" xfId="1444" xr:uid="{450BE4E7-A703-483D-965F-7DEDBF12FC75}"/>
    <cellStyle name="Percent (0.00%) 4 2 2" xfId="9181" xr:uid="{24D8764D-D48E-463E-8EBD-41F1C15AC75B}"/>
    <cellStyle name="Percent (0.00%) 4 2 2 2" xfId="28261" xr:uid="{FE5FE318-07A1-4C0E-9D13-AFDA1D907B44}"/>
    <cellStyle name="Percent (0.00%) 4 2 2 3" xfId="42073" xr:uid="{5F0724EE-8A28-4E09-8AA9-02A11E23343B}"/>
    <cellStyle name="Percent (0.00%) 4 2 3" xfId="28262" xr:uid="{EA022801-B474-4614-B641-97A80DF769F2}"/>
    <cellStyle name="Percent (0.00%) 4 2 4" xfId="32388" xr:uid="{C69429DE-AD6B-4F86-9495-F9E3D1DD1C51}"/>
    <cellStyle name="Percent (0.00%) 4 2 5" xfId="11698" xr:uid="{AD6F1017-CBA5-404D-8C5A-461985E153F4}"/>
    <cellStyle name="Percent (0.00%) 4 3" xfId="9180" xr:uid="{871BFBC1-8F92-4635-8C2D-2897036D9BB3}"/>
    <cellStyle name="Percent (0.00%) 4 3 2" xfId="28263" xr:uid="{5D0EEA23-472B-457B-9566-2CAD51AC76FE}"/>
    <cellStyle name="Percent (0.00%) 4 3 3" xfId="42072" xr:uid="{62BB7390-37A1-4E71-821A-EF7B81C11EB2}"/>
    <cellStyle name="Percent (0.00%) 4 4" xfId="28264" xr:uid="{B45DF37C-7CA0-42D4-9BE5-316BB60EBF52}"/>
    <cellStyle name="Percent (0.00%) 4 5" xfId="32387" xr:uid="{4D603376-0375-40A2-A328-19DD25E5CB18}"/>
    <cellStyle name="Percent (0.00%) 4 6" xfId="11697" xr:uid="{10CD8AEF-2833-4A5A-8F8C-DC8C01E1FD51}"/>
    <cellStyle name="Percent (0.00%) 5" xfId="1445" xr:uid="{ACB87810-DC32-49AB-B8FE-AFA83DA52768}"/>
    <cellStyle name="Percent (0.00%) 5 2" xfId="9182" xr:uid="{0CE1AC0F-72A9-4CA0-B572-A627EFAFB29D}"/>
    <cellStyle name="Percent (0.00%) 5 2 2" xfId="28265" xr:uid="{F152564E-4733-432A-8BAB-057D171A4040}"/>
    <cellStyle name="Percent (0.00%) 5 2 3" xfId="42074" xr:uid="{6915926E-98E1-49AA-8E5E-94076ECBF2A3}"/>
    <cellStyle name="Percent (0.00%) 5 3" xfId="28266" xr:uid="{962F4213-0BAF-4E92-871D-F05DC6462036}"/>
    <cellStyle name="Percent (0.00%) 5 4" xfId="32389" xr:uid="{642EB4FA-1116-48AC-92D1-A5FE36302A80}"/>
    <cellStyle name="Percent (0.00%) 5 5" xfId="11699" xr:uid="{5A979522-4FA3-42C7-AB58-E40379E8BFEE}"/>
    <cellStyle name="Percent (0.00%) 6" xfId="9175" xr:uid="{BCE9F015-E042-4062-B68B-9173595D8CB0}"/>
    <cellStyle name="Percent (0.00%) 6 2" xfId="18856" xr:uid="{4AEE362A-CA76-4126-97F9-BA3D0451A2E2}"/>
    <cellStyle name="Percent (0.00%) 6 2 2" xfId="42067" xr:uid="{06DC97B9-FD9E-485D-93D0-64F3A45E9A7E}"/>
    <cellStyle name="Percent (0.00%) 6 3" xfId="28267" xr:uid="{A2CFD5BB-15A7-4753-8526-451DA6BE7098}"/>
    <cellStyle name="Percent (0.00%) 6 4" xfId="32390" xr:uid="{0F4926C2-1045-4A7B-988D-0918B2B012CB}"/>
    <cellStyle name="Percent (0.00%) 6 5" xfId="11700" xr:uid="{1869C1DF-AF8C-46CF-B796-507041DF9115}"/>
    <cellStyle name="Percent (0.00%) 7" xfId="11692" xr:uid="{52B7517D-BB4D-4460-B792-9FA35C8DE8BA}"/>
    <cellStyle name="Percent (0.00%) 7 2" xfId="28269" xr:uid="{CCEBF4A1-397B-424E-8BAD-0C5BF4EBFE3B}"/>
    <cellStyle name="Percent (0.00%) 7 3" xfId="32382" xr:uid="{12974370-9AA2-4F10-9F55-00BB46501460}"/>
    <cellStyle name="Percent (0.00%) 7 4" xfId="28268" xr:uid="{2B5D98E9-BC24-4395-A2D6-83F00D9A8FF1}"/>
    <cellStyle name="Percent (0.00%) 8" xfId="28270" xr:uid="{02B1C972-68D2-4FF1-94F5-B610E09F1F80}"/>
    <cellStyle name="Percent (0.00%) 9" xfId="28271" xr:uid="{560E4F12-B207-4895-A04B-F85CABCBA565}"/>
    <cellStyle name="Percent [0]" xfId="1446" xr:uid="{D1064375-19FB-4E0B-BB02-45630AF1304C}"/>
    <cellStyle name="Percent [0] 2" xfId="1447" xr:uid="{04E16844-A4B4-4CBE-B8FB-6F29F10D3062}"/>
    <cellStyle name="Percent [0] 2 2" xfId="9184" xr:uid="{8339F44A-72F4-47AE-998F-F287EF4D4945}"/>
    <cellStyle name="Percent [0] 2 2 2" xfId="28272" xr:uid="{EBE53C0C-C768-4999-B7AC-36DEF83FB4A2}"/>
    <cellStyle name="Percent [0] 2 2 3" xfId="42076" xr:uid="{B9958CD0-1B8A-4CD1-A3B8-F9A943D63EEA}"/>
    <cellStyle name="Percent [0] 2 3" xfId="28273" xr:uid="{A37BEDF1-BC41-4AD7-BBBB-2DD41F465A10}"/>
    <cellStyle name="Percent [0] 2 4" xfId="31259" xr:uid="{C5B31D7E-9118-411A-A216-EB802A386ADD}"/>
    <cellStyle name="Percent [0] 2 5" xfId="10627" xr:uid="{AA4AE5E3-6245-4DB5-8775-C775C240DC64}"/>
    <cellStyle name="Percent [0] 3" xfId="2533" xr:uid="{974D490B-41CE-443B-80E3-B32382809B5E}"/>
    <cellStyle name="Percent [0] 3 2" xfId="9185" xr:uid="{AAE66C21-3AB6-456F-85AC-FCA053D1A757}"/>
    <cellStyle name="Percent [0] 3 2 2" xfId="28274" xr:uid="{AE67AAE0-F0FC-4A51-BB13-BA03305D897D}"/>
    <cellStyle name="Percent [0] 3 2 3" xfId="42077" xr:uid="{7B00708A-58AE-4CE1-86C9-553B1C5E8711}"/>
    <cellStyle name="Percent [0] 3 3" xfId="28275" xr:uid="{FAB5B0BA-20F3-4E1F-BBB8-2205E92C45F4}"/>
    <cellStyle name="Percent [0] 3 4" xfId="31260" xr:uid="{AE4116A9-924F-4643-B545-AFB1E63C09F9}"/>
    <cellStyle name="Percent [0] 3 5" xfId="10628" xr:uid="{D73E4E0A-1FE2-43BD-BA99-07D37ECD543D}"/>
    <cellStyle name="Percent [0] 4" xfId="2534" xr:uid="{DE48206B-2364-41AD-981E-97EF821A387B}"/>
    <cellStyle name="Percent [0] 4 2" xfId="9187" xr:uid="{2A0E3C0A-5410-49AF-BFC7-3BD58193EF42}"/>
    <cellStyle name="Percent [0] 4 2 2" xfId="28276" xr:uid="{6C5CA159-B765-4E12-B697-7035E54152E6}"/>
    <cellStyle name="Percent [0] 4 2 3" xfId="42079" xr:uid="{2553654E-0AE1-4D92-90A8-E5EFE6F65E26}"/>
    <cellStyle name="Percent [0] 4 3" xfId="9186" xr:uid="{388272A2-816A-43C5-8CA2-0A564DA79DFE}"/>
    <cellStyle name="Percent [0] 4 3 2" xfId="28277" xr:uid="{BE3E192E-5B40-4237-A048-AB525D9597CA}"/>
    <cellStyle name="Percent [0] 4 3 3" xfId="42078" xr:uid="{A1C0E50C-83E2-4BB3-A635-D5871B245777}"/>
    <cellStyle name="Percent [0] 4 4" xfId="28278" xr:uid="{1F73CF8D-6E9C-4694-A645-E082E28097FA}"/>
    <cellStyle name="Percent [0] 4 5" xfId="31261" xr:uid="{D7B9E091-195F-4FAB-9089-55EA44AE9939}"/>
    <cellStyle name="Percent [0] 4 6" xfId="10629" xr:uid="{E3884C8C-ED37-49EB-967D-34614F1B90AE}"/>
    <cellStyle name="Percent [0] 5" xfId="2535" xr:uid="{7F6570A5-B478-40CA-8740-0B65F271F79C}"/>
    <cellStyle name="Percent [0] 5 2" xfId="9188" xr:uid="{E49BA3A0-6214-4A94-93B7-FD46E5998789}"/>
    <cellStyle name="Percent [0] 5 2 2" xfId="28279" xr:uid="{232E8EA0-53C2-4793-AD10-90D92645B808}"/>
    <cellStyle name="Percent [0] 5 2 3" xfId="42080" xr:uid="{5B889CC2-39FF-4740-AA60-DF1C7A259D06}"/>
    <cellStyle name="Percent [0] 5 3" xfId="28280" xr:uid="{41384F5D-0377-4C74-9EF0-9F971B346011}"/>
    <cellStyle name="Percent [0] 5 4" xfId="31262" xr:uid="{5E577949-2E1D-4236-9C43-B2EF7C8EC55F}"/>
    <cellStyle name="Percent [0] 5 5" xfId="10630" xr:uid="{4D8BDB8D-F04C-4198-9CC9-891008E73B6C}"/>
    <cellStyle name="Percent [0] 6" xfId="9183" xr:uid="{2C74D6AC-9D7C-42AE-A7BD-DA155C937044}"/>
    <cellStyle name="Percent [0] 6 2" xfId="28281" xr:uid="{71C07D55-0552-4A18-9170-8D5976C63F4A}"/>
    <cellStyle name="Percent [0] 6 3" xfId="42075" xr:uid="{53B367F5-257C-4761-AE19-B1E564325AD6}"/>
    <cellStyle name="Percent [0] 7" xfId="5716" xr:uid="{6B9F639A-32CA-4D35-9D6A-C31DEB116DE2}"/>
    <cellStyle name="Percent [0] 7 2" xfId="28283" xr:uid="{0005F317-B226-4AAB-96A5-C6F75ED17ADA}"/>
    <cellStyle name="Percent [0] 7 3" xfId="39927" xr:uid="{928F8D89-6E71-4CFD-B88F-2C9D3A5EC56C}"/>
    <cellStyle name="Percent [0] 7 4" xfId="28282" xr:uid="{B7789EE1-841C-496A-AF54-C0497B735939}"/>
    <cellStyle name="Percent [0] 8" xfId="31258" xr:uid="{4863185F-4042-4DA3-A505-C5386788B0F3}"/>
    <cellStyle name="Percent [0] 9" xfId="10626" xr:uid="{B338CEB8-2599-4E53-9383-D5CD1DC990C7}"/>
    <cellStyle name="Percent [00]" xfId="1448" xr:uid="{CC37779F-002F-41A9-94EF-7F0A13A8F4A2}"/>
    <cellStyle name="Percent [00] 2" xfId="1449" xr:uid="{2F68CDB0-3CED-4C43-A222-29276C1E8AC8}"/>
    <cellStyle name="Percent [00] 2 2" xfId="9190" xr:uid="{1973728F-26E8-49C1-926E-00EB7098402E}"/>
    <cellStyle name="Percent [00] 2 2 2" xfId="28284" xr:uid="{15DB11FB-6439-46C6-85E6-E788DAB01F29}"/>
    <cellStyle name="Percent [00] 2 2 3" xfId="42082" xr:uid="{237DCC8B-5888-4DC1-B3E3-269D77F9EE7F}"/>
    <cellStyle name="Percent [00] 2 3" xfId="28285" xr:uid="{5FF31410-9299-4C47-9263-5E928B3BE671}"/>
    <cellStyle name="Percent [00] 2 4" xfId="31264" xr:uid="{7D6BAC18-56B2-4074-85E7-F428B63369D7}"/>
    <cellStyle name="Percent [00] 2 5" xfId="10632" xr:uid="{F6192D12-B588-44DD-A81B-27CC8256447B}"/>
    <cellStyle name="Percent [00] 3" xfId="2536" xr:uid="{350DAA87-5F7B-4C50-B314-199218AB98D3}"/>
    <cellStyle name="Percent [00] 3 2" xfId="9191" xr:uid="{47EF8B1D-5CC8-4516-B577-8CD7DACADBB9}"/>
    <cellStyle name="Percent [00] 3 2 2" xfId="28286" xr:uid="{1144E9F8-0A97-4A5F-B93D-628FBC491159}"/>
    <cellStyle name="Percent [00] 3 2 3" xfId="42083" xr:uid="{CD0A13A6-DCE2-4C78-8FCB-3D9145DFD99A}"/>
    <cellStyle name="Percent [00] 3 3" xfId="28287" xr:uid="{A4488211-C69D-4570-B3AE-AF0647D30E2D}"/>
    <cellStyle name="Percent [00] 3 4" xfId="31265" xr:uid="{4ED2DE36-EFD0-41D6-9F76-CC29749016C6}"/>
    <cellStyle name="Percent [00] 3 5" xfId="10633" xr:uid="{5A965199-4212-4006-B5AA-8058757A8DCA}"/>
    <cellStyle name="Percent [00] 4" xfId="2537" xr:uid="{C99EE70A-B3F0-446F-B8F6-9DB36F3669ED}"/>
    <cellStyle name="Percent [00] 4 2" xfId="9193" xr:uid="{8D318FB1-8458-41FB-8AAE-4F3F7A331CA9}"/>
    <cellStyle name="Percent [00] 4 2 2" xfId="28288" xr:uid="{09E27739-6EF9-4918-8873-7B3EE8FC7A7D}"/>
    <cellStyle name="Percent [00] 4 2 3" xfId="42085" xr:uid="{F0F6AB5C-DD2E-42CE-952D-53D64DF5F5C7}"/>
    <cellStyle name="Percent [00] 4 3" xfId="9192" xr:uid="{9E8737D0-6C61-4931-9346-0056171DACC3}"/>
    <cellStyle name="Percent [00] 4 3 2" xfId="28289" xr:uid="{C8758653-997B-4EA8-9D60-A9970F96207F}"/>
    <cellStyle name="Percent [00] 4 3 3" xfId="42084" xr:uid="{84BB5741-1644-4003-A8B5-C8BE0C1580C3}"/>
    <cellStyle name="Percent [00] 4 4" xfId="28290" xr:uid="{D7FF8C6B-8D9B-4A8D-A15B-4B10688C8289}"/>
    <cellStyle name="Percent [00] 4 5" xfId="31266" xr:uid="{4042DA16-5442-4A42-BF0A-058D8C887B06}"/>
    <cellStyle name="Percent [00] 4 6" xfId="10634" xr:uid="{75C11FB7-B205-4B5E-B1CF-A5594CC9C7FB}"/>
    <cellStyle name="Percent [00] 5" xfId="2538" xr:uid="{CCCFC996-05E6-4333-AAB1-CBA7AAC0522A}"/>
    <cellStyle name="Percent [00] 5 2" xfId="9194" xr:uid="{06A1B6B1-1A5B-44A9-BC41-94F17E9913C8}"/>
    <cellStyle name="Percent [00] 5 2 2" xfId="28291" xr:uid="{79A18AD4-48E6-4D56-AD6C-F49BC07986FB}"/>
    <cellStyle name="Percent [00] 5 2 3" xfId="42086" xr:uid="{3B4CB1ED-DECA-4A1C-B483-887B515446B1}"/>
    <cellStyle name="Percent [00] 5 3" xfId="28292" xr:uid="{36D72B25-24F9-4529-AED2-C3E479222973}"/>
    <cellStyle name="Percent [00] 5 4" xfId="31267" xr:uid="{6A1BD9A7-100C-4B5A-A832-0CAA8D90BEE1}"/>
    <cellStyle name="Percent [00] 5 5" xfId="10635" xr:uid="{2CCB0532-8F7A-4A75-AFA8-984AE98231AD}"/>
    <cellStyle name="Percent [00] 6" xfId="9189" xr:uid="{CDC04F4B-B165-4981-A2E3-8AEA4D3F06B3}"/>
    <cellStyle name="Percent [00] 6 2" xfId="28293" xr:uid="{DCECB9AD-5F53-4260-9029-C3B4495C5EC5}"/>
    <cellStyle name="Percent [00] 6 3" xfId="42081" xr:uid="{07228A71-896D-4771-BB76-FF9C3CECEB35}"/>
    <cellStyle name="Percent [00] 7" xfId="5717" xr:uid="{E9EDB8FD-DA39-494A-A80C-EF70CA723245}"/>
    <cellStyle name="Percent [00] 7 2" xfId="28295" xr:uid="{453DC896-8B1C-48E4-9BC7-33D375F9C210}"/>
    <cellStyle name="Percent [00] 7 3" xfId="39928" xr:uid="{44C10A0B-D3F6-4D85-BBBD-D115E7A27815}"/>
    <cellStyle name="Percent [00] 7 4" xfId="28294" xr:uid="{C15E6D94-B97C-495B-A9F5-A741B8E275F9}"/>
    <cellStyle name="Percent [00] 8" xfId="31263" xr:uid="{54168FBD-1DA6-4C2B-8FF0-1BD06971601F}"/>
    <cellStyle name="Percent [00] 9" xfId="10631" xr:uid="{5580F323-0FB2-4D07-833A-36653C7C6093}"/>
    <cellStyle name="Percent [1]" xfId="5718" xr:uid="{3F44A92B-7DD7-4632-94E2-9433DC5E605D}"/>
    <cellStyle name="Percent [1] 2" xfId="9195" xr:uid="{E80956D9-FCAA-4BFF-90E3-63B17333B3C5}"/>
    <cellStyle name="Percent [1] 2 2" xfId="42087" xr:uid="{442C512B-F0B9-404A-8074-E2EC48451760}"/>
    <cellStyle name="Percent [1] 3" xfId="28296" xr:uid="{D6EE04B3-8AD5-4E7A-A210-CBD6EABF53C1}"/>
    <cellStyle name="Percent [1] 4" xfId="39929" xr:uid="{E7928160-8317-4315-8036-AD50037C2ADD}"/>
    <cellStyle name="Percent [2]" xfId="9" xr:uid="{00000000-0005-0000-0000-00000A000000}"/>
    <cellStyle name="Percent [2] 2" xfId="1450" xr:uid="{E968E90D-C54B-4EF4-BF52-C1937FC51CE6}"/>
    <cellStyle name="Percent [2] 2 2" xfId="1451" xr:uid="{7263D1C5-CAAE-4B6D-A2C9-455A5DB5642B}"/>
    <cellStyle name="Percent [2] 2 2 2" xfId="9198" xr:uid="{D430C2BA-4264-4B6F-90C9-5A39866759EF}"/>
    <cellStyle name="Percent [2] 2 2 2 2" xfId="28297" xr:uid="{E44C59B9-5A67-482C-B45F-2ABC5C7853E5}"/>
    <cellStyle name="Percent [2] 2 2 2 3" xfId="42090" xr:uid="{EFD8CDE0-D7B5-4D32-BD27-01320CB81C73}"/>
    <cellStyle name="Percent [2] 2 2 3" xfId="28298" xr:uid="{056F67A4-F646-42C2-A7E1-DFB36D33826E}"/>
    <cellStyle name="Percent [2] 2 2 4" xfId="32392" xr:uid="{18231D47-BBF3-4525-9251-78755329E1F4}"/>
    <cellStyle name="Percent [2] 2 2 5" xfId="11701" xr:uid="{E270456B-BAF0-49D0-9496-4C1AF5F2789C}"/>
    <cellStyle name="Percent [2] 2 3" xfId="9197" xr:uid="{92A71D84-69E0-4A57-90A3-98BB73E77013}"/>
    <cellStyle name="Percent [2] 2 3 2" xfId="18857" xr:uid="{919CCE8F-109E-42A0-B09C-B77300E8AB53}"/>
    <cellStyle name="Percent [2] 2 3 2 2" xfId="42089" xr:uid="{339A2C3D-5CC7-4F13-8130-217E5FD2779A}"/>
    <cellStyle name="Percent [2] 2 3 3" xfId="28299" xr:uid="{564CFD51-7D62-482A-9B98-98C3F92293A0}"/>
    <cellStyle name="Percent [2] 2 3 4" xfId="33495" xr:uid="{5089B075-B6DD-4DE7-B200-BBE5831B7D6E}"/>
    <cellStyle name="Percent [2] 2 3 5" xfId="12819" xr:uid="{EF7D57F7-779C-4C82-B9C0-699161A64A95}"/>
    <cellStyle name="Percent [2] 2 4" xfId="28300" xr:uid="{4C70F50B-B18D-47B3-9184-CAA970A5222A}"/>
    <cellStyle name="Percent [2] 2 5" xfId="32391" xr:uid="{85DADC47-A95D-458A-A544-96662AC747BC}"/>
    <cellStyle name="Percent [2] 3" xfId="1452" xr:uid="{DBF619D3-AC99-4E5D-8A1A-B40C9F1B625A}"/>
    <cellStyle name="Percent [2] 3 2" xfId="1453" xr:uid="{F94F00F2-A271-4528-8695-AED4403D8599}"/>
    <cellStyle name="Percent [2] 3 2 2" xfId="9200" xr:uid="{339DE613-34BC-4061-B989-D26A4BF0D188}"/>
    <cellStyle name="Percent [2] 3 2 2 2" xfId="28301" xr:uid="{73FF2F19-F4D0-4D29-89D1-E078066976E3}"/>
    <cellStyle name="Percent [2] 3 2 2 3" xfId="42092" xr:uid="{A9A60EA7-CA70-4C92-A309-B7087908DE6C}"/>
    <cellStyle name="Percent [2] 3 2 3" xfId="28302" xr:uid="{C3C1ECA2-EBE6-4A48-9A29-5A82C816AC4C}"/>
    <cellStyle name="Percent [2] 3 2 4" xfId="32394" xr:uid="{EE8B7D0D-4619-4C71-8FE8-A2E009B5AA5D}"/>
    <cellStyle name="Percent [2] 3 2 5" xfId="11703" xr:uid="{6CAB4ECD-71AA-49E3-8487-34A6B0096848}"/>
    <cellStyle name="Percent [2] 3 3" xfId="9199" xr:uid="{C21AC5BC-94B3-4A2E-A90B-73957CE7D528}"/>
    <cellStyle name="Percent [2] 3 3 2" xfId="18858" xr:uid="{EC95F3E3-43EF-4528-A317-87B6D7A4FD80}"/>
    <cellStyle name="Percent [2] 3 3 2 2" xfId="42091" xr:uid="{67B7CFC2-ABF4-4268-9D38-F6D1EC582829}"/>
    <cellStyle name="Percent [2] 3 3 3" xfId="28303" xr:uid="{D673AD97-BD74-42A6-BDBC-8DBC32B243F0}"/>
    <cellStyle name="Percent [2] 3 3 4" xfId="33496" xr:uid="{3214B08E-A0F7-41BE-B035-5E17247D7B19}"/>
    <cellStyle name="Percent [2] 3 3 5" xfId="12820" xr:uid="{59814DFE-4ADD-4F7A-A561-7F8509FBB3DF}"/>
    <cellStyle name="Percent [2] 3 4" xfId="28304" xr:uid="{6E88D405-8ABF-4820-ADBD-B2409C15324A}"/>
    <cellStyle name="Percent [2] 3 5" xfId="32393" xr:uid="{FF43B78B-4F9A-44D1-814F-8DD545FE169A}"/>
    <cellStyle name="Percent [2] 3 6" xfId="11702" xr:uid="{BFF2CC73-5A9B-4306-9372-9641BD68503F}"/>
    <cellStyle name="Percent [2] 4" xfId="1454" xr:uid="{45A3A287-9CC0-46C2-8560-682D835D6C5D}"/>
    <cellStyle name="Percent [2] 4 2" xfId="1455" xr:uid="{A12282F5-1A5D-4012-BF33-87C51812A708}"/>
    <cellStyle name="Percent [2] 4 2 2" xfId="9202" xr:uid="{1548F3BD-8794-45D0-ADC0-4CF4D1F7507C}"/>
    <cellStyle name="Percent [2] 4 2 2 2" xfId="28305" xr:uid="{D20EDEDE-077E-452C-880B-7B2EE76B0223}"/>
    <cellStyle name="Percent [2] 4 2 2 3" xfId="42094" xr:uid="{7AE09ABA-F910-491D-AC46-9FD0B2F8659D}"/>
    <cellStyle name="Percent [2] 4 2 3" xfId="28306" xr:uid="{E5BE7536-D989-44F3-8876-62F4B8AAE279}"/>
    <cellStyle name="Percent [2] 4 2 4" xfId="32396" xr:uid="{C26ED411-667C-4D58-8C9B-EB29F1024790}"/>
    <cellStyle name="Percent [2] 4 2 5" xfId="11705" xr:uid="{FA429D7D-5E31-46DB-BD55-E7FD47E73690}"/>
    <cellStyle name="Percent [2] 4 3" xfId="9201" xr:uid="{0DB625AD-8B24-463D-AA41-FFB5D75CD858}"/>
    <cellStyle name="Percent [2] 4 3 2" xfId="28307" xr:uid="{446F31ED-0006-4CFA-9884-DCA295BDB017}"/>
    <cellStyle name="Percent [2] 4 3 3" xfId="42093" xr:uid="{03F95EC6-808E-4541-92CA-717875A3655C}"/>
    <cellStyle name="Percent [2] 4 4" xfId="28308" xr:uid="{E4604231-D367-4F11-B1E2-2EBA439DD7F6}"/>
    <cellStyle name="Percent [2] 4 5" xfId="32395" xr:uid="{CDAA9276-8FBC-4150-A48A-9260211E5F6B}"/>
    <cellStyle name="Percent [2] 4 6" xfId="11704" xr:uid="{73F9E6F1-995D-4A16-B444-10FD811AFE40}"/>
    <cellStyle name="Percent [2] 5" xfId="2313" xr:uid="{5F072F08-31B3-4C5C-8FE5-B935F47310FE}"/>
    <cellStyle name="Percent [2] 5 2" xfId="9196" xr:uid="{EAAD67AB-B8E6-44F0-B805-908DD8062B81}"/>
    <cellStyle name="Percent [2] 5 2 2" xfId="42088" xr:uid="{D79DE8D1-DBE0-45EB-9E6D-40BB8CBE71C9}"/>
    <cellStyle name="Percent [2] 5 3" xfId="28309" xr:uid="{4B27C79E-A5FF-4E0E-9BC8-5B6B71EB8C80}"/>
    <cellStyle name="Percent [2] 5 4" xfId="37492" xr:uid="{A24CF3B9-D6F7-4070-A74D-55EF72B73F4F}"/>
    <cellStyle name="Percent [2] 5 5" xfId="17398" xr:uid="{D7289A73-AAF6-4CE7-85B2-79BA4A67E446}"/>
    <cellStyle name="Percent [2] 6" xfId="28310" xr:uid="{2E8B3997-54FB-4FD6-A4C0-7A19D833DB95}"/>
    <cellStyle name="Percent [2] 7" xfId="31268" xr:uid="{30F10813-28B7-4A17-B17B-8C2B955B919E}"/>
    <cellStyle name="Percent 10" xfId="156" xr:uid="{C13DDA80-3002-4958-B277-F5BB4B3D8482}"/>
    <cellStyle name="Percent 10 2" xfId="2314" xr:uid="{B5AB3C74-565A-45F3-94B2-3DD48BE28BC0}"/>
    <cellStyle name="Percent 10 2 2" xfId="9204" xr:uid="{ABBAC907-34A8-427C-83D2-FD48EBFD3277}"/>
    <cellStyle name="Percent 10 2 2 2" xfId="28311" xr:uid="{0627723E-E83B-4E35-B40D-0A7833BA2637}"/>
    <cellStyle name="Percent 10 2 2 3" xfId="42096" xr:uid="{3E49EF0E-357F-4AD2-814E-51D407D32F4E}"/>
    <cellStyle name="Percent 10 2 3" xfId="17399" xr:uid="{69305820-05B3-43BA-AFBF-7F7F554444BA}"/>
    <cellStyle name="Percent 10 2 3 2" xfId="37493" xr:uid="{259299E7-4599-42D5-9403-F465258E232A}"/>
    <cellStyle name="Percent 10 2 3 3" xfId="28312" xr:uid="{10581560-A4B3-42BB-B04B-5DC4310FD067}"/>
    <cellStyle name="Percent 10 2 4" xfId="28313" xr:uid="{2C83A8BC-738D-420C-BCDE-9FA8516218AC}"/>
    <cellStyle name="Percent 10 2 5" xfId="34396" xr:uid="{5D90ADA5-D7F5-4E64-9FE2-FAE4A60A4EA6}"/>
    <cellStyle name="Percent 10 2 6" xfId="13788" xr:uid="{FF83BDAC-47B6-470D-9ED7-C822AF988657}"/>
    <cellStyle name="Percent 10 3" xfId="9203" xr:uid="{20A54D3A-7DEC-4D91-A3A7-296541F540B9}"/>
    <cellStyle name="Percent 10 3 2" xfId="28314" xr:uid="{BA24489D-C2A1-4189-B2BF-769AE6A95848}"/>
    <cellStyle name="Percent 10 3 3" xfId="42095" xr:uid="{77893463-EC0D-4A72-B6D8-C99CC765F46E}"/>
    <cellStyle name="Percent 10 4" xfId="5719" xr:uid="{A3AE9692-97A8-4A08-BD40-B766328BFFDB}"/>
    <cellStyle name="Percent 10 4 2" xfId="28316" xr:uid="{50251FEC-3E88-4809-A70D-47178F24B464}"/>
    <cellStyle name="Percent 10 4 3" xfId="39930" xr:uid="{20F70BF0-37F7-470B-ABCE-90FDF1820C35}"/>
    <cellStyle name="Percent 10 4 4" xfId="28315" xr:uid="{A1F3A8FD-DDF3-4DF5-92D2-C7F932D32282}"/>
    <cellStyle name="Percent 10 5" xfId="32397" xr:uid="{F9A90BFD-729C-42ED-AE63-781146347086}"/>
    <cellStyle name="Percent 10 6" xfId="11706" xr:uid="{15D18C05-7B27-4459-BCF2-96B7EF505B45}"/>
    <cellStyle name="Percent 10 7" xfId="1456" xr:uid="{96ABFAC2-41B0-42A4-AE3B-ECE065153752}"/>
    <cellStyle name="Percent 11" xfId="196" xr:uid="{FB05455C-20CE-4DD0-BDE2-C144F0E7F29B}"/>
    <cellStyle name="Percent 11 2" xfId="2315" xr:uid="{95903A83-E061-4FD0-8641-71808743646F}"/>
    <cellStyle name="Percent 11 2 2" xfId="9206" xr:uid="{C3DC4D95-50C1-4A40-94DF-12AE5F26E519}"/>
    <cellStyle name="Percent 11 2 2 2" xfId="28317" xr:uid="{9004BEDD-F2F7-4B0B-B32E-19107D908BA2}"/>
    <cellStyle name="Percent 11 2 2 3" xfId="42098" xr:uid="{2C600413-20B7-4BDD-B2C8-2F235DF9FB7E}"/>
    <cellStyle name="Percent 11 2 3" xfId="28318" xr:uid="{14CE0504-2258-44D3-AE3B-9BB576829932}"/>
    <cellStyle name="Percent 11 2 4" xfId="37494" xr:uid="{539546D6-5282-4A49-AA4A-4190CE3AC507}"/>
    <cellStyle name="Percent 11 2 5" xfId="17400" xr:uid="{13366C3D-75C9-4404-B4FB-DD7F1F3166BE}"/>
    <cellStyle name="Percent 11 3" xfId="9205" xr:uid="{BE4F8C50-076C-49ED-98AF-9DE5BDF8D16D}"/>
    <cellStyle name="Percent 11 3 2" xfId="28319" xr:uid="{F3A1419F-236C-4FFF-A52A-B1B3D3A25C16}"/>
    <cellStyle name="Percent 11 3 3" xfId="42097" xr:uid="{B940FC5B-DA2A-485C-9C7C-517DDB81886D}"/>
    <cellStyle name="Percent 11 4" xfId="5720" xr:uid="{125D57C2-36D0-4B73-B46F-CBE31E74CB68}"/>
    <cellStyle name="Percent 11 4 2" xfId="28321" xr:uid="{B95F6BF5-B08B-4D19-8394-CE50A6D1A00D}"/>
    <cellStyle name="Percent 11 4 3" xfId="39931" xr:uid="{A9F9D6B0-AD15-41CF-9973-9220DAFEFDD9}"/>
    <cellStyle name="Percent 11 4 4" xfId="28320" xr:uid="{8CE1ED64-01DD-4F21-BC22-350728CFD0A9}"/>
    <cellStyle name="Percent 11 5" xfId="32398" xr:uid="{98062A29-3204-4BC4-B3F4-6B81FF3EF1D8}"/>
    <cellStyle name="Percent 11 6" xfId="11707" xr:uid="{D80B9F42-B99B-4359-A291-5E1E020FA058}"/>
    <cellStyle name="Percent 11 7" xfId="1457" xr:uid="{0841D6F4-AB4C-4D3B-ACD9-8C018832CB1C}"/>
    <cellStyle name="Percent 12" xfId="163" xr:uid="{2C7AD437-FB6B-49EC-B37F-47EC7C1ADC72}"/>
    <cellStyle name="Percent 12 2" xfId="2316" xr:uid="{67B171AA-DEAF-4502-970F-777B22DCB873}"/>
    <cellStyle name="Percent 12 2 2" xfId="9208" xr:uid="{91BF2EB6-9C9B-4740-ABB5-3B30021C3650}"/>
    <cellStyle name="Percent 12 2 2 2" xfId="28322" xr:uid="{01CAB0EA-FBF7-4F0A-A0E0-E12B81850F09}"/>
    <cellStyle name="Percent 12 2 2 3" xfId="42100" xr:uid="{72FED340-47BC-4C76-895B-8C793841AC1D}"/>
    <cellStyle name="Percent 12 2 3" xfId="17401" xr:uid="{C725212B-3799-4BBA-8AA4-1D0AB2F62139}"/>
    <cellStyle name="Percent 12 2 3 2" xfId="37495" xr:uid="{9D5DEF44-54EF-4A4C-AA13-BB3CF880494B}"/>
    <cellStyle name="Percent 12 2 3 3" xfId="28323" xr:uid="{95185A64-4B2A-48A1-9790-36AFBD285FF7}"/>
    <cellStyle name="Percent 12 2 4" xfId="28324" xr:uid="{BB499372-BB1C-4F8C-A24A-5EE2D8AF524A}"/>
    <cellStyle name="Percent 12 2 5" xfId="34527" xr:uid="{1B3BC83A-4854-46BF-8A09-C305E80046BA}"/>
    <cellStyle name="Percent 12 2 6" xfId="13947" xr:uid="{C47C7819-7F9D-410F-8E12-376DD78BAB87}"/>
    <cellStyle name="Percent 12 3" xfId="2668" xr:uid="{2716FA0F-8E05-4C54-9B63-0311BF1F00F5}"/>
    <cellStyle name="Percent 12 3 2" xfId="9209" xr:uid="{EE382DCD-4960-4131-BD3C-D393EF635729}"/>
    <cellStyle name="Percent 12 3 2 2" xfId="28325" xr:uid="{F12550B5-ABA2-4C59-BA4E-F520DF51AB37}"/>
    <cellStyle name="Percent 12 3 2 3" xfId="42101" xr:uid="{744A9FD2-38CE-4E17-948C-B3E77AFEAAB1}"/>
    <cellStyle name="Percent 12 3 3" xfId="28326" xr:uid="{039F3CCA-7FD0-4678-8891-01F27107D6F4}"/>
    <cellStyle name="Percent 12 3 4" xfId="37697" xr:uid="{94F90F73-3FCA-4333-BB9E-5C9A2BDC1BFA}"/>
    <cellStyle name="Percent 12 3 5" xfId="17619" xr:uid="{8ADB5121-ED9A-49F1-A0CA-AF8909928BC6}"/>
    <cellStyle name="Percent 12 4" xfId="9207" xr:uid="{83A5630F-95CB-43B5-BB85-916DF2C65C57}"/>
    <cellStyle name="Percent 12 4 2" xfId="28327" xr:uid="{742FBDE5-2DA6-42DA-A5DE-1CEE0474DC21}"/>
    <cellStyle name="Percent 12 4 3" xfId="42099" xr:uid="{FBB5C88B-BB44-4062-A5B0-C0142988DAB6}"/>
    <cellStyle name="Percent 12 5" xfId="2913" xr:uid="{B50031E3-8A58-4F83-B4D5-68D2314CB8A6}"/>
    <cellStyle name="Percent 12 5 2" xfId="28329" xr:uid="{50A04A57-B114-4CE9-B6DB-2C57DF61399C}"/>
    <cellStyle name="Percent 12 5 3" xfId="37789" xr:uid="{68AF85FE-CC4B-442F-9D72-4A15E27B1B78}"/>
    <cellStyle name="Percent 12 5 4" xfId="28328" xr:uid="{C845C1B3-61D6-4CD0-BBE5-A32695D3C0C5}"/>
    <cellStyle name="Percent 12 6" xfId="32399" xr:uid="{60823BF4-5F5F-43AC-9444-D8C214DD71CC}"/>
    <cellStyle name="Percent 12 7" xfId="11708" xr:uid="{9A95E7E6-FACC-487F-8BD3-2852A2D94323}"/>
    <cellStyle name="Percent 13" xfId="160" xr:uid="{8A219414-FB93-4B1E-8B7B-194FC5859A46}"/>
    <cellStyle name="Percent 13 2" xfId="2317" xr:uid="{EF9B07F4-20E5-4F02-B679-41E4BA522FC4}"/>
    <cellStyle name="Percent 13 2 2" xfId="9211" xr:uid="{E0873BD7-8215-4729-97EA-270422829529}"/>
    <cellStyle name="Percent 13 2 2 2" xfId="28330" xr:uid="{E1D6C87D-02B7-4B09-83D1-DD0C3E36FB8E}"/>
    <cellStyle name="Percent 13 2 2 3" xfId="42103" xr:uid="{E730C958-B100-4944-A024-31FC268A7156}"/>
    <cellStyle name="Percent 13 2 3" xfId="17402" xr:uid="{7FE6D84F-6400-4336-985A-54C3C7B2621D}"/>
    <cellStyle name="Percent 13 2 3 2" xfId="37496" xr:uid="{A688B3CF-5FB5-4804-89C8-4EB41CD5531C}"/>
    <cellStyle name="Percent 13 2 3 3" xfId="28331" xr:uid="{F3F5B11F-AE43-4FA1-AD9F-3D434C7E54E8}"/>
    <cellStyle name="Percent 13 2 4" xfId="28332" xr:uid="{76A9C7D5-75EE-4073-8A7D-5B14D1B513E6}"/>
    <cellStyle name="Percent 13 2 5" xfId="34528" xr:uid="{19FEE917-9388-48CF-BF80-9F7772F665C3}"/>
    <cellStyle name="Percent 13 2 6" xfId="13948" xr:uid="{52E7EDD0-90F4-479B-BFB6-457D39F0D882}"/>
    <cellStyle name="Percent 13 3" xfId="2669" xr:uid="{63AA6617-B282-496B-A9ED-BC95656C439B}"/>
    <cellStyle name="Percent 13 3 2" xfId="9212" xr:uid="{2A33B7C9-83DE-498E-AB5E-017875FAA3D5}"/>
    <cellStyle name="Percent 13 3 2 2" xfId="28333" xr:uid="{3318EB79-B0EA-4031-A57A-A403ADB149F7}"/>
    <cellStyle name="Percent 13 3 2 3" xfId="42104" xr:uid="{27C21F60-E830-48D4-A3CF-EB82C293C76F}"/>
    <cellStyle name="Percent 13 3 3" xfId="28334" xr:uid="{D77608E3-5E45-4631-8EFE-381F50B12E3C}"/>
    <cellStyle name="Percent 13 3 4" xfId="37698" xr:uid="{51C9AD46-5B2E-482F-B15C-80EB054FE9BB}"/>
    <cellStyle name="Percent 13 3 5" xfId="17620" xr:uid="{84362785-DEF9-421A-99D7-F7C7E6E1127B}"/>
    <cellStyle name="Percent 13 4" xfId="9210" xr:uid="{36D66520-BF3B-4C1D-8B00-5D96DD9258FA}"/>
    <cellStyle name="Percent 13 4 2" xfId="28335" xr:uid="{4989C53D-2FD9-4A47-92D2-32B2C166CD42}"/>
    <cellStyle name="Percent 13 4 3" xfId="42102" xr:uid="{88BD9F63-F886-4AB2-A27D-8CD61505316C}"/>
    <cellStyle name="Percent 13 5" xfId="28336" xr:uid="{84433930-FA95-4503-89F3-C9741C9E36F8}"/>
    <cellStyle name="Percent 13 6" xfId="32400" xr:uid="{AA1FDBFE-E905-4B52-B697-CDF27766E44E}"/>
    <cellStyle name="Percent 13 7" xfId="11709" xr:uid="{384BBAD3-124C-4525-A55F-9CE08C5A522A}"/>
    <cellStyle name="Percent 14" xfId="154" xr:uid="{3DEBC8B0-E61A-4611-91A8-6B2A10C9DC83}"/>
    <cellStyle name="Percent 14 10" xfId="2116" xr:uid="{6C40A531-5E96-4C45-B585-CE27DB5D419D}"/>
    <cellStyle name="Percent 14 2" xfId="2364" xr:uid="{D5ED28A8-B41E-47A3-8B40-09CEAF90180B}"/>
    <cellStyle name="Percent 14 2 2" xfId="9214" xr:uid="{7C3B8EE5-8CAB-43DF-ACF0-931BCE909A07}"/>
    <cellStyle name="Percent 14 2 2 2" xfId="28337" xr:uid="{4A9207AC-5F60-4AB1-AF84-44AA595BDDEE}"/>
    <cellStyle name="Percent 14 2 2 3" xfId="42106" xr:uid="{8AFACD36-B885-4024-AA87-233C80BE105D}"/>
    <cellStyle name="Percent 14 2 3" xfId="28338" xr:uid="{B5BB9B99-445A-4D5A-BE25-F0C996260985}"/>
    <cellStyle name="Percent 14 2 4" xfId="37542" xr:uid="{130F84C9-2A29-4F6B-A8B3-96C70D617AA2}"/>
    <cellStyle name="Percent 14 2 5" xfId="17448" xr:uid="{D78C5DA4-5A02-4DC7-9D5F-B765294A4F2E}"/>
    <cellStyle name="Percent 14 3" xfId="2670" xr:uid="{AAB2A271-9A2D-453C-94E8-63D96B7FEC16}"/>
    <cellStyle name="Percent 14 3 2" xfId="9215" xr:uid="{30D5D2F8-CF98-45C5-A70D-44D20274F96A}"/>
    <cellStyle name="Percent 14 3 2 2" xfId="28339" xr:uid="{7A5ACC14-BCA3-41A9-9B06-035CF93C1977}"/>
    <cellStyle name="Percent 14 3 2 3" xfId="42107" xr:uid="{5FB899FC-081E-44CC-9A76-C484D7E42713}"/>
    <cellStyle name="Percent 14 3 3" xfId="28340" xr:uid="{01CE6760-F33C-47CE-8FB3-F511A9779BA2}"/>
    <cellStyle name="Percent 14 3 4" xfId="37699" xr:uid="{E7B4FD32-811B-428E-AA19-F713A19FEBC7}"/>
    <cellStyle name="Percent 14 3 5" xfId="17621" xr:uid="{43DA5465-C27E-4A8B-B4CF-3669C38D659F}"/>
    <cellStyle name="Percent 14 4" xfId="9213" xr:uid="{1C91C487-9AD6-478C-AE61-5DFBFCCCF92A}"/>
    <cellStyle name="Percent 14 4 2" xfId="28341" xr:uid="{D34B7D48-F8DC-43A2-BDEC-D59CD9333ACD}"/>
    <cellStyle name="Percent 14 4 3" xfId="42105" xr:uid="{B4A755C8-27CB-4D9F-B827-42360E62C5EA}"/>
    <cellStyle name="Percent 14 5" xfId="17251" xr:uid="{22E9A688-0043-44A4-8558-663C4A1494A1}"/>
    <cellStyle name="Percent 14 5 2" xfId="37355" xr:uid="{A33054BC-B68A-4FBD-AAF0-7F4C0FF7D404}"/>
    <cellStyle name="Percent 14 5 3" xfId="28342" xr:uid="{39192FBC-4ACF-4285-9955-202C4CFB5C07}"/>
    <cellStyle name="Percent 14 6" xfId="28343" xr:uid="{24F0384D-8CA3-49F6-8E82-DE98F5B47595}"/>
    <cellStyle name="Percent 14 7" xfId="28344" xr:uid="{6F6D028E-CF3E-4E75-BDB9-D7AECCE4F320}"/>
    <cellStyle name="Percent 14 8" xfId="32401" xr:uid="{329F232B-D9B1-4AA8-B8FF-7B1A8B001F51}"/>
    <cellStyle name="Percent 14 9" xfId="11710" xr:uid="{CA928A2C-F0D6-4B84-AE05-98D128E6DC6E}"/>
    <cellStyle name="Percent 15" xfId="162" xr:uid="{3BCC0254-6128-46E5-9D7C-4DDF99C1C2E1}"/>
    <cellStyle name="Percent 15 10" xfId="2126" xr:uid="{BFD9B86E-6632-41B6-8C24-273457F95AA9}"/>
    <cellStyle name="Percent 15 2" xfId="2366" xr:uid="{7691D552-4367-46BF-B3DA-63BDBE7A9E42}"/>
    <cellStyle name="Percent 15 2 2" xfId="9217" xr:uid="{DF883F5D-5A83-47C1-AC8C-5B688E533874}"/>
    <cellStyle name="Percent 15 2 2 2" xfId="28345" xr:uid="{D4ABC6A9-4EAE-4AF3-A835-986E23CFD809}"/>
    <cellStyle name="Percent 15 2 2 3" xfId="42109" xr:uid="{477EA70D-4C1B-4E1B-9B3E-0219CB56E3A4}"/>
    <cellStyle name="Percent 15 2 3" xfId="28346" xr:uid="{C06D01BD-50EC-47EB-A1E5-3A4C5F4EBF63}"/>
    <cellStyle name="Percent 15 2 4" xfId="37543" xr:uid="{37AEAA82-DE5A-4FD2-999A-5D3B89C34E11}"/>
    <cellStyle name="Percent 15 2 5" xfId="17449" xr:uid="{6CAE5856-A52C-483D-A324-DCDEB2265F64}"/>
    <cellStyle name="Percent 15 3" xfId="2671" xr:uid="{92A5EF4D-17C7-4930-8C29-CF0F6BCD3F77}"/>
    <cellStyle name="Percent 15 3 2" xfId="9218" xr:uid="{552CF3BE-A2F2-442E-BB4B-27AABD4D504C}"/>
    <cellStyle name="Percent 15 3 2 2" xfId="28347" xr:uid="{1DC1B055-7E5E-47CE-9306-287DECA6ABC8}"/>
    <cellStyle name="Percent 15 3 2 3" xfId="42110" xr:uid="{ECE90EB2-1658-4584-9A36-5370B55EB8A1}"/>
    <cellStyle name="Percent 15 3 3" xfId="28348" xr:uid="{EF15AB0D-45E0-474F-8A75-AC92CD97271B}"/>
    <cellStyle name="Percent 15 3 4" xfId="37700" xr:uid="{4029958E-C656-473E-9975-FEA98BE8B1F9}"/>
    <cellStyle name="Percent 15 3 5" xfId="17622" xr:uid="{13007B87-E414-41B4-938F-0239EA965CF9}"/>
    <cellStyle name="Percent 15 4" xfId="9216" xr:uid="{A116E93B-B1AE-4792-8061-24520C1B2B9A}"/>
    <cellStyle name="Percent 15 4 2" xfId="28349" xr:uid="{9225EC43-37E1-4BCC-BEE5-2BCF37164439}"/>
    <cellStyle name="Percent 15 4 3" xfId="42108" xr:uid="{DBDECA98-407F-4433-8395-2DE6C87174B7}"/>
    <cellStyle name="Percent 15 5" xfId="17255" xr:uid="{1F86F1EC-6C52-47CF-B7F9-078A9FE098EB}"/>
    <cellStyle name="Percent 15 5 2" xfId="37358" xr:uid="{AAC30FEF-A276-4A02-AD15-6B0CDFBBDFB6}"/>
    <cellStyle name="Percent 15 5 3" xfId="28350" xr:uid="{32E31A5A-C44C-4EE6-8547-6B948456E8E6}"/>
    <cellStyle name="Percent 15 6" xfId="28351" xr:uid="{567E6372-D04C-4059-8ACB-F8E8BC018F6B}"/>
    <cellStyle name="Percent 15 7" xfId="28352" xr:uid="{32A670C1-A92F-419F-81A4-E45EB1524192}"/>
    <cellStyle name="Percent 15 8" xfId="32402" xr:uid="{29529167-5318-4AEA-BA0F-CAB90E19B69F}"/>
    <cellStyle name="Percent 15 9" xfId="11711" xr:uid="{F52B34AE-732C-43F5-B740-A9E9FDE2641C}"/>
    <cellStyle name="Percent 16" xfId="190" xr:uid="{5DB09A5B-E076-454B-BB97-3FB2E5E96299}"/>
    <cellStyle name="Percent 16 10" xfId="2131" xr:uid="{A3A971E6-D3FE-453A-944F-C43F8DF4ED81}"/>
    <cellStyle name="Percent 16 2" xfId="2367" xr:uid="{058D5388-AF91-48B1-8B9B-9EB4216C7D93}"/>
    <cellStyle name="Percent 16 2 2" xfId="9220" xr:uid="{CF889AA7-6148-40BC-BE03-01DB400ED4CD}"/>
    <cellStyle name="Percent 16 2 2 2" xfId="28353" xr:uid="{E953FBCC-9580-48A8-88B8-A1567C50A373}"/>
    <cellStyle name="Percent 16 2 2 3" xfId="42112" xr:uid="{F9798EDB-31DF-4E04-9505-5D4E343BDD02}"/>
    <cellStyle name="Percent 16 2 3" xfId="28354" xr:uid="{D5399B5C-5A0A-48A9-B59A-DD1E39C7FDEE}"/>
    <cellStyle name="Percent 16 2 4" xfId="37544" xr:uid="{E49F6E2C-2612-4426-8384-20836A364A5F}"/>
    <cellStyle name="Percent 16 2 5" xfId="17450" xr:uid="{596E1EAB-61BE-4296-8090-B4248A1EE3F3}"/>
    <cellStyle name="Percent 16 3" xfId="2672" xr:uid="{FC749962-7983-4813-9794-C568115426C9}"/>
    <cellStyle name="Percent 16 3 2" xfId="9221" xr:uid="{44E942F1-DB8D-403E-97DE-9DBD084B6369}"/>
    <cellStyle name="Percent 16 3 2 2" xfId="28355" xr:uid="{C631DA45-63D0-4626-8177-0C0F10138A3C}"/>
    <cellStyle name="Percent 16 3 2 3" xfId="42113" xr:uid="{0282C47A-3940-407A-8A4A-497031A27528}"/>
    <cellStyle name="Percent 16 3 3" xfId="28356" xr:uid="{5E3F571F-3751-4F86-9877-CF79B95E0FCB}"/>
    <cellStyle name="Percent 16 3 4" xfId="37701" xr:uid="{0A2E68B4-3ABC-4068-A140-59BF4A320DEC}"/>
    <cellStyle name="Percent 16 3 5" xfId="17623" xr:uid="{B1D5D4D7-134F-4A83-8CB1-81208D90092B}"/>
    <cellStyle name="Percent 16 4" xfId="9219" xr:uid="{74D10383-EEC7-46FF-8890-7A4E21DCBE79}"/>
    <cellStyle name="Percent 16 4 2" xfId="28357" xr:uid="{86D2D773-E698-4110-A7FD-14CC299FFAAA}"/>
    <cellStyle name="Percent 16 4 3" xfId="42111" xr:uid="{544E9A3D-7618-4E8C-9F65-4B3720F61B07}"/>
    <cellStyle name="Percent 16 5" xfId="17260" xr:uid="{0DF23816-5995-4075-85DF-55B4DE3F642A}"/>
    <cellStyle name="Percent 16 5 2" xfId="37362" xr:uid="{3488FDB3-7080-4B93-8071-E517B18F052D}"/>
    <cellStyle name="Percent 16 5 3" xfId="28358" xr:uid="{788BEA99-8AB0-4011-A1BE-14482D2D1D02}"/>
    <cellStyle name="Percent 16 6" xfId="28359" xr:uid="{5CB38728-1A15-429E-A5AC-6ACB627D980D}"/>
    <cellStyle name="Percent 16 7" xfId="28360" xr:uid="{B94F91F5-CA6B-4C05-A96F-692DD4625AC0}"/>
    <cellStyle name="Percent 16 8" xfId="32403" xr:uid="{3AFCCE0B-AD80-46CB-A587-36CFD075F74F}"/>
    <cellStyle name="Percent 16 9" xfId="11712" xr:uid="{0A101C35-D566-44E6-A99B-991BE7A23738}"/>
    <cellStyle name="Percent 17" xfId="205" xr:uid="{3142B6D6-56F8-45CA-A5A3-FB3E56556A48}"/>
    <cellStyle name="Percent 17 2" xfId="2379" xr:uid="{7FA3F921-3DDD-4A19-91C0-23EA5ED630A7}"/>
    <cellStyle name="Percent 17 2 2" xfId="28362" xr:uid="{4403E19C-3FC6-4F65-98D3-D453944A513C}"/>
    <cellStyle name="Percent 17 2 3" xfId="28363" xr:uid="{57DDDE8E-7029-4959-B827-EB060E024629}"/>
    <cellStyle name="Percent 17 2 4" xfId="37555" xr:uid="{EFC1BC92-C193-4CD1-B586-8AF6E9C9F62B}"/>
    <cellStyle name="Percent 17 2 5" xfId="28361" xr:uid="{677A5C81-DF27-46C8-A29E-4A5927D67C74}"/>
    <cellStyle name="Percent 17 3" xfId="9222" xr:uid="{48CF3E86-E278-4B2A-86F8-2770B8478771}"/>
    <cellStyle name="Percent 17 3 2" xfId="28364" xr:uid="{FECF27DC-C0DA-4003-A34E-FD5DD0D8FFB3}"/>
    <cellStyle name="Percent 17 3 3" xfId="42114" xr:uid="{3DEF2E7F-0572-4A92-9550-3B443D058AD9}"/>
    <cellStyle name="Percent 17 4" xfId="17272" xr:uid="{3C992C73-6947-44B8-8EF6-839A8E949AE7}"/>
    <cellStyle name="Percent 17 4 2" xfId="37374" xr:uid="{0342206E-F71B-4C8E-BFB7-982E901E1A39}"/>
    <cellStyle name="Percent 17 4 3" xfId="28365" xr:uid="{3E306AEB-50E7-4CA9-824E-C136B49595A3}"/>
    <cellStyle name="Percent 17 5" xfId="28366" xr:uid="{3AC89E12-5DD1-48B7-967D-E9BE9F823DD8}"/>
    <cellStyle name="Percent 17 6" xfId="32404" xr:uid="{DABD515B-B7F3-4DC2-BA38-013943FCC0D6}"/>
    <cellStyle name="Percent 17 7" xfId="11713" xr:uid="{9B4755C7-355B-4EA5-8ED1-AD050F874045}"/>
    <cellStyle name="Percent 17 8" xfId="2143" xr:uid="{B70DBBEF-8AC2-49DB-BC53-E3518B394284}"/>
    <cellStyle name="Percent 18" xfId="265" xr:uid="{C804039E-24FD-4F8B-A76E-7F9B519357EE}"/>
    <cellStyle name="Percent 18 2" xfId="2380" xr:uid="{AD7AC5C9-7189-4B02-9F56-48D50151E24C}"/>
    <cellStyle name="Percent 18 2 2" xfId="28368" xr:uid="{485CB633-92FC-4CBD-9B00-47A016219AD8}"/>
    <cellStyle name="Percent 18 2 3" xfId="28369" xr:uid="{F14E5058-62D2-4C99-8F13-30F7DABF3314}"/>
    <cellStyle name="Percent 18 2 4" xfId="37556" xr:uid="{3C0CA741-35EB-401A-93C8-CE4DD9FD7EA2}"/>
    <cellStyle name="Percent 18 2 5" xfId="28367" xr:uid="{29370B40-353F-431F-94E5-04D905A1306B}"/>
    <cellStyle name="Percent 18 3" xfId="9223" xr:uid="{CA236E03-1FB0-47E3-B3C8-75437D0188A8}"/>
    <cellStyle name="Percent 18 3 2" xfId="28370" xr:uid="{C91EF35D-8EEF-4048-9C10-5F8559428456}"/>
    <cellStyle name="Percent 18 3 3" xfId="42115" xr:uid="{CB924531-EB45-4965-97E8-C2901F1C3C97}"/>
    <cellStyle name="Percent 18 4" xfId="17273" xr:uid="{37CC0C9F-D56F-4122-AED2-9FDDE0704AFB}"/>
    <cellStyle name="Percent 18 4 2" xfId="37375" xr:uid="{991EB3D8-0EEB-4B53-905F-357D916B5940}"/>
    <cellStyle name="Percent 18 4 3" xfId="28371" xr:uid="{00B0C4DB-0D68-4013-BB7A-088A21D1FAC6}"/>
    <cellStyle name="Percent 18 5" xfId="28372" xr:uid="{5C88C603-4DFB-4527-8C30-E2183B235235}"/>
    <cellStyle name="Percent 18 6" xfId="32405" xr:uid="{4F3A2B5C-DD2B-4631-B13D-6C6BA7697175}"/>
    <cellStyle name="Percent 18 7" xfId="11714" xr:uid="{D0C32466-2CD1-4AF7-807D-580FD3F292D5}"/>
    <cellStyle name="Percent 18 8" xfId="2144" xr:uid="{F38A4A1E-F8E3-407D-A28C-2BED602A5133}"/>
    <cellStyle name="Percent 18 9" xfId="43486" xr:uid="{B763BBD3-B823-4161-BF91-0C89BD9EEF66}"/>
    <cellStyle name="Percent 19" xfId="2145" xr:uid="{FBEA06A3-01D8-4CF1-84B8-91B56B165142}"/>
    <cellStyle name="Percent 19 2" xfId="2381" xr:uid="{D083C5F3-23D5-474A-8A0C-710D07194277}"/>
    <cellStyle name="Percent 19 2 2" xfId="28374" xr:uid="{F2E74873-6070-4DA5-90AB-391E8D10FC86}"/>
    <cellStyle name="Percent 19 2 3" xfId="28375" xr:uid="{6A07427F-1219-4D99-8334-5F20FCF113E8}"/>
    <cellStyle name="Percent 19 2 4" xfId="37557" xr:uid="{DE55E315-BF62-479A-8432-98942CC095E7}"/>
    <cellStyle name="Percent 19 2 5" xfId="28373" xr:uid="{CA816F74-DFDC-40A0-AB6A-7371169FD238}"/>
    <cellStyle name="Percent 19 3" xfId="9224" xr:uid="{C291C43C-203D-454D-8FD4-B30B92C282A9}"/>
    <cellStyle name="Percent 19 3 2" xfId="28376" xr:uid="{0DD01168-55FE-415C-9B23-B96D57D0C0CB}"/>
    <cellStyle name="Percent 19 3 3" xfId="42116" xr:uid="{DDA8CBCC-B99A-4F95-A2BC-E9CF1E727EF9}"/>
    <cellStyle name="Percent 19 4" xfId="17274" xr:uid="{8576064F-E0D2-43E3-8017-34F805B6CE0A}"/>
    <cellStyle name="Percent 19 4 2" xfId="37376" xr:uid="{CEEB7902-D917-48D1-925D-B4BC59534F0F}"/>
    <cellStyle name="Percent 19 4 3" xfId="28377" xr:uid="{DDD453C5-598E-4D86-920B-ED328D66E5F2}"/>
    <cellStyle name="Percent 19 5" xfId="28378" xr:uid="{2CA29FCE-66DC-4AD7-80A8-DCC2827115AF}"/>
    <cellStyle name="Percent 19 6" xfId="32406" xr:uid="{C6C2D57C-E033-4546-A83D-DCF07E03A2A3}"/>
    <cellStyle name="Percent 19 7" xfId="11715" xr:uid="{8182271B-6B08-483F-B7C0-DF14C0FE6144}"/>
    <cellStyle name="Percent 2" xfId="114" xr:uid="{EBBE8074-30C5-4B97-9BE0-0DA703D1EF95}"/>
    <cellStyle name="Percent 2 10" xfId="28379" xr:uid="{E6060F43-C35C-4432-92C7-FCC87799ECCC}"/>
    <cellStyle name="Percent 2 11" xfId="31269" xr:uid="{95629FC6-3983-4A48-939B-A9876A0AA930}"/>
    <cellStyle name="Percent 2 12" xfId="1458" xr:uid="{58A9EEC0-A04A-45EF-BEE6-6E828271C6F4}"/>
    <cellStyle name="Percent 2 2" xfId="1459" xr:uid="{E11894E8-9148-4D56-96B9-D90C587C12E3}"/>
    <cellStyle name="Percent 2 2 2" xfId="1460" xr:uid="{79C5A12E-67DC-40AE-B597-8E53E97E40D9}"/>
    <cellStyle name="Percent 2 2 2 2" xfId="9228" xr:uid="{C970D02F-6387-44ED-A37A-7BAC96E1A8A7}"/>
    <cellStyle name="Percent 2 2 2 2 2" xfId="28380" xr:uid="{B3615D7E-BA47-4133-A98E-17534A05935E}"/>
    <cellStyle name="Percent 2 2 2 2 3" xfId="42120" xr:uid="{4EF93863-647C-4B9D-9C9E-0368EAF44415}"/>
    <cellStyle name="Percent 2 2 2 3" xfId="9229" xr:uid="{5E7F8CC5-785D-4566-82B1-319BF80388C7}"/>
    <cellStyle name="Percent 2 2 2 3 2" xfId="28381" xr:uid="{18BB16EE-DC9C-4070-8FCE-80A7B1E87A71}"/>
    <cellStyle name="Percent 2 2 2 3 3" xfId="42121" xr:uid="{20BC081C-D472-4C55-8367-E36F29CF0678}"/>
    <cellStyle name="Percent 2 2 2 4" xfId="9227" xr:uid="{3AF7D756-B70D-48E3-8AF8-8BD2C4C0380E}"/>
    <cellStyle name="Percent 2 2 2 4 2" xfId="28382" xr:uid="{804EC47E-988F-4367-AC50-B273E0B8AB66}"/>
    <cellStyle name="Percent 2 2 2 4 3" xfId="42119" xr:uid="{3582E947-D755-4E02-A106-534E8AE33BAF}"/>
    <cellStyle name="Percent 2 2 2 5" xfId="5722" xr:uid="{56FBF39F-3E53-4DBD-B5AD-7A63FC195638}"/>
    <cellStyle name="Percent 2 2 2 5 2" xfId="28384" xr:uid="{4E3E0426-3DA3-4B40-8713-549AAEFDE932}"/>
    <cellStyle name="Percent 2 2 2 5 3" xfId="39933" xr:uid="{C4F84FB2-BFE4-42D3-B6CF-5FAA5DEDDC60}"/>
    <cellStyle name="Percent 2 2 2 5 4" xfId="28383" xr:uid="{5411BB84-AB5C-48CF-B297-D85D9CE6AE9D}"/>
    <cellStyle name="Percent 2 2 2 6" xfId="17625" xr:uid="{B349EEE2-3ECE-4442-B5F6-491CB066CC6C}"/>
    <cellStyle name="Percent 2 2 2 6 2" xfId="37703" xr:uid="{A8EBD72D-7389-4BE7-A6B1-B8895FD0F477}"/>
    <cellStyle name="Percent 2 2 2 6 3" xfId="28385" xr:uid="{F0BF07EF-7262-419E-AE1E-DD5240096D3A}"/>
    <cellStyle name="Percent 2 2 2 7" xfId="34566" xr:uid="{FFDA57B6-E196-4725-8129-FEE5586BE8CD}"/>
    <cellStyle name="Percent 2 2 2 8" xfId="13989" xr:uid="{7709F139-7A16-4271-8793-E6C3795689F2}"/>
    <cellStyle name="Percent 2 2 2 9" xfId="2674" xr:uid="{85ECF4A0-9613-4FCF-B8E7-54CFE59065A5}"/>
    <cellStyle name="Percent 2 2 3" xfId="9230" xr:uid="{73C491B2-E7FD-4332-AB2B-87C3FD2E9179}"/>
    <cellStyle name="Percent 2 2 3 2" xfId="18860" xr:uid="{B67D7082-8CC2-4582-BA0A-B2F8C3F545A1}"/>
    <cellStyle name="Percent 2 2 3 2 2" xfId="42122" xr:uid="{9D5B825D-F621-411C-8162-735A90838AAB}"/>
    <cellStyle name="Percent 2 2 3 3" xfId="28386" xr:uid="{8B53F70A-C1E8-41A4-A3D3-12DEFFF64BA3}"/>
    <cellStyle name="Percent 2 2 3 4" xfId="36635" xr:uid="{1E00F7F3-2FB1-40F7-814A-1D5172AA8C73}"/>
    <cellStyle name="Percent 2 2 3 5" xfId="16488" xr:uid="{ED07AD6F-1440-4E5E-B38D-0695771DBDC7}"/>
    <cellStyle name="Percent 2 2 4" xfId="9231" xr:uid="{E73F757E-D75F-4005-8ED1-D991833AED29}"/>
    <cellStyle name="Percent 2 2 4 2" xfId="28387" xr:uid="{2039E2F0-85AB-43A4-A6BF-9BAD6BF9D9D4}"/>
    <cellStyle name="Percent 2 2 4 3" xfId="42123" xr:uid="{D935AD9B-8478-4E1A-9A0D-9D64C60ECFAD}"/>
    <cellStyle name="Percent 2 2 5" xfId="9226" xr:uid="{A53D23D2-E686-4C33-869B-BB0303271350}"/>
    <cellStyle name="Percent 2 2 5 2" xfId="28388" xr:uid="{27C3FCC7-31C5-4065-9813-5BD02276AE06}"/>
    <cellStyle name="Percent 2 2 5 3" xfId="42118" xr:uid="{D7B06A76-266C-4869-9EFE-153299CE44D8}"/>
    <cellStyle name="Percent 2 2 6" xfId="5721" xr:uid="{8C8B2629-907F-442F-83AB-E65F54117DE3}"/>
    <cellStyle name="Percent 2 2 6 2" xfId="28390" xr:uid="{058DED1C-A172-44A4-A86C-B49FB0A115CF}"/>
    <cellStyle name="Percent 2 2 6 3" xfId="39932" xr:uid="{478E98D8-672A-46E4-9258-5C10FBA4D5A4}"/>
    <cellStyle name="Percent 2 2 6 4" xfId="28389" xr:uid="{25969CE8-71C4-4046-B5C3-AE5B2A1008A8}"/>
    <cellStyle name="Percent 2 2 7" xfId="31270" xr:uid="{28BA99AA-2080-4CE0-B819-7D24B4B3F66A}"/>
    <cellStyle name="Percent 2 2 8" xfId="10636" xr:uid="{696C8A69-0056-4C53-9FBA-7CCFDE875180}"/>
    <cellStyle name="Percent 2 3" xfId="1461" xr:uid="{AD9914F0-F5C9-4FEF-B8C3-94B91A0A7502}"/>
    <cellStyle name="Percent 2 3 2" xfId="2675" xr:uid="{3DA52DF8-8B67-46D9-AE0F-3E363BEC5931}"/>
    <cellStyle name="Percent 2 3 2 2" xfId="9233" xr:uid="{F99D2C69-E005-40CA-9F3C-BCA5A97E0D8C}"/>
    <cellStyle name="Percent 2 3 2 2 2" xfId="28391" xr:uid="{F86515EB-097F-4C33-82F0-DA4F80B25B30}"/>
    <cellStyle name="Percent 2 3 2 2 3" xfId="42125" xr:uid="{BE2450CC-9D27-418C-98A9-6ADA810CADEE}"/>
    <cellStyle name="Percent 2 3 2 3" xfId="28392" xr:uid="{8DD63714-2B7A-4543-83AC-B5B558FF4050}"/>
    <cellStyle name="Percent 2 3 2 4" xfId="34859" xr:uid="{DFC65C1F-AD6B-4EB6-9893-04EB95C676A1}"/>
    <cellStyle name="Percent 2 3 2 5" xfId="14391" xr:uid="{7AD6BE77-E9F9-4DD5-8989-A2783E3F4D63}"/>
    <cellStyle name="Percent 2 3 3" xfId="9234" xr:uid="{6493129B-866E-4B43-9F01-E8E1C8BB5610}"/>
    <cellStyle name="Percent 2 3 3 2" xfId="28393" xr:uid="{5FA80318-62BC-4810-B39B-63097E99B7E9}"/>
    <cellStyle name="Percent 2 3 3 3" xfId="42126" xr:uid="{9BF7300C-C86E-4090-9F48-5F45728DFE78}"/>
    <cellStyle name="Percent 2 3 4" xfId="9232" xr:uid="{E85D725B-17B3-41CB-95EF-CB49B66B16CB}"/>
    <cellStyle name="Percent 2 3 4 2" xfId="28394" xr:uid="{67DF39B1-4A5D-46E3-95C7-5BD222280AC2}"/>
    <cellStyle name="Percent 2 3 4 3" xfId="42124" xr:uid="{1922B15C-D66B-48E8-B50D-EEB4E1B91805}"/>
    <cellStyle name="Percent 2 3 5" xfId="5723" xr:uid="{4458C29C-EA4E-4B7E-80F5-973E8150C94C}"/>
    <cellStyle name="Percent 2 3 5 2" xfId="28396" xr:uid="{9BF67846-FC86-4ACB-AC99-3BA0587E568A}"/>
    <cellStyle name="Percent 2 3 5 3" xfId="39934" xr:uid="{62A90737-469B-4670-8A13-46156D762BD7}"/>
    <cellStyle name="Percent 2 3 5 4" xfId="28395" xr:uid="{C51FAA68-C770-4B8F-8ABA-43FFB80A97D6}"/>
    <cellStyle name="Percent 2 3 6" xfId="32407" xr:uid="{AF8E0459-1394-4524-ADA2-272F3DD0A1EA}"/>
    <cellStyle name="Percent 2 3 7" xfId="11716" xr:uid="{144F1096-2690-4952-B4E4-B7FE617EF063}"/>
    <cellStyle name="Percent 2 4" xfId="1462" xr:uid="{AA9CC235-CED5-4227-8161-3290A461EEFC}"/>
    <cellStyle name="Percent 2 4 2" xfId="9236" xr:uid="{DF43051D-1982-40A0-AE3A-F4EDF783E482}"/>
    <cellStyle name="Percent 2 4 2 2" xfId="18861" xr:uid="{3E8F15DD-B36D-4A9F-9C39-167E0930E0C7}"/>
    <cellStyle name="Percent 2 4 2 2 2" xfId="42128" xr:uid="{61C83BD2-91A3-493F-871B-661F545E8DB7}"/>
    <cellStyle name="Percent 2 4 2 3" xfId="28397" xr:uid="{503AB9EF-4BEA-4C13-936A-E9CD09EA655A}"/>
    <cellStyle name="Percent 2 4 2 4" xfId="34860" xr:uid="{5645DF33-8B52-4016-BB6E-42CF8B2FEA52}"/>
    <cellStyle name="Percent 2 4 2 5" xfId="14392" xr:uid="{65909D44-FAA0-40B4-A8A6-FC66AB9FA24D}"/>
    <cellStyle name="Percent 2 4 3" xfId="9235" xr:uid="{F49DB4C5-88D2-45D4-96BA-D5124DAAAC5B}"/>
    <cellStyle name="Percent 2 4 3 2" xfId="28398" xr:uid="{78C79863-7885-4918-A731-AB4F61B29E66}"/>
    <cellStyle name="Percent 2 4 3 3" xfId="42127" xr:uid="{5F887F42-EA4A-4207-9BA6-4890A48A996C}"/>
    <cellStyle name="Percent 2 4 4" xfId="5724" xr:uid="{D47BF395-595A-4C06-B429-F9DBC52D7FBA}"/>
    <cellStyle name="Percent 2 4 4 2" xfId="28400" xr:uid="{3668A8E0-68B2-4E1D-A550-F99244A92383}"/>
    <cellStyle name="Percent 2 4 4 3" xfId="39935" xr:uid="{E430C535-1289-4144-B4BF-40E134761262}"/>
    <cellStyle name="Percent 2 4 4 4" xfId="28399" xr:uid="{921A8860-2113-44E5-8911-A9E82B849D7A}"/>
    <cellStyle name="Percent 2 4 5" xfId="32408" xr:uid="{D94D8B58-7868-45FC-AC72-F130C3ACABBD}"/>
    <cellStyle name="Percent 2 4 6" xfId="11717" xr:uid="{C47BB350-8A3B-46D8-B9A9-BC609A3522E0}"/>
    <cellStyle name="Percent 2 5" xfId="1463" xr:uid="{3170A366-0A6F-4FDD-9124-9D0263DAF255}"/>
    <cellStyle name="Percent 2 5 2" xfId="2127" xr:uid="{0B6CD2F5-3C29-4A17-9A59-C4541B50DA1B}"/>
    <cellStyle name="Percent 2 5 2 2" xfId="9238" xr:uid="{6D902972-6678-44BC-9951-C826B65BE24E}"/>
    <cellStyle name="Percent 2 5 2 2 2" xfId="18863" xr:uid="{157FCC24-BC51-4104-BC35-B1698361133E}"/>
    <cellStyle name="Percent 2 5 2 2 2 2" xfId="42130" xr:uid="{CD1A526D-64DF-4A64-9FD4-104C574D3D83}"/>
    <cellStyle name="Percent 2 5 2 2 3" xfId="28401" xr:uid="{D59112B4-640D-4148-A4EF-F5D71ACEC1AA}"/>
    <cellStyle name="Percent 2 5 2 2 4" xfId="37151" xr:uid="{759FB365-F1F8-4E8A-A0D2-8B94FEFB86CB}"/>
    <cellStyle name="Percent 2 5 2 2 5" xfId="17040" xr:uid="{3A40B3CB-5444-4D11-8022-7840A857D964}"/>
    <cellStyle name="Percent 2 5 2 3" xfId="14393" xr:uid="{2FC19FF1-1FDE-411A-BA9A-0D2608C7027B}"/>
    <cellStyle name="Percent 2 5 2 3 2" xfId="34861" xr:uid="{034E0509-B5D5-47DE-BB36-F933EE4B5347}"/>
    <cellStyle name="Percent 2 5 2 3 3" xfId="28402" xr:uid="{811689F0-7412-427C-BB67-5E938CFAD3C5}"/>
    <cellStyle name="Percent 2 5 2 4" xfId="17256" xr:uid="{1C2880C8-A1D8-4473-BE30-43F648B21859}"/>
    <cellStyle name="Percent 2 5 2 4 2" xfId="37359" xr:uid="{23CBFF7A-888C-4809-A302-EBF2DAFD3464}"/>
    <cellStyle name="Percent 2 5 2 4 3" xfId="28403" xr:uid="{2F91B2EA-85F8-4B49-83EC-B591DEA78C81}"/>
    <cellStyle name="Percent 2 5 2 5" xfId="28404" xr:uid="{CCCF29E1-BB75-4252-BC9E-29AA2823DB7F}"/>
    <cellStyle name="Percent 2 5 2 6" xfId="33417" xr:uid="{4FFF4C93-29BB-4C3C-BF88-55DCE8E438DE}"/>
    <cellStyle name="Percent 2 5 2 7" xfId="12696" xr:uid="{A1EDEA7F-E898-47F8-B23D-C2C51C0DB6A2}"/>
    <cellStyle name="Percent 2 5 3" xfId="2676" xr:uid="{9C83C2C0-4524-45D8-9B9D-3AC94E822AD5}"/>
    <cellStyle name="Percent 2 5 3 2" xfId="9239" xr:uid="{C768B7EB-C58E-420C-A896-29FFC40E6839}"/>
    <cellStyle name="Percent 2 5 3 2 2" xfId="18864" xr:uid="{E755A92A-54EE-4A6E-B84C-58EA30DE95FD}"/>
    <cellStyle name="Percent 2 5 3 2 2 2" xfId="42131" xr:uid="{CE803BE9-57A2-471C-A8DE-B3F55D8C994D}"/>
    <cellStyle name="Percent 2 5 3 2 3" xfId="28405" xr:uid="{0329D284-001F-4A63-8333-054A8DD65A84}"/>
    <cellStyle name="Percent 2 5 3 2 4" xfId="36812" xr:uid="{D49A6AB8-D4EA-4A12-8216-EEE9D19C217B}"/>
    <cellStyle name="Percent 2 5 3 2 5" xfId="16669" xr:uid="{220640FC-1336-4F2D-9CCB-A357E5F397D2}"/>
    <cellStyle name="Percent 2 5 3 3" xfId="17626" xr:uid="{5AD3F4C6-CDB0-481E-86FB-3F178797B283}"/>
    <cellStyle name="Percent 2 5 3 3 2" xfId="37704" xr:uid="{572E4338-7DBF-4C6D-A338-796A422AF428}"/>
    <cellStyle name="Percent 2 5 3 3 3" xfId="28406" xr:uid="{93A81648-705B-4943-8A50-B4D29C82D601}"/>
    <cellStyle name="Percent 2 5 3 4" xfId="28407" xr:uid="{736C7E17-9A61-4641-B8D1-109BAB41B57B}"/>
    <cellStyle name="Percent 2 5 3 5" xfId="35076" xr:uid="{8292345A-BB4C-42DB-A646-044E5236E3F7}"/>
    <cellStyle name="Percent 2 5 3 6" xfId="14668" xr:uid="{A4D118EB-8D13-45FD-A345-6F3ADA6D39B0}"/>
    <cellStyle name="Percent 2 5 4" xfId="9240" xr:uid="{B463E098-232E-4287-A490-5E76DC71EF0F}"/>
    <cellStyle name="Percent 2 5 4 2" xfId="18865" xr:uid="{D47FB8C9-9D6F-47FB-AC03-CEF59E4FA15D}"/>
    <cellStyle name="Percent 2 5 4 2 2" xfId="42132" xr:uid="{98AAB7D2-E867-4CE4-A258-2CB9F29E5E7D}"/>
    <cellStyle name="Percent 2 5 4 3" xfId="28408" xr:uid="{AD9585CF-8517-45D0-B05E-61C7326B2F9C}"/>
    <cellStyle name="Percent 2 5 4 4" xfId="35523" xr:uid="{10243FA2-FF84-4981-AFB9-71EAD584222B}"/>
    <cellStyle name="Percent 2 5 4 5" xfId="15204" xr:uid="{4D832EBF-D9F3-4E45-BAC9-CA03D8E11C8B}"/>
    <cellStyle name="Percent 2 5 5" xfId="9237" xr:uid="{D5011427-F320-471B-9982-D555157BF51E}"/>
    <cellStyle name="Percent 2 5 5 2" xfId="18862" xr:uid="{DFE83E70-DA70-4A0A-A013-285952887843}"/>
    <cellStyle name="Percent 2 5 5 2 2" xfId="42129" xr:uid="{5F3F160E-294A-42AC-89BF-CCBF8109E5FD}"/>
    <cellStyle name="Percent 2 5 5 3" xfId="28409" xr:uid="{6A5482D6-EAA7-4CA7-8732-CD529E52324A}"/>
    <cellStyle name="Percent 2 5 5 4" xfId="36075" xr:uid="{22B3F1EE-79E3-42B3-B20F-4D99F36D7320}"/>
    <cellStyle name="Percent 2 5 5 5" xfId="15903" xr:uid="{DCF1461B-3BD7-4093-A99C-A90643ED942D}"/>
    <cellStyle name="Percent 2 5 6" xfId="16981" xr:uid="{4814A7BB-011E-4510-8171-6A05BEF39590}"/>
    <cellStyle name="Percent 2 5 6 2" xfId="37102" xr:uid="{96C27FA8-F68E-4C34-B428-8A69F69FD7EA}"/>
    <cellStyle name="Percent 2 5 6 3" xfId="28410" xr:uid="{974F673C-5ABF-40C5-8428-C8A7FC3D416C}"/>
    <cellStyle name="Percent 2 5 7" xfId="28411" xr:uid="{36AC67BA-76E5-4112-BA2E-60B95415859F}"/>
    <cellStyle name="Percent 2 5 8" xfId="32409" xr:uid="{E2F26695-4715-4055-805D-21DE883764B3}"/>
    <cellStyle name="Percent 2 5 9" xfId="11718" xr:uid="{EDC73807-94C8-4CE4-AF33-F4E688FC8B48}"/>
    <cellStyle name="Percent 2 6" xfId="1464" xr:uid="{55892F9D-4CF9-4602-A3E7-F881A5D04EFD}"/>
    <cellStyle name="Percent 2 6 2" xfId="2677" xr:uid="{1AEA69B4-15BB-4B7A-984C-96278ED555D4}"/>
    <cellStyle name="Percent 2 6 2 2" xfId="9242" xr:uid="{98F92E3A-0447-45E7-88A9-0DA33B4AF3F3}"/>
    <cellStyle name="Percent 2 6 2 2 2" xfId="28412" xr:uid="{BCE9F9FA-CCA6-435C-90E4-9EE56BE63A4F}"/>
    <cellStyle name="Percent 2 6 2 2 3" xfId="42134" xr:uid="{9CFFEB8D-1488-4778-82C9-95CCDE8A235C}"/>
    <cellStyle name="Percent 2 6 2 3" xfId="28413" xr:uid="{3C5128DD-793A-4FE3-A248-468D26E87136}"/>
    <cellStyle name="Percent 2 6 2 4" xfId="34862" xr:uid="{00F32EE7-F5CF-418C-8E09-56B7C46D32CB}"/>
    <cellStyle name="Percent 2 6 2 5" xfId="14394" xr:uid="{CA8AE2E6-D0EB-44F5-8D25-E0718502E8BF}"/>
    <cellStyle name="Percent 2 6 3" xfId="9241" xr:uid="{EC273583-47FC-4A15-88F4-4A5274A0F7B4}"/>
    <cellStyle name="Percent 2 6 3 2" xfId="28414" xr:uid="{EDD23845-37D8-4B91-87DD-347EAB74DF49}"/>
    <cellStyle name="Percent 2 6 3 3" xfId="42133" xr:uid="{844E49F5-B062-4971-AC32-B95C5D1ECCB8}"/>
    <cellStyle name="Percent 2 6 4" xfId="28415" xr:uid="{EDE60455-1486-4EFA-868F-82C80B91B9B1}"/>
    <cellStyle name="Percent 2 6 5" xfId="32410" xr:uid="{B0356B2F-2D49-4E5C-B92D-9F5E701772E4}"/>
    <cellStyle name="Percent 2 6 6" xfId="11719" xr:uid="{817168AB-4B30-4967-94DC-6AE0FB299D08}"/>
    <cellStyle name="Percent 2 7" xfId="2318" xr:uid="{35A2DD4D-D3C6-4F8C-A674-8A00AB0EC3A8}"/>
    <cellStyle name="Percent 2 7 2" xfId="9243" xr:uid="{8FB1C8BF-64C9-4283-8765-5176F48A875A}"/>
    <cellStyle name="Percent 2 7 2 2" xfId="28416" xr:uid="{1AE396A5-4C2F-44DB-94D7-2D96E339A6F5}"/>
    <cellStyle name="Percent 2 7 2 3" xfId="42135" xr:uid="{7958A348-5047-4EEC-AD44-6224193A97EC}"/>
    <cellStyle name="Percent 2 7 3" xfId="17403" xr:uid="{E17C2C74-F1E2-41A7-9B23-914B65050F6C}"/>
    <cellStyle name="Percent 2 7 3 2" xfId="37497" xr:uid="{13531720-2D14-404B-9369-FCDCAE13B6D2}"/>
    <cellStyle name="Percent 2 7 3 3" xfId="28417" xr:uid="{8D31E86C-8C59-42D2-9B16-5002F5E0EACF}"/>
    <cellStyle name="Percent 2 7 4" xfId="28418" xr:uid="{AAB3317C-2401-40BE-953C-0D4CCB67D38D}"/>
    <cellStyle name="Percent 2 7 5" xfId="28419" xr:uid="{05A2D182-A292-4AEE-AB14-118E2723DFAF}"/>
    <cellStyle name="Percent 2 7 6" xfId="32411" xr:uid="{09B51C9C-1241-4D1F-AC5E-8AEF5FCF97FB}"/>
    <cellStyle name="Percent 2 7 7" xfId="11720" xr:uid="{029D8E82-61C9-40CB-A59D-0B235B0DA3AD}"/>
    <cellStyle name="Percent 2 8" xfId="9225" xr:uid="{B914AD5A-410B-452F-BB50-0D4A32EC275A}"/>
    <cellStyle name="Percent 2 8 2" xfId="18859" xr:uid="{B0D8B105-8E09-424E-A5E8-163B4A863B57}"/>
    <cellStyle name="Percent 2 8 2 2" xfId="42117" xr:uid="{E80A04BC-D4D5-4F29-9E22-4BEEB03C8246}"/>
    <cellStyle name="Percent 2 8 3" xfId="28420" xr:uid="{6C6768C6-077C-4C25-9DF9-B3843A285F94}"/>
    <cellStyle name="Percent 2 8 4" xfId="34367" xr:uid="{67D5D1D7-9174-443B-8FCC-38F481F807EE}"/>
    <cellStyle name="Percent 2 8 5" xfId="13731" xr:uid="{9D0D6712-CB4F-4B73-BA16-4B0E4E959A00}"/>
    <cellStyle name="Percent 2 9" xfId="15408" xr:uid="{44CCF04A-3097-4BC3-BA0C-BAE1A43D6EA4}"/>
    <cellStyle name="Percent 2 9 2" xfId="35663" xr:uid="{AB49321C-1662-432E-B41D-D35CBC439482}"/>
    <cellStyle name="Percent 2 9 3" xfId="28421" xr:uid="{35E4C92D-B6DA-4989-9D31-D3EABFBFF8A4}"/>
    <cellStyle name="Percent 2_GL and oracle_Sep'12" xfId="9244" xr:uid="{358C8B3A-906F-403E-9D3B-44B2DB45F14B}"/>
    <cellStyle name="Percent 20" xfId="2146" xr:uid="{BF363C3E-9374-4633-885C-452236E8C839}"/>
    <cellStyle name="Percent 20 2" xfId="2382" xr:uid="{52599E60-6F7B-4AC8-9A46-65C7F4B7CF5D}"/>
    <cellStyle name="Percent 20 2 2" xfId="28423" xr:uid="{82A6B9B3-C202-4171-A8AF-7E39387527B5}"/>
    <cellStyle name="Percent 20 2 3" xfId="28424" xr:uid="{B8B121EB-10EC-4590-969D-9E5AD8633692}"/>
    <cellStyle name="Percent 20 2 4" xfId="37558" xr:uid="{9807182D-E9A9-4F92-AE37-F2952422C368}"/>
    <cellStyle name="Percent 20 2 5" xfId="28422" xr:uid="{C86A7E9C-F5E4-427C-9926-532BE30C3CEF}"/>
    <cellStyle name="Percent 20 3" xfId="9245" xr:uid="{F6AD6435-57A5-46B8-B17D-EFEC6AF95009}"/>
    <cellStyle name="Percent 20 3 2" xfId="28425" xr:uid="{43228627-9C8E-4C44-88D6-6DF3F4EB09E0}"/>
    <cellStyle name="Percent 20 3 3" xfId="42136" xr:uid="{8F3DD307-6059-461D-8DB8-92831BCC5CF0}"/>
    <cellStyle name="Percent 20 4" xfId="17275" xr:uid="{263A3B00-4C60-4C5A-896F-8E5C5EC094C4}"/>
    <cellStyle name="Percent 20 4 2" xfId="37377" xr:uid="{A4EE3F3F-A717-49B8-8B4F-03FB1960B732}"/>
    <cellStyle name="Percent 20 4 3" xfId="28426" xr:uid="{F1EF5C5F-22A0-4014-ABA1-3E0A3C29C5DB}"/>
    <cellStyle name="Percent 20 5" xfId="28427" xr:uid="{869E4AFA-2F86-4A55-BDE0-EDD02DA351B5}"/>
    <cellStyle name="Percent 20 6" xfId="32412" xr:uid="{3C507A34-DE97-46B8-A7D7-8D5FB2FD7CE1}"/>
    <cellStyle name="Percent 20 7" xfId="11721" xr:uid="{26B852E5-9052-4440-8CF1-A990FC8660E9}"/>
    <cellStyle name="Percent 21" xfId="2147" xr:uid="{C23707AE-7DFB-4CAB-ACED-086A457D04F5}"/>
    <cellStyle name="Percent 21 2" xfId="2383" xr:uid="{245891C9-C4B6-4116-BA51-B12D8130C4DA}"/>
    <cellStyle name="Percent 21 2 2" xfId="28429" xr:uid="{A43AA54B-47D3-44FC-B603-844432DBC522}"/>
    <cellStyle name="Percent 21 2 3" xfId="28430" xr:uid="{C806259A-0C9D-439F-9030-793381071CD5}"/>
    <cellStyle name="Percent 21 2 4" xfId="37559" xr:uid="{BAD7B4F1-8EEA-4844-9E0F-E2D33FC5856E}"/>
    <cellStyle name="Percent 21 2 5" xfId="28428" xr:uid="{77C46403-58FC-4A5E-91E0-44F2BB625CEA}"/>
    <cellStyle name="Percent 21 3" xfId="9246" xr:uid="{C3678C68-7BD5-44C5-95BE-86C78FBF5577}"/>
    <cellStyle name="Percent 21 3 2" xfId="28431" xr:uid="{2FCA8F11-E38E-4D5D-9EBA-7847AD403FC9}"/>
    <cellStyle name="Percent 21 3 3" xfId="42137" xr:uid="{3CBFB5AC-F07F-4C6E-8ECB-1899651A363D}"/>
    <cellStyle name="Percent 21 4" xfId="17276" xr:uid="{D6F566C7-F0CC-418D-B3CF-5669EC228136}"/>
    <cellStyle name="Percent 21 4 2" xfId="37378" xr:uid="{3D3064F2-92E8-489A-A030-CAAD27369A28}"/>
    <cellStyle name="Percent 21 4 3" xfId="28432" xr:uid="{5441EABB-4BF4-498B-AE11-459FED4BDFC9}"/>
    <cellStyle name="Percent 21 5" xfId="28433" xr:uid="{05758CE3-4B16-4ABD-A35C-108105AE223E}"/>
    <cellStyle name="Percent 21 6" xfId="32413" xr:uid="{5C8FB0E7-AB0F-4CA4-8EEE-8724C8CCFF91}"/>
    <cellStyle name="Percent 21 7" xfId="11722" xr:uid="{56EC4804-B6D5-4664-B945-5CE564F93F23}"/>
    <cellStyle name="Percent 22" xfId="2148" xr:uid="{0A7563CE-B8A0-42B0-AE8F-15BD75998C4B}"/>
    <cellStyle name="Percent 22 2" xfId="2384" xr:uid="{AAC1A513-5A5C-42E9-A42A-5F985972804B}"/>
    <cellStyle name="Percent 22 2 2" xfId="28435" xr:uid="{054D906B-5B4E-4D86-B4A7-3D3D8FDF947A}"/>
    <cellStyle name="Percent 22 2 3" xfId="28436" xr:uid="{068584DE-43C8-489C-A1D7-B74B2BA14844}"/>
    <cellStyle name="Percent 22 2 4" xfId="37560" xr:uid="{0B51CB95-1581-49A7-AED6-131D3286C9A8}"/>
    <cellStyle name="Percent 22 2 5" xfId="28434" xr:uid="{33F562AC-2A61-4B61-8C07-E37556C545D4}"/>
    <cellStyle name="Percent 22 3" xfId="9247" xr:uid="{DE28B746-8DCD-4CF6-9EB0-5F0ADDA87F82}"/>
    <cellStyle name="Percent 22 3 2" xfId="28437" xr:uid="{5B1B619A-7BF7-4756-97B6-25B45BCD2017}"/>
    <cellStyle name="Percent 22 3 3" xfId="42138" xr:uid="{7DE4FB75-48B1-4E76-9BC7-579C28637D04}"/>
    <cellStyle name="Percent 22 4" xfId="17277" xr:uid="{5C10D59B-10B6-46AC-AA34-7B70873BA153}"/>
    <cellStyle name="Percent 22 4 2" xfId="37379" xr:uid="{FF8F2723-1B9A-4B01-BDAE-0E96EE3F23CE}"/>
    <cellStyle name="Percent 22 4 3" xfId="28438" xr:uid="{5DAEFE07-75F6-4848-AF78-938CE9A72FC0}"/>
    <cellStyle name="Percent 22 5" xfId="28439" xr:uid="{722E4ED3-75CB-4CE5-B15E-676F674D5F05}"/>
    <cellStyle name="Percent 22 6" xfId="32414" xr:uid="{45D2FB77-3EE4-4F2E-9FCC-6B750ED70EFE}"/>
    <cellStyle name="Percent 22 7" xfId="11723" xr:uid="{A512674F-BDF2-4654-9412-568059498509}"/>
    <cellStyle name="Percent 23" xfId="2149" xr:uid="{274F3B95-311E-43D6-A6F9-9D5FE95ADF7E}"/>
    <cellStyle name="Percent 23 2" xfId="2385" xr:uid="{352DF899-F282-4A1B-AD91-162DA7723356}"/>
    <cellStyle name="Percent 23 2 2" xfId="28441" xr:uid="{BA5D1598-069E-4AAC-BDD7-ADCCEE78E19A}"/>
    <cellStyle name="Percent 23 2 3" xfId="28442" xr:uid="{53843822-2AA1-4750-B598-FC6ACF980EEA}"/>
    <cellStyle name="Percent 23 2 4" xfId="37561" xr:uid="{DE56C2E7-DFEC-4412-AAED-ACEBFDCCD0A6}"/>
    <cellStyle name="Percent 23 2 5" xfId="28440" xr:uid="{87E53572-EAAE-45B2-8F5D-906966AB0C17}"/>
    <cellStyle name="Percent 23 3" xfId="9248" xr:uid="{CB3A1FC7-6EB2-4390-81CC-72D5891C884F}"/>
    <cellStyle name="Percent 23 3 2" xfId="28443" xr:uid="{10C4A4CE-32CE-42A4-AAA2-7690F02A618A}"/>
    <cellStyle name="Percent 23 3 3" xfId="42139" xr:uid="{3F4A217F-C000-42DF-B454-D1427253C706}"/>
    <cellStyle name="Percent 23 4" xfId="17278" xr:uid="{B44329DF-2BD3-49CF-93E1-5BB38143E825}"/>
    <cellStyle name="Percent 23 4 2" xfId="37380" xr:uid="{4BF406DA-4AE9-42BD-BEEF-13846519FA4A}"/>
    <cellStyle name="Percent 23 4 3" xfId="28444" xr:uid="{7D423C7E-263C-40AC-AACC-3AABDAA16DE8}"/>
    <cellStyle name="Percent 23 5" xfId="28445" xr:uid="{06799238-50E5-42F8-987E-376EA03A165A}"/>
    <cellStyle name="Percent 23 6" xfId="32415" xr:uid="{374CEF69-C4ED-4765-ADD4-0836F3A81A32}"/>
    <cellStyle name="Percent 23 7" xfId="11724" xr:uid="{FE59AA7B-5101-479D-9B09-9EB58C6A7D9E}"/>
    <cellStyle name="Percent 24" xfId="2150" xr:uid="{BE62BE01-DD0C-48EA-BEFB-F951D84D8843}"/>
    <cellStyle name="Percent 24 2" xfId="2386" xr:uid="{D3F498E1-ECD7-42F5-A7F8-66B195772FBD}"/>
    <cellStyle name="Percent 24 2 2" xfId="28447" xr:uid="{F8620C4D-5746-4410-9D43-61D54B83FD93}"/>
    <cellStyle name="Percent 24 2 3" xfId="37562" xr:uid="{7B58D3C1-D74E-4A6F-A018-4CECA16FCF33}"/>
    <cellStyle name="Percent 24 2 4" xfId="28446" xr:uid="{890F8EAA-9160-49D5-9F35-F23C39D05624}"/>
    <cellStyle name="Percent 24 3" xfId="9249" xr:uid="{CA55EE5F-2E2F-402B-A3E0-D2E072E4E6C5}"/>
    <cellStyle name="Percent 24 3 2" xfId="28448" xr:uid="{ADD7D0BA-136E-45DB-AD3D-A41937939482}"/>
    <cellStyle name="Percent 24 3 3" xfId="42140" xr:uid="{9483982F-944F-4483-90F0-E21F142785FE}"/>
    <cellStyle name="Percent 24 4" xfId="32416" xr:uid="{ADAFA1DE-4AA4-4451-B53B-4D0093E2E49F}"/>
    <cellStyle name="Percent 24 5" xfId="11725" xr:uid="{27172615-76BC-4DE2-9A2A-79D632326F2C}"/>
    <cellStyle name="Percent 25" xfId="2151" xr:uid="{E259B5A4-F8E6-43F1-8ECF-375804E7C560}"/>
    <cellStyle name="Percent 25 2" xfId="2387" xr:uid="{F88ED4BC-BE67-49F0-9F39-9B8C9C5F502A}"/>
    <cellStyle name="Percent 25 2 2" xfId="28450" xr:uid="{5E91F2B1-4DCA-4036-9C5D-2F8C76A1A0B9}"/>
    <cellStyle name="Percent 25 2 3" xfId="37563" xr:uid="{B8F8F9DB-2AAF-45E7-ACEA-8E9A2B191403}"/>
    <cellStyle name="Percent 25 2 4" xfId="28449" xr:uid="{B82F0B51-BEBD-4A16-BCC4-7302C3385A9F}"/>
    <cellStyle name="Percent 25 3" xfId="9250" xr:uid="{E262FB76-19BE-43C9-B8BE-7A658C302260}"/>
    <cellStyle name="Percent 25 3 2" xfId="28451" xr:uid="{0545F918-526B-4BA8-AE34-32FB2746FCB1}"/>
    <cellStyle name="Percent 25 3 3" xfId="42141" xr:uid="{E411D0B4-4D00-413D-947B-D1510A958C0C}"/>
    <cellStyle name="Percent 25 4" xfId="32417" xr:uid="{951D693F-F19A-4569-A080-1593AE01389A}"/>
    <cellStyle name="Percent 25 5" xfId="11726" xr:uid="{8170B57E-58C7-4FF4-A4A5-00B25AAB7CD5}"/>
    <cellStyle name="Percent 26" xfId="2152" xr:uid="{26455D44-44D1-4C33-B3DC-FA9F3B562CB0}"/>
    <cellStyle name="Percent 26 2" xfId="2388" xr:uid="{8CABB730-192B-40C6-BEF5-C133C7A85E08}"/>
    <cellStyle name="Percent 26 2 2" xfId="28453" xr:uid="{54B53F87-BD41-4A91-AA93-DF417B304040}"/>
    <cellStyle name="Percent 26 2 3" xfId="37564" xr:uid="{C271C996-1F48-42E1-A173-46071166FC31}"/>
    <cellStyle name="Percent 26 2 4" xfId="28452" xr:uid="{B753B7F6-96E1-4E08-82BB-1758F5313188}"/>
    <cellStyle name="Percent 26 3" xfId="9251" xr:uid="{1654A0F8-2F8A-4CFA-A921-9F64ACB623B5}"/>
    <cellStyle name="Percent 26 3 2" xfId="28454" xr:uid="{F6B97231-AC77-4BB9-93B8-76038985D710}"/>
    <cellStyle name="Percent 26 3 3" xfId="42142" xr:uid="{84AA02A4-ED04-4E55-B6EE-F3536E4FD989}"/>
    <cellStyle name="Percent 26 4" xfId="32418" xr:uid="{2429F729-2CEA-4DDE-A263-6C4189C3F1A6}"/>
    <cellStyle name="Percent 26 5" xfId="11727" xr:uid="{ECFA6539-4E9F-4DA6-A825-1ABC037C6538}"/>
    <cellStyle name="Percent 27" xfId="2153" xr:uid="{939418AA-92A0-466E-AB1B-5C9090A3F2F3}"/>
    <cellStyle name="Percent 27 2" xfId="2389" xr:uid="{F7263729-7729-4EDF-A294-7924CC34C624}"/>
    <cellStyle name="Percent 27 2 2" xfId="28456" xr:uid="{467C165C-8A72-44F4-B9D1-3E9BAFA8A1C7}"/>
    <cellStyle name="Percent 27 2 3" xfId="37565" xr:uid="{F43F4DCB-A7AF-4B4C-9BB1-45FCE83F9E13}"/>
    <cellStyle name="Percent 27 2 4" xfId="28455" xr:uid="{CAFFE687-648B-405C-BCAD-013D11C6C96E}"/>
    <cellStyle name="Percent 27 3" xfId="9252" xr:uid="{1F2B9D70-C970-405C-99BA-377AB08EA050}"/>
    <cellStyle name="Percent 27 3 2" xfId="28457" xr:uid="{CB755D75-E603-4D76-9AA1-9CD754C98680}"/>
    <cellStyle name="Percent 27 3 3" xfId="42143" xr:uid="{70E170F5-2D22-45DA-822A-B63DD4F5C07E}"/>
    <cellStyle name="Percent 27 4" xfId="17279" xr:uid="{AFF89006-C693-4242-B9C8-A6B1AF3BF3D5}"/>
    <cellStyle name="Percent 27 4 2" xfId="37381" xr:uid="{A3115DFE-1712-49F8-B27A-3D049DD46C0C}"/>
    <cellStyle name="Percent 27 4 3" xfId="28458" xr:uid="{32DE2522-EDAB-430C-B476-B5A19F32D3B0}"/>
    <cellStyle name="Percent 27 5" xfId="28459" xr:uid="{64E0126F-7DA3-4852-A4B3-465F8AE2D0C2}"/>
    <cellStyle name="Percent 27 6" xfId="33939" xr:uid="{A54DDB0D-E866-4157-A8C7-8050E2F07D42}"/>
    <cellStyle name="Percent 27 7" xfId="13274" xr:uid="{69DCC1DB-7BCE-4979-B3FF-C3E66F5C25FC}"/>
    <cellStyle name="Percent 28" xfId="2154" xr:uid="{9432F907-05AB-40F7-AE6A-2EEFE2133E2C}"/>
    <cellStyle name="Percent 28 2" xfId="2390" xr:uid="{5CFA602C-E66C-4974-87D6-B7CD178CB2EE}"/>
    <cellStyle name="Percent 28 2 2" xfId="17462" xr:uid="{634555C0-7CF7-4951-BDD0-29F89CA103D6}"/>
    <cellStyle name="Percent 28 2 2 2" xfId="37566" xr:uid="{40C27901-5610-4D86-8770-610554C1F5EE}"/>
    <cellStyle name="Percent 28 2 2 3" xfId="28461" xr:uid="{F95825B0-3CF7-421D-AF7C-B1B33E987BC0}"/>
    <cellStyle name="Percent 28 2 3" xfId="28462" xr:uid="{D91103E1-9DB0-43CD-A959-DA0B1C25527C}"/>
    <cellStyle name="Percent 28 2 4" xfId="36548" xr:uid="{BDFD64AB-C6D1-4CBF-8F14-F12820A31F9D}"/>
    <cellStyle name="Percent 28 2 5" xfId="28460" xr:uid="{FA1AD30A-48F3-435C-8EA6-491F9FCAE66F}"/>
    <cellStyle name="Percent 28 2 6" xfId="16389" xr:uid="{FBBFBD14-89EA-44FE-BB52-D83D0D1DEA9E}"/>
    <cellStyle name="Percent 28 3" xfId="9253" xr:uid="{D89F0514-6855-4568-B924-5DE1C5BA8D85}"/>
    <cellStyle name="Percent 28 3 2" xfId="28463" xr:uid="{F37D3407-329C-4EDE-B920-6DFE22845920}"/>
    <cellStyle name="Percent 28 3 3" xfId="42144" xr:uid="{A81FA589-D13C-4281-B012-9F2D679761CA}"/>
    <cellStyle name="Percent 28 4" xfId="17280" xr:uid="{F94386E8-A11D-49FA-AEA6-3F1E65FACB5B}"/>
    <cellStyle name="Percent 28 4 2" xfId="37382" xr:uid="{45040A38-828A-4021-B6CD-75D063083280}"/>
    <cellStyle name="Percent 28 4 3" xfId="28464" xr:uid="{05496E61-4439-4190-B9BB-5D2610B78478}"/>
    <cellStyle name="Percent 28 5" xfId="28465" xr:uid="{2388C828-BE7F-41BC-8AF7-278AC085B3DB}"/>
    <cellStyle name="Percent 28 6" xfId="34600" xr:uid="{C9843BDA-0FFB-4522-A3BA-B85C6F8B42BC}"/>
    <cellStyle name="Percent 28 7" xfId="14034" xr:uid="{A859D780-631F-42A3-B6C9-9F8BDD1F31A6}"/>
    <cellStyle name="Percent 29" xfId="2310" xr:uid="{CED7D455-82A7-4537-8CFA-F0803BE1E4FD}"/>
    <cellStyle name="Percent 29 2" xfId="2678" xr:uid="{BFBC9819-70CD-44D7-86C5-9F130D28BD6B}"/>
    <cellStyle name="Percent 29 2 2" xfId="9255" xr:uid="{023493D8-111B-4C23-A57C-D503F87B9C1C}"/>
    <cellStyle name="Percent 29 2 2 2" xfId="28466" xr:uid="{3D341249-75FC-4648-8E1A-E453DA68FF0A}"/>
    <cellStyle name="Percent 29 2 2 3" xfId="42146" xr:uid="{0CBD4BDD-AFC9-4F39-881B-B4678FD91FF4}"/>
    <cellStyle name="Percent 29 2 3" xfId="17627" xr:uid="{BD088E54-40DE-45E5-83D1-2303DBAEB669}"/>
    <cellStyle name="Percent 29 2 3 2" xfId="37705" xr:uid="{963249B2-2919-4917-A61F-A2488B57D136}"/>
    <cellStyle name="Percent 29 2 3 3" xfId="28467" xr:uid="{DEC8F0C0-9205-414E-A992-1769F608573C}"/>
    <cellStyle name="Percent 29 2 4" xfId="28468" xr:uid="{1F301E34-0BDF-4F1D-9414-DBA1962C4ED8}"/>
    <cellStyle name="Percent 29 2 5" xfId="36643" xr:uid="{A1D2BC3D-6A4F-4C1D-BB49-D7EAA9F50702}"/>
    <cellStyle name="Percent 29 2 6" xfId="16496" xr:uid="{534A1FC0-D3F2-45A5-B50B-C8B4FEB88927}"/>
    <cellStyle name="Percent 29 3" xfId="9254" xr:uid="{F06FA466-C460-4C44-BD02-040D42561705}"/>
    <cellStyle name="Percent 29 3 2" xfId="28469" xr:uid="{64BBA5EC-1AD9-48BF-8F6A-27729FB9975C}"/>
    <cellStyle name="Percent 29 3 3" xfId="42145" xr:uid="{843BC58A-005E-41ED-9837-13BF9EEA8665}"/>
    <cellStyle name="Percent 29 4" xfId="17396" xr:uid="{FB3E530B-773D-4B2F-B782-3798F0742D87}"/>
    <cellStyle name="Percent 29 4 2" xfId="37490" xr:uid="{68CE7B62-A9AF-435B-A7FE-DD55709B6D77}"/>
    <cellStyle name="Percent 29 4 3" xfId="28470" xr:uid="{7A84B94F-C859-4B0D-9098-0A88F06262ED}"/>
    <cellStyle name="Percent 29 5" xfId="28471" xr:uid="{8F358B1D-DCC9-43D0-B9F3-CE309F8DE4FD}"/>
    <cellStyle name="Percent 29 6" xfId="34825" xr:uid="{F1196815-C247-469C-9302-938C4C8BFADE}"/>
    <cellStyle name="Percent 29 7" xfId="14345" xr:uid="{E7DF5BED-0AB4-4CD1-8A3C-3819A2D7872D}"/>
    <cellStyle name="Percent 3" xfId="119" xr:uid="{A0EF212D-80F9-4932-B46E-F01EAF4383E3}"/>
    <cellStyle name="Percent 3 10" xfId="28472" xr:uid="{F40A411D-F1AB-4844-8D28-24A2EF325A01}"/>
    <cellStyle name="Percent 3 11" xfId="31271" xr:uid="{79747AD0-14E2-4557-A0FC-20704C757A3F}"/>
    <cellStyle name="Percent 3 12" xfId="10637" xr:uid="{CA3B8DDE-FAD1-457A-9F37-BAA54AE1C04F}"/>
    <cellStyle name="Percent 3 13" xfId="2112" xr:uid="{0B52717F-50D1-489E-A6CD-BB47A3E0BFE1}"/>
    <cellStyle name="Percent 3 14" xfId="1465" xr:uid="{DB09CCC2-8E0C-4741-AA79-F4AC5AEB0BA8}"/>
    <cellStyle name="Percent 3 2" xfId="179" xr:uid="{04318140-8DFA-4857-945A-73E2AB2A3B64}"/>
    <cellStyle name="Percent 3 2 10" xfId="2113" xr:uid="{B2E66C8E-0270-441A-AFDE-4AD683EEB235}"/>
    <cellStyle name="Percent 3 2 11" xfId="1466" xr:uid="{14B5060E-D055-488E-88B3-EB44FB34B220}"/>
    <cellStyle name="Percent 3 2 2" xfId="2679" xr:uid="{1AD5F203-0DC5-4D6F-A451-8B79C680DF54}"/>
    <cellStyle name="Percent 3 2 2 2" xfId="9259" xr:uid="{321E299B-65C7-42BA-B451-C25BDAA9EDF5}"/>
    <cellStyle name="Percent 3 2 2 2 2" xfId="28473" xr:uid="{48698621-54CE-43C0-A690-F0AEE864BCCC}"/>
    <cellStyle name="Percent 3 2 2 2 3" xfId="42150" xr:uid="{AE6127CB-C65A-44C1-AF88-CAD62A7ADCDF}"/>
    <cellStyle name="Percent 3 2 2 3" xfId="9258" xr:uid="{2ECA013E-F2B6-45E1-809B-39E2F2A00B61}"/>
    <cellStyle name="Percent 3 2 2 3 2" xfId="28474" xr:uid="{7D6926B3-B2BD-46FF-A6B1-9C4DADB99C89}"/>
    <cellStyle name="Percent 3 2 2 3 3" xfId="42149" xr:uid="{AA69708D-FF22-4B97-BFC2-6D553E570AC9}"/>
    <cellStyle name="Percent 3 2 2 4" xfId="17628" xr:uid="{49E792F3-9C5F-40F0-B1CC-28E8FC6F057A}"/>
    <cellStyle name="Percent 3 2 2 4 2" xfId="37706" xr:uid="{0F09A143-E66F-4227-AF31-B9C1F36D7666}"/>
    <cellStyle name="Percent 3 2 2 4 3" xfId="28475" xr:uid="{6200EEA5-3FA2-4A09-A88A-069A4F9823F9}"/>
    <cellStyle name="Percent 3 2 2 5" xfId="28476" xr:uid="{88BBAC1E-50BE-4AB9-B8FA-B6C1E8EC6358}"/>
    <cellStyle name="Percent 3 2 2 6" xfId="34239" xr:uid="{CF3AD368-8652-42A7-9498-D4AE2372BDB0}"/>
    <cellStyle name="Percent 3 2 2 7" xfId="13580" xr:uid="{9C61445E-B8FC-4C08-BBF1-B6E35B8B3295}"/>
    <cellStyle name="Percent 3 2 3" xfId="9260" xr:uid="{7B51DEE6-77CD-48A6-9327-7FBD1BF8D884}"/>
    <cellStyle name="Percent 3 2 3 2" xfId="18868" xr:uid="{9E1C03B4-00A3-44EC-BF5E-FC246470CED8}"/>
    <cellStyle name="Percent 3 2 3 2 2" xfId="42151" xr:uid="{8835079F-8F59-440A-8C4E-82CA40DC2494}"/>
    <cellStyle name="Percent 3 2 3 3" xfId="28477" xr:uid="{96A84AD4-1A90-40C3-AC1A-7891CA5867A6}"/>
    <cellStyle name="Percent 3 2 3 4" xfId="34863" xr:uid="{56DE5EFB-6F04-4222-AECB-52E4D4878D87}"/>
    <cellStyle name="Percent 3 2 3 5" xfId="14395" xr:uid="{A31D8D1E-E38C-4CAB-BCFB-2FB91FA1C1B1}"/>
    <cellStyle name="Percent 3 2 4" xfId="9257" xr:uid="{27758CB7-FA58-4AB6-A319-F2242FA60515}"/>
    <cellStyle name="Percent 3 2 4 2" xfId="18867" xr:uid="{8DE5DEDE-789F-4329-BC48-47B2A68F3092}"/>
    <cellStyle name="Percent 3 2 4 2 2" xfId="42148" xr:uid="{565BF179-BD9A-417F-9D29-6901FEDA1A7A}"/>
    <cellStyle name="Percent 3 2 4 3" xfId="28478" xr:uid="{1DD47476-5B8F-45AA-AFD5-6E5AAA27D901}"/>
    <cellStyle name="Percent 3 2 4 4" xfId="35744" xr:uid="{5BFB3FD7-B35A-40A9-9F2D-D44CBFC796F5}"/>
    <cellStyle name="Percent 3 2 4 5" xfId="15500" xr:uid="{219EDDFC-7F62-4338-8B80-40E1DA0729FD}"/>
    <cellStyle name="Percent 3 2 5" xfId="5726" xr:uid="{58DCBACE-AF47-4F8D-8134-BFC0A876B125}"/>
    <cellStyle name="Percent 3 2 5 2" xfId="18146" xr:uid="{07844084-02D7-44DF-99B8-4C2E407A4445}"/>
    <cellStyle name="Percent 3 2 5 2 2" xfId="39937" xr:uid="{C8AFFCF4-CDC9-4927-BFC4-D4DC1D74C8FF}"/>
    <cellStyle name="Percent 3 2 5 2 3" xfId="28480" xr:uid="{1B612761-BBAE-46A3-AC7F-C3A0644C1FEF}"/>
    <cellStyle name="Percent 3 2 5 3" xfId="36911" xr:uid="{BE591231-C9F5-4C03-9FB9-5846E509A3DC}"/>
    <cellStyle name="Percent 3 2 5 4" xfId="28479" xr:uid="{8DC5768C-3F45-4C54-BDB3-38D134FC6DCD}"/>
    <cellStyle name="Percent 3 2 5 5" xfId="16779" xr:uid="{C9157A90-62C5-4520-A30C-321107B348DA}"/>
    <cellStyle name="Percent 3 2 6" xfId="12976" xr:uid="{5F2E3417-AA44-4AE1-A912-0EE839D1301C}"/>
    <cellStyle name="Percent 3 2 6 2" xfId="33641" xr:uid="{E5548533-5DD4-44B3-B18F-D43DDE1E86F7}"/>
    <cellStyle name="Percent 3 2 6 3" xfId="28481" xr:uid="{2840A035-9C0E-407C-812D-F1FF37AB0A1A}"/>
    <cellStyle name="Percent 3 2 7" xfId="28482" xr:uid="{86476A28-BBB5-4550-BF81-8614AE71F4EE}"/>
    <cellStyle name="Percent 3 2 8" xfId="32420" xr:uid="{DB05C742-12E8-4013-9790-5BC6EA45E61D}"/>
    <cellStyle name="Percent 3 2 9" xfId="11729" xr:uid="{1E97E8FB-6BF3-485B-BBF4-69D09CE9D489}"/>
    <cellStyle name="Percent 3 3" xfId="215" xr:uid="{17AB56B0-1678-4EDD-800C-A11F999FE458}"/>
    <cellStyle name="Percent 3 3 2" xfId="9262" xr:uid="{60300C9C-630A-4D4A-8D64-CFFF342B9235}"/>
    <cellStyle name="Percent 3 3 2 2" xfId="18869" xr:uid="{6C738B74-6CFE-420D-BA0B-88C2EAE97257}"/>
    <cellStyle name="Percent 3 3 2 2 2" xfId="42153" xr:uid="{678ED439-BCBA-4D7D-B40E-764147DD7525}"/>
    <cellStyle name="Percent 3 3 2 3" xfId="28483" xr:uid="{5508B912-5BA8-46EC-BCE2-FC5FA888B3F2}"/>
    <cellStyle name="Percent 3 3 2 4" xfId="34864" xr:uid="{B0BF1DDC-883C-431C-BD14-C7BD8591798B}"/>
    <cellStyle name="Percent 3 3 2 5" xfId="14396" xr:uid="{43721900-015D-4F45-997C-7980B40917A3}"/>
    <cellStyle name="Percent 3 3 3" xfId="9261" xr:uid="{521AFF30-D7F8-434A-A162-70D2F8AAC0CD}"/>
    <cellStyle name="Percent 3 3 3 2" xfId="28484" xr:uid="{4BCD60B9-D997-413F-983C-8EAE55C26294}"/>
    <cellStyle name="Percent 3 3 3 3" xfId="42152" xr:uid="{3C5393D6-A033-46AD-A083-C19A2BD4E765}"/>
    <cellStyle name="Percent 3 3 4" xfId="28485" xr:uid="{B68F7AD5-4C2E-426E-8788-F05868EF5FD6}"/>
    <cellStyle name="Percent 3 3 5" xfId="32421" xr:uid="{A610E784-6E72-46D3-A7B2-EBEAADDD0039}"/>
    <cellStyle name="Percent 3 3 6" xfId="11730" xr:uid="{E6C9C0B8-6F6F-4A9C-87B9-0BE4E28A627F}"/>
    <cellStyle name="Percent 3 3 7" xfId="1467" xr:uid="{6214FF90-377E-4FE8-80D1-B00EE7462804}"/>
    <cellStyle name="Percent 3 4" xfId="1468" xr:uid="{6ABD09A9-0031-46C7-AB0B-A22BB4E433CD}"/>
    <cellStyle name="Percent 3 4 2" xfId="9264" xr:uid="{0074313A-4DCB-48CC-B394-5E2DBA8F4099}"/>
    <cellStyle name="Percent 3 4 2 2" xfId="28486" xr:uid="{67FEDBBA-B906-405C-9DF8-3082D577830F}"/>
    <cellStyle name="Percent 3 4 2 3" xfId="42155" xr:uid="{5AA99E82-4E4F-4491-A7D3-8D6530738ECD}"/>
    <cellStyle name="Percent 3 4 3" xfId="9263" xr:uid="{C6D25902-794D-445F-BA3D-4AB9D7D2B87C}"/>
    <cellStyle name="Percent 3 4 3 2" xfId="28487" xr:uid="{597DCA41-602C-4BD2-B99C-14C6196C1C35}"/>
    <cellStyle name="Percent 3 4 3 3" xfId="42154" xr:uid="{353C19A3-FA5E-4B87-BCE4-715A0DBDC14D}"/>
    <cellStyle name="Percent 3 4 4" xfId="28488" xr:uid="{119D3D3E-FDAF-440F-BB1C-8C362F5CEDFD}"/>
    <cellStyle name="Percent 3 4 5" xfId="32422" xr:uid="{31423CD1-EC49-43D2-B410-C7327AFABAA2}"/>
    <cellStyle name="Percent 3 4 6" xfId="11731" xr:uid="{0668136B-ABB6-4152-987F-487194723A4A}"/>
    <cellStyle name="Percent 3 5" xfId="2319" xr:uid="{328C3411-0029-4D1C-A449-9374E3028F9E}"/>
    <cellStyle name="Percent 3 5 2" xfId="9266" xr:uid="{68E67A45-A2DF-430B-87DE-B20A08173C05}"/>
    <cellStyle name="Percent 3 5 2 2" xfId="28489" xr:uid="{838247F3-7AB1-4270-A85B-F531BD6137D2}"/>
    <cellStyle name="Percent 3 5 2 3" xfId="42157" xr:uid="{2542444C-C799-44BC-961B-4745B666E881}"/>
    <cellStyle name="Percent 3 5 3" xfId="9265" xr:uid="{9430FDD1-5B1F-47D8-A3D6-467DC2232A62}"/>
    <cellStyle name="Percent 3 5 3 2" xfId="28490" xr:uid="{8B6F3913-15B4-4E63-B5D1-5928CA592FBA}"/>
    <cellStyle name="Percent 3 5 3 3" xfId="42156" xr:uid="{CD0DAEE3-7EF2-4FD1-B2E3-44E4934793CA}"/>
    <cellStyle name="Percent 3 5 4" xfId="17404" xr:uid="{A6C85BE6-B588-46F3-AE1D-B0D00F7555F5}"/>
    <cellStyle name="Percent 3 5 4 2" xfId="37498" xr:uid="{CE9531E8-0A91-40A8-BB23-7E50BF543D06}"/>
    <cellStyle name="Percent 3 5 4 3" xfId="28491" xr:uid="{CCCB38D7-50EA-4049-9618-E1A63930E422}"/>
    <cellStyle name="Percent 3 5 5" xfId="28492" xr:uid="{0F0D06B8-F231-4EC2-A8AC-C846E890F570}"/>
    <cellStyle name="Percent 3 5 6" xfId="28493" xr:uid="{DB6F4F83-1B47-42E1-A95A-FA9C20A895A8}"/>
    <cellStyle name="Percent 3 5 7" xfId="32423" xr:uid="{002D425F-2725-4A50-B45F-E2355082275B}"/>
    <cellStyle name="Percent 3 5 8" xfId="11732" xr:uid="{1FB49F52-8BDE-4B24-9FB5-C81015504004}"/>
    <cellStyle name="Percent 3 6" xfId="2539" xr:uid="{9B1B6BEC-4555-44F2-83A9-392AF03CFEB8}"/>
    <cellStyle name="Percent 3 6 2" xfId="9267" xr:uid="{9E9DA051-381B-4B4C-AFE3-4C95F4576DB6}"/>
    <cellStyle name="Percent 3 6 2 2" xfId="28494" xr:uid="{CF5A5CAF-32B3-408D-98B0-5FA1F385EF73}"/>
    <cellStyle name="Percent 3 6 2 3" xfId="42158" xr:uid="{BC8A0F6B-08D0-4255-BB09-0EE513E85535}"/>
    <cellStyle name="Percent 3 6 3" xfId="17538" xr:uid="{84BA0D26-B3F0-40E2-9473-2A5B156CA3DB}"/>
    <cellStyle name="Percent 3 6 3 2" xfId="37620" xr:uid="{7571CF62-9ACB-467B-8FEF-46AA18B14391}"/>
    <cellStyle name="Percent 3 6 3 3" xfId="28495" xr:uid="{7BE935EC-2685-45A7-A197-6CBF01F49E78}"/>
    <cellStyle name="Percent 3 6 4" xfId="28496" xr:uid="{8D730777-5EAC-4A00-9142-998CD2466707}"/>
    <cellStyle name="Percent 3 6 5" xfId="28497" xr:uid="{DD23B26F-C744-4FFC-9FB6-44DB38098AE5}"/>
    <cellStyle name="Percent 3 6 6" xfId="32419" xr:uid="{3BABC005-BC5A-4C91-B7D6-D914497130B6}"/>
    <cellStyle name="Percent 3 6 7" xfId="11728" xr:uid="{C6E506A9-D864-4A86-AFB2-03A422FF03E4}"/>
    <cellStyle name="Percent 3 7" xfId="9256" xr:uid="{7FFF117A-0C12-4F15-8732-038C203E54D7}"/>
    <cellStyle name="Percent 3 7 2" xfId="18866" xr:uid="{B8854949-18F7-4AA2-9C32-E47A7720E409}"/>
    <cellStyle name="Percent 3 7 2 2" xfId="42147" xr:uid="{08C8CA97-B9B4-4550-B563-4B73D1B0AC6F}"/>
    <cellStyle name="Percent 3 7 3" xfId="28498" xr:uid="{B5928588-F672-4FC9-9B80-A435AA05400F}"/>
    <cellStyle name="Percent 3 7 4" xfId="34361" xr:uid="{4FC63AAB-6003-4465-AAC0-41BE6E9570DE}"/>
    <cellStyle name="Percent 3 7 5" xfId="13725" xr:uid="{13E81C27-C48F-47E6-8C3C-FE6FE62D80D2}"/>
    <cellStyle name="Percent 3 8" xfId="5725" xr:uid="{510C3721-DE52-4A0D-B43E-D5F13D5B94B6}"/>
    <cellStyle name="Percent 3 8 2" xfId="18145" xr:uid="{3EC3F4B9-3E6A-412D-BFF2-670F80968A74}"/>
    <cellStyle name="Percent 3 8 2 2" xfId="39936" xr:uid="{02CFB1C9-B9D7-4C00-A675-1184E95A7BEE}"/>
    <cellStyle name="Percent 3 8 2 3" xfId="28500" xr:uid="{B7570BD2-3341-48B0-9310-94BE745E224A}"/>
    <cellStyle name="Percent 3 8 3" xfId="35658" xr:uid="{415F5B2D-78F9-452D-BD51-6EC0DAEF7ADA}"/>
    <cellStyle name="Percent 3 8 4" xfId="28499" xr:uid="{20C9B5FB-F2DC-47BC-AF09-FA0BA3F8F09C}"/>
    <cellStyle name="Percent 3 8 5" xfId="15403" xr:uid="{3B9B51C9-F8B4-4136-A312-0F65E95C462B}"/>
    <cellStyle name="Percent 3 9" xfId="16248" xr:uid="{0CFD21D7-C762-4D7A-BC3B-5139111DBF7C}"/>
    <cellStyle name="Percent 3 9 2" xfId="36414" xr:uid="{BAEF0F48-A4D1-4220-9463-EA6920BA9138}"/>
    <cellStyle name="Percent 3 9 3" xfId="28501" xr:uid="{233BE175-4AD1-43E5-A2CD-547046274981}"/>
    <cellStyle name="Percent 30" xfId="2369" xr:uid="{8DD1C73D-821F-45DF-9747-B9D57F73CD43}"/>
    <cellStyle name="Percent 30 2" xfId="2680" xr:uid="{16BC5E37-12B5-491F-A965-B0ADBBC94ED1}"/>
    <cellStyle name="Percent 30 2 2" xfId="9269" xr:uid="{BB9C77E1-6F64-491E-8728-75870230D4FE}"/>
    <cellStyle name="Percent 30 2 2 2" xfId="28502" xr:uid="{6226D717-6DB6-45D4-8EC1-C65B0E15549A}"/>
    <cellStyle name="Percent 30 2 2 3" xfId="42160" xr:uid="{D8586E17-93B4-4678-8E88-9552D59D8BB8}"/>
    <cellStyle name="Percent 30 2 3" xfId="17629" xr:uid="{2BED2A8D-9374-4A14-8FDD-598056AD883A}"/>
    <cellStyle name="Percent 30 2 3 2" xfId="37707" xr:uid="{8C8E7B76-8F9B-4357-9867-F8929D8DB00D}"/>
    <cellStyle name="Percent 30 2 3 3" xfId="28503" xr:uid="{757AF10A-680A-4624-8B87-8FD4ABE15488}"/>
    <cellStyle name="Percent 30 2 4" xfId="28504" xr:uid="{81D8B008-0A98-407D-AE04-475A6C23728C}"/>
    <cellStyle name="Percent 30 2 5" xfId="36687" xr:uid="{52B7FD76-6430-4D5C-BDF0-DD47C375DFE4}"/>
    <cellStyle name="Percent 30 2 6" xfId="16542" xr:uid="{DF3E19AF-7833-4C98-A055-12E7934096F3}"/>
    <cellStyle name="Percent 30 3" xfId="9268" xr:uid="{070E47AF-66FC-41FD-B83C-FB0010FC1348}"/>
    <cellStyle name="Percent 30 3 2" xfId="28505" xr:uid="{CEDBD746-C37D-4F2C-8038-A2C55A0E6966}"/>
    <cellStyle name="Percent 30 3 3" xfId="42159" xr:uid="{2C2A1D8E-7A25-4592-BD43-7D9C20E96D1E}"/>
    <cellStyle name="Percent 30 4" xfId="17452" xr:uid="{4C6ECC57-EBBF-4A2F-A4BF-CDE380C1D676}"/>
    <cellStyle name="Percent 30 4 2" xfId="37545" xr:uid="{B994583A-4034-4F2E-8D91-B2293669E177}"/>
    <cellStyle name="Percent 30 4 3" xfId="28506" xr:uid="{B9AE178D-DAD3-4452-9560-A2DBFE23213F}"/>
    <cellStyle name="Percent 30 5" xfId="28507" xr:uid="{5C84137F-E856-46C7-8106-ED39803E0192}"/>
    <cellStyle name="Percent 30 6" xfId="34919" xr:uid="{26B8FEFF-3D26-4E05-A948-569B16D4D27E}"/>
    <cellStyle name="Percent 30 7" xfId="14464" xr:uid="{3C5877A8-DE38-4FF5-957F-400560AEFE26}"/>
    <cellStyle name="Percent 31" xfId="2377" xr:uid="{53064268-5526-4421-9812-C65F7AA9A7AD}"/>
    <cellStyle name="Percent 31 2" xfId="2681" xr:uid="{F6FD561B-380E-4B92-8559-6E6B2398A482}"/>
    <cellStyle name="Percent 31 2 2" xfId="9271" xr:uid="{6F8A385B-C049-4EC6-B8F1-9DE0258BED44}"/>
    <cellStyle name="Percent 31 2 2 2" xfId="28508" xr:uid="{B0B18528-2C6B-4285-AA1A-AF9B1B792091}"/>
    <cellStyle name="Percent 31 2 2 3" xfId="42162" xr:uid="{02D3814C-0E2E-49BC-A5D4-ADFDDA147408}"/>
    <cellStyle name="Percent 31 2 3" xfId="17630" xr:uid="{35402D6E-949E-402B-BB4F-5BD718DF7992}"/>
    <cellStyle name="Percent 31 2 3 2" xfId="37708" xr:uid="{E1A77236-AAB8-4012-9FE1-2F7387092165}"/>
    <cellStyle name="Percent 31 2 3 3" xfId="28509" xr:uid="{78DE22A1-F67A-4A73-BED0-11553C9A3A55}"/>
    <cellStyle name="Percent 31 2 4" xfId="28510" xr:uid="{668873CB-FBB1-46EB-A6CF-B8B32EE87C26}"/>
    <cellStyle name="Percent 31 2 5" xfId="36652" xr:uid="{22A0F997-1BE7-4C2C-839F-4D7F039AC5AF}"/>
    <cellStyle name="Percent 31 2 6" xfId="16507" xr:uid="{590A25F9-8D73-4E19-BF92-36C526615C03}"/>
    <cellStyle name="Percent 31 3" xfId="9270" xr:uid="{332623B1-5F21-4DC7-A517-C86AE5800861}"/>
    <cellStyle name="Percent 31 3 2" xfId="28511" xr:uid="{71917F9F-9FBD-4E8F-9941-12CC16A36018}"/>
    <cellStyle name="Percent 31 3 3" xfId="42161" xr:uid="{6C7B7947-3080-433A-A5CC-BA25D44938ED}"/>
    <cellStyle name="Percent 31 4" xfId="17460" xr:uid="{80A13F70-6057-4A5B-87C9-2F9DE85E05EC}"/>
    <cellStyle name="Percent 31 4 2" xfId="37553" xr:uid="{036AFE38-29FE-460E-866F-1736232923B2}"/>
    <cellStyle name="Percent 31 4 3" xfId="28512" xr:uid="{40A10EDA-9DAA-41A8-8B98-1E0C6A795084}"/>
    <cellStyle name="Percent 31 5" xfId="28513" xr:uid="{D9B869F9-2542-4E86-8A69-6844D78A101F}"/>
    <cellStyle name="Percent 31 6" xfId="34854" xr:uid="{AE2F283E-9A35-4898-B74B-51DE7F73946F}"/>
    <cellStyle name="Percent 31 7" xfId="14378" xr:uid="{BFFE675E-E492-40C1-9F5D-34506DC8D2FA}"/>
    <cellStyle name="Percent 32" xfId="2376" xr:uid="{1DB7514B-4550-4005-BE47-EB8C3C6CFFC3}"/>
    <cellStyle name="Percent 32 2" xfId="2667" xr:uid="{23629FDE-F9FA-4A89-B8AE-5C0AEB8B364F}"/>
    <cellStyle name="Percent 32 2 2" xfId="9273" xr:uid="{A7827E06-CF07-4398-8175-9FE188D095D0}"/>
    <cellStyle name="Percent 32 2 2 2" xfId="28514" xr:uid="{FA7CCD64-598B-4096-B3C3-6EB33554EF0F}"/>
    <cellStyle name="Percent 32 2 2 3" xfId="42164" xr:uid="{A0F70E6E-0984-44A4-8801-CF2DEF7C27BE}"/>
    <cellStyle name="Percent 32 2 3" xfId="28515" xr:uid="{BD63BF5F-3A4D-4E48-B79B-FE08B2603CA8}"/>
    <cellStyle name="Percent 32 2 4" xfId="37696" xr:uid="{CFCC2619-482B-47BD-A4C6-020D89AAA04B}"/>
    <cellStyle name="Percent 32 2 5" xfId="17618" xr:uid="{2E833FC8-2F4B-4F7F-856A-CA98697C0D17}"/>
    <cellStyle name="Percent 32 3" xfId="9272" xr:uid="{F239BE51-E526-4F81-91A7-8E2370CEA81C}"/>
    <cellStyle name="Percent 32 3 2" xfId="28516" xr:uid="{68152762-E38E-482E-957E-C1390F270747}"/>
    <cellStyle name="Percent 32 3 3" xfId="42163" xr:uid="{DD38F3D5-20AB-45F4-B31C-39B59D82C85B}"/>
    <cellStyle name="Percent 32 4" xfId="17459" xr:uid="{C4AA3662-8A9B-47CA-B934-A164071BB463}"/>
    <cellStyle name="Percent 32 4 2" xfId="37552" xr:uid="{D98C3EE4-CE93-4E30-AC30-81440785977D}"/>
    <cellStyle name="Percent 32 4 3" xfId="28517" xr:uid="{726ED675-7FEF-41D8-B6D6-32AD7D142BC6}"/>
    <cellStyle name="Percent 32 5" xfId="28518" xr:uid="{5242A6BA-E3E4-4C39-A072-2E6BBAB52131}"/>
    <cellStyle name="Percent 32 6" xfId="34582" xr:uid="{C451D69D-990E-4A2F-8A72-0137619E29B8}"/>
    <cellStyle name="Percent 32 7" xfId="14007" xr:uid="{0E737544-87CE-4F38-8F8B-98CD5B9C8A78}"/>
    <cellStyle name="Percent 33" xfId="2395" xr:uid="{AB57A626-2B3C-4AD1-989B-5E22DDF9D77F}"/>
    <cellStyle name="Percent 33 2" xfId="2729" xr:uid="{9021076B-6215-4454-94F3-141C88D36B2B}"/>
    <cellStyle name="Percent 33 2 2" xfId="9275" xr:uid="{73253656-33B4-4201-9951-26E162871C0E}"/>
    <cellStyle name="Percent 33 2 2 2" xfId="28519" xr:uid="{2ED82F0F-CA6E-41D3-9AF6-5C0F7FE908E0}"/>
    <cellStyle name="Percent 33 2 2 3" xfId="42166" xr:uid="{0B1D8195-BD8F-4E72-B4BD-EE068D494C3E}"/>
    <cellStyle name="Percent 33 2 3" xfId="28520" xr:uid="{248C95FB-4F78-4DE6-B53B-D0EC4FC6DADA}"/>
    <cellStyle name="Percent 33 2 4" xfId="37727" xr:uid="{22C65484-EB7A-4ED4-BCD6-B1FD1381A07B}"/>
    <cellStyle name="Percent 33 2 5" xfId="17651" xr:uid="{7CCBF3D5-6503-4270-BBE6-2D5ED9020D64}"/>
    <cellStyle name="Percent 33 3" xfId="9274" xr:uid="{528902CF-FA9B-4FE1-A60B-FF3145600D34}"/>
    <cellStyle name="Percent 33 3 2" xfId="28521" xr:uid="{18C15B85-39EB-4A07-A4B9-17A33941BFEE}"/>
    <cellStyle name="Percent 33 3 3" xfId="42165" xr:uid="{D02651A1-17D9-4557-AAB8-E3A91402F9E2}"/>
    <cellStyle name="Percent 33 4" xfId="17467" xr:uid="{4BF33798-0487-4E8C-98AD-DB6C753A93B9}"/>
    <cellStyle name="Percent 33 4 2" xfId="37571" xr:uid="{B5E5DCC3-2D99-40E0-B177-30ACBA302A40}"/>
    <cellStyle name="Percent 33 4 3" xfId="28522" xr:uid="{F48E9916-4796-49E5-9245-47005BD3BB12}"/>
    <cellStyle name="Percent 33 5" xfId="28523" xr:uid="{A4BE1DA2-9BEB-4716-B3E1-DE989459AF97}"/>
    <cellStyle name="Percent 33 6" xfId="34912" xr:uid="{8A52993A-1041-42D7-A246-05AE675D34AE}"/>
    <cellStyle name="Percent 33 7" xfId="14456" xr:uid="{2D8F3863-FA07-454F-895A-4E96D533B938}"/>
    <cellStyle name="Percent 34" xfId="2401" xr:uid="{3CB7EDE5-A205-4782-AA97-8AEF3B2A186F}"/>
    <cellStyle name="Percent 34 2" xfId="9276" xr:uid="{88883F26-1B9B-4414-878D-835825E3F5C8}"/>
    <cellStyle name="Percent 34 2 2" xfId="28524" xr:uid="{AEC79D18-9A36-485F-95F5-ECF7B44CF723}"/>
    <cellStyle name="Percent 34 2 3" xfId="42167" xr:uid="{0740B18F-4E03-4EA6-B1A4-24D946B55AF3}"/>
    <cellStyle name="Percent 34 3" xfId="17473" xr:uid="{6ECDB068-95C5-43E6-AB96-7B511A0AB385}"/>
    <cellStyle name="Percent 34 3 2" xfId="37577" xr:uid="{B8391B1F-36F6-43B4-82D8-BE5BAD94B77A}"/>
    <cellStyle name="Percent 34 3 3" xfId="28525" xr:uid="{AC674BB7-94F0-4375-8C38-7B21C5272B15}"/>
    <cellStyle name="Percent 34 4" xfId="28526" xr:uid="{1FF00645-E8F4-4963-AC89-85CC6D2C6B17}"/>
    <cellStyle name="Percent 34 5" xfId="35121" xr:uid="{96F23153-ECD6-4F28-96D4-A5DB640AC389}"/>
    <cellStyle name="Percent 34 6" xfId="14748" xr:uid="{1350C0D5-CF8B-4B07-9086-61D4FCAC78A4}"/>
    <cellStyle name="Percent 35" xfId="2561" xr:uid="{A55121E1-59A6-4644-A479-1EE625002040}"/>
    <cellStyle name="Percent 35 2" xfId="9277" xr:uid="{7B125378-60CA-4D5F-9C45-F6AF65BAFE50}"/>
    <cellStyle name="Percent 35 2 2" xfId="28527" xr:uid="{6F3F83CF-DD16-4A0A-80F4-6CFFB378F37E}"/>
    <cellStyle name="Percent 35 2 3" xfId="42168" xr:uid="{79BF4B2A-F55C-4E86-9BD5-55948E80A42C}"/>
    <cellStyle name="Percent 35 3" xfId="17542" xr:uid="{F0549CC2-9857-4996-901F-7D2D9244135A}"/>
    <cellStyle name="Percent 35 3 2" xfId="37624" xr:uid="{A04319F8-E8AB-4F0C-9090-F543C61DF4FC}"/>
    <cellStyle name="Percent 35 3 3" xfId="28528" xr:uid="{B8F57667-50EA-4402-8607-BA1B61A8F328}"/>
    <cellStyle name="Percent 35 4" xfId="28529" xr:uid="{92D9B146-3180-4A07-91EA-B1889E52BC59}"/>
    <cellStyle name="Percent 35 5" xfId="35124" xr:uid="{F4964161-019D-4677-8710-EB508FA51BED}"/>
    <cellStyle name="Percent 35 6" xfId="14751" xr:uid="{7DD16539-5426-40AF-9D38-E3F10E4C7295}"/>
    <cellStyle name="Percent 36" xfId="9278" xr:uid="{2C151F92-F2E6-4D20-8E42-3411D7886AD8}"/>
    <cellStyle name="Percent 36 2" xfId="18870" xr:uid="{C4CE0852-EAEF-498C-BC4B-55B0E215D3BD}"/>
    <cellStyle name="Percent 36 2 2" xfId="42169" xr:uid="{CC5CC372-DE86-4A17-898D-21B0956C3F5A}"/>
    <cellStyle name="Percent 36 3" xfId="28530" xr:uid="{8BAE69A1-3B01-4A93-B321-651EAF697183}"/>
    <cellStyle name="Percent 36 4" xfId="35128" xr:uid="{B5230800-EA95-4D59-89F6-8E2B95AE5383}"/>
    <cellStyle name="Percent 36 5" xfId="14759" xr:uid="{80FCC7D9-B6CA-4D7C-9620-40FDD8455B9F}"/>
    <cellStyle name="Percent 37" xfId="2682" xr:uid="{31CFCDFC-C951-444D-952E-D78E8331876F}"/>
    <cellStyle name="Percent 37 2" xfId="9280" xr:uid="{73D7529B-3E79-4CA7-8FDE-0E252EA34200}"/>
    <cellStyle name="Percent 37 2 2" xfId="28531" xr:uid="{2597E935-AE3F-4FBB-86D5-00BE437FF4C2}"/>
    <cellStyle name="Percent 37 2 3" xfId="42171" xr:uid="{3256FC90-89BA-4291-8D86-45502AC679B3}"/>
    <cellStyle name="Percent 37 3" xfId="9279" xr:uid="{286795F4-663A-4D04-B8C1-5C2E6E0327A0}"/>
    <cellStyle name="Percent 37 3 2" xfId="28532" xr:uid="{A3FF2A27-F25F-4ED2-8FBF-6F4CDE9D50E2}"/>
    <cellStyle name="Percent 37 3 3" xfId="42170" xr:uid="{3C7B7142-D870-4B77-84AE-477E59DD8B7D}"/>
    <cellStyle name="Percent 37 4" xfId="17631" xr:uid="{D75CEF0D-7653-4783-ACEB-6F5D3EBE8BDB}"/>
    <cellStyle name="Percent 37 4 2" xfId="37709" xr:uid="{3A3BBDC4-9C4B-4003-9085-29E9C9203D10}"/>
    <cellStyle name="Percent 37 4 3" xfId="28533" xr:uid="{C16DBB97-0849-494B-8A06-85D7DD7FF21F}"/>
    <cellStyle name="Percent 37 5" xfId="28534" xr:uid="{6503F0A2-F091-478E-B828-C6773E30C391}"/>
    <cellStyle name="Percent 37 6" xfId="35133" xr:uid="{9F3EFDC2-090A-468C-B396-38B82B316302}"/>
    <cellStyle name="Percent 37 7" xfId="14764" xr:uid="{BCB508A3-1282-4551-842C-BED71525BA74}"/>
    <cellStyle name="Percent 38" xfId="2683" xr:uid="{1147213A-1DD9-44CC-9D6A-D5623FA029A6}"/>
    <cellStyle name="Percent 38 2" xfId="9282" xr:uid="{8F00A972-1BF2-4990-A5FE-9516C088A8FC}"/>
    <cellStyle name="Percent 38 2 2" xfId="28535" xr:uid="{54D4EA7B-73AB-441A-8311-754F4F4A0854}"/>
    <cellStyle name="Percent 38 2 3" xfId="42173" xr:uid="{481BE416-7396-4B15-A3FA-AF84546D59AF}"/>
    <cellStyle name="Percent 38 3" xfId="9281" xr:uid="{E75B2EAB-3EAD-42BB-AB1A-6D24ADC2A05D}"/>
    <cellStyle name="Percent 38 3 2" xfId="28536" xr:uid="{023CC562-D6CD-4CF2-A4E7-E5A981C035E3}"/>
    <cellStyle name="Percent 38 3 3" xfId="42172" xr:uid="{F7971892-3E72-4378-BFB1-8FC710DBB7C2}"/>
    <cellStyle name="Percent 38 4" xfId="17632" xr:uid="{C734AD9E-B74D-4772-977A-8D4910AFD023}"/>
    <cellStyle name="Percent 38 4 2" xfId="37710" xr:uid="{1B5ED0E6-0FB2-4912-8E86-8450D8CE76B5}"/>
    <cellStyle name="Percent 38 4 3" xfId="28537" xr:uid="{9E2290C0-7030-4EF0-8ABC-4F9FF1156F99}"/>
    <cellStyle name="Percent 38 5" xfId="28538" xr:uid="{A8D794A3-E1B7-49A1-8C36-C99B404BB8AE}"/>
    <cellStyle name="Percent 38 6" xfId="35503" xr:uid="{F8A43074-60D8-4BEE-8459-188785494F43}"/>
    <cellStyle name="Percent 38 7" xfId="15179" xr:uid="{DE05F6FA-738E-4D38-A906-39E961A02CD2}"/>
    <cellStyle name="Percent 39" xfId="9283" xr:uid="{1B099E74-1DB4-4178-994A-A6213B55A6D3}"/>
    <cellStyle name="Percent 39 2" xfId="18871" xr:uid="{F9F3CB11-34EF-4C15-9688-FBA31444D123}"/>
    <cellStyle name="Percent 39 2 2" xfId="42174" xr:uid="{B7B83754-FA27-4A60-9761-BB16AB7A5033}"/>
    <cellStyle name="Percent 39 3" xfId="28539" xr:uid="{C840B07F-9C55-4828-BBA8-6F2F592DD07D}"/>
    <cellStyle name="Percent 39 4" xfId="36094" xr:uid="{563EE29F-5364-42A0-884E-ED0C5F6E618E}"/>
    <cellStyle name="Percent 39 5" xfId="15925" xr:uid="{D59AA43C-63B5-42A7-A1E0-088F7B3D4496}"/>
    <cellStyle name="Percent 4" xfId="122" xr:uid="{8CC8F494-9A40-4758-AF11-37F95A741733}"/>
    <cellStyle name="Percent 4 10" xfId="1469" xr:uid="{0F9D3D2A-1DAF-47DD-AEBF-639A6B5B70AE}"/>
    <cellStyle name="Percent 4 2" xfId="2320" xr:uid="{CEFAD75F-FCF7-4051-87C8-CD4BC43AD90B}"/>
    <cellStyle name="Percent 4 2 2" xfId="9286" xr:uid="{1729E2B4-4DE3-4B29-9CA7-9A0814D5C4D1}"/>
    <cellStyle name="Percent 4 2 2 2" xfId="28540" xr:uid="{D979A1CD-9DAE-49E7-AE1F-BB0383782829}"/>
    <cellStyle name="Percent 4 2 2 3" xfId="42177" xr:uid="{139177E4-2801-4FF1-BA78-63D2B9A7AA20}"/>
    <cellStyle name="Percent 4 2 3" xfId="9287" xr:uid="{68349B73-CBBD-4504-8F4D-F7E2714E3CF3}"/>
    <cellStyle name="Percent 4 2 3 2" xfId="28541" xr:uid="{0F66B7B0-A00E-410D-B9A5-16B8F3884B6E}"/>
    <cellStyle name="Percent 4 2 3 3" xfId="42178" xr:uid="{3B366660-A97F-43A1-8447-F3F1A0E3F544}"/>
    <cellStyle name="Percent 4 2 4" xfId="9285" xr:uid="{80B16895-4653-46B8-9EC5-1920DBDD8885}"/>
    <cellStyle name="Percent 4 2 4 2" xfId="28542" xr:uid="{3EC06645-814A-4297-B9BA-4F83E614DF07}"/>
    <cellStyle name="Percent 4 2 4 3" xfId="42176" xr:uid="{A8AFB8BF-DF16-41E1-8A7F-69D68AC426F2}"/>
    <cellStyle name="Percent 4 2 5" xfId="5727" xr:uid="{59B64338-8EB6-4184-8C4D-2D8F97912451}"/>
    <cellStyle name="Percent 4 2 5 2" xfId="28544" xr:uid="{09E179CD-8DDB-41C9-BAA7-6C35F0E350EB}"/>
    <cellStyle name="Percent 4 2 5 3" xfId="39938" xr:uid="{4E005C56-ED91-4DE4-8935-F521DDBD02B2}"/>
    <cellStyle name="Percent 4 2 5 4" xfId="28543" xr:uid="{C2875708-5B11-488C-AE3B-B58A5A176FCA}"/>
    <cellStyle name="Percent 4 2 6" xfId="32425" xr:uid="{FD85029C-0053-4E60-BAE7-1B1DC9DE1D3B}"/>
    <cellStyle name="Percent 4 2 7" xfId="11734" xr:uid="{093D2B13-B769-4729-BE07-65DBF04252C9}"/>
    <cellStyle name="Percent 4 3" xfId="9288" xr:uid="{DF48EE7D-9C6D-41C0-A69C-D6647F766051}"/>
    <cellStyle name="Percent 4 3 2" xfId="18873" xr:uid="{820B81B1-9EA6-4A35-8BD7-661E9CB062F1}"/>
    <cellStyle name="Percent 4 3 2 2" xfId="42179" xr:uid="{7121E5DD-83CE-42CA-9379-97E931D0D3BE}"/>
    <cellStyle name="Percent 4 3 3" xfId="28545" xr:uid="{1F3D1D0E-A32B-45EF-A770-40E032B7A098}"/>
    <cellStyle name="Percent 4 3 4" xfId="28546" xr:uid="{25E68641-D857-4C12-BD35-FAF69D354235}"/>
    <cellStyle name="Percent 4 3 5" xfId="32424" xr:uid="{808F9D07-53BD-4B0A-B3AF-D9114D712E4B}"/>
    <cellStyle name="Percent 4 3 6" xfId="11733" xr:uid="{66E18D50-64BA-4C04-8C14-9273C3EAFE83}"/>
    <cellStyle name="Percent 4 4" xfId="9284" xr:uid="{2D06AE26-8176-4465-8E73-DC4EE5032BEE}"/>
    <cellStyle name="Percent 4 4 2" xfId="18872" xr:uid="{3D27D1D0-6849-4780-9E64-38ED3390B339}"/>
    <cellStyle name="Percent 4 4 2 2" xfId="42175" xr:uid="{9BC1F599-1514-4857-9701-FA1A5A52EA9C}"/>
    <cellStyle name="Percent 4 4 3" xfId="28547" xr:uid="{2EF3EA74-F05D-496E-A5BC-9884F09E82CE}"/>
    <cellStyle name="Percent 4 4 4" xfId="34384" xr:uid="{1A579AEC-ADEA-42BF-9A23-8BFB4B94DCCD}"/>
    <cellStyle name="Percent 4 4 5" xfId="13776" xr:uid="{5BD34C6E-D2A5-46DD-9E54-65E07B371E0B}"/>
    <cellStyle name="Percent 4 5" xfId="15277" xr:uid="{926A00C2-96F2-44F3-9DB0-62C520D52EA4}"/>
    <cellStyle name="Percent 4 5 2" xfId="35579" xr:uid="{D9422965-AD82-41C3-8E57-C24AB51EDA01}"/>
    <cellStyle name="Percent 4 5 3" xfId="28548" xr:uid="{DC0464FE-D208-4329-A312-E59429335F7A}"/>
    <cellStyle name="Percent 4 6" xfId="15319" xr:uid="{AE623B87-B70B-4F89-A399-2978D01CE088}"/>
    <cellStyle name="Percent 4 6 2" xfId="35593" xr:uid="{62CD7D11-3186-45FE-8F50-179908613B01}"/>
    <cellStyle name="Percent 4 6 3" xfId="28549" xr:uid="{8E0674DB-0069-4B0D-98D0-39CED58E89D4}"/>
    <cellStyle name="Percent 4 7" xfId="28550" xr:uid="{AA0483CC-64A3-496B-85F9-7F91F6D2F017}"/>
    <cellStyle name="Percent 4 8" xfId="31272" xr:uid="{95733EE4-4F53-45DA-A173-C201FFEA5AA9}"/>
    <cellStyle name="Percent 4 9" xfId="2114" xr:uid="{41FB8511-B110-4C24-8425-E5AD21F5B7BD}"/>
    <cellStyle name="Percent 40" xfId="9289" xr:uid="{B2E11323-E4A9-4DBA-8F1C-4B95033455CF}"/>
    <cellStyle name="Percent 40 2" xfId="18874" xr:uid="{C592DD41-415E-4A3C-90AB-C4CA3DA2D77A}"/>
    <cellStyle name="Percent 40 2 2" xfId="42180" xr:uid="{D2829918-89A4-4E29-8CB0-02FECEFF4FB1}"/>
    <cellStyle name="Percent 40 3" xfId="28551" xr:uid="{8EA1587A-B6C0-4319-A811-54ECF4888FAE}"/>
    <cellStyle name="Percent 40 4" xfId="35171" xr:uid="{CBC8574A-F85B-4DDD-9725-B3636F8143DD}"/>
    <cellStyle name="Percent 40 5" xfId="14812" xr:uid="{F7ACA911-78D5-4E0E-B2AC-33BDAF0C99FB}"/>
    <cellStyle name="Percent 41" xfId="9290" xr:uid="{1835C97F-B4C1-43A6-9DD6-A740A57ABDBA}"/>
    <cellStyle name="Percent 41 2" xfId="18875" xr:uid="{923C421E-8E07-41B9-9516-4895BCF0542D}"/>
    <cellStyle name="Percent 41 2 2" xfId="42181" xr:uid="{12E5A016-AC68-4926-A09B-A1115B7E0BDF}"/>
    <cellStyle name="Percent 41 3" xfId="28552" xr:uid="{2DF82301-0692-4B9F-B25B-1AD5F1C42362}"/>
    <cellStyle name="Percent 41 4" xfId="36919" xr:uid="{66A3B62D-26D1-40C7-AA5C-C2293A274A83}"/>
    <cellStyle name="Percent 41 5" xfId="16791" xr:uid="{0E1CF091-9944-4997-BCCB-57EF323B3F7E}"/>
    <cellStyle name="Percent 42" xfId="9291" xr:uid="{46ECDC3E-18FE-4595-815C-5C5F72C5F335}"/>
    <cellStyle name="Percent 42 2" xfId="18876" xr:uid="{AB725652-55FF-4EA0-AD14-C43BCA26A2AA}"/>
    <cellStyle name="Percent 42 2 2" xfId="42182" xr:uid="{4A7A4BC2-8184-4FB4-94E7-8E94EEF5A222}"/>
    <cellStyle name="Percent 42 3" xfId="28553" xr:uid="{87A1DCA2-DEED-45A3-BEB4-031657DDF71F}"/>
    <cellStyle name="Percent 42 4" xfId="35753" xr:uid="{E92D4F6C-EB2D-4DDD-9160-DC7A4FC6A595}"/>
    <cellStyle name="Percent 42 5" xfId="15531" xr:uid="{54935B84-CF0D-4B8D-966A-E64D25DEBD4D}"/>
    <cellStyle name="Percent 43" xfId="2732" xr:uid="{4157B044-C336-4429-A94C-6F5C33AF4B65}"/>
    <cellStyle name="Percent 43 2" xfId="17654" xr:uid="{6399B342-ED1F-4353-81EF-81590CBEF5B0}"/>
    <cellStyle name="Percent 43 2 2" xfId="37730" xr:uid="{0D90C4FB-C810-4177-A97E-A6A64819608B}"/>
    <cellStyle name="Percent 43 2 3" xfId="28555" xr:uid="{50D4BFA0-1C45-4A98-9759-C84679F3DB54}"/>
    <cellStyle name="Percent 43 3" xfId="28556" xr:uid="{EB5499DE-82CA-4A27-AD3C-A589615A696B}"/>
    <cellStyle name="Percent 43 4" xfId="36942" xr:uid="{730D3C6D-493B-4262-9D83-BA95FD66BBC2}"/>
    <cellStyle name="Percent 43 5" xfId="28554" xr:uid="{3B54B33C-15C7-46A2-B14B-435C71394D51}"/>
    <cellStyle name="Percent 43 6" xfId="16817" xr:uid="{26E55F38-2E7A-46C2-BF86-24B19A44F0A8}"/>
    <cellStyle name="Percent 44" xfId="15438" xr:uid="{0F96BA93-6CCD-47C3-B12F-858BC1413B8C}"/>
    <cellStyle name="Percent 44 2" xfId="28558" xr:uid="{CA3A8B3F-0FB9-45B7-91D2-22EFA4E75201}"/>
    <cellStyle name="Percent 44 3" xfId="35692" xr:uid="{98399CDE-3A1A-46E8-BED7-171268B2A116}"/>
    <cellStyle name="Percent 44 4" xfId="28557" xr:uid="{4DF35E07-096D-4572-9075-20D908970DB8}"/>
    <cellStyle name="Percent 45" xfId="16761" xr:uid="{5F6972AE-FAD2-4D7D-8858-1B6E6A32D471}"/>
    <cellStyle name="Percent 45 2" xfId="28560" xr:uid="{7E60A081-783F-4505-8194-676251F2A647}"/>
    <cellStyle name="Percent 45 3" xfId="36897" xr:uid="{E9F0B4BB-9CD2-40BD-92CD-78539BBD61F3}"/>
    <cellStyle name="Percent 45 4" xfId="28559" xr:uid="{BFAF9F82-A401-4414-A05B-C1881A1F5A88}"/>
    <cellStyle name="Percent 46" xfId="17016" xr:uid="{BB484320-48C8-4CB4-B939-6DEA994A30F9}"/>
    <cellStyle name="Percent 46 2" xfId="28562" xr:uid="{11971926-3247-49BF-8670-9D38DC50A6BC}"/>
    <cellStyle name="Percent 46 3" xfId="37132" xr:uid="{C9D6BA89-9536-4BC3-9BE9-29313824A8DE}"/>
    <cellStyle name="Percent 46 4" xfId="28561" xr:uid="{82C230B9-D5F5-4D9E-99F9-B656A2B9EEC8}"/>
    <cellStyle name="Percent 47" xfId="17009" xr:uid="{B9CFEA52-2040-414D-88A3-0D38D389E1D8}"/>
    <cellStyle name="Percent 47 2" xfId="28564" xr:uid="{80DEB74F-32D6-4AC0-AA58-FD223729035D}"/>
    <cellStyle name="Percent 47 3" xfId="37126" xr:uid="{7F4C3544-F50C-4963-8C72-CDC13B41DF14}"/>
    <cellStyle name="Percent 47 4" xfId="28563" xr:uid="{46AC6A7C-CCA8-40DD-9CD5-BA4947385129}"/>
    <cellStyle name="Percent 48" xfId="17013" xr:uid="{59725CB4-19F1-44A9-9550-E9501B2DCEA7}"/>
    <cellStyle name="Percent 48 2" xfId="28566" xr:uid="{BDC4CA90-3ACB-4873-952C-74F532356314}"/>
    <cellStyle name="Percent 48 3" xfId="37129" xr:uid="{E5A81C32-0E89-4B72-9445-359AD91E141B}"/>
    <cellStyle name="Percent 48 4" xfId="28565" xr:uid="{AFB50B31-A77F-4561-B571-4DD4D6E20A9A}"/>
    <cellStyle name="Percent 49" xfId="15535" xr:uid="{9192FDB0-B182-4194-9D67-B90AFB457F33}"/>
    <cellStyle name="Percent 49 2" xfId="28568" xr:uid="{FA125088-B6D3-446A-9B5A-835A9321F654}"/>
    <cellStyle name="Percent 49 3" xfId="35756" xr:uid="{9625B374-A5BF-40E8-92E1-98F613EE6A3D}"/>
    <cellStyle name="Percent 49 4" xfId="28567" xr:uid="{21DBF804-71A8-47C1-B812-D94E4C346D39}"/>
    <cellStyle name="Percent 5" xfId="123" xr:uid="{3929E1ED-8B14-41A0-8630-649CB7C120D6}"/>
    <cellStyle name="Percent 5 10" xfId="1470" xr:uid="{E37DE6D7-93EF-4A96-8A1A-EC18329A3114}"/>
    <cellStyle name="Percent 5 2" xfId="2540" xr:uid="{886C993E-42CD-4C73-9037-FA0118341E95}"/>
    <cellStyle name="Percent 5 2 2" xfId="9294" xr:uid="{5715A87E-D935-441D-9551-FCE0EF546416}"/>
    <cellStyle name="Percent 5 2 2 2" xfId="28569" xr:uid="{96EE40A6-5FA9-4155-A6C2-E45989458F15}"/>
    <cellStyle name="Percent 5 2 2 3" xfId="42185" xr:uid="{F0BD64E4-3BCE-490F-917F-3D8921439EFF}"/>
    <cellStyle name="Percent 5 2 3" xfId="9293" xr:uid="{3BCE2975-AEF9-4F4B-9E1B-9AE4BBE59419}"/>
    <cellStyle name="Percent 5 2 3 2" xfId="28570" xr:uid="{B748ECFB-94AF-4A3A-B361-D3E63B615F2E}"/>
    <cellStyle name="Percent 5 2 3 3" xfId="42184" xr:uid="{A79B9DE6-11F0-466C-9AA8-EE09B3B0D845}"/>
    <cellStyle name="Percent 5 2 4" xfId="17539" xr:uid="{777C0877-186B-4305-A144-FF03695903F9}"/>
    <cellStyle name="Percent 5 2 4 2" xfId="37621" xr:uid="{FFB3ADF6-0F08-4359-BB0C-93F06D407ABC}"/>
    <cellStyle name="Percent 5 2 4 3" xfId="28571" xr:uid="{DA6D448F-6AED-4FDA-89C9-58F2EE39CF78}"/>
    <cellStyle name="Percent 5 2 5" xfId="28572" xr:uid="{C25ACE55-FD15-4E8A-8223-885E388057C2}"/>
    <cellStyle name="Percent 5 2 6" xfId="28573" xr:uid="{765EA73A-9705-4C9F-919A-2D589C28070D}"/>
    <cellStyle name="Percent 5 2 7" xfId="32426" xr:uid="{04CBB7B6-1DEE-4456-929F-B544DC55D1A1}"/>
    <cellStyle name="Percent 5 2 8" xfId="11735" xr:uid="{DAEE29FB-2171-4ACE-92BE-8F2FF1E3BF0B}"/>
    <cellStyle name="Percent 5 3" xfId="1471" xr:uid="{45B4501E-4613-41CB-A508-ED24AC5E875A}"/>
    <cellStyle name="Percent 5 3 2" xfId="9296" xr:uid="{913F490D-1C4E-4AF0-ACDE-F7033B68D410}"/>
    <cellStyle name="Percent 5 3 2 2" xfId="28574" xr:uid="{14B30B33-BE1C-43EC-BDBB-9DD3D9DBF4B2}"/>
    <cellStyle name="Percent 5 3 2 3" xfId="42187" xr:uid="{13065FAA-51BF-4145-A447-A56306824374}"/>
    <cellStyle name="Percent 5 3 3" xfId="9295" xr:uid="{2AB67920-B513-423C-85FC-0775176611E2}"/>
    <cellStyle name="Percent 5 3 3 2" xfId="28575" xr:uid="{961FDC4D-CE33-4F19-97EE-A2B944DB06A7}"/>
    <cellStyle name="Percent 5 3 3 3" xfId="42186" xr:uid="{4945D144-2978-41E9-96AA-80412408082A}"/>
    <cellStyle name="Percent 5 3 4" xfId="28576" xr:uid="{3F64B78F-9E54-4CC2-B2E9-9329C242A644}"/>
    <cellStyle name="Percent 5 3 5" xfId="31274" xr:uid="{442DE250-7244-4BEF-8AA1-082623DDB475}"/>
    <cellStyle name="Percent 5 3 6" xfId="10639" xr:uid="{2285DEF4-ACFA-4B60-B232-79A149A28EB2}"/>
    <cellStyle name="Percent 5 4" xfId="9292" xr:uid="{623FAD55-90F6-4453-B7A2-35284B74CF73}"/>
    <cellStyle name="Percent 5 4 2" xfId="18877" xr:uid="{02DC4ACF-9206-4FFA-83CE-33D0AD02D964}"/>
    <cellStyle name="Percent 5 4 2 2" xfId="42183" xr:uid="{50ECA50F-7E35-4294-8B8C-A862838243EF}"/>
    <cellStyle name="Percent 5 4 3" xfId="28577" xr:uid="{DA34C2CE-7539-4ACD-B88F-2893F0FFE5EC}"/>
    <cellStyle name="Percent 5 4 4" xfId="34389" xr:uid="{4DCB8985-C042-4AB9-9FFF-8E7EF5D31937}"/>
    <cellStyle name="Percent 5 4 5" xfId="13781" xr:uid="{4F35E904-8B13-47B0-AA95-C38333B5003A}"/>
    <cellStyle name="Percent 5 5" xfId="5728" xr:uid="{CDC2E635-8BEB-42B0-9A91-C6363D980B9B}"/>
    <cellStyle name="Percent 5 5 2" xfId="18147" xr:uid="{CF1050F7-91C0-477D-BC0C-A07ED2AE7BA3}"/>
    <cellStyle name="Percent 5 5 2 2" xfId="39939" xr:uid="{B2E85591-B6D7-46BF-8013-C6723A4642F7}"/>
    <cellStyle name="Percent 5 5 2 3" xfId="28579" xr:uid="{0FFD708D-468D-40D4-B2CC-665767EE70D7}"/>
    <cellStyle name="Percent 5 5 3" xfId="35659" xr:uid="{04033EB3-D65D-43AC-9851-E334A4716A11}"/>
    <cellStyle name="Percent 5 5 4" xfId="28578" xr:uid="{5131E755-1B81-4DB4-ADB6-42B1125E505C}"/>
    <cellStyle name="Percent 5 5 5" xfId="15404" xr:uid="{E90CCA4D-7C39-4121-8B24-BB508C6BE1DB}"/>
    <cellStyle name="Percent 5 6" xfId="16286" xr:uid="{743D3029-C59E-48E8-8D2C-DF91CD5AAB2E}"/>
    <cellStyle name="Percent 5 6 2" xfId="36449" xr:uid="{F683FCC7-D03C-4014-9237-1C4C9FC3BAF2}"/>
    <cellStyle name="Percent 5 6 3" xfId="28580" xr:uid="{9D6B542B-8E06-4E17-B6D9-BE4CE39E003F}"/>
    <cellStyle name="Percent 5 7" xfId="28581" xr:uid="{1D9697CB-A263-4D58-B0A5-A503E40A8804}"/>
    <cellStyle name="Percent 5 8" xfId="31273" xr:uid="{63F97B1C-F185-4288-B9CB-36E40AED3366}"/>
    <cellStyle name="Percent 5 9" xfId="10638" xr:uid="{09A087AD-16E7-44AC-9C32-5798EEF8F48D}"/>
    <cellStyle name="Percent 50" xfId="17020" xr:uid="{AA303C6B-4F77-49F6-9696-C2C555ED9BC6}"/>
    <cellStyle name="Percent 50 2" xfId="28583" xr:uid="{6B25BD19-D0D4-44A5-825D-9D77B5381CF2}"/>
    <cellStyle name="Percent 50 3" xfId="37136" xr:uid="{34E28B93-5798-469B-8130-82DB5F390069}"/>
    <cellStyle name="Percent 50 4" xfId="28582" xr:uid="{31C5E9D7-9BE5-429C-A941-3894BD83694F}"/>
    <cellStyle name="Percent 51" xfId="17228" xr:uid="{985CA9FC-860D-41C1-BC47-A4DCDB4468FA}"/>
    <cellStyle name="Percent 51 2" xfId="37337" xr:uid="{1E212282-AF12-4C01-9570-9F3D0A6172E7}"/>
    <cellStyle name="Percent 51 3" xfId="28584" xr:uid="{0896F406-594B-403F-BE2B-9722D117FBDA}"/>
    <cellStyle name="Percent 52" xfId="17071" xr:uid="{9327C898-8070-49E2-9612-25FDD88B9FCC}"/>
    <cellStyle name="Percent 52 2" xfId="37181" xr:uid="{9FFD0354-C3B1-4AE3-949C-53D685D0BC13}"/>
    <cellStyle name="Percent 52 3" xfId="28585" xr:uid="{993ACAFF-633E-474C-A14D-6554340C0692}"/>
    <cellStyle name="Percent 53" xfId="31253" xr:uid="{0A4E91E1-DD07-4E17-B615-8AA64FF4AAD5}"/>
    <cellStyle name="Percent 54" xfId="19955" xr:uid="{1DD886A0-30CB-4252-91EC-9D62AF9D6368}"/>
    <cellStyle name="Percent 55" xfId="10624" xr:uid="{8E1EFE5A-3CAE-4624-95C7-5034641028C8}"/>
    <cellStyle name="Percent 56" xfId="10558" xr:uid="{63312541-D8D0-4AA5-A412-7248DEEE2337}"/>
    <cellStyle name="Percent 57" xfId="2111" xr:uid="{EE5C7376-E41E-4223-8205-21FC09574947}"/>
    <cellStyle name="Percent 58" xfId="268" xr:uid="{CFFD4C40-5205-4665-A2A8-5795C0F14DD7}"/>
    <cellStyle name="Percent 59" xfId="43480" xr:uid="{3E5887BF-2624-42B2-B56D-B2CCEB854D47}"/>
    <cellStyle name="Percent 6" xfId="142" xr:uid="{55BC3AED-1BB8-46CC-A1C3-21A65D207C62}"/>
    <cellStyle name="Percent 6 2" xfId="193" xr:uid="{5A4CE581-EB0C-47BC-AB2B-D5D9775D46F2}"/>
    <cellStyle name="Percent 6 2 2" xfId="2685" xr:uid="{E6E9E61C-0D08-4A07-AEE6-D0300E910038}"/>
    <cellStyle name="Percent 6 2 2 2" xfId="9299" xr:uid="{924AEA03-33D7-490B-83DA-B856AEE29CA4}"/>
    <cellStyle name="Percent 6 2 2 2 2" xfId="28586" xr:uid="{8BA217CF-C7A4-4E73-B4D1-F3D2811DDA25}"/>
    <cellStyle name="Percent 6 2 2 2 3" xfId="42190" xr:uid="{40EC5605-F389-4B10-AF29-7DAEAB02F57B}"/>
    <cellStyle name="Percent 6 2 2 3" xfId="28587" xr:uid="{0C909E8A-0DFF-429C-A5CA-612CA2D19BF0}"/>
    <cellStyle name="Percent 6 2 2 4" xfId="37712" xr:uid="{BA15AC0F-7433-4ED1-A35C-14F19B35D221}"/>
    <cellStyle name="Percent 6 2 2 5" xfId="17634" xr:uid="{FB804C58-8161-4744-9B12-DF83AF69B1A5}"/>
    <cellStyle name="Percent 6 2 3" xfId="9298" xr:uid="{18111F28-CDE5-47A9-AAE8-CF4076F5927D}"/>
    <cellStyle name="Percent 6 2 3 2" xfId="28588" xr:uid="{AD0B5144-6375-4A3F-9200-0A1020378F8C}"/>
    <cellStyle name="Percent 6 2 3 3" xfId="42189" xr:uid="{25FB05FB-FBF8-4D3C-B2CA-0E7C1503A21E}"/>
    <cellStyle name="Percent 6 2 4" xfId="17405" xr:uid="{A1ACB7C0-2D86-4A03-B50A-6ADA0AFFC424}"/>
    <cellStyle name="Percent 6 2 4 2" xfId="37499" xr:uid="{4C9B02DF-8428-495F-9D83-EEABD5EE12D3}"/>
    <cellStyle name="Percent 6 2 4 3" xfId="28589" xr:uid="{B4CF29ED-D596-4FDF-BC3D-305DDE2D6440}"/>
    <cellStyle name="Percent 6 2 5" xfId="28590" xr:uid="{07845C56-AC55-47E6-84ED-572412989757}"/>
    <cellStyle name="Percent 6 2 6" xfId="34387" xr:uid="{CDF1BF39-A57B-4C39-9EDF-904410E8498C}"/>
    <cellStyle name="Percent 6 2 7" xfId="13779" xr:uid="{90D3E761-1909-4926-98B0-79F375863F23}"/>
    <cellStyle name="Percent 6 2 8" xfId="2321" xr:uid="{85E431F8-F608-4229-838C-EAA631D42E1F}"/>
    <cellStyle name="Percent 6 3" xfId="228" xr:uid="{1DADC7CA-E43E-4A80-B64F-D6055372EC39}"/>
    <cellStyle name="Percent 6 3 2" xfId="18879" xr:uid="{298AF757-41C1-4123-BD91-D28BF2693537}"/>
    <cellStyle name="Percent 6 3 2 2" xfId="42191" xr:uid="{8CD3F036-8C6A-4633-988C-25C532ECA47F}"/>
    <cellStyle name="Percent 6 3 3" xfId="28591" xr:uid="{23D6567D-EC19-4B4C-B110-5D9AD0C4E3C1}"/>
    <cellStyle name="Percent 6 3 4" xfId="34530" xr:uid="{19931963-AC2C-4487-A6E5-90F6009EA0D7}"/>
    <cellStyle name="Percent 6 3 5" xfId="13951" xr:uid="{C26FFAE2-E9B9-4226-9B9E-C24B26E907E4}"/>
    <cellStyle name="Percent 6 3 6" xfId="9300" xr:uid="{311BF331-E016-463C-8B10-3B19801DB3E7}"/>
    <cellStyle name="Percent 6 4" xfId="9297" xr:uid="{54E11B47-8DA9-4ADB-8802-490FC422CCC0}"/>
    <cellStyle name="Percent 6 4 2" xfId="18878" xr:uid="{82F59FBC-4066-41B1-86CF-4DBCC0EA01B6}"/>
    <cellStyle name="Percent 6 4 2 2" xfId="42188" xr:uid="{5D94F74F-1CAF-45B3-B4AA-807D376CB454}"/>
    <cellStyle name="Percent 6 4 3" xfId="28592" xr:uid="{43F84AF6-4F98-43EB-81E7-F14DA9FFA851}"/>
    <cellStyle name="Percent 6 4 4" xfId="34737" xr:uid="{BEB952A5-095E-4C22-92E1-0D08A5FBE2E3}"/>
    <cellStyle name="Percent 6 4 5" xfId="14237" xr:uid="{1E748705-65D7-4284-A1DD-9D9E3188A0A6}"/>
    <cellStyle name="Percent 6 5" xfId="28593" xr:uid="{8B613974-9E64-4899-B2DF-D166A5D083D2}"/>
    <cellStyle name="Percent 6 6" xfId="31275" xr:uid="{18C081C2-EEEF-4546-A25A-E27E6B34B5B0}"/>
    <cellStyle name="Percent 6 7" xfId="10640" xr:uid="{EB8D94FA-2C8A-472A-A9DC-40EA6D203EA4}"/>
    <cellStyle name="Percent 6 8" xfId="1472" xr:uid="{5BA34E86-6F07-4006-9B11-BC5BF1B60031}"/>
    <cellStyle name="Percent 60" xfId="43483" xr:uid="{D54C4CF4-B6FC-48EA-AA82-C053C1E13C74}"/>
    <cellStyle name="Percent 61" xfId="43499" xr:uid="{3DB44E71-BEF6-4F95-961D-DB93345149D2}"/>
    <cellStyle name="Percent 62" xfId="43505" xr:uid="{C0078CBA-2EB0-489E-8FAE-9128F7E9E97B}"/>
    <cellStyle name="Percent 63" xfId="90" xr:uid="{BEA12E67-4823-4C48-BDC3-D69B334BDEB5}"/>
    <cellStyle name="Percent 7" xfId="151" xr:uid="{2DB267AE-B833-4917-A98B-6543DDDFB8CB}"/>
    <cellStyle name="Percent 7 2" xfId="200" xr:uid="{DDB2837F-CE69-41FD-9917-7AB079477163}"/>
    <cellStyle name="Percent 7 2 2" xfId="2686" xr:uid="{A1594FF2-87A1-4E1F-A8A8-87CEB3C8B1BC}"/>
    <cellStyle name="Percent 7 2 2 2" xfId="9303" xr:uid="{A50417B8-EE60-4365-A519-29E4E8A0B925}"/>
    <cellStyle name="Percent 7 2 2 2 2" xfId="28594" xr:uid="{1FC23318-D3C2-419F-A2FF-BAAA0B130ECC}"/>
    <cellStyle name="Percent 7 2 2 2 3" xfId="42194" xr:uid="{76B67C40-ECF1-4927-9580-4271F0988970}"/>
    <cellStyle name="Percent 7 2 2 3" xfId="28595" xr:uid="{3E6A0311-0C5D-4AF1-96BF-8EB967310321}"/>
    <cellStyle name="Percent 7 2 2 4" xfId="37713" xr:uid="{88E2AC69-E5A7-4A49-9A04-2B562526E412}"/>
    <cellStyle name="Percent 7 2 2 5" xfId="17635" xr:uid="{6B60C830-5C87-4C42-9796-76D4F4102315}"/>
    <cellStyle name="Percent 7 2 3" xfId="9302" xr:uid="{9B30A0D2-C4D8-4DF8-8F80-E9B8D977C00C}"/>
    <cellStyle name="Percent 7 2 3 2" xfId="28596" xr:uid="{508C35E9-71DC-465E-A6C8-9998120C12EE}"/>
    <cellStyle name="Percent 7 2 3 3" xfId="42193" xr:uid="{AAC13F67-7116-4E9D-BE34-1CA58CA26736}"/>
    <cellStyle name="Percent 7 2 4" xfId="17406" xr:uid="{996F2DAD-4854-44AF-B609-F8A86927D507}"/>
    <cellStyle name="Percent 7 2 4 2" xfId="37500" xr:uid="{6749B769-788B-44FD-82FE-A97E485D2170}"/>
    <cellStyle name="Percent 7 2 4 3" xfId="28597" xr:uid="{46548F3C-E09F-4250-A2AD-755085788FCD}"/>
    <cellStyle name="Percent 7 2 5" xfId="28598" xr:uid="{2A3BC823-C8A5-4DA6-ABD7-76933EA1BB23}"/>
    <cellStyle name="Percent 7 2 6" xfId="34394" xr:uid="{BB802608-87B9-490E-874B-6DAEA2AB9DC7}"/>
    <cellStyle name="Percent 7 2 7" xfId="13786" xr:uid="{8E908048-AC9C-474D-9418-330A6A66FA9D}"/>
    <cellStyle name="Percent 7 2 8" xfId="2322" xr:uid="{BCD296C5-C9B5-4D97-B45E-A6E8BA3B2B34}"/>
    <cellStyle name="Percent 7 3" xfId="9304" xr:uid="{DF4E6124-E23C-4B4E-8714-96ED10BCF1A1}"/>
    <cellStyle name="Percent 7 3 2" xfId="18881" xr:uid="{39D7E7C0-685A-4FEA-AFA1-C017C9AC8EF1}"/>
    <cellStyle name="Percent 7 3 2 2" xfId="42195" xr:uid="{3F879F7F-49D8-4B85-BCEF-B04FBC944ADA}"/>
    <cellStyle name="Percent 7 3 3" xfId="28599" xr:uid="{558956AE-E3AB-41FE-AB7C-3AB1542A28D2}"/>
    <cellStyle name="Percent 7 3 4" xfId="34531" xr:uid="{F3CEF670-EE90-48B8-9108-A162B4DB4B3F}"/>
    <cellStyle name="Percent 7 3 5" xfId="13952" xr:uid="{8B9325DC-FFBC-4B4A-8346-7993FF6A8F50}"/>
    <cellStyle name="Percent 7 4" xfId="9301" xr:uid="{E9C87E32-864C-43A6-B3D2-C618D5CE839B}"/>
    <cellStyle name="Percent 7 4 2" xfId="18880" xr:uid="{CDDC4D88-0B4B-4EC1-8EE7-57AA8CE449BA}"/>
    <cellStyle name="Percent 7 4 2 2" xfId="42192" xr:uid="{1100079D-3B9F-4EB9-BEFF-02E87C9699A4}"/>
    <cellStyle name="Percent 7 4 3" xfId="28600" xr:uid="{C895F736-BB9D-4B04-AD60-5D4F2AE7CD58}"/>
    <cellStyle name="Percent 7 4 4" xfId="34738" xr:uid="{9A58BFCD-F3C5-439B-93D2-D507B6D74378}"/>
    <cellStyle name="Percent 7 4 5" xfId="14238" xr:uid="{EBF011E9-25FB-417D-86FC-B9BB913FBEE1}"/>
    <cellStyle name="Percent 7 5" xfId="5729" xr:uid="{BD98E046-40D8-4B98-BBC2-170D29576260}"/>
    <cellStyle name="Percent 7 5 2" xfId="28602" xr:uid="{095D5BFD-EC4F-4288-A55A-3C954B02BFFE}"/>
    <cellStyle name="Percent 7 5 3" xfId="39940" xr:uid="{19410E73-76A3-4EE1-B3B5-2940C673A332}"/>
    <cellStyle name="Percent 7 5 4" xfId="28601" xr:uid="{8B2FC0F4-9D90-4A8F-A7C0-4DA68233C7C4}"/>
    <cellStyle name="Percent 7 6" xfId="32427" xr:uid="{F377042A-DF5E-4681-90E9-6FD7FB5F6C60}"/>
    <cellStyle name="Percent 7 7" xfId="11736" xr:uid="{1634F303-33AC-4F22-BBF8-06430941A805}"/>
    <cellStyle name="Percent 7 8" xfId="1473" xr:uid="{076243C7-3BEA-47C7-AE0F-B51D621A4D56}"/>
    <cellStyle name="Percent 8" xfId="169" xr:uid="{34B28505-9209-4966-A792-E09FCFB7DB9A}"/>
    <cellStyle name="Percent 8 2" xfId="2323" xr:uid="{7E5EB039-293D-428B-8A32-885D2F33526C}"/>
    <cellStyle name="Percent 8 2 2" xfId="2687" xr:uid="{E6CDA462-6195-4AD5-A116-C0FFC37B9B0D}"/>
    <cellStyle name="Percent 8 2 2 2" xfId="9307" xr:uid="{9F3B506E-0890-40C0-A956-7974382B3665}"/>
    <cellStyle name="Percent 8 2 2 2 2" xfId="28603" xr:uid="{ABB0086A-CF47-43AF-94ED-F8B5D8622538}"/>
    <cellStyle name="Percent 8 2 2 2 3" xfId="42198" xr:uid="{9F9BC6CB-4C05-42BD-879E-6205C2073820}"/>
    <cellStyle name="Percent 8 2 2 3" xfId="28604" xr:uid="{71481394-00E1-4A41-8393-556D07730FD2}"/>
    <cellStyle name="Percent 8 2 2 4" xfId="37714" xr:uid="{CAC36783-A370-4114-95F6-9024B22F123A}"/>
    <cellStyle name="Percent 8 2 2 5" xfId="17636" xr:uid="{305E6DAE-5372-4618-BB9A-B80E33B3D428}"/>
    <cellStyle name="Percent 8 2 3" xfId="9306" xr:uid="{627AE2D3-2035-4838-B29A-096772B207E8}"/>
    <cellStyle name="Percent 8 2 3 2" xfId="28605" xr:uid="{9CA1324F-7BB3-4610-AB36-99D99670F03A}"/>
    <cellStyle name="Percent 8 2 3 3" xfId="42197" xr:uid="{EBA66261-32F9-440A-B863-F78F66CD9564}"/>
    <cellStyle name="Percent 8 2 4" xfId="17407" xr:uid="{238EC21C-CFB2-4D27-B99D-485890F095AB}"/>
    <cellStyle name="Percent 8 2 4 2" xfId="37501" xr:uid="{7E744C38-9289-4929-9987-8C17BE0C30CD}"/>
    <cellStyle name="Percent 8 2 4 3" xfId="28606" xr:uid="{4FCA0E0F-3157-4552-95A4-43087C63473D}"/>
    <cellStyle name="Percent 8 2 5" xfId="28607" xr:uid="{B0083FE4-2E6F-48BC-9BD0-3DC9738A3757}"/>
    <cellStyle name="Percent 8 2 6" xfId="34393" xr:uid="{6F894D3A-126D-4906-ABBF-D3C5EF9C2268}"/>
    <cellStyle name="Percent 8 2 7" xfId="13785" xr:uid="{4B069C37-9B9F-4A56-9C75-80E42911669A}"/>
    <cellStyle name="Percent 8 3" xfId="9308" xr:uid="{2A5FDD60-F00F-4A1E-9CC6-D82909E60A18}"/>
    <cellStyle name="Percent 8 3 2" xfId="18883" xr:uid="{C24DEEA8-1322-4B6D-A4AC-DE5BB605212A}"/>
    <cellStyle name="Percent 8 3 2 2" xfId="42199" xr:uid="{CF8D8F6B-1EF3-458A-836A-AD0FC3896B5B}"/>
    <cellStyle name="Percent 8 3 3" xfId="28608" xr:uid="{3420C508-5BE4-489B-A548-B0F8472B6126}"/>
    <cellStyle name="Percent 8 3 4" xfId="34532" xr:uid="{CFE5F084-2C7F-4507-8885-0F52BEAFBB1D}"/>
    <cellStyle name="Percent 8 3 5" xfId="13953" xr:uid="{A78D3C93-DE8C-4368-8678-36E36A7747D9}"/>
    <cellStyle name="Percent 8 4" xfId="9305" xr:uid="{B3E89AAF-5185-45F8-A4A9-C1452CF7C907}"/>
    <cellStyle name="Percent 8 4 2" xfId="18882" xr:uid="{922063CA-3832-457C-8636-F5BAF8F5E788}"/>
    <cellStyle name="Percent 8 4 2 2" xfId="42196" xr:uid="{69DBF0A5-9176-4C80-80C2-152193968AF1}"/>
    <cellStyle name="Percent 8 4 3" xfId="28609" xr:uid="{BEC16ECF-CFE0-46F4-9113-8873B83D4EC7}"/>
    <cellStyle name="Percent 8 4 4" xfId="34739" xr:uid="{EC87532D-74D7-4D50-A4C1-365160A6AEDD}"/>
    <cellStyle name="Percent 8 4 5" xfId="14239" xr:uid="{D09CBC93-CAC1-49F2-A0B2-EC45EB653479}"/>
    <cellStyle name="Percent 8 5" xfId="5730" xr:uid="{690655B4-CC06-42C0-88D7-B14666848BB4}"/>
    <cellStyle name="Percent 8 5 2" xfId="28611" xr:uid="{42ADA046-10AB-477E-9976-75EBDD9EE4C7}"/>
    <cellStyle name="Percent 8 5 3" xfId="39941" xr:uid="{E6654849-7F40-47A5-948D-AB91A79267A1}"/>
    <cellStyle name="Percent 8 5 4" xfId="28610" xr:uid="{EC39A61B-3C98-4B86-8753-E553CAD7BA0C}"/>
    <cellStyle name="Percent 8 6" xfId="32428" xr:uid="{8BC9BC93-9FAE-479D-A441-436CCB5D726C}"/>
    <cellStyle name="Percent 8 7" xfId="11737" xr:uid="{C07FF0DC-697C-42A7-9CA2-7D1166A4A949}"/>
    <cellStyle name="Percent 9" xfId="157" xr:uid="{68EA4C52-EE12-44A1-B420-C7CA098377CB}"/>
    <cellStyle name="Percent 9 2" xfId="2324" xr:uid="{5D02EDB4-AD8A-4574-AF8E-7793D7A3233F}"/>
    <cellStyle name="Percent 9 2 2" xfId="2688" xr:uid="{9F1D70D6-CCC8-45CF-AA02-7640D6BD4C70}"/>
    <cellStyle name="Percent 9 2 2 2" xfId="9311" xr:uid="{2345CDBF-880F-4AF1-98C7-858D2A6F6F5E}"/>
    <cellStyle name="Percent 9 2 2 2 2" xfId="28612" xr:uid="{509D36AF-B551-43FC-8B2A-87634986CDF5}"/>
    <cellStyle name="Percent 9 2 2 2 3" xfId="42202" xr:uid="{02B562F0-5F68-49EF-BBBF-66A7CE8E7FC1}"/>
    <cellStyle name="Percent 9 2 2 3" xfId="28613" xr:uid="{CDB46C3B-CD95-41BE-803D-79A3E1B48ED8}"/>
    <cellStyle name="Percent 9 2 2 4" xfId="37715" xr:uid="{F0380100-FA45-417E-9651-507B145E37A2}"/>
    <cellStyle name="Percent 9 2 2 5" xfId="17637" xr:uid="{F3E391CD-F046-4F82-94DF-94255F678629}"/>
    <cellStyle name="Percent 9 2 3" xfId="9310" xr:uid="{3747CFCB-7885-4319-B542-6F33853482D6}"/>
    <cellStyle name="Percent 9 2 3 2" xfId="28614" xr:uid="{37A8C158-6256-426F-897D-7424A3FE2D30}"/>
    <cellStyle name="Percent 9 2 3 3" xfId="42201" xr:uid="{B03211FC-716E-4755-8988-8D38D59BB8C0}"/>
    <cellStyle name="Percent 9 2 4" xfId="17408" xr:uid="{3A957F39-86A9-4EC3-9283-1AA5DE2657EA}"/>
    <cellStyle name="Percent 9 2 4 2" xfId="37502" xr:uid="{8FB956C4-D27E-46DA-A88C-DF222C8BF343}"/>
    <cellStyle name="Percent 9 2 4 3" xfId="28615" xr:uid="{F2B14F52-EF3D-4F18-9B77-BD1F972C834D}"/>
    <cellStyle name="Percent 9 2 5" xfId="28616" xr:uid="{1B711EC1-36E5-4C1A-8028-BBE16BD979B3}"/>
    <cellStyle name="Percent 9 2 6" xfId="34399" xr:uid="{27F365EE-C64F-46C1-819F-06FEF8A7A7FC}"/>
    <cellStyle name="Percent 9 2 7" xfId="13791" xr:uid="{83E79995-F2CE-45BC-9B8A-1395EE9B5A2A}"/>
    <cellStyle name="Percent 9 3" xfId="9312" xr:uid="{FAC7D07E-802C-4DEB-9D5A-21EED5DC2A70}"/>
    <cellStyle name="Percent 9 3 2" xfId="18884" xr:uid="{7D8A751F-4E7B-4847-9CCE-D2781C918571}"/>
    <cellStyle name="Percent 9 3 2 2" xfId="42203" xr:uid="{71700CC8-75CE-48E8-B803-992A998A7F8B}"/>
    <cellStyle name="Percent 9 3 3" xfId="28617" xr:uid="{29262CB9-2A96-4835-93FB-2F5E443B3122}"/>
    <cellStyle name="Percent 9 3 4" xfId="34533" xr:uid="{8E213BCE-7C06-46D0-BCB2-927182663CBA}"/>
    <cellStyle name="Percent 9 3 5" xfId="13954" xr:uid="{48860112-EF43-48B3-B230-0DE200125AAA}"/>
    <cellStyle name="Percent 9 4" xfId="9309" xr:uid="{8E30D8ED-31BD-41A3-9DD2-A469A9CE1760}"/>
    <cellStyle name="Percent 9 4 2" xfId="28618" xr:uid="{A2A6A3E8-69B1-4712-829B-08DBB93F132C}"/>
    <cellStyle name="Percent 9 4 3" xfId="42200" xr:uid="{41C05FDD-43A5-46CB-9D28-4146726D265E}"/>
    <cellStyle name="Percent 9 5" xfId="5731" xr:uid="{78311B02-EF3A-497E-9FB1-84860588032D}"/>
    <cellStyle name="Percent 9 5 2" xfId="28620" xr:uid="{D5EDE3D0-1B0F-4441-827F-11245B83BB30}"/>
    <cellStyle name="Percent 9 5 3" xfId="39942" xr:uid="{1517B6DD-6326-4537-AA3E-36AA4F177E93}"/>
    <cellStyle name="Percent 9 5 4" xfId="28619" xr:uid="{8878866B-141D-4F03-9A50-7FD22A074FED}"/>
    <cellStyle name="Percent 9 6" xfId="32429" xr:uid="{DA672EEC-9652-421B-9F49-D0D14A12A848}"/>
    <cellStyle name="Percent 9 7" xfId="11738" xr:uid="{12C66CBC-4952-4664-A8DD-0C4EC4DCBB12}"/>
    <cellStyle name="PERCENTAGE" xfId="5732" xr:uid="{3950B6E1-D6C2-41F2-9497-101C869F3DB2}"/>
    <cellStyle name="PERCENTAGE 2" xfId="9313" xr:uid="{95507024-EA67-4214-B2B0-5BB967D79C6E}"/>
    <cellStyle name="PERCENTAGE 2 2" xfId="42204" xr:uid="{6A535A6F-F8F5-4E12-BDA0-95612CF1E4C4}"/>
    <cellStyle name="PERCENTAGE 3" xfId="28621" xr:uid="{B3116607-4E8C-4301-8A1F-A7DE753A616A}"/>
    <cellStyle name="PERCENTAGE 4" xfId="39943" xr:uid="{35B829E0-A86E-42E4-8CBE-838FD45084C6}"/>
    <cellStyle name="PercentSales" xfId="5733" xr:uid="{640254AE-6C15-476B-9885-69855D208C98}"/>
    <cellStyle name="PercentSales 2" xfId="9314" xr:uid="{7E9DC115-C1E0-4660-ABB5-2A34766A063A}"/>
    <cellStyle name="PercentSales 2 2" xfId="42205" xr:uid="{F80D7F3D-7D59-4FD2-975D-46A2DDB3EBE4}"/>
    <cellStyle name="PercentSales 3" xfId="28622" xr:uid="{F31BEDF8-F45D-47B7-A372-C1A65C1EBF27}"/>
    <cellStyle name="PercentSales 4" xfId="39944" xr:uid="{E3B57EDB-A622-44BA-9D25-ABA7195118DC}"/>
    <cellStyle name="Porcentaje" xfId="5734" xr:uid="{836D3293-CAE5-419E-8087-41FEEE2664C0}"/>
    <cellStyle name="Porcentaje 2" xfId="9315" xr:uid="{459996B4-6A27-4BDA-8473-10D769818A46}"/>
    <cellStyle name="Porcentaje 2 2" xfId="42206" xr:uid="{07B281FD-47D2-4E91-BDCF-AEEAC1416AE4}"/>
    <cellStyle name="Porcentaje 3" xfId="28623" xr:uid="{A8ECA89E-628E-4C69-93E2-6D2ACF480E76}"/>
    <cellStyle name="Porcentaje 4" xfId="39945" xr:uid="{47C2794E-6DAC-4054-8E64-55B1FFCDAC0D}"/>
    <cellStyle name="Porcentual 2" xfId="5735" xr:uid="{AFCC97C4-2E42-44DF-95AC-4CE94E246FE8}"/>
    <cellStyle name="Porcentual 2 2" xfId="5736" xr:uid="{FCF46E43-3C57-4121-A7D4-5F9900191F97}"/>
    <cellStyle name="Porcentual 2 2 2" xfId="9317" xr:uid="{F8781DAA-9B63-4900-A029-DD16CE3F059A}"/>
    <cellStyle name="Porcentual 2 2 2 2" xfId="42208" xr:uid="{0BFBCFCF-B418-4982-9BE6-BB4D2C2B6854}"/>
    <cellStyle name="Porcentual 2 2 3" xfId="28624" xr:uid="{01595987-244C-4F55-82AA-3FC4312F848D}"/>
    <cellStyle name="Porcentual 2 2 4" xfId="39947" xr:uid="{48A64513-2582-4AAC-9A0C-3684EEBB50A7}"/>
    <cellStyle name="Porcentual 2 3" xfId="9316" xr:uid="{825E7382-02F5-4FD8-A8F9-BD19E85B7AC1}"/>
    <cellStyle name="Porcentual 2 3 2" xfId="42207" xr:uid="{5A3083A2-C269-44F5-A13E-418A87B6D8E6}"/>
    <cellStyle name="Porcentual 2 4" xfId="28625" xr:uid="{1B84C080-C7BD-41E8-95B9-5239F8546221}"/>
    <cellStyle name="Porcentual 2 5" xfId="39946" xr:uid="{35AF90F2-AA1C-4811-BDE9-7F8E8E77B35A}"/>
    <cellStyle name="Preliminary_Data" xfId="9318" xr:uid="{EFB40EFB-0BB9-49BF-9E93-55D5C5A742C7}"/>
    <cellStyle name="PrePop Currency (0)" xfId="1474" xr:uid="{6490F695-EE34-4168-ABBE-B619390E7957}"/>
    <cellStyle name="PrePop Currency (0) 2" xfId="9320" xr:uid="{7ADDBFA8-44E6-4BC3-B6AE-B6012CC700CB}"/>
    <cellStyle name="PrePop Currency (0) 2 2" xfId="18886" xr:uid="{D48B60BC-2054-444E-8449-A48F3E99E76E}"/>
    <cellStyle name="PrePop Currency (0) 2 2 2" xfId="42210" xr:uid="{63083D28-0688-4F68-B0A6-928518FCB9D2}"/>
    <cellStyle name="PrePop Currency (0) 2 3" xfId="28626" xr:uid="{F7DE9179-7D10-4DEF-8467-17536983A2A4}"/>
    <cellStyle name="PrePop Currency (0) 2 4" xfId="33642" xr:uid="{255A7CB7-E0DF-4219-B2ED-90A7E201B1FA}"/>
    <cellStyle name="PrePop Currency (0) 2 5" xfId="12977" xr:uid="{F251B57F-1338-4154-B416-8279B10CE1A2}"/>
    <cellStyle name="PrePop Currency (0) 3" xfId="9319" xr:uid="{8AE3ADF9-063D-4AD0-AC47-2057727376FA}"/>
    <cellStyle name="PrePop Currency (0) 3 2" xfId="18885" xr:uid="{30FFF257-B474-4104-8C6F-3E36CC8D1BB7}"/>
    <cellStyle name="PrePop Currency (0) 3 2 2" xfId="42209" xr:uid="{AF641D2E-8870-454C-82EB-BF2E741BFF6A}"/>
    <cellStyle name="PrePop Currency (0) 3 3" xfId="28627" xr:uid="{E976BDC7-30F7-41DC-9B15-3A759351C97D}"/>
    <cellStyle name="PrePop Currency (0) 3 4" xfId="35562" xr:uid="{74AAB210-CA14-46EB-9ADE-831D435D9366}"/>
    <cellStyle name="PrePop Currency (0) 3 5" xfId="15258" xr:uid="{D8E75F38-940F-413C-B19F-0DC0BF705D9F}"/>
    <cellStyle name="PrePop Currency (0) 4" xfId="5737" xr:uid="{7AA58333-7FAA-4A25-842F-043405515464}"/>
    <cellStyle name="PrePop Currency (0) 4 2" xfId="18148" xr:uid="{126675AD-1FCF-43CE-8003-5E7DABC40601}"/>
    <cellStyle name="PrePop Currency (0) 4 2 2" xfId="39948" xr:uid="{5361BBD9-62FB-4F3A-BDE9-72C74B09109B}"/>
    <cellStyle name="PrePop Currency (0) 4 2 3" xfId="28629" xr:uid="{D581FF45-DCB9-4618-9A24-D7C3D8B96B7E}"/>
    <cellStyle name="PrePop Currency (0) 4 3" xfId="36426" xr:uid="{691274EE-E3C8-47A5-9DD2-0635FFE6E789}"/>
    <cellStyle name="PrePop Currency (0) 4 4" xfId="28628" xr:uid="{43CF6297-11F8-4701-98A5-00B2CF6B5558}"/>
    <cellStyle name="PrePop Currency (0) 4 5" xfId="16262" xr:uid="{FE8B6184-04FA-4ECE-85F6-CA5C2FD4FFD8}"/>
    <cellStyle name="PrePop Currency (0) 5" xfId="12891" xr:uid="{1F7A2CCB-A431-429B-ACAA-E1E24EE3F9A7}"/>
    <cellStyle name="PrePop Currency (0) 5 2" xfId="33565" xr:uid="{F5510CD8-AE7D-4874-AE8C-205B33624723}"/>
    <cellStyle name="PrePop Currency (0) 5 3" xfId="28630" xr:uid="{B37300EA-9BB7-474D-8A16-A346BA87CB27}"/>
    <cellStyle name="PrePop Currency (0) 6" xfId="28631" xr:uid="{391D523B-6C01-441E-A4A5-1720644D022E}"/>
    <cellStyle name="PrePop Currency (0) 7" xfId="31276" xr:uid="{E8F77AC0-54C6-4352-A593-37D6C078F59D}"/>
    <cellStyle name="PrePop Currency (0) 8" xfId="10641" xr:uid="{AC17D129-3CED-464C-974E-B2CE48CF166E}"/>
    <cellStyle name="PrePop Currency (2)" xfId="1475" xr:uid="{236860FE-FBDC-45B5-850C-7D0ECDD60F40}"/>
    <cellStyle name="PrePop Currency (2) 2" xfId="1476" xr:uid="{AD05BACD-8AD0-4C9C-87DA-A6E8C24B41FF}"/>
    <cellStyle name="PrePop Currency (2) 2 2" xfId="9322" xr:uid="{7AC1F6CD-2788-4168-A06A-86B172E42D10}"/>
    <cellStyle name="PrePop Currency (2) 2 2 2" xfId="28632" xr:uid="{75124BC0-EECB-4856-8E55-C89DC8FF08AF}"/>
    <cellStyle name="PrePop Currency (2) 2 2 3" xfId="42212" xr:uid="{AADDD7D2-9548-4D74-9291-6DE5F70CBF17}"/>
    <cellStyle name="PrePop Currency (2) 2 3" xfId="28633" xr:uid="{DBE54CC9-46BA-4092-B522-9B5CDF481611}"/>
    <cellStyle name="PrePop Currency (2) 2 4" xfId="31278" xr:uid="{B072BC02-7D34-4554-8318-8F945DC82541}"/>
    <cellStyle name="PrePop Currency (2) 2 5" xfId="10643" xr:uid="{122C90A3-5A4C-4E12-B1C5-704032D5D76E}"/>
    <cellStyle name="PrePop Currency (2) 3" xfId="2541" xr:uid="{B4606C66-5679-494A-AE68-159F52E26472}"/>
    <cellStyle name="PrePop Currency (2) 3 2" xfId="9323" xr:uid="{ED01468F-B7E2-4754-A8BD-FA3578E5F064}"/>
    <cellStyle name="PrePop Currency (2) 3 2 2" xfId="28634" xr:uid="{45EB1D60-63E0-43A8-8B28-CEBB55AB4367}"/>
    <cellStyle name="PrePop Currency (2) 3 2 3" xfId="42213" xr:uid="{763508C6-7512-4456-803E-BB17F5A5142E}"/>
    <cellStyle name="PrePop Currency (2) 3 3" xfId="28635" xr:uid="{8397D21C-6A76-4BAB-9D03-AB3652F8D120}"/>
    <cellStyle name="PrePop Currency (2) 3 4" xfId="31279" xr:uid="{84211855-A1BE-46C6-9FEF-3F8BD60047AF}"/>
    <cellStyle name="PrePop Currency (2) 3 5" xfId="10644" xr:uid="{B8E969DE-7CBD-4FB9-85B6-0C4ABB41F9CB}"/>
    <cellStyle name="PrePop Currency (2) 4" xfId="2542" xr:uid="{3722E623-5260-43A1-9EF5-56D829464477}"/>
    <cellStyle name="PrePop Currency (2) 4 2" xfId="9325" xr:uid="{2BE0CFEA-CC23-4551-AE01-4D8EA8F283E4}"/>
    <cellStyle name="PrePop Currency (2) 4 2 2" xfId="28636" xr:uid="{398B51F9-5DFB-4A7B-BF6D-6759FB561EBE}"/>
    <cellStyle name="PrePop Currency (2) 4 2 3" xfId="42215" xr:uid="{979A29B8-259D-464A-A085-96587AEBF62B}"/>
    <cellStyle name="PrePop Currency (2) 4 3" xfId="9324" xr:uid="{16A1661E-BB11-409D-B2A5-4B36E1CBC08E}"/>
    <cellStyle name="PrePop Currency (2) 4 3 2" xfId="28637" xr:uid="{E591DBD1-415E-47D5-A70A-BF88340DA0BE}"/>
    <cellStyle name="PrePop Currency (2) 4 3 3" xfId="42214" xr:uid="{3E2E05C1-734E-4A75-B5B3-425B62B0A0F1}"/>
    <cellStyle name="PrePop Currency (2) 4 4" xfId="28638" xr:uid="{F150CE6C-17C8-4DA1-9532-438F1ECDC90D}"/>
    <cellStyle name="PrePop Currency (2) 4 5" xfId="31280" xr:uid="{06B9D2E5-1FDC-4A00-9974-BF3CBA665B31}"/>
    <cellStyle name="PrePop Currency (2) 4 6" xfId="10645" xr:uid="{BEB4E74F-4FD9-461C-91B8-BC8C04DF4A76}"/>
    <cellStyle name="PrePop Currency (2) 5" xfId="2543" xr:uid="{C0AE2DCA-E621-4537-BDB4-9D8A767E98BE}"/>
    <cellStyle name="PrePop Currency (2) 5 2" xfId="9326" xr:uid="{52B5E632-499F-4C29-94AB-226367040200}"/>
    <cellStyle name="PrePop Currency (2) 5 2 2" xfId="28639" xr:uid="{D37EB945-3722-4D67-912C-DEE763FCE333}"/>
    <cellStyle name="PrePop Currency (2) 5 2 3" xfId="42216" xr:uid="{1780E996-92EC-496B-B5BF-570F0D72E218}"/>
    <cellStyle name="PrePop Currency (2) 5 3" xfId="28640" xr:uid="{14CEA2EA-10EF-4D96-A7FB-581DF05A32E6}"/>
    <cellStyle name="PrePop Currency (2) 5 4" xfId="31281" xr:uid="{27E94FEA-A82D-4E2F-9357-9F5754D1E20C}"/>
    <cellStyle name="PrePop Currency (2) 5 5" xfId="10646" xr:uid="{7F793BEA-C17B-462C-850A-976334C83976}"/>
    <cellStyle name="PrePop Currency (2) 6" xfId="9321" xr:uid="{A4ADD0F4-E01D-438D-B20D-AD86D113222D}"/>
    <cellStyle name="PrePop Currency (2) 6 2" xfId="28641" xr:uid="{6A2D71D6-31E9-436B-85C2-881FDCF0C7F4}"/>
    <cellStyle name="PrePop Currency (2) 6 3" xfId="42211" xr:uid="{3AAF35A6-0386-410D-8D1E-E92157DA1420}"/>
    <cellStyle name="PrePop Currency (2) 7" xfId="5738" xr:uid="{5B65B72D-C019-4FEA-82AC-9E5641563772}"/>
    <cellStyle name="PrePop Currency (2) 7 2" xfId="28643" xr:uid="{03EB7067-A428-41F7-B8FB-3A42560227CF}"/>
    <cellStyle name="PrePop Currency (2) 7 3" xfId="39949" xr:uid="{E2922C98-9B12-4C85-9874-D53E29949D1E}"/>
    <cellStyle name="PrePop Currency (2) 7 4" xfId="28642" xr:uid="{9CEFE0F9-0D72-4BF5-AE6C-3EE55D0A5CCD}"/>
    <cellStyle name="PrePop Currency (2) 8" xfId="31277" xr:uid="{C856C71A-5C3F-4F1E-B642-ADEB91DCB501}"/>
    <cellStyle name="PrePop Currency (2) 9" xfId="10642" xr:uid="{94CF664E-F0F2-4F5F-BCE6-A97E6335093B}"/>
    <cellStyle name="PrePop Currency (2)_Book1" xfId="9327" xr:uid="{63785DCA-F336-41DF-87B1-72F7B0C428D2}"/>
    <cellStyle name="PrePop Units (0)" xfId="1477" xr:uid="{0B1D72A6-A27A-4DD4-8659-3AA2C76642B2}"/>
    <cellStyle name="PrePop Units (0) 2" xfId="9329" xr:uid="{99AA88B0-1F6B-4CB6-94FB-9808FB48CD9A}"/>
    <cellStyle name="PrePop Units (0) 2 2" xfId="18888" xr:uid="{4955165D-D0E0-494A-B407-39FB7A2C7874}"/>
    <cellStyle name="PrePop Units (0) 2 2 2" xfId="42218" xr:uid="{83E4C41B-6418-4A30-A5A0-88D029B1E4A6}"/>
    <cellStyle name="PrePop Units (0) 2 3" xfId="28644" xr:uid="{C90559C5-3118-4AA6-A72F-F894DD64B63E}"/>
    <cellStyle name="PrePop Units (0) 2 4" xfId="33643" xr:uid="{88F6C33F-E832-4E6A-958B-FF4D29D0216C}"/>
    <cellStyle name="PrePop Units (0) 2 5" xfId="12978" xr:uid="{35C22D67-0847-434B-8EF6-9A02E4B97EAD}"/>
    <cellStyle name="PrePop Units (0) 3" xfId="9328" xr:uid="{389CAA77-BD8F-436E-A0CA-EB4FA64B287E}"/>
    <cellStyle name="PrePop Units (0) 3 2" xfId="18887" xr:uid="{0B01D7AE-46A6-4D5E-84EC-9E3CC3196A18}"/>
    <cellStyle name="PrePop Units (0) 3 2 2" xfId="42217" xr:uid="{D0AA6EB2-BC5F-49EC-9C66-B6F875C14683}"/>
    <cellStyle name="PrePop Units (0) 3 3" xfId="28645" xr:uid="{5FEB97F7-BD67-44F9-8A3A-AF1466B5D791}"/>
    <cellStyle name="PrePop Units (0) 3 4" xfId="35563" xr:uid="{816293E8-6B7E-4653-BB71-F668943064A0}"/>
    <cellStyle name="PrePop Units (0) 3 5" xfId="15259" xr:uid="{6A152080-9753-490F-916A-C82A57D87F77}"/>
    <cellStyle name="PrePop Units (0) 4" xfId="5739" xr:uid="{7C2F8118-AF8A-43FE-B06A-B0742678FDFA}"/>
    <cellStyle name="PrePop Units (0) 4 2" xfId="18149" xr:uid="{AB376DED-7A58-45BD-8940-A8C9AC3DDCB6}"/>
    <cellStyle name="PrePop Units (0) 4 2 2" xfId="39950" xr:uid="{73B64510-4ACA-42AA-9663-AE5C0C1E7E37}"/>
    <cellStyle name="PrePop Units (0) 4 2 3" xfId="28647" xr:uid="{DF22C0CE-8BB5-4C75-9E8B-9219DE29257B}"/>
    <cellStyle name="PrePop Units (0) 4 3" xfId="36958" xr:uid="{BCA6C445-A266-4942-80E2-D6CA2F00ED4A}"/>
    <cellStyle name="PrePop Units (0) 4 4" xfId="28646" xr:uid="{61DCD348-229F-4D0F-8D0F-1FE93CE5595E}"/>
    <cellStyle name="PrePop Units (0) 4 5" xfId="16837" xr:uid="{C94B4079-C715-4EC3-B731-1B6BC06FF139}"/>
    <cellStyle name="PrePop Units (0) 5" xfId="12892" xr:uid="{34CC0904-996E-49E1-A7F0-1503E66AAF09}"/>
    <cellStyle name="PrePop Units (0) 5 2" xfId="33566" xr:uid="{AF142B77-C843-4A7C-9C62-5C3DCE42FE56}"/>
    <cellStyle name="PrePop Units (0) 5 3" xfId="28648" xr:uid="{43E7520A-5FBA-4016-9624-95703D36B0E0}"/>
    <cellStyle name="PrePop Units (0) 6" xfId="28649" xr:uid="{936134AE-2392-4524-A8D9-7ED13AC27B2E}"/>
    <cellStyle name="PrePop Units (0) 7" xfId="31282" xr:uid="{52647955-9102-4275-8C5E-519A4B92C721}"/>
    <cellStyle name="PrePop Units (0) 8" xfId="10647" xr:uid="{24EF0606-F4F7-44C0-928D-2C23CC98D5CE}"/>
    <cellStyle name="PrePop Units (1)" xfId="1478" xr:uid="{7866D7F5-11D0-44C2-BC18-92038A1EE6CE}"/>
    <cellStyle name="PrePop Units (1) 2" xfId="1479" xr:uid="{E0369D50-593D-4CFE-8D70-5C317FA4C0B8}"/>
    <cellStyle name="PrePop Units (1) 2 2" xfId="9331" xr:uid="{696530ED-DF46-4E87-9A96-872F094E75F6}"/>
    <cellStyle name="PrePop Units (1) 2 2 2" xfId="28650" xr:uid="{921EA9DE-7A34-49EF-AE57-2074A6198E10}"/>
    <cellStyle name="PrePop Units (1) 2 2 3" xfId="42220" xr:uid="{3CA6D44D-70C8-4998-A59C-116CBE30A393}"/>
    <cellStyle name="PrePop Units (1) 2 3" xfId="28651" xr:uid="{02AFC9D6-E6A7-4499-A374-CCF979352AFE}"/>
    <cellStyle name="PrePop Units (1) 2 4" xfId="31284" xr:uid="{DA9096C5-7208-418A-86E1-036C5A0D81CE}"/>
    <cellStyle name="PrePop Units (1) 2 5" xfId="10649" xr:uid="{6AF3CCC6-F065-4B46-9CD6-715ECA87D46D}"/>
    <cellStyle name="PrePop Units (1) 3" xfId="2544" xr:uid="{7D5D64DD-ACB2-4595-BEED-C640974F0379}"/>
    <cellStyle name="PrePop Units (1) 3 2" xfId="9332" xr:uid="{F7FB1911-CF8C-4895-AD5D-EDAC7C88CC5D}"/>
    <cellStyle name="PrePop Units (1) 3 2 2" xfId="28652" xr:uid="{26291316-C999-4F7C-A2DF-143365BCCF94}"/>
    <cellStyle name="PrePop Units (1) 3 2 3" xfId="42221" xr:uid="{619F30BD-1FDC-4158-81D5-11066C10D695}"/>
    <cellStyle name="PrePop Units (1) 3 3" xfId="28653" xr:uid="{9EAB5F24-1BD1-459C-85D5-A624DE566541}"/>
    <cellStyle name="PrePop Units (1) 3 4" xfId="31285" xr:uid="{7FF5286C-5465-4A00-9BEC-60C7083BFE57}"/>
    <cellStyle name="PrePop Units (1) 3 5" xfId="10650" xr:uid="{12483417-ABC6-43A0-B18E-34D6982F29B9}"/>
    <cellStyle name="PrePop Units (1) 4" xfId="2545" xr:uid="{76D4284A-1C77-4F62-BB7E-37DB91695C9A}"/>
    <cellStyle name="PrePop Units (1) 4 2" xfId="9334" xr:uid="{BB10D380-2B28-4F5D-98FB-A783FEE7495E}"/>
    <cellStyle name="PrePop Units (1) 4 2 2" xfId="28654" xr:uid="{D3E473F4-6201-4625-9B7A-5345535D1E46}"/>
    <cellStyle name="PrePop Units (1) 4 2 3" xfId="42223" xr:uid="{5A46C3C4-E802-4E2A-9569-1C981A3E9899}"/>
    <cellStyle name="PrePop Units (1) 4 3" xfId="9333" xr:uid="{50894412-9C2D-4479-8029-31350818D9F4}"/>
    <cellStyle name="PrePop Units (1) 4 3 2" xfId="28655" xr:uid="{019388AC-9E7A-40A2-ABB0-8C811A689D80}"/>
    <cellStyle name="PrePop Units (1) 4 3 3" xfId="42222" xr:uid="{541E4E53-5C0C-4BF3-BB9E-232885BB7C42}"/>
    <cellStyle name="PrePop Units (1) 4 4" xfId="28656" xr:uid="{4032D3BE-3C0F-4F2F-BD46-63667222EDEF}"/>
    <cellStyle name="PrePop Units (1) 4 5" xfId="31286" xr:uid="{7D909F75-BDEB-4F13-B4B4-331DE07E70C5}"/>
    <cellStyle name="PrePop Units (1) 4 6" xfId="10651" xr:uid="{F51DAECD-CB41-498D-A34C-8ED034309796}"/>
    <cellStyle name="PrePop Units (1) 5" xfId="2546" xr:uid="{CB323793-2774-4F8B-9C9E-549421EB08FD}"/>
    <cellStyle name="PrePop Units (1) 5 2" xfId="9335" xr:uid="{231CA2ED-44DC-490A-867D-1910F0D317A6}"/>
    <cellStyle name="PrePop Units (1) 5 2 2" xfId="28657" xr:uid="{78A64F3F-8B8D-4EBD-AF73-BDAE5524B0E7}"/>
    <cellStyle name="PrePop Units (1) 5 2 3" xfId="42224" xr:uid="{A03E70A8-D305-41AC-ACCF-B5DD89CB7D4B}"/>
    <cellStyle name="PrePop Units (1) 5 3" xfId="28658" xr:uid="{C4D251F3-9E3B-489F-9456-901A442EF661}"/>
    <cellStyle name="PrePop Units (1) 5 4" xfId="31287" xr:uid="{75E2BFE0-5BB0-436B-BB9A-9F31C163B09F}"/>
    <cellStyle name="PrePop Units (1) 5 5" xfId="10652" xr:uid="{BBCBE80A-813C-45B2-BBB4-18706589C8E1}"/>
    <cellStyle name="PrePop Units (1) 6" xfId="9330" xr:uid="{D39C3A38-394A-4DA3-95BD-19AB9CC0B3D5}"/>
    <cellStyle name="PrePop Units (1) 6 2" xfId="28659" xr:uid="{FBA71C4B-55CD-455E-BA38-8109BEAA0C02}"/>
    <cellStyle name="PrePop Units (1) 6 3" xfId="42219" xr:uid="{5B8AD15E-4C8C-4D21-919D-AE9A26622784}"/>
    <cellStyle name="PrePop Units (1) 7" xfId="5740" xr:uid="{46A5649A-B7FA-44F8-8C26-F9B50111D0ED}"/>
    <cellStyle name="PrePop Units (1) 7 2" xfId="28661" xr:uid="{996FC8F1-573C-4B8B-BAD0-191A6B0E0663}"/>
    <cellStyle name="PrePop Units (1) 7 3" xfId="39951" xr:uid="{C752FB44-6721-4845-9721-08407EABEDD6}"/>
    <cellStyle name="PrePop Units (1) 7 4" xfId="28660" xr:uid="{0958E037-DA96-4B73-A5D0-2FADCBD3CBD6}"/>
    <cellStyle name="PrePop Units (1) 8" xfId="31283" xr:uid="{926D019C-8973-4FFC-BCE3-1F57678AFC3B}"/>
    <cellStyle name="PrePop Units (1) 9" xfId="10648" xr:uid="{CD45CA3E-C696-4E30-ADED-B03660DEBEC7}"/>
    <cellStyle name="PrePop Units (1)_Book1" xfId="9336" xr:uid="{AA828BDE-1AFF-4487-8F55-AA946B1FA0E2}"/>
    <cellStyle name="PrePop Units (2)" xfId="1480" xr:uid="{BD05B4CF-961C-43D3-AF71-3EE18D07913E}"/>
    <cellStyle name="PrePop Units (2) 2" xfId="1481" xr:uid="{3DD70DBB-F4E0-4F9A-9FE9-245D3301C479}"/>
    <cellStyle name="PrePop Units (2) 2 2" xfId="9338" xr:uid="{CA61121E-BCF5-4352-85EB-7342518B8447}"/>
    <cellStyle name="PrePop Units (2) 2 2 2" xfId="28662" xr:uid="{08AA938C-6145-4656-ABE8-C861FF8FFF37}"/>
    <cellStyle name="PrePop Units (2) 2 2 3" xfId="42226" xr:uid="{74D45878-2696-471E-B7B3-BB2F47ACCA77}"/>
    <cellStyle name="PrePop Units (2) 2 3" xfId="28663" xr:uid="{A5FD5AEB-0DE7-4C2B-804B-B542F2770018}"/>
    <cellStyle name="PrePop Units (2) 2 4" xfId="31289" xr:uid="{5EBEF414-0432-4671-A7BF-9976A344B32B}"/>
    <cellStyle name="PrePop Units (2) 2 5" xfId="10654" xr:uid="{218C176F-FD00-471C-8C8E-46CCEB4C644D}"/>
    <cellStyle name="PrePop Units (2) 3" xfId="2547" xr:uid="{94EBA98B-6697-475C-BC49-B254E6CB97BA}"/>
    <cellStyle name="PrePop Units (2) 3 2" xfId="9339" xr:uid="{106BFA4D-1CD4-40C3-8D04-D2CCA0EEF996}"/>
    <cellStyle name="PrePop Units (2) 3 2 2" xfId="28664" xr:uid="{7BA6DE41-F3BE-4F02-B9E5-39A6CBB1D69C}"/>
    <cellStyle name="PrePop Units (2) 3 2 3" xfId="42227" xr:uid="{79057149-9416-4D48-99AC-12A2F8C26944}"/>
    <cellStyle name="PrePop Units (2) 3 3" xfId="28665" xr:uid="{AA6F258C-7942-4379-BE95-6B7392CC75A9}"/>
    <cellStyle name="PrePop Units (2) 3 4" xfId="31290" xr:uid="{60EDA257-D11C-44B0-941D-C9F8971AF4E1}"/>
    <cellStyle name="PrePop Units (2) 3 5" xfId="10655" xr:uid="{0DD8FA28-63E7-476D-87F3-DE09BB6D6B91}"/>
    <cellStyle name="PrePop Units (2) 4" xfId="2548" xr:uid="{DA6B64C1-88CE-435B-9F89-8C08563439C6}"/>
    <cellStyle name="PrePop Units (2) 4 2" xfId="9341" xr:uid="{5951BA69-51B5-4F64-9712-5006FB2F1267}"/>
    <cellStyle name="PrePop Units (2) 4 2 2" xfId="28666" xr:uid="{0E00EF45-6295-499F-9C21-6887E92EB640}"/>
    <cellStyle name="PrePop Units (2) 4 2 3" xfId="42229" xr:uid="{69C293CF-88F8-492E-9FDC-267A41076E41}"/>
    <cellStyle name="PrePop Units (2) 4 3" xfId="9340" xr:uid="{BEECC8FB-4CCC-4BB4-89DA-9FAE6F68110F}"/>
    <cellStyle name="PrePop Units (2) 4 3 2" xfId="28667" xr:uid="{8A0EB097-73E9-48F8-8E91-F2BE784C4EF9}"/>
    <cellStyle name="PrePop Units (2) 4 3 3" xfId="42228" xr:uid="{05A7EDEC-0903-4AE3-BB4D-B85483D2FA54}"/>
    <cellStyle name="PrePop Units (2) 4 4" xfId="28668" xr:uid="{1B203836-81D7-4F3E-8CD2-4C07FA62A7E9}"/>
    <cellStyle name="PrePop Units (2) 4 5" xfId="31291" xr:uid="{05B56813-62C7-419F-9C60-2BC08EEDB50B}"/>
    <cellStyle name="PrePop Units (2) 4 6" xfId="10656" xr:uid="{25ED6F39-7C1A-4DA7-A2E5-F60F688CA603}"/>
    <cellStyle name="PrePop Units (2) 5" xfId="2549" xr:uid="{7014288E-5982-4591-8017-AFF14A1BAD47}"/>
    <cellStyle name="PrePop Units (2) 5 2" xfId="9342" xr:uid="{5FF4F893-CD55-4DC0-8C02-16E75475D56F}"/>
    <cellStyle name="PrePop Units (2) 5 2 2" xfId="28669" xr:uid="{20ABE8A4-9373-43D3-92F6-5F881B380DD2}"/>
    <cellStyle name="PrePop Units (2) 5 2 3" xfId="42230" xr:uid="{B702FF54-68D0-4DD8-B73D-F8ADCBF34D45}"/>
    <cellStyle name="PrePop Units (2) 5 3" xfId="28670" xr:uid="{126D00E6-9087-4576-B877-6AE6001E8D8D}"/>
    <cellStyle name="PrePop Units (2) 5 4" xfId="31292" xr:uid="{20D052A1-5383-4E2C-AB7A-D0917AF9FF60}"/>
    <cellStyle name="PrePop Units (2) 5 5" xfId="10657" xr:uid="{7165EA58-8BFB-40A0-8E2B-A42A312F4B7F}"/>
    <cellStyle name="PrePop Units (2) 6" xfId="9337" xr:uid="{15EE2331-C44E-4F88-8F5F-860933A4BFC2}"/>
    <cellStyle name="PrePop Units (2) 6 2" xfId="28671" xr:uid="{2811DA89-1547-47A9-990A-EF5D7B287B31}"/>
    <cellStyle name="PrePop Units (2) 6 3" xfId="42225" xr:uid="{94538985-70E0-4FB9-8DCE-78B3DE63E9A6}"/>
    <cellStyle name="PrePop Units (2) 7" xfId="5741" xr:uid="{01431830-11A6-4414-9D9A-7538AE83C4B3}"/>
    <cellStyle name="PrePop Units (2) 7 2" xfId="28673" xr:uid="{ACAEC1D9-F0DE-43B9-AE5C-6DB6F44BCA5B}"/>
    <cellStyle name="PrePop Units (2) 7 3" xfId="39952" xr:uid="{3CE110EC-8D37-4D62-8356-F48BD0DD9B7D}"/>
    <cellStyle name="PrePop Units (2) 7 4" xfId="28672" xr:uid="{10974E44-253A-45A3-B2F1-2795FC299002}"/>
    <cellStyle name="PrePop Units (2) 8" xfId="31288" xr:uid="{E3E076CD-BEBB-4941-A8F0-E2CF0DC610A2}"/>
    <cellStyle name="PrePop Units (2) 9" xfId="10653" xr:uid="{CD84DEF7-72B3-4256-8F79-8D02EE82F5B8}"/>
    <cellStyle name="PrePop Units (2)_Book1" xfId="9343" xr:uid="{122AD6C4-E4EC-4927-8570-8D7AD79592EB}"/>
    <cellStyle name="price" xfId="9344" xr:uid="{D99CB9EE-ECAC-4D30-92DD-F0C3927C07F1}"/>
    <cellStyle name="price 2" xfId="28674" xr:uid="{16793B26-DA0C-4D7A-9DFA-EBD5039E4B1E}"/>
    <cellStyle name="price 3" xfId="42231" xr:uid="{C6C11E85-1F4E-486B-B6DF-796ACB1AF4BE}"/>
    <cellStyle name="Prices_Data" xfId="9345" xr:uid="{124BB5D1-E48F-4628-98E7-5562CEA3A63A}"/>
    <cellStyle name="Prozent_laroux" xfId="5742" xr:uid="{8ACC3859-E44F-4A45-98C9-DFE9FF1F3891}"/>
    <cellStyle name="PSChar" xfId="9346" xr:uid="{1DCEAF31-9BB9-4F1A-A952-3AA2135B5BCC}"/>
    <cellStyle name="PSChar 2" xfId="18889" xr:uid="{90CAC661-7723-4798-B2DD-0E18C380D0B7}"/>
    <cellStyle name="PSChar 2 2" xfId="42232" xr:uid="{75C58F93-ED43-4A00-B2DA-CC96CCB6C75C}"/>
    <cellStyle name="PSChar 3" xfId="28675" xr:uid="{F4098669-4F70-44C6-81A7-4469B3C08A70}"/>
    <cellStyle name="PSChar 4" xfId="28676" xr:uid="{A856CE14-6B19-40F6-BED2-EED5D815ECC3}"/>
    <cellStyle name="PSChar 5" xfId="32430" xr:uid="{57B86FD3-8F44-4A06-982F-9E63858BE04C}"/>
    <cellStyle name="PSChar 6" xfId="11739" xr:uid="{8C54D373-9FEB-4214-9F9D-0B7752DBDD1B}"/>
    <cellStyle name="PSDate" xfId="9347" xr:uid="{0269D490-E73F-49C6-BF99-281E60EBF393}"/>
    <cellStyle name="PSDate 2" xfId="18890" xr:uid="{85D62EA9-7B62-4AE4-869F-C5C18CFB837B}"/>
    <cellStyle name="PSDate 2 2" xfId="42233" xr:uid="{6999A455-ECD4-43AA-9BE6-CE1EE6B248CA}"/>
    <cellStyle name="PSDate 3" xfId="28677" xr:uid="{02D83BFB-73FE-48C9-A25E-EDA90D954751}"/>
    <cellStyle name="PSDate 4" xfId="28678" xr:uid="{934F2D92-BDB0-4892-805A-8E09C4B03F22}"/>
    <cellStyle name="PSDate 5" xfId="32431" xr:uid="{C39ABE79-8A56-45A0-9CCC-C5EB438400D4}"/>
    <cellStyle name="PSDate 6" xfId="11740" xr:uid="{9F1B114B-610F-47A4-A797-5206EB7D689E}"/>
    <cellStyle name="PSHeading" xfId="9348" xr:uid="{A559DCFE-BA8E-4BEA-9FD7-151717F2FB21}"/>
    <cellStyle name="PSHeading 2" xfId="18891" xr:uid="{7F938A69-32F9-40FC-BDC4-D18D2779684C}"/>
    <cellStyle name="PSHeading 2 2" xfId="42234" xr:uid="{E013D1D9-8A7E-4187-8A3C-32C403A43DBC}"/>
    <cellStyle name="PSHeading 3" xfId="28679" xr:uid="{A12988FA-28BA-47B3-9978-A569CFF8EEC5}"/>
    <cellStyle name="PSHeading 4" xfId="28680" xr:uid="{9D3B1723-E956-46FB-93FA-D27F682B23F6}"/>
    <cellStyle name="PSHeading 5" xfId="32432" xr:uid="{3C113778-BA66-4CB4-A787-E54374B6AFF3}"/>
    <cellStyle name="PSHeading 6" xfId="11741" xr:uid="{FBBC0786-D1BB-43A8-95F5-C8A0305CDBE7}"/>
    <cellStyle name="pwstyle" xfId="1482" xr:uid="{C07C2EDD-0A5F-4A88-9A20-BF76F5238617}"/>
    <cellStyle name="pwstyle 2" xfId="9349" xr:uid="{F0884B87-E033-476A-895B-C4D0B7CBBFD2}"/>
    <cellStyle name="pwstyle 2 2" xfId="28681" xr:uid="{12DC74C2-2258-4F2A-BA20-A3A2AD6CB66D}"/>
    <cellStyle name="pwstyle 2 3" xfId="42235" xr:uid="{47F08699-C5DF-4557-85EB-BE0CC4D58312}"/>
    <cellStyle name="pwstyle 3" xfId="28682" xr:uid="{1D5BD9AC-D026-4068-B592-2EDB2DB75A3D}"/>
    <cellStyle name="pwstyle 4" xfId="31293" xr:uid="{9A6AE616-8E6F-48D4-84FA-AC1593FEAD44}"/>
    <cellStyle name="pwstyle 5" xfId="10658" xr:uid="{468E92CE-5D83-40E8-81ED-24B215210F17}"/>
    <cellStyle name="Q" xfId="12821" xr:uid="{8D1C8BDD-E1E9-4815-A10B-C23DE5C0A4F9}"/>
    <cellStyle name="Q 2" xfId="33497" xr:uid="{5A691568-222D-47F4-88AC-05D32E7AD4A2}"/>
    <cellStyle name="Q 3" xfId="28683" xr:uid="{31187E3E-A4E8-42DC-97A4-3BD40A90672B}"/>
    <cellStyle name="Q_A373_2009_Q3_Lead," xfId="12822" xr:uid="{CBB84B0A-0E72-4DA6-A285-2744AE2DC53E}"/>
    <cellStyle name="Q_A373_2009_Q3_Lead, 2" xfId="33498" xr:uid="{38914342-B9AC-4CE2-9C45-5B9FF2CD6977}"/>
    <cellStyle name="Q_A373_2009_Q3_Lead, 3" xfId="28684" xr:uid="{4792A959-EE9D-41AF-949C-AE37C3E51328}"/>
    <cellStyle name="Q_Book6" xfId="12823" xr:uid="{7634A8C8-8CC2-401E-B1C3-A4CB9D4B5834}"/>
    <cellStyle name="Q_Book6 2" xfId="33499" xr:uid="{E0B8C567-9BCF-43CC-B20A-EE9EBE5C6953}"/>
    <cellStyle name="Q_Book6 3" xfId="28685" xr:uid="{2167401F-62E9-4F11-9A21-244827C859EC}"/>
    <cellStyle name="Q_Package" xfId="12824" xr:uid="{9A47B997-01F5-405C-B38E-091CE6664EA3}"/>
    <cellStyle name="Q_Package 2" xfId="33500" xr:uid="{C34DA3A5-5941-4BDB-8B89-4AB8A39D6EDA}"/>
    <cellStyle name="Q_Package 3" xfId="28686" xr:uid="{D362B800-805B-4505-BCC5-CF50B8E6DE0E}"/>
    <cellStyle name="Qrrmdo_lduou{b9_S)C-I015" xfId="9350" xr:uid="{256A8D84-ACC7-4783-AA9A-1B63BD44B003}"/>
    <cellStyle name="Quantity" xfId="10" xr:uid="{00000000-0005-0000-0000-00000B000000}"/>
    <cellStyle name="Quantity 2" xfId="1483" xr:uid="{B7275EE4-E035-48AB-AC53-EE0D29C2EB5D}"/>
    <cellStyle name="Quantity 2 2" xfId="1484" xr:uid="{AEF03BCE-9C4E-4823-8C6C-88706902BBD7}"/>
    <cellStyle name="Quantity 2 2 2" xfId="9353" xr:uid="{17B547DB-8297-46E4-9F7C-3287E1B6265E}"/>
    <cellStyle name="Quantity 2 2 2 2" xfId="28687" xr:uid="{8B8C8F5B-5065-4386-92C0-AEF5548C1304}"/>
    <cellStyle name="Quantity 2 2 2 3" xfId="42238" xr:uid="{BEE1B5AA-4C21-48BF-9B3B-620DBA07BB99}"/>
    <cellStyle name="Quantity 2 2 3" xfId="28688" xr:uid="{08BF8C0A-120C-4201-AD78-2ECF7AEF167C}"/>
    <cellStyle name="Quantity 2 2 4" xfId="32434" xr:uid="{4B8F48F4-620D-4AA2-A8A0-9FD2DDFC09E9}"/>
    <cellStyle name="Quantity 2 2 5" xfId="11743" xr:uid="{69DB44D0-6276-4B5D-B9A2-8126551660A4}"/>
    <cellStyle name="Quantity 2 3" xfId="9352" xr:uid="{B3406CF3-7204-439E-BC81-AFDC153381D1}"/>
    <cellStyle name="Quantity 2 3 2" xfId="18892" xr:uid="{D2DFD010-BA87-42DD-957E-47BBD9682B00}"/>
    <cellStyle name="Quantity 2 3 2 2" xfId="42237" xr:uid="{653AF623-E820-490F-B4FA-00D182731D8C}"/>
    <cellStyle name="Quantity 2 3 3" xfId="28689" xr:uid="{52450697-796E-48D9-9DE7-A4494B57A720}"/>
    <cellStyle name="Quantity 2 3 4" xfId="33501" xr:uid="{28731C26-C864-476C-AA34-43291829F8F7}"/>
    <cellStyle name="Quantity 2 3 5" xfId="12825" xr:uid="{F6EDD441-9394-4228-9C67-6C994FB1B938}"/>
    <cellStyle name="Quantity 2 4" xfId="28690" xr:uid="{4CFAA442-AC7D-4FA1-8F30-5B86366D7614}"/>
    <cellStyle name="Quantity 2 5" xfId="32433" xr:uid="{22A155F7-A0B9-4966-8CE9-DA3D313CAEBA}"/>
    <cellStyle name="Quantity 2 6" xfId="11742" xr:uid="{088C2FA7-56D8-4711-ACD7-9C88890A8216}"/>
    <cellStyle name="Quantity 3" xfId="1485" xr:uid="{49E05B70-073D-4484-9D31-9D0F70DC73A7}"/>
    <cellStyle name="Quantity 3 2" xfId="1486" xr:uid="{A3A20FCC-F982-4FF2-A9E5-9477F7AA100C}"/>
    <cellStyle name="Quantity 3 2 2" xfId="9355" xr:uid="{8D0751C1-E08D-484E-B260-C0BB3E134FC9}"/>
    <cellStyle name="Quantity 3 2 2 2" xfId="28691" xr:uid="{A59E3E88-392F-4210-96CB-8474A6F65C2E}"/>
    <cellStyle name="Quantity 3 2 2 3" xfId="42240" xr:uid="{51005A62-ACA5-42C1-A157-B68BE5981AD0}"/>
    <cellStyle name="Quantity 3 2 3" xfId="28692" xr:uid="{8CC560FE-E66F-4BFD-B712-0702E19122EA}"/>
    <cellStyle name="Quantity 3 2 4" xfId="32436" xr:uid="{3C3493DB-B191-4248-960B-38CAE965C47D}"/>
    <cellStyle name="Quantity 3 2 5" xfId="11745" xr:uid="{9EAC36CB-D456-4D09-8447-78BA87E37AA7}"/>
    <cellStyle name="Quantity 3 3" xfId="9354" xr:uid="{305EA3CB-2F58-44F8-A030-A2EFEED648FC}"/>
    <cellStyle name="Quantity 3 3 2" xfId="18893" xr:uid="{A6B3E00C-A774-40D6-A039-B4AF9BBEF71B}"/>
    <cellStyle name="Quantity 3 3 2 2" xfId="42239" xr:uid="{720BA07D-F8D1-4852-BF2C-93E220A1C827}"/>
    <cellStyle name="Quantity 3 3 3" xfId="28693" xr:uid="{A3459EAB-8844-4AB8-8DEF-40C3A96F43B2}"/>
    <cellStyle name="Quantity 3 3 4" xfId="33502" xr:uid="{05FB5264-2666-4576-A96B-F553D064C028}"/>
    <cellStyle name="Quantity 3 3 5" xfId="12826" xr:uid="{2761B0D0-862A-4996-A1D5-E9F077C43C3C}"/>
    <cellStyle name="Quantity 3 4" xfId="28694" xr:uid="{9261DF52-D509-442C-9BBC-A3E432D5C03A}"/>
    <cellStyle name="Quantity 3 5" xfId="32435" xr:uid="{8339A517-E9CE-460B-B866-FACF6B254E0A}"/>
    <cellStyle name="Quantity 3 6" xfId="11744" xr:uid="{A7783F78-B0B9-4CC7-908E-B184075CCFA9}"/>
    <cellStyle name="Quantity 4" xfId="1487" xr:uid="{AE4D9C6B-41FB-4C25-9195-F0492CB24158}"/>
    <cellStyle name="Quantity 4 2" xfId="1488" xr:uid="{E8161B9D-4F51-4642-81D7-75B8D60FE98E}"/>
    <cellStyle name="Quantity 4 2 2" xfId="9357" xr:uid="{4B9E3CA4-5F28-45CB-BD8C-73AE00AF6F78}"/>
    <cellStyle name="Quantity 4 2 2 2" xfId="28695" xr:uid="{29F39DC0-F542-4321-8651-91058405DFDD}"/>
    <cellStyle name="Quantity 4 2 2 3" xfId="42242" xr:uid="{6146B26A-B3DA-4C9C-8563-19EA83365DE2}"/>
    <cellStyle name="Quantity 4 2 3" xfId="28696" xr:uid="{18C5B95B-3666-4C3D-A5C6-4757494F1CA5}"/>
    <cellStyle name="Quantity 4 2 4" xfId="32438" xr:uid="{75010C9E-597F-4B9E-9A0E-DB3BDFBE5288}"/>
    <cellStyle name="Quantity 4 2 5" xfId="11747" xr:uid="{1ACCEB57-A290-4CF0-AE8B-F06C80E28C7C}"/>
    <cellStyle name="Quantity 4 3" xfId="9356" xr:uid="{BEECD843-7D4C-4996-8878-9CA77B64CF70}"/>
    <cellStyle name="Quantity 4 3 2" xfId="28697" xr:uid="{D2BC70F0-8817-4484-9EE9-E379B588D293}"/>
    <cellStyle name="Quantity 4 3 3" xfId="42241" xr:uid="{4FBB96AB-FDA8-4427-98EF-876B1C4DD961}"/>
    <cellStyle name="Quantity 4 4" xfId="28698" xr:uid="{80207837-B03E-401F-8988-9177A92D02F5}"/>
    <cellStyle name="Quantity 4 5" xfId="32437" xr:uid="{A6A8F0AB-662E-4BAD-8E66-E934CE4D8188}"/>
    <cellStyle name="Quantity 4 6" xfId="11746" xr:uid="{C6E592D8-72D8-4615-95FE-D96881AC8917}"/>
    <cellStyle name="Quantity 5" xfId="2325" xr:uid="{6F6608C4-936C-4BD4-9B17-6B2E89E866A6}"/>
    <cellStyle name="Quantity 5 2" xfId="9351" xr:uid="{5A9C3DD7-468B-4508-AB14-0801C0931DA3}"/>
    <cellStyle name="Quantity 5 2 2" xfId="42236" xr:uid="{B5C9D08D-B075-4669-9592-F1DE5F06F922}"/>
    <cellStyle name="Quantity 5 3" xfId="28699" xr:uid="{D2773C5E-F671-4C89-B6B6-BAF73E9F7195}"/>
    <cellStyle name="Quantity 5 4" xfId="37503" xr:uid="{BC30EE07-D90A-48B7-9FAC-E553C02A1450}"/>
    <cellStyle name="Quantity 5 5" xfId="17409" xr:uid="{AEB84A56-2F46-41C9-8D69-7FB1DDB1C8D5}"/>
    <cellStyle name="Quantity 6" xfId="28700" xr:uid="{7DA46ABC-21DF-45A6-8A02-326A833D7E1F}"/>
    <cellStyle name="Quantity 7" xfId="31294" xr:uid="{7EEBBF98-3EB6-490C-BD52-F73531CC3A85}"/>
    <cellStyle name="Quantity_AF &amp; AP Reporting package_Q3_2011" xfId="14397" xr:uid="{A1302BCF-9583-44E2-884F-30485F82F9D1}"/>
    <cellStyle name="R?" xfId="9358" xr:uid="{6620BF98-5E72-4F01-A137-8B47B227794B}"/>
    <cellStyle name="R? 2" xfId="18894" xr:uid="{A5FF48A4-8122-4085-A8EF-385A7990CF98}"/>
    <cellStyle name="R? 2 2" xfId="42243" xr:uid="{F1144B47-06F2-456C-8676-97BF81327A46}"/>
    <cellStyle name="R? 3" xfId="28701" xr:uid="{1FAAD474-8E90-46C3-B9BA-0ED502745A85}"/>
    <cellStyle name="R? 4" xfId="28702" xr:uid="{E1A85664-AD73-47E3-92C1-6E0B1B433205}"/>
    <cellStyle name="R? 5" xfId="32439" xr:uid="{A4F441E7-D875-4664-B431-08B50740EF14}"/>
    <cellStyle name="R? 6" xfId="11748" xr:uid="{C992CC05-A45F-4120-B0CD-F7AB70D75DCA}"/>
    <cellStyle name="Red font" xfId="5743" xr:uid="{7C36521E-B870-464B-A4ED-D7FD3F7A0B45}"/>
    <cellStyle name="Red font 2" xfId="9359" xr:uid="{251A979F-DCD5-4A59-B21E-34E3F2C410C7}"/>
    <cellStyle name="Red font 2 2" xfId="42244" xr:uid="{0BAB423E-88CF-4DE9-8D49-CB29C3250593}"/>
    <cellStyle name="Red font 3" xfId="28703" xr:uid="{3ECED456-8B80-4E55-97C8-AB85DB4F0553}"/>
    <cellStyle name="Red font 4" xfId="39953" xr:uid="{DB456E67-C4EB-4F90-BD3D-04A5136E6C1B}"/>
    <cellStyle name="regstoresfromspecstores" xfId="5744" xr:uid="{687A5BE0-8118-4E79-8D9F-A75E4283F3B4}"/>
    <cellStyle name="regstoresfromspecstores 2" xfId="9360" xr:uid="{A16BB890-92EB-408C-8805-FC95D5CA90A5}"/>
    <cellStyle name="regstoresfromspecstores 2 2" xfId="42245" xr:uid="{A45B2C7C-B6A7-478E-BA48-5E56D34FF902}"/>
    <cellStyle name="regstoresfromspecstores 3" xfId="28704" xr:uid="{D604F8B3-7265-42F9-8D87-3B2DC0FCB4D9}"/>
    <cellStyle name="regstoresfromspecstores 4" xfId="39954" xr:uid="{1DA20EB6-0854-4B96-A3E9-BBA20D744594}"/>
    <cellStyle name="Reset  - Style7" xfId="9361" xr:uid="{C9B5E0EB-C21E-4932-B3BD-BBFC7658D978}"/>
    <cellStyle name="Reset  - Style7 2" xfId="18895" xr:uid="{51AB6D67-8B3D-4387-B519-D4ABBBC7E3D6}"/>
    <cellStyle name="Reset  - Style7 2 2" xfId="42246" xr:uid="{DB9CDE49-9B37-4480-8C1B-DBAAD93D418E}"/>
    <cellStyle name="Reset  - Style7 3" xfId="28705" xr:uid="{CE074D9A-06D4-459D-8144-85FE978A37CE}"/>
    <cellStyle name="Reset  - Style7 4" xfId="28706" xr:uid="{4D612423-B17D-4946-8C6A-1B810C8FFDDA}"/>
    <cellStyle name="Reset  - Style7 5" xfId="32440" xr:uid="{E46DDBA4-EFE9-4EEB-827C-9EE60B937D9B}"/>
    <cellStyle name="Reset  - Style7 6" xfId="11749" xr:uid="{CD92608B-D374-40BE-99F7-C9EA2FAA74A0}"/>
    <cellStyle name="Reset range style to defaults" xfId="5745" xr:uid="{5FF48EB3-B95B-47D3-88BE-37E6989BAA5D}"/>
    <cellStyle name="Reset range style to defaults 2" xfId="9362" xr:uid="{E724D9A8-92C9-49F3-9909-7606C1667BAE}"/>
    <cellStyle name="Reset range style to defaults 2 2" xfId="42247" xr:uid="{97F79423-5E17-4102-B82F-66F27482DEF2}"/>
    <cellStyle name="Reset range style to defaults 3" xfId="28707" xr:uid="{D22AE784-52A6-490A-9FC6-7E05667D0E1C}"/>
    <cellStyle name="Reset range style to defaults 4" xfId="39955" xr:uid="{B21C8D46-B785-47A1-9684-0A9D13FF00E9}"/>
    <cellStyle name="revised" xfId="9363" xr:uid="{C6A21EE7-EE24-414C-AA6E-933127C8784A}"/>
    <cellStyle name="revised 2" xfId="28708" xr:uid="{1EE79845-1267-4B13-BD4B-0D9361BCCC38}"/>
    <cellStyle name="revised 3" xfId="42248" xr:uid="{02AE9C44-0D05-41B0-B9A7-EE2BD2672137}"/>
    <cellStyle name="RevList" xfId="1489" xr:uid="{1B6B0624-2DDB-4977-BCBD-96D91EA860B5}"/>
    <cellStyle name="RevList 2" xfId="9365" xr:uid="{CFD80FD6-9C29-458C-AF36-60B950DB666C}"/>
    <cellStyle name="RevList 2 2" xfId="28709" xr:uid="{8476241F-A4AB-4A83-A73F-725EAC53FC5E}"/>
    <cellStyle name="RevList 2 3" xfId="42250" xr:uid="{DF88E7B8-CF1F-40DD-B3F1-1452878B979F}"/>
    <cellStyle name="RevList 3" xfId="9364" xr:uid="{8CD23A63-3CA8-4C40-868B-9F969E1FB5C5}"/>
    <cellStyle name="RevList 3 2" xfId="28710" xr:uid="{B094403F-B887-499A-934F-E0C8A34D71E8}"/>
    <cellStyle name="RevList 3 3" xfId="42249" xr:uid="{549EDEF7-4A44-42B0-8219-3F512563482E}"/>
    <cellStyle name="RevList 4" xfId="5746" xr:uid="{68E73071-EEE2-4849-95FC-A2114C408878}"/>
    <cellStyle name="RevList 4 2" xfId="28712" xr:uid="{D5EB69E0-FCB3-4AE6-ADD2-EE36A4F0809E}"/>
    <cellStyle name="RevList 4 3" xfId="39956" xr:uid="{A3F9EA81-65BF-4148-A907-12F1AFB74F56}"/>
    <cellStyle name="RevList 4 4" xfId="28711" xr:uid="{4FF28A2B-5D4D-42B9-9CBF-113171773061}"/>
    <cellStyle name="RevList 5" xfId="31295" xr:uid="{6B126BED-F6A2-4743-ACF1-7C756CD9CD75}"/>
    <cellStyle name="RevList 6" xfId="10659" xr:uid="{B4FEF22E-A3EA-4C92-8B38-31835DDBD5C7}"/>
    <cellStyle name="Rossz" xfId="5747" xr:uid="{5DB34FA3-635F-4074-99D9-5726F695EB05}"/>
    <cellStyle name="Rossz 2" xfId="9366" xr:uid="{E527D0B1-88E0-4D2F-9F06-A08684F4E1EB}"/>
    <cellStyle name="Rossz 2 2" xfId="42251" xr:uid="{1ADC2AD2-A6B3-491A-851D-B04F90506D17}"/>
    <cellStyle name="Rossz 3" xfId="28713" xr:uid="{E6B767EE-F6C2-447A-AF84-8864AE7B3597}"/>
    <cellStyle name="Rossz 4" xfId="39957" xr:uid="{4750B4A7-4003-4C61-8B7A-5AABA472C452}"/>
    <cellStyle name="s" xfId="9367" xr:uid="{7CA161E1-B5EB-451D-A818-BD81AF00C711}"/>
    <cellStyle name="s 2" xfId="9368" xr:uid="{C1EBE0CB-22EE-41FC-A796-60B965A8C52C}"/>
    <cellStyle name="s 2 2" xfId="18897" xr:uid="{CFCB3B56-D822-4FC2-9D32-187AD04C23EE}"/>
    <cellStyle name="s 2 2 2" xfId="42253" xr:uid="{DCEDC9A5-06CC-43B7-8FB4-D1F4FD090A2B}"/>
    <cellStyle name="s 2 3" xfId="28714" xr:uid="{79D60DC3-118E-4521-976B-761C2B513E82}"/>
    <cellStyle name="s 2 4" xfId="28715" xr:uid="{60F58806-E678-4F35-B86F-5BD01B249BAF}"/>
    <cellStyle name="s 2 5" xfId="32442" xr:uid="{349CAE39-6EB0-4CF3-8A81-D3C0EE1BAB97}"/>
    <cellStyle name="s 2 6" xfId="11751" xr:uid="{84B2B0B1-A657-40EB-83A2-5DD2461FDD73}"/>
    <cellStyle name="s 3" xfId="18896" xr:uid="{CA58F739-4D7F-4B08-8565-CEF3C68A180E}"/>
    <cellStyle name="s 3 2" xfId="42252" xr:uid="{528134A5-C4F1-4DE7-B9CA-48F1F901B7E8}"/>
    <cellStyle name="s 4" xfId="28716" xr:uid="{DF2274AD-6B95-4731-A83F-C5FFF0381A07}"/>
    <cellStyle name="s 5" xfId="28717" xr:uid="{0E26EA79-C67B-4F07-8878-C0A4715460A3}"/>
    <cellStyle name="s 6" xfId="32441" xr:uid="{B6367CDD-6260-4F96-8F09-E80E47DCB670}"/>
    <cellStyle name="s 7" xfId="11750" xr:uid="{75DA38AC-E4BA-408D-98AA-3A3903283DFD}"/>
    <cellStyle name="S0" xfId="5748" xr:uid="{AD45E594-95A2-490C-9E2C-8F8C3FE5FDE2}"/>
    <cellStyle name="S0 2" xfId="9369" xr:uid="{BFD7993C-DE02-486C-A88C-EB72C0617BCE}"/>
    <cellStyle name="S0 2 2" xfId="42254" xr:uid="{BC86CB7C-C744-4050-94D3-9A94AC57F72F}"/>
    <cellStyle name="S0 3" xfId="28718" xr:uid="{67323091-97BE-4A73-9AC8-D5A25241A2A6}"/>
    <cellStyle name="S0 4" xfId="39958" xr:uid="{33C2AFCD-742B-49FE-877B-778EEDDCE025}"/>
    <cellStyle name="S1" xfId="5749" xr:uid="{B9BA20C5-BB00-4D59-BF73-E3CB77794301}"/>
    <cellStyle name="S1 2" xfId="9370" xr:uid="{9700E580-975E-40C3-A7BB-EBB233849BB8}"/>
    <cellStyle name="S1 2 2" xfId="42255" xr:uid="{BED8B8B6-A944-44E5-8B74-DCCC71ACE992}"/>
    <cellStyle name="S1 3" xfId="28719" xr:uid="{74F68D6B-5884-4D4E-830C-C35479691E24}"/>
    <cellStyle name="S1 4" xfId="39959" xr:uid="{8FBF1E6C-F21A-4019-B724-7B3262A1D7E2}"/>
    <cellStyle name="S3" xfId="5750" xr:uid="{8135D1AC-5285-48D3-925C-13970F46B8DA}"/>
    <cellStyle name="S3 2" xfId="9371" xr:uid="{7DFE5F12-4228-4B91-BDBA-BBBA195D7A5D}"/>
    <cellStyle name="S3 2 2" xfId="42256" xr:uid="{0EC1B6B3-16B6-4942-B825-AE3F1B0BCAF4}"/>
    <cellStyle name="S3 3" xfId="28720" xr:uid="{EA45C083-1E1E-466D-8AC5-A8888C0C971F}"/>
    <cellStyle name="S3 4" xfId="39960" xr:uid="{9FAFADE3-1270-4471-9964-CE9BD916098E}"/>
    <cellStyle name="S5" xfId="5751" xr:uid="{F1FE063E-1FA6-4A55-BC5A-95F6BEA1BF94}"/>
    <cellStyle name="S5 2" xfId="9372" xr:uid="{6B04852C-ABFF-4D84-97B8-AF7BC75857F2}"/>
    <cellStyle name="S5 2 2" xfId="42257" xr:uid="{8CAD250D-B7C5-4FB2-A719-05F04DC1B5E1}"/>
    <cellStyle name="S5 3" xfId="28721" xr:uid="{1C1A25EC-79DE-45D5-9379-FF4B793B7E03}"/>
    <cellStyle name="S5 4" xfId="39961" xr:uid="{7ED85A9A-ADB4-4967-947F-C1E77FCB27FC}"/>
    <cellStyle name="Saída" xfId="5752" xr:uid="{E80C0A1F-48D9-416D-8A55-D6119CBF197F}"/>
    <cellStyle name="Saída 2" xfId="9373" xr:uid="{41C8C410-579F-47D6-A089-85997A8ACE72}"/>
    <cellStyle name="Saída 2 2" xfId="42258" xr:uid="{332994E4-3E4A-4E9A-BA4E-4FB0297D453F}"/>
    <cellStyle name="Saída 3" xfId="28722" xr:uid="{4FFE8408-B3D5-4EE9-987B-43017ABDECCA}"/>
    <cellStyle name="Saída 4" xfId="39962" xr:uid="{C68A881B-C5AE-444B-90E0-0BCBC1461B8E}"/>
    <cellStyle name="Saldos" xfId="5753" xr:uid="{A5AA5257-75B9-4934-B469-EE5A83EDA663}"/>
    <cellStyle name="Saldos 2" xfId="5754" xr:uid="{5EC37EEA-16AC-4327-A313-CDACE99FAFC7}"/>
    <cellStyle name="Saldos 2 2" xfId="9375" xr:uid="{F5F59860-2C6F-4833-B49E-40B4FCC2ADC3}"/>
    <cellStyle name="Saldos 2 2 2" xfId="42260" xr:uid="{9247E745-585C-467A-9F51-FD205687A7C9}"/>
    <cellStyle name="Saldos 2 3" xfId="28723" xr:uid="{7BDAEFBD-37CB-429C-B291-486004347711}"/>
    <cellStyle name="Saldos 2 4" xfId="39964" xr:uid="{3C422A11-EA03-4062-81CB-1FA396DEF04F}"/>
    <cellStyle name="Saldos 3" xfId="9374" xr:uid="{D41A91CB-40AA-4B13-81A8-7545118547FB}"/>
    <cellStyle name="Saldos 3 2" xfId="42259" xr:uid="{6FF9E7D4-0E72-43B2-ABEA-E392415ADA80}"/>
    <cellStyle name="Saldos 4" xfId="28724" xr:uid="{D34B9861-D733-43AD-90B7-BB63412DBBD9}"/>
    <cellStyle name="Saldos 5" xfId="39963" xr:uid="{17B9F20E-DC86-4D8B-AFCB-AC131E99A36D}"/>
    <cellStyle name="Saldos_【決算集計】11年4Q BSPL（アジア）_20120502" xfId="5755" xr:uid="{B6B1422B-CF81-4648-8BB5-427D32DA8A6A}"/>
    <cellStyle name="Salida" xfId="5756" xr:uid="{80C60485-E3CC-4B93-8ABE-A5447741DAA3}"/>
    <cellStyle name="Salida 2" xfId="9376" xr:uid="{63DFABAC-43FB-4C14-BA12-7B3F84CDC7D6}"/>
    <cellStyle name="Salida 2 2" xfId="42261" xr:uid="{828228AD-3A26-4485-BC74-ED4253B59D08}"/>
    <cellStyle name="Salida 3" xfId="28725" xr:uid="{93270B47-9A56-499E-A646-A238798DC314}"/>
    <cellStyle name="Salida 4" xfId="39965" xr:uid="{E1FA5EC0-A3C4-487D-9D60-868749B3B6BB}"/>
    <cellStyle name="Salomon Logo" xfId="64" xr:uid="{DFAF156A-0C08-49DA-B321-558A687EE371}"/>
    <cellStyle name="Salomon Logo 10" xfId="1490" xr:uid="{475F79E2-D21E-474F-91AB-485B9157081D}"/>
    <cellStyle name="Salomon Logo 2" xfId="1491" xr:uid="{6F936C3A-F29D-4840-9A73-96C6BEF65F18}"/>
    <cellStyle name="Salomon Logo 2 2" xfId="9379" xr:uid="{9BEC0FC5-6581-42F7-A383-2F9B5983B24C}"/>
    <cellStyle name="Salomon Logo 2 2 2" xfId="18898" xr:uid="{F83BCD52-19EC-4A3C-A561-5879AE9B32B4}"/>
    <cellStyle name="Salomon Logo 2 2 2 2" xfId="42264" xr:uid="{16749317-FDBD-4A3A-8CDD-75DE36787CFA}"/>
    <cellStyle name="Salomon Logo 2 2 3" xfId="28726" xr:uid="{D38BDC97-CFFD-4DEB-897E-785B83840D53}"/>
    <cellStyle name="Salomon Logo 2 2 4" xfId="34743" xr:uid="{F1DA2FC8-90B1-4617-B371-E3F4BD64FCD6}"/>
    <cellStyle name="Salomon Logo 2 2 5" xfId="14245" xr:uid="{FF04DA9F-0E1E-4D46-857B-89AC63F6E554}"/>
    <cellStyle name="Salomon Logo 2 3" xfId="9378" xr:uid="{A047D163-E4EB-42CA-BF98-201DF0A2C92C}"/>
    <cellStyle name="Salomon Logo 2 3 2" xfId="28727" xr:uid="{58A5B0DE-EB61-4E08-A4AE-DB9C1A125332}"/>
    <cellStyle name="Salomon Logo 2 3 3" xfId="42263" xr:uid="{4E91CFA5-FD77-40BD-8A0D-CFE45B8083B0}"/>
    <cellStyle name="Salomon Logo 2 4" xfId="2765" xr:uid="{F0FC5904-AB77-42A9-9357-B4140165A168}"/>
    <cellStyle name="Salomon Logo 2 4 2" xfId="28729" xr:uid="{1CCB0477-158A-4662-9B9D-A2FEABC4D857}"/>
    <cellStyle name="Salomon Logo 2 4 3" xfId="37756" xr:uid="{725F5164-B907-4386-AA5A-3DA2AA7BC1FF}"/>
    <cellStyle name="Salomon Logo 2 4 4" xfId="28728" xr:uid="{C6D55B9E-7827-4699-A63F-24B6A6AE850F}"/>
    <cellStyle name="Salomon Logo 2 5" xfId="32443" xr:uid="{D32E391B-A817-47BE-89C1-398A846DBB97}"/>
    <cellStyle name="Salomon Logo 2 6" xfId="11752" xr:uid="{6C9A04B1-98C0-49B4-BAE5-97FAE0F97DBD}"/>
    <cellStyle name="Salomon Logo 3" xfId="1492" xr:uid="{FCF54C85-1F23-4EF7-82A7-C42F4669C393}"/>
    <cellStyle name="Salomon Logo 3 2" xfId="9381" xr:uid="{E173B5E6-7970-4A47-ADB5-08C710AA1B00}"/>
    <cellStyle name="Salomon Logo 3 2 2" xfId="18899" xr:uid="{0D41230D-AD54-45B4-BDA9-07BD16F657EC}"/>
    <cellStyle name="Salomon Logo 3 2 2 2" xfId="42266" xr:uid="{31E6B910-96E0-4E50-A061-241A985CC0D1}"/>
    <cellStyle name="Salomon Logo 3 2 3" xfId="28730" xr:uid="{BD0CDB65-F685-4D0E-BAAD-500989A05036}"/>
    <cellStyle name="Salomon Logo 3 2 4" xfId="34744" xr:uid="{4CAF54B2-9859-4194-9DB7-D32B4A9546F3}"/>
    <cellStyle name="Salomon Logo 3 2 5" xfId="14246" xr:uid="{01780EEC-7368-4C40-A718-8A927D17B6F1}"/>
    <cellStyle name="Salomon Logo 3 3" xfId="9380" xr:uid="{A0AA66E0-CE7E-4C93-BA28-3770910D537F}"/>
    <cellStyle name="Salomon Logo 3 3 2" xfId="28731" xr:uid="{B1634505-CF1A-439A-977B-5874DB47DCF7}"/>
    <cellStyle name="Salomon Logo 3 3 3" xfId="42265" xr:uid="{DABCBA8B-8A6A-4B10-A934-E2372EB9242C}"/>
    <cellStyle name="Salomon Logo 3 4" xfId="28732" xr:uid="{45DD31B1-26A5-46CD-9184-FA1AC0295962}"/>
    <cellStyle name="Salomon Logo 3 5" xfId="32444" xr:uid="{2BABB4D3-B321-4E66-911C-305FE00D8ED7}"/>
    <cellStyle name="Salomon Logo 3 6" xfId="11753" xr:uid="{A6E3AD12-A842-4F5A-89F1-965DC6D62A29}"/>
    <cellStyle name="Salomon Logo 4" xfId="1493" xr:uid="{53882027-F54F-4E4D-A877-F7DA9E825261}"/>
    <cellStyle name="Salomon Logo 4 2" xfId="9382" xr:uid="{35A5E176-9CF6-4E75-8C83-397E8722DD54}"/>
    <cellStyle name="Salomon Logo 4 2 2" xfId="18900" xr:uid="{97310C71-49F1-46D9-B6EE-182945B24FD5}"/>
    <cellStyle name="Salomon Logo 4 2 2 2" xfId="42267" xr:uid="{E4ABA79D-01E5-4081-BEB1-25986B8EFBEF}"/>
    <cellStyle name="Salomon Logo 4 2 3" xfId="28733" xr:uid="{5D34BB80-1A26-4844-815D-CB9E816BFE38}"/>
    <cellStyle name="Salomon Logo 4 2 4" xfId="33444" xr:uid="{61392AE6-1315-4138-A0D4-A235FF762FE8}"/>
    <cellStyle name="Salomon Logo 4 2 5" xfId="12731" xr:uid="{9C3E4F9C-AD92-45E6-8C02-86255145F6BC}"/>
    <cellStyle name="Salomon Logo 4 3" xfId="15906" xr:uid="{BDE2552A-E944-4490-9781-5E4AF28F98B3}"/>
    <cellStyle name="Salomon Logo 4 3 2" xfId="36076" xr:uid="{2BAAE2F1-321F-468B-86F3-4A846F06D1E5}"/>
    <cellStyle name="Salomon Logo 4 3 3" xfId="28734" xr:uid="{B566811D-DEBB-4EB3-9417-D50CD8DAF25C}"/>
    <cellStyle name="Salomon Logo 4 4" xfId="16982" xr:uid="{9487AD9B-6A42-496F-A2FA-60F5EB72B43A}"/>
    <cellStyle name="Salomon Logo 4 4 2" xfId="37103" xr:uid="{7434356F-C3E0-4D6E-98E4-17F8799480E5}"/>
    <cellStyle name="Salomon Logo 4 4 3" xfId="28735" xr:uid="{C5DD4423-43A1-4D92-B196-BCC124882703}"/>
    <cellStyle name="Salomon Logo 4 5" xfId="28736" xr:uid="{9C491F1E-5534-4E4C-888E-1A2C2C649350}"/>
    <cellStyle name="Salomon Logo 4 6" xfId="32445" xr:uid="{CA840920-37D6-401F-BC6C-E2ED5E6E36F4}"/>
    <cellStyle name="Salomon Logo 4 7" xfId="11754" xr:uid="{2C875B2B-7EA6-442C-8F20-C95320EB115D}"/>
    <cellStyle name="Salomon Logo 5" xfId="2326" xr:uid="{C04CB97D-E10A-4504-8ADA-B4D5BCBAFF49}"/>
    <cellStyle name="Salomon Logo 5 2" xfId="9383" xr:uid="{68D1067F-B742-43F0-872D-FF3FD4448525}"/>
    <cellStyle name="Salomon Logo 5 2 2" xfId="28737" xr:uid="{ECBEB135-152A-4486-A649-140769A9966E}"/>
    <cellStyle name="Salomon Logo 5 2 3" xfId="42268" xr:uid="{95D097FA-64F3-4B33-A481-B7D61549DCC9}"/>
    <cellStyle name="Salomon Logo 5 3" xfId="17410" xr:uid="{AE2098BF-5EB9-493E-93C9-474292B9494A}"/>
    <cellStyle name="Salomon Logo 5 3 2" xfId="37504" xr:uid="{80920180-2031-4859-A4EC-D93D5707D302}"/>
    <cellStyle name="Salomon Logo 5 3 3" xfId="28738" xr:uid="{6A099E49-1B57-40A2-8049-89D532F4877F}"/>
    <cellStyle name="Salomon Logo 5 4" xfId="28739" xr:uid="{2F93B091-3EBD-42D7-AA7F-EA29A6DFA57D}"/>
    <cellStyle name="Salomon Logo 5 5" xfId="28740" xr:uid="{B2DBA0F1-11C3-47E4-A888-4AC08BAA4419}"/>
    <cellStyle name="Salomon Logo 5 6" xfId="32446" xr:uid="{ED9DC984-A6FB-4622-B336-347B0D6A23DA}"/>
    <cellStyle name="Salomon Logo 5 7" xfId="11755" xr:uid="{C124314B-DC02-4BB5-851F-46CD7EA4411F}"/>
    <cellStyle name="Salomon Logo 6" xfId="9377" xr:uid="{09D74D4F-3DA6-4112-983B-09006DC5F835}"/>
    <cellStyle name="Salomon Logo 6 2" xfId="28741" xr:uid="{86587398-7E60-49F3-BFBD-D93776269025}"/>
    <cellStyle name="Salomon Logo 6 3" xfId="42262" xr:uid="{0EF0A65C-FA6B-42C4-BEE9-1173F6C73B85}"/>
    <cellStyle name="Salomon Logo 7" xfId="28742" xr:uid="{EF68C676-9020-4E3F-8164-D4B65A9E20DF}"/>
    <cellStyle name="Salomon Logo 8" xfId="28743" xr:uid="{2D202A76-6486-4B17-9C29-E13742BAC44D}"/>
    <cellStyle name="Salomon Logo 9" xfId="31296" xr:uid="{1AEB25A9-ADCC-4233-943F-690D4FE58F8F}"/>
    <cellStyle name="SAPBEXaggData" xfId="1494" xr:uid="{D78542E0-2F24-4CD1-B2C7-C076DB095FCA}"/>
    <cellStyle name="SAPBEXaggData 2" xfId="1495" xr:uid="{1910926B-8FA7-4DF0-814A-CAA4831053D6}"/>
    <cellStyle name="SAPBEXaggData 2 2" xfId="9385" xr:uid="{9A8922A1-7D3C-48CC-9931-5D062B0C6B93}"/>
    <cellStyle name="SAPBEXaggData 2 2 2" xfId="28744" xr:uid="{D488A097-20DF-4408-A201-EFE2F39FD83F}"/>
    <cellStyle name="SAPBEXaggData 2 2 3" xfId="42270" xr:uid="{997EDD08-2D9B-4A59-95E3-9B2A5C0CAFCB}"/>
    <cellStyle name="SAPBEXaggData 2 3" xfId="28745" xr:uid="{A72213F7-D943-4CF0-8AA6-E5479CB05EFD}"/>
    <cellStyle name="SAPBEXaggData 2 4" xfId="32447" xr:uid="{B949C64E-3D48-481E-BB3B-B20C096A6F60}"/>
    <cellStyle name="SAPBEXaggData 2 5" xfId="11756" xr:uid="{F8A717E0-45CF-409A-9211-65C41CF939CB}"/>
    <cellStyle name="SAPBEXaggData 3" xfId="1496" xr:uid="{591FD79E-3DDD-48F4-93C1-F76919199F79}"/>
    <cellStyle name="SAPBEXaggData 3 2" xfId="9386" xr:uid="{61D3C55C-E6A1-4B86-8411-7389BBA75228}"/>
    <cellStyle name="SAPBEXaggData 3 2 2" xfId="28746" xr:uid="{0EF22BD8-9DC2-403E-A2F6-83D3C0D6AF10}"/>
    <cellStyle name="SAPBEXaggData 3 2 3" xfId="42271" xr:uid="{B070F766-4930-4FF2-98B4-3D83AA51FE31}"/>
    <cellStyle name="SAPBEXaggData 3 3" xfId="28747" xr:uid="{6DF22105-347A-43FB-8747-2017B5FDAB1B}"/>
    <cellStyle name="SAPBEXaggData 3 4" xfId="32448" xr:uid="{5A2540F2-0FB7-40D6-BC9B-5D7072F59F0A}"/>
    <cellStyle name="SAPBEXaggData 3 5" xfId="11757" xr:uid="{686984E6-1DDA-4385-9F62-A70C5FD28BF7}"/>
    <cellStyle name="SAPBEXaggData 4" xfId="9384" xr:uid="{5D3F7665-CB7F-4304-8157-1EFD20EBEB4A}"/>
    <cellStyle name="SAPBEXaggData 4 2" xfId="28748" xr:uid="{57F04C75-29CA-418C-BA58-9C730BABA881}"/>
    <cellStyle name="SAPBEXaggData 4 3" xfId="42269" xr:uid="{8BBD0384-16DD-4406-BAD6-725D5C84A4B8}"/>
    <cellStyle name="SAPBEXaggData 5" xfId="28749" xr:uid="{AA68DF49-5977-4A42-92D8-4ABE7B1E8E46}"/>
    <cellStyle name="SAPBEXaggData 6" xfId="31297" xr:uid="{90BDC6FC-891D-4955-BFE0-968128AB9FAD}"/>
    <cellStyle name="SAPBEXaggData 7" xfId="10660" xr:uid="{B32F5BF4-EA77-4079-95A6-8CD2EFDC6749}"/>
    <cellStyle name="SAPBEXaggDataEmph" xfId="1497" xr:uid="{9455CE64-DD2C-4D12-880A-873146121B92}"/>
    <cellStyle name="SAPBEXaggDataEmph 2" xfId="1498" xr:uid="{897E26B6-C42B-4C10-8966-F02AF170D369}"/>
    <cellStyle name="SAPBEXaggDataEmph 2 2" xfId="9388" xr:uid="{9EE27F4C-68A2-4773-A033-69751723CBE1}"/>
    <cellStyle name="SAPBEXaggDataEmph 2 2 2" xfId="28750" xr:uid="{3D4362E2-65D6-4525-B86C-4ED888E387FC}"/>
    <cellStyle name="SAPBEXaggDataEmph 2 2 3" xfId="42273" xr:uid="{E411E55C-6427-4A54-B127-140F4C5D83E4}"/>
    <cellStyle name="SAPBEXaggDataEmph 2 3" xfId="28751" xr:uid="{6A8D5528-9491-4DD5-B69C-83505B3D531A}"/>
    <cellStyle name="SAPBEXaggDataEmph 2 4" xfId="32449" xr:uid="{303C020C-F1A1-47D2-9D30-64E67B8D1566}"/>
    <cellStyle name="SAPBEXaggDataEmph 2 5" xfId="11758" xr:uid="{C73695F2-5CEF-4639-BAF9-8C5710BAC1F1}"/>
    <cellStyle name="SAPBEXaggDataEmph 3" xfId="1499" xr:uid="{B3B1B9EF-EB54-4055-BC36-CC438E4D6E33}"/>
    <cellStyle name="SAPBEXaggDataEmph 3 2" xfId="9389" xr:uid="{4D4FEDA5-6441-43C9-A46D-E8FA235DE6B6}"/>
    <cellStyle name="SAPBEXaggDataEmph 3 2 2" xfId="28752" xr:uid="{0D5B6842-A8C1-4F51-B91A-8C18183C341C}"/>
    <cellStyle name="SAPBEXaggDataEmph 3 2 3" xfId="42274" xr:uid="{46EFB6D3-EFCF-40D4-B9C7-B4CBB16E3047}"/>
    <cellStyle name="SAPBEXaggDataEmph 3 3" xfId="28753" xr:uid="{1F99F783-CC46-4B13-A7DE-221A023D417F}"/>
    <cellStyle name="SAPBEXaggDataEmph 3 4" xfId="32450" xr:uid="{0753C2C8-F026-4DDA-A89C-6BA3DEEBDAB7}"/>
    <cellStyle name="SAPBEXaggDataEmph 3 5" xfId="11759" xr:uid="{50D474EF-E359-46F1-A445-7377B8984E34}"/>
    <cellStyle name="SAPBEXaggDataEmph 4" xfId="9387" xr:uid="{818C8357-3203-4F92-AF96-9902B77550EA}"/>
    <cellStyle name="SAPBEXaggDataEmph 4 2" xfId="28754" xr:uid="{4825C81B-9478-47AB-9900-23CF03AECC92}"/>
    <cellStyle name="SAPBEXaggDataEmph 4 3" xfId="42272" xr:uid="{34EF1E42-4B7D-4AFD-931C-C090CC17969D}"/>
    <cellStyle name="SAPBEXaggDataEmph 5" xfId="28755" xr:uid="{DF79A3B3-94BD-4FCC-AC6C-510D05FEE449}"/>
    <cellStyle name="SAPBEXaggDataEmph 6" xfId="31298" xr:uid="{4C02F94D-D63F-4C10-8A5B-B9EF56098595}"/>
    <cellStyle name="SAPBEXaggDataEmph 7" xfId="10661" xr:uid="{45CAE83E-D6D2-4114-BDD3-78AB56D9DAC0}"/>
    <cellStyle name="SAPBEXaggItem" xfId="1500" xr:uid="{9A19C412-84EA-41CD-A3D7-7C45FE6F1561}"/>
    <cellStyle name="SAPBEXaggItem 2" xfId="1501" xr:uid="{66E55B2B-7DF5-427A-8361-F6CFDEF81F8B}"/>
    <cellStyle name="SAPBEXaggItem 2 2" xfId="9391" xr:uid="{0E869B0D-8C70-488E-A3C2-8A80C27F1791}"/>
    <cellStyle name="SAPBEXaggItem 2 2 2" xfId="28756" xr:uid="{16D89FD9-4767-4EC4-AD35-C8784FB25337}"/>
    <cellStyle name="SAPBEXaggItem 2 2 3" xfId="42276" xr:uid="{CFFC509B-2910-4765-BD85-D19C26C4639F}"/>
    <cellStyle name="SAPBEXaggItem 2 3" xfId="28757" xr:uid="{3FC0470E-71F9-4EE3-8784-CF7EE0B95DF5}"/>
    <cellStyle name="SAPBEXaggItem 2 4" xfId="32451" xr:uid="{4ED54D9B-96F9-49D1-BC65-4E37A7883AE3}"/>
    <cellStyle name="SAPBEXaggItem 2 5" xfId="11760" xr:uid="{8DC80794-AF10-4A4C-A58C-4E49BD9D8BD3}"/>
    <cellStyle name="SAPBEXaggItem 3" xfId="1502" xr:uid="{D68FAF02-878B-4E14-B1B5-29075FBD89AD}"/>
    <cellStyle name="SAPBEXaggItem 3 2" xfId="9392" xr:uid="{2298CB88-3DFE-4040-8EFC-5F2E0A6480BB}"/>
    <cellStyle name="SAPBEXaggItem 3 2 2" xfId="28758" xr:uid="{F1064685-DEE5-49F0-A498-8726C4CCA024}"/>
    <cellStyle name="SAPBEXaggItem 3 2 3" xfId="42277" xr:uid="{8DED5660-AC2E-42BC-9C20-552CB9BC93EE}"/>
    <cellStyle name="SAPBEXaggItem 3 3" xfId="28759" xr:uid="{9E89558C-7225-448D-93EF-DCEF11037407}"/>
    <cellStyle name="SAPBEXaggItem 3 4" xfId="32452" xr:uid="{C14F84C7-7369-49E5-A7FC-131DC0EF13BF}"/>
    <cellStyle name="SAPBEXaggItem 3 5" xfId="11761" xr:uid="{CD79B6C3-1F08-443A-9D3F-647A1506F527}"/>
    <cellStyle name="SAPBEXaggItem 4" xfId="9390" xr:uid="{8D48B96A-AB62-46E4-BC84-53A9F11E4942}"/>
    <cellStyle name="SAPBEXaggItem 4 2" xfId="28760" xr:uid="{7FFC4763-599A-4DA4-A988-70EBC1D4F7B0}"/>
    <cellStyle name="SAPBEXaggItem 4 3" xfId="42275" xr:uid="{87548B48-C6CE-471A-AA1E-E3F29AF6D5FD}"/>
    <cellStyle name="SAPBEXaggItem 5" xfId="28761" xr:uid="{E2722D45-C4C8-487B-8F85-61EDA13B312F}"/>
    <cellStyle name="SAPBEXaggItem 6" xfId="31299" xr:uid="{77B48585-5C51-4F42-A68C-D78C1EFDAF9C}"/>
    <cellStyle name="SAPBEXaggItem 7" xfId="10662" xr:uid="{90F825F0-DDDB-4302-BC72-30C6755128F3}"/>
    <cellStyle name="SAPBEXaggItemX" xfId="1503" xr:uid="{E49B5E87-BA74-412C-AE91-CAE7BEE338DD}"/>
    <cellStyle name="SAPBEXaggItemX 10" xfId="10663" xr:uid="{F35C0F9B-9357-4637-B50D-8F61630CC4B3}"/>
    <cellStyle name="SAPBEXaggItemX 2" xfId="1504" xr:uid="{98D42BF2-1037-4304-B73D-ABC1C433CF1F}"/>
    <cellStyle name="SAPBEXaggItemX 2 2" xfId="9394" xr:uid="{C53CA2E1-0399-4C0E-96D9-D5AC034CA686}"/>
    <cellStyle name="SAPBEXaggItemX 2 2 2" xfId="28762" xr:uid="{34D23792-51B3-47F3-BBCF-3E149C24EE6E}"/>
    <cellStyle name="SAPBEXaggItemX 2 2 3" xfId="42279" xr:uid="{8B14B5DD-BC68-4754-B503-72C2DDC33E0A}"/>
    <cellStyle name="SAPBEXaggItemX 2 3" xfId="28763" xr:uid="{2B0DD8B2-09E6-4CF4-A1DD-D7D138E3B0B7}"/>
    <cellStyle name="SAPBEXaggItemX 2 4" xfId="32453" xr:uid="{FE0EA7DA-BD25-478F-9998-1BEEF188E290}"/>
    <cellStyle name="SAPBEXaggItemX 2 5" xfId="11762" xr:uid="{0D3989F1-8CDA-41D5-AB0E-B4ABA6EA4198}"/>
    <cellStyle name="SAPBEXaggItemX 3" xfId="1505" xr:uid="{2E438ECD-3D1D-4850-833E-48E9A8BA1853}"/>
    <cellStyle name="SAPBEXaggItemX 3 2" xfId="9395" xr:uid="{5E4D1F8E-7308-4E94-A445-7F62508B6F16}"/>
    <cellStyle name="SAPBEXaggItemX 3 2 2" xfId="28764" xr:uid="{093AF4F6-6809-4822-8B5F-E418D4B4ED41}"/>
    <cellStyle name="SAPBEXaggItemX 3 2 3" xfId="42280" xr:uid="{127FD857-515A-4490-8ED8-D4E54BA24EB6}"/>
    <cellStyle name="SAPBEXaggItemX 3 3" xfId="28765" xr:uid="{F851D9F1-5934-43C3-9371-570F386FE78B}"/>
    <cellStyle name="SAPBEXaggItemX 3 4" xfId="32454" xr:uid="{5D28D784-88BD-432E-9570-05860E6CF3E1}"/>
    <cellStyle name="SAPBEXaggItemX 3 5" xfId="11763" xr:uid="{E0D8425C-3A7A-424A-A8B7-661023A5D2AE}"/>
    <cellStyle name="SAPBEXaggItemX 4" xfId="1506" xr:uid="{68AECD35-0CBE-48A9-BDC2-FD37154ED701}"/>
    <cellStyle name="SAPBEXaggItemX 4 2" xfId="9396" xr:uid="{7BF51DEA-69A0-424B-8C0D-8C940D33D5E8}"/>
    <cellStyle name="SAPBEXaggItemX 4 2 2" xfId="28766" xr:uid="{20ABDEC1-94E1-4A08-8996-B592171EC98A}"/>
    <cellStyle name="SAPBEXaggItemX 4 2 3" xfId="42281" xr:uid="{DC3D8B0F-B711-4C98-BCF6-C21756AC7315}"/>
    <cellStyle name="SAPBEXaggItemX 4 3" xfId="28767" xr:uid="{FFF9B144-F2AB-43AB-AF1F-1EB646E29EC3}"/>
    <cellStyle name="SAPBEXaggItemX 4 4" xfId="32455" xr:uid="{2D0E5064-4C48-434E-A422-C567419AD52E}"/>
    <cellStyle name="SAPBEXaggItemX 4 5" xfId="11764" xr:uid="{12CCE785-1FF9-4A99-A7B7-DFE69E9444A3}"/>
    <cellStyle name="SAPBEXaggItemX 5" xfId="1507" xr:uid="{8EAB8A65-C857-4ED0-8BF3-888504EB1F77}"/>
    <cellStyle name="SAPBEXaggItemX 5 2" xfId="9397" xr:uid="{F88F588A-7CDF-4CE0-A007-CDE19F06F0F0}"/>
    <cellStyle name="SAPBEXaggItemX 5 2 2" xfId="28768" xr:uid="{17B32088-6905-49C9-ADD6-A5C6D24D2D25}"/>
    <cellStyle name="SAPBEXaggItemX 5 2 3" xfId="42282" xr:uid="{7561E8DE-BEF1-4734-A363-05E14981921C}"/>
    <cellStyle name="SAPBEXaggItemX 5 3" xfId="28769" xr:uid="{B6E584C7-E1AE-4403-9288-CA0BD3463475}"/>
    <cellStyle name="SAPBEXaggItemX 5 4" xfId="37338" xr:uid="{E84B0C7F-1B34-4DFC-82E6-5137F0326331}"/>
    <cellStyle name="SAPBEXaggItemX 5 5" xfId="17229" xr:uid="{4B0EC004-DEA7-4ECB-9883-1510CD02FAF8}"/>
    <cellStyle name="SAPBEXaggItemX 6" xfId="2327" xr:uid="{58E19487-B9ED-4CB6-A460-174B9B457093}"/>
    <cellStyle name="SAPBEXaggItemX 6 2" xfId="9398" xr:uid="{B5654C8B-0D3D-498F-BD2A-BF2CFE15AE28}"/>
    <cellStyle name="SAPBEXaggItemX 6 2 2" xfId="28770" xr:uid="{0274CE5F-CA7B-4E70-BDD2-DCD45BE61566}"/>
    <cellStyle name="SAPBEXaggItemX 6 2 3" xfId="42283" xr:uid="{AD510338-D28E-48B6-A64C-4F18C049293C}"/>
    <cellStyle name="SAPBEXaggItemX 6 3" xfId="28771" xr:uid="{906E4B07-5C01-4A9E-91F6-72474147834C}"/>
    <cellStyle name="SAPBEXaggItemX 6 4" xfId="37505" xr:uid="{D3C9EE83-6F14-43CC-818B-7EEA93FF41F8}"/>
    <cellStyle name="SAPBEXaggItemX 6 5" xfId="17411" xr:uid="{64621A42-89DA-403D-91D7-7D30B10B9534}"/>
    <cellStyle name="SAPBEXaggItemX 7" xfId="9393" xr:uid="{F5335D27-6682-481A-AA40-05AEA5070B90}"/>
    <cellStyle name="SAPBEXaggItemX 7 2" xfId="28772" xr:uid="{9330FDAA-C166-4615-967D-39194D832994}"/>
    <cellStyle name="SAPBEXaggItemX 7 3" xfId="42278" xr:uid="{A9242750-9973-4A8B-873B-2AF657E8BBA7}"/>
    <cellStyle name="SAPBEXaggItemX 8" xfId="28773" xr:uid="{45C5FF5F-B106-4961-8483-49D817ADBC01}"/>
    <cellStyle name="SAPBEXaggItemX 9" xfId="31300" xr:uid="{39189224-097D-4D48-A261-A24368A9F206}"/>
    <cellStyle name="SAPBEXchaText" xfId="1508" xr:uid="{CECF9430-D96D-4B32-8D03-FC21ACEA62AF}"/>
    <cellStyle name="SAPBEXchaText 2" xfId="9399" xr:uid="{005B58DF-4CB3-4AE7-B2C7-F069C89A8AF9}"/>
    <cellStyle name="SAPBEXchaText 2 2" xfId="18901" xr:uid="{708ABE9B-04AC-4244-8E18-6AD252DE87B7}"/>
    <cellStyle name="SAPBEXchaText 2 2 2" xfId="42284" xr:uid="{70397CBD-AE7F-4EAF-8428-D3B2A5BCBA6A}"/>
    <cellStyle name="SAPBEXchaText 2 3" xfId="28774" xr:uid="{8FCE7E35-04BA-4C3F-A725-88D569F56D80}"/>
    <cellStyle name="SAPBEXchaText 2 4" xfId="32457" xr:uid="{A9A93323-104B-4083-BDB9-8C0A6CC0BC71}"/>
    <cellStyle name="SAPBEXchaText 2 5" xfId="11766" xr:uid="{DC03CB2D-1AB1-4775-8164-32B4C2B41639}"/>
    <cellStyle name="SAPBEXchaText 3" xfId="11765" xr:uid="{F217E670-FC41-406A-AEFA-9A71DE07298C}"/>
    <cellStyle name="SAPBEXchaText 3 2" xfId="28776" xr:uid="{D58B8D10-2C50-4763-90CF-67A8823A29F6}"/>
    <cellStyle name="SAPBEXchaText 3 3" xfId="32456" xr:uid="{FE21862D-8117-4A74-BCFD-18EA4CFDE77A}"/>
    <cellStyle name="SAPBEXchaText 3 4" xfId="28775" xr:uid="{C3F7DC44-9B4D-47B9-9920-8458840B5C32}"/>
    <cellStyle name="SAPBEXchaText 4" xfId="15405" xr:uid="{BE994E92-E8F0-4E46-941B-0A166696718D}"/>
    <cellStyle name="SAPBEXchaText 4 2" xfId="28778" xr:uid="{04B79710-55D8-4295-AE58-80E60002D69B}"/>
    <cellStyle name="SAPBEXchaText 4 3" xfId="35660" xr:uid="{40BF292A-8330-447A-9D18-DF6297160A75}"/>
    <cellStyle name="SAPBEXchaText 4 4" xfId="28777" xr:uid="{3733394E-AE29-401A-85C8-FA2B8A8D0EBB}"/>
    <cellStyle name="SAPBEXchaText 5" xfId="15954" xr:uid="{1042292C-3433-470E-90A0-3184AFB59AEB}"/>
    <cellStyle name="SAPBEXchaText 5 2" xfId="36123" xr:uid="{F8C4FD5B-59E2-4213-9405-2BF53BD9AC08}"/>
    <cellStyle name="SAPBEXchaText 5 3" xfId="28779" xr:uid="{7E784813-5489-40E6-98DF-E5092C828FCD}"/>
    <cellStyle name="SAPBEXchaText 6" xfId="28780" xr:uid="{CE9862E7-780B-4C4F-B750-BDDCA3B2C3B8}"/>
    <cellStyle name="SAPBEXchaText 7" xfId="31301" xr:uid="{1697C3AF-539C-4FAF-8CA3-468CE56F03A7}"/>
    <cellStyle name="SAPBEXchaText 8" xfId="10664" xr:uid="{F6BB80C6-CBF1-4D73-849B-536AB39CA31F}"/>
    <cellStyle name="SAPBEXexcBad7" xfId="1509" xr:uid="{FF60D4D1-9A23-45C5-8D6E-4B811253F0B6}"/>
    <cellStyle name="SAPBEXexcBad7 2" xfId="1510" xr:uid="{EABD22DD-0DE4-4928-8C2C-257C0A95319F}"/>
    <cellStyle name="SAPBEXexcBad7 2 2" xfId="1511" xr:uid="{2C99B87B-6180-45CC-8941-EB50C502B590}"/>
    <cellStyle name="SAPBEXexcBad7 2 2 2" xfId="9402" xr:uid="{A612A0FE-D9E5-4902-A438-7FE2413D1A21}"/>
    <cellStyle name="SAPBEXexcBad7 2 2 2 2" xfId="28781" xr:uid="{390B0E35-6488-4860-9759-65836E373898}"/>
    <cellStyle name="SAPBEXexcBad7 2 2 2 3" xfId="42287" xr:uid="{4D1DA582-79A2-4854-B8DB-2E54D1581088}"/>
    <cellStyle name="SAPBEXexcBad7 2 2 3" xfId="28782" xr:uid="{790E5F98-33A7-479E-808B-DBAE85A7B17F}"/>
    <cellStyle name="SAPBEXexcBad7 2 2 4" xfId="32459" xr:uid="{3E4C3C58-581B-4F11-9322-A57E64A63AE6}"/>
    <cellStyle name="SAPBEXexcBad7 2 2 5" xfId="11768" xr:uid="{FC972A5A-2581-42AC-B3A7-6D2FBC866DC6}"/>
    <cellStyle name="SAPBEXexcBad7 2 3" xfId="1512" xr:uid="{01680B3A-5B98-4FB4-8E51-09206015C76F}"/>
    <cellStyle name="SAPBEXexcBad7 2 3 2" xfId="9403" xr:uid="{B38A5C55-62DC-4CE8-9776-FF59BFD85F54}"/>
    <cellStyle name="SAPBEXexcBad7 2 3 2 2" xfId="28783" xr:uid="{68FBDDB2-D709-47D4-A5E3-83E074615BFD}"/>
    <cellStyle name="SAPBEXexcBad7 2 3 2 3" xfId="42288" xr:uid="{FC97AFA2-B797-40C7-9F40-BDEAC0337917}"/>
    <cellStyle name="SAPBEXexcBad7 2 3 3" xfId="28784" xr:uid="{0104303A-0F5B-4884-AD25-B8A7C9A77BE7}"/>
    <cellStyle name="SAPBEXexcBad7 2 3 4" xfId="32460" xr:uid="{59EDEC4F-9775-4817-B3E8-9D2735F4304D}"/>
    <cellStyle name="SAPBEXexcBad7 2 3 5" xfId="11769" xr:uid="{FB74C500-211F-4C87-958B-78E605FE79C7}"/>
    <cellStyle name="SAPBEXexcBad7 2 4" xfId="9401" xr:uid="{529F3295-A138-486F-B171-980B604B0792}"/>
    <cellStyle name="SAPBEXexcBad7 2 4 2" xfId="28785" xr:uid="{A3F4E58F-7B4D-40D7-BEB5-718201BA9436}"/>
    <cellStyle name="SAPBEXexcBad7 2 4 3" xfId="42286" xr:uid="{53104446-891C-4955-8B99-34879317F024}"/>
    <cellStyle name="SAPBEXexcBad7 2 5" xfId="28786" xr:uid="{7D2FD7CB-5835-45D0-980B-1FD2DD8BDDFE}"/>
    <cellStyle name="SAPBEXexcBad7 2 6" xfId="32458" xr:uid="{1DA56738-9E5B-4219-8620-4ACC83871FE7}"/>
    <cellStyle name="SAPBEXexcBad7 2 7" xfId="11767" xr:uid="{886DBE6C-86F3-48C4-8D4E-786644033F48}"/>
    <cellStyle name="SAPBEXexcBad7 3" xfId="1513" xr:uid="{ACD751D2-8F59-4095-A031-1650D3F618A7}"/>
    <cellStyle name="SAPBEXexcBad7 3 2" xfId="9404" xr:uid="{C322640F-0497-4B65-B849-F0E422DD4889}"/>
    <cellStyle name="SAPBEXexcBad7 3 2 2" xfId="28787" xr:uid="{D96E6316-F524-4488-9148-E82CB808A910}"/>
    <cellStyle name="SAPBEXexcBad7 3 2 3" xfId="42289" xr:uid="{A411260B-2335-4CC1-8776-A2561194C1DD}"/>
    <cellStyle name="SAPBEXexcBad7 3 3" xfId="28788" xr:uid="{C0931B7F-687E-4905-A13F-FE590181A0D5}"/>
    <cellStyle name="SAPBEXexcBad7 3 4" xfId="32461" xr:uid="{76A769F4-AF75-4382-9C2E-8D948B11AC7D}"/>
    <cellStyle name="SAPBEXexcBad7 3 5" xfId="11770" xr:uid="{900FA9B5-3A72-4B3F-8DC4-B13C43ADD527}"/>
    <cellStyle name="SAPBEXexcBad7 4" xfId="1514" xr:uid="{AEF48E79-A9EB-4DA4-B126-7C2A936BC9E5}"/>
    <cellStyle name="SAPBEXexcBad7 4 2" xfId="9405" xr:uid="{57149A97-48AF-46A7-95E3-CE3A0C194864}"/>
    <cellStyle name="SAPBEXexcBad7 4 2 2" xfId="28789" xr:uid="{DF459595-07BD-4940-A31F-041603F06D9B}"/>
    <cellStyle name="SAPBEXexcBad7 4 2 3" xfId="42290" xr:uid="{ADCFB44C-E8CB-4CC5-81D0-8BA2A1F67B19}"/>
    <cellStyle name="SAPBEXexcBad7 4 3" xfId="28790" xr:uid="{9B649B21-A6F3-4B35-AF60-9119B675C3FE}"/>
    <cellStyle name="SAPBEXexcBad7 4 4" xfId="32462" xr:uid="{9DEBF6ED-A447-45E7-B79A-CE352A6A0E14}"/>
    <cellStyle name="SAPBEXexcBad7 4 5" xfId="11771" xr:uid="{EE2FAD35-707B-4CBE-8B75-F7441DD067DB}"/>
    <cellStyle name="SAPBEXexcBad7 5" xfId="9400" xr:uid="{435E7D9E-9CDE-48D3-B703-D7B2D93D1204}"/>
    <cellStyle name="SAPBEXexcBad7 5 2" xfId="28791" xr:uid="{0F3BBC39-DD38-415E-A471-01F450054907}"/>
    <cellStyle name="SAPBEXexcBad7 5 3" xfId="42285" xr:uid="{098B6A39-523C-4A77-BE7F-5B1399C7733B}"/>
    <cellStyle name="SAPBEXexcBad7 6" xfId="28792" xr:uid="{9645C762-703E-4716-A65B-846E289EC8F9}"/>
    <cellStyle name="SAPBEXexcBad7 7" xfId="31302" xr:uid="{4C05ABE0-65EC-4667-A6D5-8B81DCEAB442}"/>
    <cellStyle name="SAPBEXexcBad7 8" xfId="10665" xr:uid="{8C8936D5-1D38-4AD4-B922-4476F96399E5}"/>
    <cellStyle name="SAPBEXexcBad8" xfId="1515" xr:uid="{B2B4C0BB-600B-4973-8930-536F9B152EF5}"/>
    <cellStyle name="SAPBEXexcBad8 2" xfId="1516" xr:uid="{7E7C6BAE-BB2A-4569-BDA0-A4B1346E6D91}"/>
    <cellStyle name="SAPBEXexcBad8 2 2" xfId="1517" xr:uid="{08248529-4FA6-48D4-9988-C4C6C9A6F4F9}"/>
    <cellStyle name="SAPBEXexcBad8 2 2 2" xfId="9408" xr:uid="{7622A133-F313-4C83-8D94-68E72ECB2070}"/>
    <cellStyle name="SAPBEXexcBad8 2 2 2 2" xfId="28793" xr:uid="{0A26BCCA-1158-4713-9998-E3D219ABD730}"/>
    <cellStyle name="SAPBEXexcBad8 2 2 2 3" xfId="42293" xr:uid="{7AA62A38-90A6-4D6C-9486-0381F207D4B3}"/>
    <cellStyle name="SAPBEXexcBad8 2 2 3" xfId="28794" xr:uid="{499A60BA-F47D-4417-AAFE-FA11A47C6D88}"/>
    <cellStyle name="SAPBEXexcBad8 2 2 4" xfId="32464" xr:uid="{F2557488-9346-4B9D-BC72-B8FF6AE0776F}"/>
    <cellStyle name="SAPBEXexcBad8 2 2 5" xfId="11773" xr:uid="{5EACDE3C-A092-452A-8394-82E1644D2395}"/>
    <cellStyle name="SAPBEXexcBad8 2 3" xfId="1518" xr:uid="{119E87C5-DF72-4EAD-8639-6B97EA0CECA9}"/>
    <cellStyle name="SAPBEXexcBad8 2 3 2" xfId="9409" xr:uid="{C12C1496-966E-4F5E-9A30-B3107B428764}"/>
    <cellStyle name="SAPBEXexcBad8 2 3 2 2" xfId="28795" xr:uid="{8C16E709-DBD6-4551-ABB0-F41DA86AA919}"/>
    <cellStyle name="SAPBEXexcBad8 2 3 2 3" xfId="42294" xr:uid="{27D6C538-B764-4ABA-A3C0-7E90A1D6B4DA}"/>
    <cellStyle name="SAPBEXexcBad8 2 3 3" xfId="28796" xr:uid="{92FC9127-91D5-4069-B4DC-E656A66C2FAC}"/>
    <cellStyle name="SAPBEXexcBad8 2 3 4" xfId="32465" xr:uid="{EDC2BE7B-B46D-48AF-9606-3C266928B5BD}"/>
    <cellStyle name="SAPBEXexcBad8 2 3 5" xfId="11774" xr:uid="{EB8B2FDC-E4DF-4D56-8F92-A23C0A91586C}"/>
    <cellStyle name="SAPBEXexcBad8 2 4" xfId="9407" xr:uid="{B4CA3D56-F412-4EB7-9EE8-9848CD1A2D77}"/>
    <cellStyle name="SAPBEXexcBad8 2 4 2" xfId="28797" xr:uid="{62D8B32E-1B88-40AB-86A4-7242D03E3CE8}"/>
    <cellStyle name="SAPBEXexcBad8 2 4 3" xfId="42292" xr:uid="{0B5F0D8B-8B86-491F-AC69-58ED6AD400A3}"/>
    <cellStyle name="SAPBEXexcBad8 2 5" xfId="28798" xr:uid="{FA1A024E-DA0B-4B3B-9105-7C07C0AA4898}"/>
    <cellStyle name="SAPBEXexcBad8 2 6" xfId="32463" xr:uid="{14DB0874-0907-4281-A2C2-D2EB72D4961C}"/>
    <cellStyle name="SAPBEXexcBad8 2 7" xfId="11772" xr:uid="{9BBBA3FF-B92B-45E2-936F-DB2F279DA7DA}"/>
    <cellStyle name="SAPBEXexcBad8 3" xfId="1519" xr:uid="{514655F4-7185-4B3B-BA22-1B54421DC3C8}"/>
    <cellStyle name="SAPBEXexcBad8 3 2" xfId="9410" xr:uid="{3E5CB3E9-E0E0-4863-9C4D-5798F7873ED9}"/>
    <cellStyle name="SAPBEXexcBad8 3 2 2" xfId="28799" xr:uid="{A370B5A2-9104-4FEF-8429-2C49424889FE}"/>
    <cellStyle name="SAPBEXexcBad8 3 2 3" xfId="42295" xr:uid="{637CC9DA-795E-4BC6-8684-C1F5DD00FDDD}"/>
    <cellStyle name="SAPBEXexcBad8 3 3" xfId="28800" xr:uid="{D9D5AC06-CCDD-4A32-ACD6-D9BA3AD8E006}"/>
    <cellStyle name="SAPBEXexcBad8 3 4" xfId="32466" xr:uid="{A301CD3B-C774-4A48-9779-53C578582ABB}"/>
    <cellStyle name="SAPBEXexcBad8 3 5" xfId="11775" xr:uid="{E25C4C88-8079-4BBD-8BDB-80B732B65DF5}"/>
    <cellStyle name="SAPBEXexcBad8 4" xfId="1520" xr:uid="{A7DAA94D-D2F0-4658-8812-BE0C3585A5AF}"/>
    <cellStyle name="SAPBEXexcBad8 4 2" xfId="9411" xr:uid="{FF6525B7-129D-491A-BBA5-52BD99FED135}"/>
    <cellStyle name="SAPBEXexcBad8 4 2 2" xfId="28801" xr:uid="{A4EB7EC6-931B-48B3-9DFB-FC04D35C661B}"/>
    <cellStyle name="SAPBEXexcBad8 4 2 3" xfId="42296" xr:uid="{935ACC1E-CBEB-4D30-8582-69EA22D42A5B}"/>
    <cellStyle name="SAPBEXexcBad8 4 3" xfId="28802" xr:uid="{D4B2DA6E-6B13-4E38-A4E5-CFA0EC8F8C0C}"/>
    <cellStyle name="SAPBEXexcBad8 4 4" xfId="32467" xr:uid="{6E107F9B-D323-46B9-98CB-9EDA8B3FCD1B}"/>
    <cellStyle name="SAPBEXexcBad8 4 5" xfId="11776" xr:uid="{11F5AA99-A4D2-45DE-B27E-E21759F8238D}"/>
    <cellStyle name="SAPBEXexcBad8 5" xfId="9406" xr:uid="{E164EDC6-7B3F-48FB-8078-5EA8BE8A7D17}"/>
    <cellStyle name="SAPBEXexcBad8 5 2" xfId="28803" xr:uid="{49F3AD82-E79A-458D-BC3D-23F38CE0A3B2}"/>
    <cellStyle name="SAPBEXexcBad8 5 3" xfId="42291" xr:uid="{7F5C7B80-6FF4-4F8E-8452-2897A19B35DA}"/>
    <cellStyle name="SAPBEXexcBad8 6" xfId="28804" xr:uid="{4454B8E6-199E-4B6C-9E1B-14EA6F530608}"/>
    <cellStyle name="SAPBEXexcBad8 7" xfId="31303" xr:uid="{D0668B06-2C84-4611-BEA9-76264420B063}"/>
    <cellStyle name="SAPBEXexcBad8 8" xfId="10666" xr:uid="{89E37869-4AB8-4BFD-A9FD-D3B42D8AD1CE}"/>
    <cellStyle name="SAPBEXexcBad9" xfId="1521" xr:uid="{43C54099-F9BF-45CA-936D-E04B7EFF080E}"/>
    <cellStyle name="SAPBEXexcBad9 2" xfId="1522" xr:uid="{0C09D003-BA97-4ACB-95C3-8E3FDD9A8076}"/>
    <cellStyle name="SAPBEXexcBad9 2 2" xfId="1523" xr:uid="{8052D408-14C2-425D-9FBC-1574D38EF07B}"/>
    <cellStyle name="SAPBEXexcBad9 2 2 2" xfId="9414" xr:uid="{2DBE8086-7972-437C-849F-0254387ADA31}"/>
    <cellStyle name="SAPBEXexcBad9 2 2 2 2" xfId="28805" xr:uid="{524B47D8-47E9-4F34-9BE3-AE92AC29C947}"/>
    <cellStyle name="SAPBEXexcBad9 2 2 2 3" xfId="42299" xr:uid="{87B373F9-D5D3-4087-A3D4-BD5A80523FD5}"/>
    <cellStyle name="SAPBEXexcBad9 2 2 3" xfId="28806" xr:uid="{50C8BEFB-9366-4A0B-BDE2-FE4CA2842312}"/>
    <cellStyle name="SAPBEXexcBad9 2 2 4" xfId="32469" xr:uid="{0924B24C-C342-458C-808D-CC7D9846E02D}"/>
    <cellStyle name="SAPBEXexcBad9 2 2 5" xfId="11778" xr:uid="{5517BFBB-FA40-4A1A-8379-4876C8DD63C2}"/>
    <cellStyle name="SAPBEXexcBad9 2 3" xfId="1524" xr:uid="{80D058C5-F204-4D3E-8B67-9B526D0A53F3}"/>
    <cellStyle name="SAPBEXexcBad9 2 3 2" xfId="9415" xr:uid="{650BC9CA-D5ED-4906-A346-4BC6D5FFC00B}"/>
    <cellStyle name="SAPBEXexcBad9 2 3 2 2" xfId="28807" xr:uid="{21A8A014-7251-4870-8760-FF0E9E48EA62}"/>
    <cellStyle name="SAPBEXexcBad9 2 3 2 3" xfId="42300" xr:uid="{A54D54D2-74AF-4918-8DD9-0BB2B7CC836D}"/>
    <cellStyle name="SAPBEXexcBad9 2 3 3" xfId="28808" xr:uid="{847AF836-D3B5-4D81-9ED9-4AC50B731586}"/>
    <cellStyle name="SAPBEXexcBad9 2 3 4" xfId="32470" xr:uid="{2CB1FF0A-5088-46DA-BD19-F04A99AB48DB}"/>
    <cellStyle name="SAPBEXexcBad9 2 3 5" xfId="11779" xr:uid="{85386BAC-D1FA-4656-9D09-A4AD126D08D9}"/>
    <cellStyle name="SAPBEXexcBad9 2 4" xfId="9413" xr:uid="{9D440694-6B43-4AF5-9232-DB350C39F968}"/>
    <cellStyle name="SAPBEXexcBad9 2 4 2" xfId="28809" xr:uid="{01AC2979-014C-4480-A5DF-0C0DB13C5785}"/>
    <cellStyle name="SAPBEXexcBad9 2 4 3" xfId="42298" xr:uid="{5263E9BE-225B-4DCB-B9B3-30D920D5C606}"/>
    <cellStyle name="SAPBEXexcBad9 2 5" xfId="28810" xr:uid="{A4B558C5-4388-4D68-9CBF-4B8DAF9C8CC1}"/>
    <cellStyle name="SAPBEXexcBad9 2 6" xfId="32468" xr:uid="{2D1FB88A-0592-4AD3-A49F-38D92EE6163E}"/>
    <cellStyle name="SAPBEXexcBad9 2 7" xfId="11777" xr:uid="{87B25766-D34C-43B1-8803-C6986F9E532A}"/>
    <cellStyle name="SAPBEXexcBad9 3" xfId="1525" xr:uid="{DFC9A815-671D-4370-B266-BE5ED9F541F3}"/>
    <cellStyle name="SAPBEXexcBad9 3 2" xfId="9416" xr:uid="{86F6F8E6-5815-469A-AA64-A846B6CE5ED2}"/>
    <cellStyle name="SAPBEXexcBad9 3 2 2" xfId="28811" xr:uid="{DCE88340-8C58-4EF5-B2D3-EC56CE90E8D1}"/>
    <cellStyle name="SAPBEXexcBad9 3 2 3" xfId="42301" xr:uid="{F3A0A4EC-09DC-488C-9F51-26633909765A}"/>
    <cellStyle name="SAPBEXexcBad9 3 3" xfId="28812" xr:uid="{410AD638-3FED-4332-B97A-6BC77F6EEABB}"/>
    <cellStyle name="SAPBEXexcBad9 3 4" xfId="32471" xr:uid="{90730F40-2A02-4A99-B5A4-9365F4534215}"/>
    <cellStyle name="SAPBEXexcBad9 3 5" xfId="11780" xr:uid="{B2159219-0278-47C1-B53B-D83FE0B2ADBC}"/>
    <cellStyle name="SAPBEXexcBad9 4" xfId="1526" xr:uid="{2F8A0E48-5646-4AE6-BA20-86F664C251A0}"/>
    <cellStyle name="SAPBEXexcBad9 4 2" xfId="9417" xr:uid="{E18226BD-513D-433E-B0DA-198713DAB501}"/>
    <cellStyle name="SAPBEXexcBad9 4 2 2" xfId="28813" xr:uid="{250549C2-28FC-486E-8448-D5D722F9F5DB}"/>
    <cellStyle name="SAPBEXexcBad9 4 2 3" xfId="42302" xr:uid="{560D6BD8-4548-487E-A057-573DE9101230}"/>
    <cellStyle name="SAPBEXexcBad9 4 3" xfId="28814" xr:uid="{66CB53E3-0E3B-4F0B-9CC4-0EE69EEDF08B}"/>
    <cellStyle name="SAPBEXexcBad9 4 4" xfId="32472" xr:uid="{1A4B1DDB-9A5C-43D9-A7BE-AE2881892CF2}"/>
    <cellStyle name="SAPBEXexcBad9 4 5" xfId="11781" xr:uid="{49EA9AF1-4FF7-49CB-B33C-EA6492D2CC3D}"/>
    <cellStyle name="SAPBEXexcBad9 5" xfId="9412" xr:uid="{6B71904E-16C5-4F21-AC64-7DF2FC3FC638}"/>
    <cellStyle name="SAPBEXexcBad9 5 2" xfId="28815" xr:uid="{3C8AE1A9-7CEC-4833-BB21-DE74FBCD7AE5}"/>
    <cellStyle name="SAPBEXexcBad9 5 3" xfId="42297" xr:uid="{FD6F34E8-223E-4EED-AAA9-E1F6C571A538}"/>
    <cellStyle name="SAPBEXexcBad9 6" xfId="28816" xr:uid="{3E68B658-A1B6-4FC2-B856-128C9AD69B06}"/>
    <cellStyle name="SAPBEXexcBad9 7" xfId="31304" xr:uid="{5836DC02-2093-49DE-9E68-DB5EC76ED7E0}"/>
    <cellStyle name="SAPBEXexcBad9 8" xfId="10667" xr:uid="{50FD3779-DEA5-4411-9E48-06BDBC83D3E8}"/>
    <cellStyle name="SAPBEXexcCritical4" xfId="1527" xr:uid="{4CE50AA3-E8A7-4266-9EE5-89D333D917EA}"/>
    <cellStyle name="SAPBEXexcCritical4 2" xfId="1528" xr:uid="{115D7493-09C7-4E3E-BF1B-D0E3AE169DAD}"/>
    <cellStyle name="SAPBEXexcCritical4 2 2" xfId="1529" xr:uid="{114F49C3-D20C-468D-8D82-EA1723A67D8E}"/>
    <cellStyle name="SAPBEXexcCritical4 2 2 2" xfId="9420" xr:uid="{ACF4E621-8DF9-4646-B621-98DFBE478ED2}"/>
    <cellStyle name="SAPBEXexcCritical4 2 2 2 2" xfId="28817" xr:uid="{A4C9C9AC-7569-4635-B7A4-4DAB564CE4B4}"/>
    <cellStyle name="SAPBEXexcCritical4 2 2 2 3" xfId="42305" xr:uid="{BB526E04-EEE1-4F7F-95AB-248D950278BC}"/>
    <cellStyle name="SAPBEXexcCritical4 2 2 3" xfId="28818" xr:uid="{0872DD6D-01B0-486E-BA4B-A5C5ED357881}"/>
    <cellStyle name="SAPBEXexcCritical4 2 2 4" xfId="32474" xr:uid="{564D7AB9-7596-4C0B-BDDA-AA82085EA5B0}"/>
    <cellStyle name="SAPBEXexcCritical4 2 2 5" xfId="11783" xr:uid="{933D1892-7401-4AD3-B705-13972106812E}"/>
    <cellStyle name="SAPBEXexcCritical4 2 3" xfId="1530" xr:uid="{68CD177C-2FC2-4C12-831E-1DBFE2848D55}"/>
    <cellStyle name="SAPBEXexcCritical4 2 3 2" xfId="9421" xr:uid="{A3E6B796-8383-48F6-AA45-8A6A16861ABB}"/>
    <cellStyle name="SAPBEXexcCritical4 2 3 2 2" xfId="28819" xr:uid="{9C4D11CC-D0BC-4AC3-B23D-17E488EB4457}"/>
    <cellStyle name="SAPBEXexcCritical4 2 3 2 3" xfId="42306" xr:uid="{F03903DC-5081-485E-A37D-4EA2F207843C}"/>
    <cellStyle name="SAPBEXexcCritical4 2 3 3" xfId="28820" xr:uid="{1BC52C69-881F-41B4-9070-B0B06186D235}"/>
    <cellStyle name="SAPBEXexcCritical4 2 3 4" xfId="32475" xr:uid="{B4C7AD7B-1F21-489A-ACF2-DF38CFF81316}"/>
    <cellStyle name="SAPBEXexcCritical4 2 3 5" xfId="11784" xr:uid="{2299EED0-B39F-4B48-99F2-E46F31B86AB0}"/>
    <cellStyle name="SAPBEXexcCritical4 2 4" xfId="9419" xr:uid="{B55C7009-1E18-4CEE-8DF6-D33D67B331CB}"/>
    <cellStyle name="SAPBEXexcCritical4 2 4 2" xfId="28821" xr:uid="{9767520C-077C-4676-976B-6E5563134430}"/>
    <cellStyle name="SAPBEXexcCritical4 2 4 3" xfId="42304" xr:uid="{414F026C-E9C2-488F-A93D-13A27535EC3B}"/>
    <cellStyle name="SAPBEXexcCritical4 2 5" xfId="28822" xr:uid="{B79A78B3-CE33-4B23-B849-0C7C16B34E13}"/>
    <cellStyle name="SAPBEXexcCritical4 2 6" xfId="32473" xr:uid="{C18F06C5-E018-4A6E-AAD7-D2B85FFF35C8}"/>
    <cellStyle name="SAPBEXexcCritical4 2 7" xfId="11782" xr:uid="{FBFD9F3C-5553-43AC-9DE6-DE9A71A71E72}"/>
    <cellStyle name="SAPBEXexcCritical4 3" xfId="1531" xr:uid="{D3B7D821-125F-493E-804C-C6EF08566B63}"/>
    <cellStyle name="SAPBEXexcCritical4 3 2" xfId="9422" xr:uid="{85AF114C-2189-4982-9F9D-8ED232FD7858}"/>
    <cellStyle name="SAPBEXexcCritical4 3 2 2" xfId="28823" xr:uid="{7964F1F3-4E71-42F3-9019-E2D07EB7191D}"/>
    <cellStyle name="SAPBEXexcCritical4 3 2 3" xfId="42307" xr:uid="{FAEBD3AC-2926-4708-B4F5-5B0AC8608C63}"/>
    <cellStyle name="SAPBEXexcCritical4 3 3" xfId="28824" xr:uid="{8E6AFDC9-15EA-473A-BF6E-C921A35D5FC5}"/>
    <cellStyle name="SAPBEXexcCritical4 3 4" xfId="32476" xr:uid="{975E7F23-02B0-4543-A9E6-E767EE58B150}"/>
    <cellStyle name="SAPBEXexcCritical4 3 5" xfId="11785" xr:uid="{A6E76185-45EC-4BA2-A6E1-CFEE55413F64}"/>
    <cellStyle name="SAPBEXexcCritical4 4" xfId="1532" xr:uid="{58A040BC-844F-4502-A42C-1608D532BE09}"/>
    <cellStyle name="SAPBEXexcCritical4 4 2" xfId="9423" xr:uid="{3752E65D-B99B-4239-9330-DE7C2AABABB3}"/>
    <cellStyle name="SAPBEXexcCritical4 4 2 2" xfId="28825" xr:uid="{FC9AE5CF-458B-4D29-9C38-233FDEF7E929}"/>
    <cellStyle name="SAPBEXexcCritical4 4 2 3" xfId="42308" xr:uid="{A88D9A80-ACAC-483F-B1C1-3ADEAB617008}"/>
    <cellStyle name="SAPBEXexcCritical4 4 3" xfId="28826" xr:uid="{09C2B02F-00EA-4BAA-9907-1405942700E6}"/>
    <cellStyle name="SAPBEXexcCritical4 4 4" xfId="32477" xr:uid="{38D2D2C1-5348-4E66-8040-37751CA6D090}"/>
    <cellStyle name="SAPBEXexcCritical4 4 5" xfId="11786" xr:uid="{285584B6-3713-486A-9EB6-AE26CD0834D8}"/>
    <cellStyle name="SAPBEXexcCritical4 5" xfId="9418" xr:uid="{28B9F3AD-B58A-4F0A-B1FB-8622A14C32DC}"/>
    <cellStyle name="SAPBEXexcCritical4 5 2" xfId="28827" xr:uid="{CDDA622A-2CB4-4937-893F-C03AFC6306AD}"/>
    <cellStyle name="SAPBEXexcCritical4 5 3" xfId="42303" xr:uid="{0170570C-815F-47FE-9721-E0C665C5FFF1}"/>
    <cellStyle name="SAPBEXexcCritical4 6" xfId="28828" xr:uid="{D875DC2E-D5D0-4F42-A54A-37E78ECB6492}"/>
    <cellStyle name="SAPBEXexcCritical4 7" xfId="31305" xr:uid="{39DE8FE7-CCD5-4560-98A2-73263E727131}"/>
    <cellStyle name="SAPBEXexcCritical4 8" xfId="10668" xr:uid="{24FF87AB-490B-440E-B5A4-5F02D988326F}"/>
    <cellStyle name="SAPBEXexcCritical5" xfId="1533" xr:uid="{ACFA9C64-A538-4FCA-BB63-BA805365510C}"/>
    <cellStyle name="SAPBEXexcCritical5 2" xfId="1534" xr:uid="{49352D4B-64D2-482C-BAF4-8237F953E928}"/>
    <cellStyle name="SAPBEXexcCritical5 2 2" xfId="1535" xr:uid="{BB174472-3214-4356-B798-EE6DECF0CA8A}"/>
    <cellStyle name="SAPBEXexcCritical5 2 2 2" xfId="9426" xr:uid="{EE03CA37-E835-4591-92B4-FF860D034C87}"/>
    <cellStyle name="SAPBEXexcCritical5 2 2 2 2" xfId="28829" xr:uid="{298541D0-12AA-4A17-AE7F-9F13C477E541}"/>
    <cellStyle name="SAPBEXexcCritical5 2 2 2 3" xfId="42311" xr:uid="{F0B122B2-027A-4456-AE04-A03AADE1F126}"/>
    <cellStyle name="SAPBEXexcCritical5 2 2 3" xfId="28830" xr:uid="{02851604-37CB-4572-9B95-2B1B1DC9D32C}"/>
    <cellStyle name="SAPBEXexcCritical5 2 2 4" xfId="32479" xr:uid="{265791D4-4662-4C09-A765-A9D79D50F505}"/>
    <cellStyle name="SAPBEXexcCritical5 2 2 5" xfId="11788" xr:uid="{BEB9D86C-9822-485E-98B1-3086BFF5A8EB}"/>
    <cellStyle name="SAPBEXexcCritical5 2 3" xfId="1536" xr:uid="{18D72573-921F-43D0-81F8-DF9C3306FF66}"/>
    <cellStyle name="SAPBEXexcCritical5 2 3 2" xfId="9427" xr:uid="{71ACB066-8D15-4AA6-A578-28F32BC88DCD}"/>
    <cellStyle name="SAPBEXexcCritical5 2 3 2 2" xfId="28831" xr:uid="{FB6BC484-7468-40B3-B74F-0028733C4265}"/>
    <cellStyle name="SAPBEXexcCritical5 2 3 2 3" xfId="42312" xr:uid="{FAAE400D-6A25-4F5D-BD02-0E1C20B1EAC7}"/>
    <cellStyle name="SAPBEXexcCritical5 2 3 3" xfId="28832" xr:uid="{49060518-8D7A-4441-A2D6-4230747D9C52}"/>
    <cellStyle name="SAPBEXexcCritical5 2 3 4" xfId="32480" xr:uid="{78B85D17-B194-4999-B317-9E421616AE15}"/>
    <cellStyle name="SAPBEXexcCritical5 2 3 5" xfId="11789" xr:uid="{7C37A3BA-BAEA-4301-B18A-E348CFD18E49}"/>
    <cellStyle name="SAPBEXexcCritical5 2 4" xfId="9425" xr:uid="{96146091-1984-43FE-8AAD-240AB219184D}"/>
    <cellStyle name="SAPBEXexcCritical5 2 4 2" xfId="28833" xr:uid="{59B9F4BA-2FE6-414D-9B9C-6A2D1D3405B2}"/>
    <cellStyle name="SAPBEXexcCritical5 2 4 3" xfId="42310" xr:uid="{ABAFCDE2-891B-49F2-B714-42A8603C934D}"/>
    <cellStyle name="SAPBEXexcCritical5 2 5" xfId="28834" xr:uid="{F5E7D0CC-BEE0-42D0-8A11-C85786AB8C84}"/>
    <cellStyle name="SAPBEXexcCritical5 2 6" xfId="32478" xr:uid="{96CF3A1C-8F68-40E7-B334-86A004D2057E}"/>
    <cellStyle name="SAPBEXexcCritical5 2 7" xfId="11787" xr:uid="{531A34CD-1162-49C9-AF53-81B033CA7D4B}"/>
    <cellStyle name="SAPBEXexcCritical5 3" xfId="1537" xr:uid="{A2EF1DA5-5568-4F18-A5B8-6A94C953B3FD}"/>
    <cellStyle name="SAPBEXexcCritical5 3 2" xfId="9428" xr:uid="{83B008B5-FAC2-42CD-98F0-59B5B6928689}"/>
    <cellStyle name="SAPBEXexcCritical5 3 2 2" xfId="28835" xr:uid="{DD84BA5D-7829-4C59-B813-CA50492A2E27}"/>
    <cellStyle name="SAPBEXexcCritical5 3 2 3" xfId="42313" xr:uid="{1591C247-A568-46DD-A4E8-6367D80955CE}"/>
    <cellStyle name="SAPBEXexcCritical5 3 3" xfId="28836" xr:uid="{ACA515E5-3EA3-46A7-923C-735A1446344F}"/>
    <cellStyle name="SAPBEXexcCritical5 3 4" xfId="32481" xr:uid="{54C2CCE6-20F2-4FF3-84F5-9047026CD65D}"/>
    <cellStyle name="SAPBEXexcCritical5 3 5" xfId="11790" xr:uid="{26975D98-CB36-431B-9737-6A9862E3CEBE}"/>
    <cellStyle name="SAPBEXexcCritical5 4" xfId="1538" xr:uid="{3E36960E-2D7B-41B0-814B-4339E0BAB1FB}"/>
    <cellStyle name="SAPBEXexcCritical5 4 2" xfId="9429" xr:uid="{837CF55E-33D2-4D82-A773-E5B52811D4DE}"/>
    <cellStyle name="SAPBEXexcCritical5 4 2 2" xfId="28837" xr:uid="{7B5D6204-B808-40DB-B22A-602E59CD1C8B}"/>
    <cellStyle name="SAPBEXexcCritical5 4 2 3" xfId="42314" xr:uid="{313D5877-72B7-4F0F-A3BC-3B1DDA1A1208}"/>
    <cellStyle name="SAPBEXexcCritical5 4 3" xfId="28838" xr:uid="{6F3F21C5-C7B1-465B-8238-A59103DA6E1E}"/>
    <cellStyle name="SAPBEXexcCritical5 4 4" xfId="32482" xr:uid="{A8A20D43-EBEA-4857-98A1-C796294DB9C4}"/>
    <cellStyle name="SAPBEXexcCritical5 4 5" xfId="11791" xr:uid="{9FF2670D-2044-4E38-9588-69F200C1C826}"/>
    <cellStyle name="SAPBEXexcCritical5 5" xfId="9424" xr:uid="{5C5F38F2-EF83-4459-8B61-6577A34FA8B1}"/>
    <cellStyle name="SAPBEXexcCritical5 5 2" xfId="28839" xr:uid="{3B0B64F7-88F2-4F81-B66C-536B154E42D7}"/>
    <cellStyle name="SAPBEXexcCritical5 5 3" xfId="42309" xr:uid="{257588F3-C94D-43FD-B9A2-5BD0FB74C271}"/>
    <cellStyle name="SAPBEXexcCritical5 6" xfId="28840" xr:uid="{F2D4EC48-1C79-478A-9A2E-678E6F3A9C84}"/>
    <cellStyle name="SAPBEXexcCritical5 7" xfId="31306" xr:uid="{66F162DA-A068-40EC-87FF-A79C658302E8}"/>
    <cellStyle name="SAPBEXexcCritical5 8" xfId="10669" xr:uid="{73D3C007-BFF7-42F8-AC96-E0A1BF987C40}"/>
    <cellStyle name="SAPBEXexcCritical6" xfId="1539" xr:uid="{9E7498F1-E52B-4F1C-85C1-0DA2678365D0}"/>
    <cellStyle name="SAPBEXexcCritical6 2" xfId="1540" xr:uid="{C73F643E-FDD5-4117-8908-0CA8048567D4}"/>
    <cellStyle name="SAPBEXexcCritical6 2 2" xfId="1541" xr:uid="{81483EB2-12E0-4063-A901-27EBAB084B54}"/>
    <cellStyle name="SAPBEXexcCritical6 2 2 2" xfId="9432" xr:uid="{7EB5826E-DDFC-424C-A764-A69C1A913A09}"/>
    <cellStyle name="SAPBEXexcCritical6 2 2 2 2" xfId="28841" xr:uid="{B79F7BA6-DD90-4536-AC5B-5BEBB7C86CED}"/>
    <cellStyle name="SAPBEXexcCritical6 2 2 2 3" xfId="42317" xr:uid="{98C2AEC7-7D54-4F01-A981-3E42E9C1E8BD}"/>
    <cellStyle name="SAPBEXexcCritical6 2 2 3" xfId="28842" xr:uid="{7D2D9B17-A6EA-407E-A56B-4D29529EFF1E}"/>
    <cellStyle name="SAPBEXexcCritical6 2 2 4" xfId="32484" xr:uid="{0267570D-285B-47CC-8BB4-C9372ECA823D}"/>
    <cellStyle name="SAPBEXexcCritical6 2 2 5" xfId="11793" xr:uid="{38B96407-8774-49DB-8D77-49DB185C9DDF}"/>
    <cellStyle name="SAPBEXexcCritical6 2 3" xfId="1542" xr:uid="{DE3AEED1-A3FF-4BD0-9365-4B4B867B146E}"/>
    <cellStyle name="SAPBEXexcCritical6 2 3 2" xfId="9433" xr:uid="{22EE9461-C2DC-4F41-8D35-65E8F0F2B228}"/>
    <cellStyle name="SAPBEXexcCritical6 2 3 2 2" xfId="28843" xr:uid="{C691D14C-A3DB-4961-898D-CA9D97AF10F8}"/>
    <cellStyle name="SAPBEXexcCritical6 2 3 2 3" xfId="42318" xr:uid="{E961082B-BD4A-498D-9FB1-E7B170D20E12}"/>
    <cellStyle name="SAPBEXexcCritical6 2 3 3" xfId="28844" xr:uid="{0FCEE87B-88E6-44F5-8A32-304E78307043}"/>
    <cellStyle name="SAPBEXexcCritical6 2 3 4" xfId="32485" xr:uid="{0659388A-03F7-47CA-8AA9-B74D7104F00D}"/>
    <cellStyle name="SAPBEXexcCritical6 2 3 5" xfId="11794" xr:uid="{A689687B-71AD-4DEA-98A8-9B446C1F3904}"/>
    <cellStyle name="SAPBEXexcCritical6 2 4" xfId="9431" xr:uid="{3AA714B4-62A9-4018-BD6E-A45EDBE00BC0}"/>
    <cellStyle name="SAPBEXexcCritical6 2 4 2" xfId="28845" xr:uid="{A4D02674-A7CC-4E47-ACCF-6FCF8A9CBDF5}"/>
    <cellStyle name="SAPBEXexcCritical6 2 4 3" xfId="42316" xr:uid="{7D0618D5-7187-4322-B9C1-FA840C7F2AC5}"/>
    <cellStyle name="SAPBEXexcCritical6 2 5" xfId="28846" xr:uid="{C7043C03-EBF8-474E-AF5E-75C434AACFC8}"/>
    <cellStyle name="SAPBEXexcCritical6 2 6" xfId="32483" xr:uid="{88F5E148-3BF8-47CD-BBD1-1F283404F535}"/>
    <cellStyle name="SAPBEXexcCritical6 2 7" xfId="11792" xr:uid="{79A36B42-E7D3-4149-900E-8A367AE097B0}"/>
    <cellStyle name="SAPBEXexcCritical6 3" xfId="1543" xr:uid="{F80C2665-828B-4F70-8B64-A8429DEE17E6}"/>
    <cellStyle name="SAPBEXexcCritical6 3 2" xfId="9434" xr:uid="{1EE5FE13-6B00-4E0A-9C4A-27344885A054}"/>
    <cellStyle name="SAPBEXexcCritical6 3 2 2" xfId="28847" xr:uid="{0D88F0DA-1EA6-410F-AA8B-0AF8A0229CED}"/>
    <cellStyle name="SAPBEXexcCritical6 3 2 3" xfId="42319" xr:uid="{638EA207-BC9A-4474-839A-7E1CC951CD64}"/>
    <cellStyle name="SAPBEXexcCritical6 3 3" xfId="28848" xr:uid="{0E6620D2-BF91-49AF-ABD7-6163E8E2D7FD}"/>
    <cellStyle name="SAPBEXexcCritical6 3 4" xfId="32486" xr:uid="{95C32D56-6364-4201-80B5-B3A06F459D40}"/>
    <cellStyle name="SAPBEXexcCritical6 3 5" xfId="11795" xr:uid="{A01D1307-0F74-402B-97EC-D7E1BB623DA9}"/>
    <cellStyle name="SAPBEXexcCritical6 4" xfId="1544" xr:uid="{47D7A690-219D-4F37-B9C1-004C89960DE3}"/>
    <cellStyle name="SAPBEXexcCritical6 4 2" xfId="9435" xr:uid="{F054DC83-B265-403D-9F13-41389A5391BD}"/>
    <cellStyle name="SAPBEXexcCritical6 4 2 2" xfId="28849" xr:uid="{EF29DA39-FDBF-4926-9CF4-5D53210AA738}"/>
    <cellStyle name="SAPBEXexcCritical6 4 2 3" xfId="42320" xr:uid="{283F2D95-3078-4964-894B-9BEB4D33C092}"/>
    <cellStyle name="SAPBEXexcCritical6 4 3" xfId="28850" xr:uid="{16663E77-7A8E-47CA-B885-EA339132E225}"/>
    <cellStyle name="SAPBEXexcCritical6 4 4" xfId="32487" xr:uid="{76C74F6D-4E4A-4B9F-B596-24ABC9DE2E97}"/>
    <cellStyle name="SAPBEXexcCritical6 4 5" xfId="11796" xr:uid="{F47996B5-8096-4651-9813-F273783E75FF}"/>
    <cellStyle name="SAPBEXexcCritical6 5" xfId="9430" xr:uid="{66855204-559B-4CDA-A047-AB25A01B8938}"/>
    <cellStyle name="SAPBEXexcCritical6 5 2" xfId="28851" xr:uid="{48012EFF-AFA5-407E-9B5E-9AC520A61AB5}"/>
    <cellStyle name="SAPBEXexcCritical6 5 3" xfId="42315" xr:uid="{F3953EBC-9582-441E-9E30-F769E4C8F494}"/>
    <cellStyle name="SAPBEXexcCritical6 6" xfId="28852" xr:uid="{DD34950F-B1F9-41C7-85EE-FFECCE23558F}"/>
    <cellStyle name="SAPBEXexcCritical6 7" xfId="31307" xr:uid="{725A7A14-FDA9-4CDC-867B-470D63387D6C}"/>
    <cellStyle name="SAPBEXexcCritical6 8" xfId="10670" xr:uid="{DAF1F909-FC56-4FCF-B96E-1E50B75385F8}"/>
    <cellStyle name="SAPBEXexcGood1" xfId="1545" xr:uid="{047FAAB7-A8A8-4F8B-8F2A-047963AA80CF}"/>
    <cellStyle name="SAPBEXexcGood1 2" xfId="1546" xr:uid="{7696A5CD-7273-4AD2-A261-9993F71EB37D}"/>
    <cellStyle name="SAPBEXexcGood1 2 2" xfId="1547" xr:uid="{E6FEF3BF-54B9-4737-91F2-A4306D6F73D6}"/>
    <cellStyle name="SAPBEXexcGood1 2 2 2" xfId="9438" xr:uid="{32FD9A15-108E-4E4B-8AD5-797C5323520D}"/>
    <cellStyle name="SAPBEXexcGood1 2 2 2 2" xfId="28853" xr:uid="{DDC1140A-2FF5-4F8D-B520-9CC383D36DD3}"/>
    <cellStyle name="SAPBEXexcGood1 2 2 2 3" xfId="42323" xr:uid="{F65C5B2B-0D0B-480B-B1E1-D9FB05B33DC8}"/>
    <cellStyle name="SAPBEXexcGood1 2 2 3" xfId="28854" xr:uid="{1F44575C-7254-4A35-AE70-EF9E6A6FF748}"/>
    <cellStyle name="SAPBEXexcGood1 2 2 4" xfId="32489" xr:uid="{2D4B1EB5-3A81-4508-9CA7-9AA9CDF82731}"/>
    <cellStyle name="SAPBEXexcGood1 2 2 5" xfId="11798" xr:uid="{8CABDE01-B2F8-40D0-99FB-7E2EE1DFA074}"/>
    <cellStyle name="SAPBEXexcGood1 2 3" xfId="1548" xr:uid="{B1440F7C-7535-4CFA-92D9-054C9B75CA10}"/>
    <cellStyle name="SAPBEXexcGood1 2 3 2" xfId="9439" xr:uid="{A0851624-92F1-4FE6-88D5-0DB1DE437E9E}"/>
    <cellStyle name="SAPBEXexcGood1 2 3 2 2" xfId="28855" xr:uid="{67E188AC-AE73-42ED-82AA-8729DE91908C}"/>
    <cellStyle name="SAPBEXexcGood1 2 3 2 3" xfId="42324" xr:uid="{7C5F8162-78B7-4C89-8E4B-3E0424E2CD71}"/>
    <cellStyle name="SAPBEXexcGood1 2 3 3" xfId="28856" xr:uid="{19C91A51-00E2-4E29-82E7-F500FD8B888F}"/>
    <cellStyle name="SAPBEXexcGood1 2 3 4" xfId="32490" xr:uid="{AFB2F2E8-9BAF-4B60-9BEC-B684A596FCC1}"/>
    <cellStyle name="SAPBEXexcGood1 2 3 5" xfId="11799" xr:uid="{5B7CC0AF-80DD-499C-B553-7CF0C240563D}"/>
    <cellStyle name="SAPBEXexcGood1 2 4" xfId="9437" xr:uid="{000F6E7F-3DC2-4FC0-A5F3-4CF03BE3FB11}"/>
    <cellStyle name="SAPBEXexcGood1 2 4 2" xfId="28857" xr:uid="{EFB1478E-7F83-4C89-8747-8B738153C364}"/>
    <cellStyle name="SAPBEXexcGood1 2 4 3" xfId="42322" xr:uid="{603BA653-19A6-4DE3-BF0B-EF1D2EDA10C3}"/>
    <cellStyle name="SAPBEXexcGood1 2 5" xfId="28858" xr:uid="{70BE6F05-336F-48B1-B9E5-62315B812BA1}"/>
    <cellStyle name="SAPBEXexcGood1 2 6" xfId="32488" xr:uid="{CA5387BE-D284-4263-B160-AE4236764946}"/>
    <cellStyle name="SAPBEXexcGood1 2 7" xfId="11797" xr:uid="{C8622D88-85D4-4392-891D-0730B12CC17A}"/>
    <cellStyle name="SAPBEXexcGood1 3" xfId="1549" xr:uid="{6E0C95A7-EE11-4D6B-A5D6-98C0DD0B198E}"/>
    <cellStyle name="SAPBEXexcGood1 3 2" xfId="9440" xr:uid="{872F9674-23F1-494F-BD50-456940A8538F}"/>
    <cellStyle name="SAPBEXexcGood1 3 2 2" xfId="28859" xr:uid="{7280B746-8D1D-4CDE-B39E-D646A9311085}"/>
    <cellStyle name="SAPBEXexcGood1 3 2 3" xfId="42325" xr:uid="{5999D409-981A-42AE-A1BD-7F7CF0D8F3BB}"/>
    <cellStyle name="SAPBEXexcGood1 3 3" xfId="28860" xr:uid="{F8AD49B5-CB03-402F-A2C3-EF94D47CD9D7}"/>
    <cellStyle name="SAPBEXexcGood1 3 4" xfId="32491" xr:uid="{C23ED0C0-B052-4E75-80FD-EE2CF70D2030}"/>
    <cellStyle name="SAPBEXexcGood1 3 5" xfId="11800" xr:uid="{A3873616-27B0-43E8-A559-E00EA861EBE9}"/>
    <cellStyle name="SAPBEXexcGood1 4" xfId="1550" xr:uid="{952265E6-EE6A-40B2-9E4D-E931C63B7FAB}"/>
    <cellStyle name="SAPBEXexcGood1 4 2" xfId="9441" xr:uid="{F5974173-75EA-4489-A4E6-F3578089B555}"/>
    <cellStyle name="SAPBEXexcGood1 4 2 2" xfId="28861" xr:uid="{AF256528-C001-4A56-B083-1B80B6789175}"/>
    <cellStyle name="SAPBEXexcGood1 4 2 3" xfId="42326" xr:uid="{3A433F15-B182-4695-A269-7751BC33B364}"/>
    <cellStyle name="SAPBEXexcGood1 4 3" xfId="28862" xr:uid="{6C9DB708-C25E-45F9-A850-A77FC5E50EB4}"/>
    <cellStyle name="SAPBEXexcGood1 4 4" xfId="32492" xr:uid="{235B62D3-8809-41C3-BAA5-25395E0F0860}"/>
    <cellStyle name="SAPBEXexcGood1 4 5" xfId="11801" xr:uid="{C5078777-E44C-4927-B568-A3F69B4E1239}"/>
    <cellStyle name="SAPBEXexcGood1 5" xfId="9436" xr:uid="{1E8652B1-E38B-4A88-829A-34B3BE231AAB}"/>
    <cellStyle name="SAPBEXexcGood1 5 2" xfId="28863" xr:uid="{77719D4E-19F9-4EFB-9A1B-AD97634959B3}"/>
    <cellStyle name="SAPBEXexcGood1 5 3" xfId="42321" xr:uid="{19F20B38-0494-4A71-BA3C-F7C0CF04ADF2}"/>
    <cellStyle name="SAPBEXexcGood1 6" xfId="28864" xr:uid="{566A8297-2761-475C-96B3-82F916B42F0E}"/>
    <cellStyle name="SAPBEXexcGood1 7" xfId="31308" xr:uid="{CA4CC513-3353-49B4-A995-4910A344C8D1}"/>
    <cellStyle name="SAPBEXexcGood1 8" xfId="10671" xr:uid="{261018BD-4B49-4297-8FC7-421F6DF76CBA}"/>
    <cellStyle name="SAPBEXexcGood2" xfId="1551" xr:uid="{85917DB1-EFA8-4BBA-95CF-1111A7C9D836}"/>
    <cellStyle name="SAPBEXexcGood2 2" xfId="1552" xr:uid="{884B57D8-5EA0-4F8E-B649-BB54A7A1FF1E}"/>
    <cellStyle name="SAPBEXexcGood2 2 2" xfId="1553" xr:uid="{119D6972-738D-4052-AA4B-7EB85FDD25EC}"/>
    <cellStyle name="SAPBEXexcGood2 2 2 2" xfId="9444" xr:uid="{C36C6F3F-8B18-4C6A-8A00-341584F296A3}"/>
    <cellStyle name="SAPBEXexcGood2 2 2 2 2" xfId="28865" xr:uid="{B10F0560-CBF1-474F-B328-8C66FA67E8A6}"/>
    <cellStyle name="SAPBEXexcGood2 2 2 2 3" xfId="42329" xr:uid="{68B86CDA-CD7C-44E7-BA75-AA137C6F29E5}"/>
    <cellStyle name="SAPBEXexcGood2 2 2 3" xfId="28866" xr:uid="{13874DDE-795C-4962-9AD7-07ED2D8968B0}"/>
    <cellStyle name="SAPBEXexcGood2 2 2 4" xfId="32494" xr:uid="{0B4F81B8-480C-430F-B289-BC3064956443}"/>
    <cellStyle name="SAPBEXexcGood2 2 2 5" xfId="11803" xr:uid="{F241077E-E1B5-48B4-B3F4-55A3605C5D63}"/>
    <cellStyle name="SAPBEXexcGood2 2 3" xfId="1554" xr:uid="{C5DB3776-B412-4049-9FC8-F1633158CA3E}"/>
    <cellStyle name="SAPBEXexcGood2 2 3 2" xfId="9445" xr:uid="{61526666-77D7-49D7-BF90-ADD145530B01}"/>
    <cellStyle name="SAPBEXexcGood2 2 3 2 2" xfId="28867" xr:uid="{356D8F4E-2B77-40E3-801A-86F15C4A052A}"/>
    <cellStyle name="SAPBEXexcGood2 2 3 2 3" xfId="42330" xr:uid="{659DA317-F081-45C3-A713-FF5B76A58217}"/>
    <cellStyle name="SAPBEXexcGood2 2 3 3" xfId="28868" xr:uid="{2E186518-1C7E-4A59-AB41-113905AA58AC}"/>
    <cellStyle name="SAPBEXexcGood2 2 3 4" xfId="32495" xr:uid="{1C9363FB-A64B-4ADC-8007-EE806A442E74}"/>
    <cellStyle name="SAPBEXexcGood2 2 3 5" xfId="11804" xr:uid="{FBD074E9-D798-41A9-A1FF-9BC4E42D0479}"/>
    <cellStyle name="SAPBEXexcGood2 2 4" xfId="9443" xr:uid="{91BC924B-2507-4714-98A4-C18DFDFC850F}"/>
    <cellStyle name="SAPBEXexcGood2 2 4 2" xfId="28869" xr:uid="{50532F9B-1234-48D6-A397-1CBEFFDB7F93}"/>
    <cellStyle name="SAPBEXexcGood2 2 4 3" xfId="42328" xr:uid="{D686EB6C-C8F3-4682-AABD-6EBA650B2EBC}"/>
    <cellStyle name="SAPBEXexcGood2 2 5" xfId="28870" xr:uid="{2A1D4509-B987-4D93-B7C4-E5B2D1E4F636}"/>
    <cellStyle name="SAPBEXexcGood2 2 6" xfId="32493" xr:uid="{B27CDF65-65CD-4636-80E9-7A5A357947D9}"/>
    <cellStyle name="SAPBEXexcGood2 2 7" xfId="11802" xr:uid="{BA948C14-B5EC-4229-ACFB-15BAC3DA67C4}"/>
    <cellStyle name="SAPBEXexcGood2 3" xfId="1555" xr:uid="{20A265A2-8847-4703-84C9-66D8ED235F8B}"/>
    <cellStyle name="SAPBEXexcGood2 3 2" xfId="9446" xr:uid="{3D552EB8-C37E-47E3-8A86-EA24BD70BA8C}"/>
    <cellStyle name="SAPBEXexcGood2 3 2 2" xfId="28871" xr:uid="{2CC31661-E18F-4AF7-88CB-6DFEB368000A}"/>
    <cellStyle name="SAPBEXexcGood2 3 2 3" xfId="42331" xr:uid="{CBF94ED6-1919-43C3-B778-82CC52809DB5}"/>
    <cellStyle name="SAPBEXexcGood2 3 3" xfId="28872" xr:uid="{F45BD728-7EF1-4A25-A948-8E73C3185426}"/>
    <cellStyle name="SAPBEXexcGood2 3 4" xfId="32496" xr:uid="{11E44721-EB95-434A-9D0A-C756AD8B7119}"/>
    <cellStyle name="SAPBEXexcGood2 3 5" xfId="11805" xr:uid="{9569C2EF-84CE-4F06-BF63-6636E7A00818}"/>
    <cellStyle name="SAPBEXexcGood2 4" xfId="1556" xr:uid="{B4C8F7CA-0801-461D-BD91-60A56ACBF635}"/>
    <cellStyle name="SAPBEXexcGood2 4 2" xfId="9447" xr:uid="{FCBFF538-8236-4CF7-AD04-F344F8CF46DA}"/>
    <cellStyle name="SAPBEXexcGood2 4 2 2" xfId="28873" xr:uid="{6A147E82-A5DB-444F-ACE6-8F9137F8849F}"/>
    <cellStyle name="SAPBEXexcGood2 4 2 3" xfId="42332" xr:uid="{BD94A47A-7ED3-45C7-983A-F3B9305766DA}"/>
    <cellStyle name="SAPBEXexcGood2 4 3" xfId="28874" xr:uid="{CE5A76CF-A50B-45DC-96C0-618256EC8BC9}"/>
    <cellStyle name="SAPBEXexcGood2 4 4" xfId="32497" xr:uid="{5E7247F6-8FA0-4FE3-ADD0-9F97D8F5EDE8}"/>
    <cellStyle name="SAPBEXexcGood2 4 5" xfId="11806" xr:uid="{205E5659-CF94-4E8B-89B2-B8BF81F88700}"/>
    <cellStyle name="SAPBEXexcGood2 5" xfId="9442" xr:uid="{6C8064FD-B591-4AC5-BE3A-6573531D49A0}"/>
    <cellStyle name="SAPBEXexcGood2 5 2" xfId="28875" xr:uid="{F7DBED93-DBBE-4ABE-B74E-6D3681F12009}"/>
    <cellStyle name="SAPBEXexcGood2 5 3" xfId="42327" xr:uid="{B1E2DDAB-CC5B-473F-BEFF-4482D9AB210E}"/>
    <cellStyle name="SAPBEXexcGood2 6" xfId="28876" xr:uid="{FA5FA03D-CFDB-433A-9D15-0F233E4E96D3}"/>
    <cellStyle name="SAPBEXexcGood2 7" xfId="31309" xr:uid="{D44C8C52-E1C9-40E9-BC2C-92936FC5D230}"/>
    <cellStyle name="SAPBEXexcGood2 8" xfId="10672" xr:uid="{F6D945B4-FAE7-44CF-A6AA-F3ED22D86B9C}"/>
    <cellStyle name="SAPBEXexcGood3" xfId="1557" xr:uid="{C5371AB1-72E2-4D09-8335-36878EC08431}"/>
    <cellStyle name="SAPBEXexcGood3 2" xfId="1558" xr:uid="{367DB5B6-B00E-49D4-80CE-239B837FA399}"/>
    <cellStyle name="SAPBEXexcGood3 2 2" xfId="1559" xr:uid="{31771313-F727-4401-A785-603733F24F86}"/>
    <cellStyle name="SAPBEXexcGood3 2 2 2" xfId="9450" xr:uid="{29E9E0EA-B026-494E-8F4C-CD96A5DE276D}"/>
    <cellStyle name="SAPBEXexcGood3 2 2 2 2" xfId="28877" xr:uid="{BF5CF879-604C-4C52-81F1-FEF02DF8B51B}"/>
    <cellStyle name="SAPBEXexcGood3 2 2 2 3" xfId="42335" xr:uid="{9E5908B6-F824-4E2E-892C-1E40F5995A86}"/>
    <cellStyle name="SAPBEXexcGood3 2 2 3" xfId="28878" xr:uid="{EEBB8589-8441-4C59-9BE2-A87B7D922D2F}"/>
    <cellStyle name="SAPBEXexcGood3 2 2 4" xfId="32499" xr:uid="{2894988D-E312-4554-A619-684A6DDEF756}"/>
    <cellStyle name="SAPBEXexcGood3 2 2 5" xfId="11808" xr:uid="{3B3ADDE4-9B0B-4198-8AD7-82B7C09730F9}"/>
    <cellStyle name="SAPBEXexcGood3 2 3" xfId="1560" xr:uid="{91DBC822-1859-4528-BF1B-BEB2D4F2B0CA}"/>
    <cellStyle name="SAPBEXexcGood3 2 3 2" xfId="9451" xr:uid="{D9DE1EDC-0077-420F-ACBE-B9FDABE02004}"/>
    <cellStyle name="SAPBEXexcGood3 2 3 2 2" xfId="28879" xr:uid="{29436510-46E7-48ED-8024-721BD00ADAE5}"/>
    <cellStyle name="SAPBEXexcGood3 2 3 2 3" xfId="42336" xr:uid="{52CF2576-BC61-425B-BDAB-85730F29B45F}"/>
    <cellStyle name="SAPBEXexcGood3 2 3 3" xfId="28880" xr:uid="{3670C860-85DC-4632-9981-C868A09F7A4D}"/>
    <cellStyle name="SAPBEXexcGood3 2 3 4" xfId="32500" xr:uid="{EEDB2215-4F87-44F9-A459-9268D93A20B8}"/>
    <cellStyle name="SAPBEXexcGood3 2 3 5" xfId="11809" xr:uid="{886D436F-B33B-4B36-ABA7-C5E73C7FE588}"/>
    <cellStyle name="SAPBEXexcGood3 2 4" xfId="9449" xr:uid="{A773FD09-B4D8-4099-9984-8086DA3AED36}"/>
    <cellStyle name="SAPBEXexcGood3 2 4 2" xfId="28881" xr:uid="{174B58B1-8EC2-4035-B887-1A84219A71E5}"/>
    <cellStyle name="SAPBEXexcGood3 2 4 3" xfId="42334" xr:uid="{06EB083F-0A54-40BC-AEB8-5BDF4030655C}"/>
    <cellStyle name="SAPBEXexcGood3 2 5" xfId="28882" xr:uid="{460C4760-F3DA-4A6A-B0C3-B5301F12325A}"/>
    <cellStyle name="SAPBEXexcGood3 2 6" xfId="32498" xr:uid="{E6718FCD-B610-4BF0-92C9-D075B379054F}"/>
    <cellStyle name="SAPBEXexcGood3 2 7" xfId="11807" xr:uid="{F22866FA-B6EA-47A2-BAE1-1A25537C006B}"/>
    <cellStyle name="SAPBEXexcGood3 3" xfId="1561" xr:uid="{D438E1D1-076A-491F-BDEE-B27BCDD66438}"/>
    <cellStyle name="SAPBEXexcGood3 3 2" xfId="9452" xr:uid="{EF1F6DBA-E315-4E3A-9E28-80BA744CACED}"/>
    <cellStyle name="SAPBEXexcGood3 3 2 2" xfId="28883" xr:uid="{AB0AFA2C-A213-4F34-82C8-82A3A017D259}"/>
    <cellStyle name="SAPBEXexcGood3 3 2 3" xfId="42337" xr:uid="{702CBDB2-F28D-42E7-87F3-8FE7F4EFC42B}"/>
    <cellStyle name="SAPBEXexcGood3 3 3" xfId="28884" xr:uid="{6C88E4F2-4C7F-4A90-9CB7-7E956AD9E757}"/>
    <cellStyle name="SAPBEXexcGood3 3 4" xfId="32501" xr:uid="{A545769E-6230-4FCF-B859-23A739279266}"/>
    <cellStyle name="SAPBEXexcGood3 3 5" xfId="11810" xr:uid="{760D5D07-81E3-4F20-81A6-2AAB4DA36BEE}"/>
    <cellStyle name="SAPBEXexcGood3 4" xfId="1562" xr:uid="{5945C546-0524-4B1A-9105-9723BB087675}"/>
    <cellStyle name="SAPBEXexcGood3 4 2" xfId="9453" xr:uid="{B2A3FF35-23A7-4770-9455-A893A11EF4D6}"/>
    <cellStyle name="SAPBEXexcGood3 4 2 2" xfId="28885" xr:uid="{B4B03336-BD36-4CCA-BED7-A1D2FE3CD306}"/>
    <cellStyle name="SAPBEXexcGood3 4 2 3" xfId="42338" xr:uid="{22B250C6-CDB0-45AB-9DD4-CDECD05D7088}"/>
    <cellStyle name="SAPBEXexcGood3 4 3" xfId="28886" xr:uid="{C95D71A7-76E7-47AF-950A-07F50EEAD79A}"/>
    <cellStyle name="SAPBEXexcGood3 4 4" xfId="32502" xr:uid="{97D3A85A-EBA4-4770-BD7B-F680218D107C}"/>
    <cellStyle name="SAPBEXexcGood3 4 5" xfId="11811" xr:uid="{AAC2F6B8-1599-40AE-9675-98D5DFF282FF}"/>
    <cellStyle name="SAPBEXexcGood3 5" xfId="9448" xr:uid="{63F73A07-8719-4EF2-9480-87C87EDF6E16}"/>
    <cellStyle name="SAPBEXexcGood3 5 2" xfId="28887" xr:uid="{0C418764-6B2C-4CE9-AC7F-2474E9769B5F}"/>
    <cellStyle name="SAPBEXexcGood3 5 3" xfId="42333" xr:uid="{6AE3CB15-3C22-4E1E-889A-998011E3246C}"/>
    <cellStyle name="SAPBEXexcGood3 6" xfId="28888" xr:uid="{43B57D39-D9D3-4159-AF2F-749714B8C89D}"/>
    <cellStyle name="SAPBEXexcGood3 7" xfId="31310" xr:uid="{53401D9B-4090-4B6E-ABF0-3A6AD918866D}"/>
    <cellStyle name="SAPBEXexcGood3 8" xfId="10673" xr:uid="{AFB3299A-E4CB-429D-A55A-0DF75B253297}"/>
    <cellStyle name="SAPBEXfilterDrill" xfId="1563" xr:uid="{9A4E19F0-BD30-4F07-B823-90F43EEF82D8}"/>
    <cellStyle name="SAPBEXfilterDrill 2" xfId="9454" xr:uid="{641B5BE1-8043-45F2-841B-7BB4CE372705}"/>
    <cellStyle name="SAPBEXfilterDrill 2 2" xfId="28889" xr:uid="{553362E3-F4BE-4C04-A26F-3BACB3C7E236}"/>
    <cellStyle name="SAPBEXfilterDrill 2 3" xfId="42339" xr:uid="{7DBB8CFC-C700-4569-8A29-F765620C2B5E}"/>
    <cellStyle name="SAPBEXfilterDrill 3" xfId="28890" xr:uid="{879DACE9-1996-4206-923B-C5C2B3EC732F}"/>
    <cellStyle name="SAPBEXfilterDrill 4" xfId="31311" xr:uid="{953014AD-73BA-4389-AF96-876EC3FFD8B6}"/>
    <cellStyle name="SAPBEXfilterDrill 5" xfId="10674" xr:uid="{1AB92C05-48F5-49FA-AAD0-52963FCE2741}"/>
    <cellStyle name="SAPBEXfilterItem" xfId="1564" xr:uid="{21C2EF44-21EC-4492-981A-911C582DD204}"/>
    <cellStyle name="SAPBEXfilterItem 2" xfId="1565" xr:uid="{96CDC560-832E-4778-9A62-345E3561F672}"/>
    <cellStyle name="SAPBEXfilterItem 2 2" xfId="9456" xr:uid="{2BE57E34-4E09-44C5-BAFA-CA6EA9D957A8}"/>
    <cellStyle name="SAPBEXfilterItem 2 2 2" xfId="28891" xr:uid="{94BBD3E8-5F49-421A-9BD5-93B260A587B2}"/>
    <cellStyle name="SAPBEXfilterItem 2 2 3" xfId="42341" xr:uid="{6545ABF8-9C90-4103-A8C4-8D96801038E9}"/>
    <cellStyle name="SAPBEXfilterItem 2 3" xfId="28892" xr:uid="{5A1CEBB2-F7AE-44B0-8657-CAB7324A7E8F}"/>
    <cellStyle name="SAPBEXfilterItem 2 4" xfId="32503" xr:uid="{6F82F4C3-F3E6-482B-A0D2-BACE51AA3556}"/>
    <cellStyle name="SAPBEXfilterItem 2 5" xfId="11812" xr:uid="{39C6140E-4F71-4D27-A65B-4109555D0935}"/>
    <cellStyle name="SAPBEXfilterItem 3" xfId="9455" xr:uid="{D9F6505D-AF74-4A73-A57D-4BEAA237FE4E}"/>
    <cellStyle name="SAPBEXfilterItem 3 2" xfId="28893" xr:uid="{DB478D5B-1B25-4E4D-B9D3-8288C7386C0D}"/>
    <cellStyle name="SAPBEXfilterItem 3 3" xfId="42340" xr:uid="{F75344BD-D475-46A5-AB26-2AD68B7FE012}"/>
    <cellStyle name="SAPBEXfilterItem 4" xfId="28894" xr:uid="{CE13E115-C07C-4A2D-8052-48CE08688538}"/>
    <cellStyle name="SAPBEXfilterItem 5" xfId="31312" xr:uid="{7781D9CE-0FCE-4B86-927C-23BCC18E0142}"/>
    <cellStyle name="SAPBEXfilterItem 6" xfId="10675" xr:uid="{96DD825E-62F3-41B0-A258-9E84FFC73814}"/>
    <cellStyle name="SAPBEXfilterText" xfId="1566" xr:uid="{0F9EB131-5A30-4F6B-A238-1E12C5BEDA8F}"/>
    <cellStyle name="SAPBEXfilterText 2" xfId="9457" xr:uid="{51CEFCE4-4043-47A1-B48B-2C76F4588EC4}"/>
    <cellStyle name="SAPBEXfilterText 2 2" xfId="28895" xr:uid="{9FC5D63D-9ADE-47E8-B6D6-9513924EAE71}"/>
    <cellStyle name="SAPBEXfilterText 2 3" xfId="42342" xr:uid="{E8C97E20-33C7-4384-83F6-A2B10112605F}"/>
    <cellStyle name="SAPBEXfilterText 3" xfId="28896" xr:uid="{7C4F8477-BC3D-4787-AB8D-CBD5C9F6EDFC}"/>
    <cellStyle name="SAPBEXfilterText 4" xfId="31313" xr:uid="{CEE224D3-F3C2-47C4-83E0-4881B5FC9328}"/>
    <cellStyle name="SAPBEXfilterText 5" xfId="10676" xr:uid="{B905FFCB-8F05-46D3-9FC2-DF8187D678D3}"/>
    <cellStyle name="SAPBEXformats" xfId="1567" xr:uid="{5864BE01-44F6-4561-B3BA-09E09B85C575}"/>
    <cellStyle name="SAPBEXformats 2" xfId="1568" xr:uid="{75A280CD-ECFC-4147-ADCD-54B808E66E13}"/>
    <cellStyle name="SAPBEXformats 2 2" xfId="1569" xr:uid="{29649A96-8DF7-478F-823E-8A65E7F7EE13}"/>
    <cellStyle name="SAPBEXformats 2 2 2" xfId="9460" xr:uid="{D497A859-9A82-4354-AD45-90F701ACEBC9}"/>
    <cellStyle name="SAPBEXformats 2 2 2 2" xfId="28897" xr:uid="{79F6A46B-A227-46E9-B230-1EC81801D9E6}"/>
    <cellStyle name="SAPBEXformats 2 2 2 3" xfId="42345" xr:uid="{0FC1BADD-BE45-41B4-BD76-10BF4401F967}"/>
    <cellStyle name="SAPBEXformats 2 2 3" xfId="28898" xr:uid="{5258E833-23BB-43F9-9DA4-485F10039F77}"/>
    <cellStyle name="SAPBEXformats 2 2 4" xfId="32505" xr:uid="{1FDBF020-CE42-4BEF-8EE4-73AB79AFC1BB}"/>
    <cellStyle name="SAPBEXformats 2 2 5" xfId="11814" xr:uid="{BE8EA02A-7E13-469F-92FB-94D76FC7E258}"/>
    <cellStyle name="SAPBEXformats 2 3" xfId="1570" xr:uid="{0BB4B18D-3C0E-4CEA-8A05-ABBD60267DA4}"/>
    <cellStyle name="SAPBEXformats 2 3 2" xfId="9461" xr:uid="{1927AC8F-1FD9-43CE-970E-9A60BE54DADA}"/>
    <cellStyle name="SAPBEXformats 2 3 2 2" xfId="28899" xr:uid="{835352E3-373F-487F-B718-886EF6B36765}"/>
    <cellStyle name="SAPBEXformats 2 3 2 3" xfId="42346" xr:uid="{3CF5CD98-25D5-45C4-B0C2-942B2C35DC82}"/>
    <cellStyle name="SAPBEXformats 2 3 3" xfId="28900" xr:uid="{EBC59AC9-97E7-4595-9CD3-FADC7DFCC731}"/>
    <cellStyle name="SAPBEXformats 2 3 4" xfId="32506" xr:uid="{EEB69A9B-ADA9-4359-869A-D38A91CD8E8A}"/>
    <cellStyle name="SAPBEXformats 2 3 5" xfId="11815" xr:uid="{6541335B-6684-4ACC-A2D6-AC8924B2A19D}"/>
    <cellStyle name="SAPBEXformats 2 4" xfId="9459" xr:uid="{13FB0CCF-BF92-4843-B851-84E4F65EBD36}"/>
    <cellStyle name="SAPBEXformats 2 4 2" xfId="28901" xr:uid="{D2ECC633-E284-41B7-A26B-2D9DD47CC940}"/>
    <cellStyle name="SAPBEXformats 2 4 3" xfId="42344" xr:uid="{D4EACC2D-BA54-415A-A8AE-12506202EAE5}"/>
    <cellStyle name="SAPBEXformats 2 5" xfId="28902" xr:uid="{88876AFC-1EBE-49A5-8690-2202E5061079}"/>
    <cellStyle name="SAPBEXformats 2 6" xfId="32504" xr:uid="{EC19616E-517F-44DC-A063-B39A35D1439A}"/>
    <cellStyle name="SAPBEXformats 2 7" xfId="11813" xr:uid="{BE18F8B0-1E03-4B4E-93B9-FF941DA404E3}"/>
    <cellStyle name="SAPBEXformats 3" xfId="1571" xr:uid="{83D0ECF8-A610-417C-8518-CEF2AD70CB5C}"/>
    <cellStyle name="SAPBEXformats 3 2" xfId="9462" xr:uid="{55497A3B-6E3A-4A3A-B411-E7FEE5C76A22}"/>
    <cellStyle name="SAPBEXformats 3 2 2" xfId="28903" xr:uid="{C136CE84-4081-41CE-83FC-B54319504031}"/>
    <cellStyle name="SAPBEXformats 3 2 3" xfId="42347" xr:uid="{0BEFB913-2DF5-4B73-B0C7-07AF200BBBA3}"/>
    <cellStyle name="SAPBEXformats 3 3" xfId="28904" xr:uid="{8E43C976-3D92-4915-A931-AFE8356FF6B3}"/>
    <cellStyle name="SAPBEXformats 3 4" xfId="32507" xr:uid="{AB939A87-64D1-4FE4-AAD7-29F500A5B4FE}"/>
    <cellStyle name="SAPBEXformats 3 5" xfId="11816" xr:uid="{532BDBEE-512A-4B0D-85AC-970888A7E38D}"/>
    <cellStyle name="SAPBEXformats 4" xfId="1572" xr:uid="{394C93E5-2A53-46A3-935D-6034F50D7C05}"/>
    <cellStyle name="SAPBEXformats 4 2" xfId="9463" xr:uid="{643150E3-504D-4C57-8C21-F94494FFC3E0}"/>
    <cellStyle name="SAPBEXformats 4 2 2" xfId="28905" xr:uid="{164B3206-2F65-401D-90AE-919FE9C41024}"/>
    <cellStyle name="SAPBEXformats 4 2 3" xfId="42348" xr:uid="{019ADF2A-14BE-49C8-8AF7-619F00D457D0}"/>
    <cellStyle name="SAPBEXformats 4 3" xfId="28906" xr:uid="{7D9F1E50-4A44-47FC-9FF2-956C33A913A2}"/>
    <cellStyle name="SAPBEXformats 4 4" xfId="32508" xr:uid="{6A4044F7-799A-4D54-BAAA-6B3F880FC34D}"/>
    <cellStyle name="SAPBEXformats 4 5" xfId="11817" xr:uid="{26490915-0985-4F9C-AD33-30BC7AE1DE3C}"/>
    <cellStyle name="SAPBEXformats 5" xfId="9458" xr:uid="{B4A04218-3588-4E8F-8BFD-63C151E47884}"/>
    <cellStyle name="SAPBEXformats 5 2" xfId="28907" xr:uid="{127DB9D6-69D1-4931-B534-BB898CBA4924}"/>
    <cellStyle name="SAPBEXformats 5 3" xfId="42343" xr:uid="{3B3B84BD-0895-4A71-91E0-AEB5C4DDD197}"/>
    <cellStyle name="SAPBEXformats 6" xfId="28908" xr:uid="{238C2353-83FB-4D5D-B3D9-6ED70E6C8DF3}"/>
    <cellStyle name="SAPBEXformats 7" xfId="31314" xr:uid="{A25D1659-8463-4B9D-B1D1-DAED71FBC322}"/>
    <cellStyle name="SAPBEXformats 8" xfId="10677" xr:uid="{A9242A34-B798-402F-8006-D724FA482DE1}"/>
    <cellStyle name="SAPBEXheaderItem" xfId="1573" xr:uid="{773ACB73-AFE5-43CA-BB15-B1302CA4623E}"/>
    <cellStyle name="SAPBEXheaderItem 10" xfId="28909" xr:uid="{B76535F7-6C0C-4B06-89F7-80B4344A57A4}"/>
    <cellStyle name="SAPBEXheaderItem 11" xfId="31315" xr:uid="{D9B27FDC-F384-4312-89EF-991B1A080970}"/>
    <cellStyle name="SAPBEXheaderItem 12" xfId="10678" xr:uid="{8B7032CB-9EE3-4C04-90F6-1AA55096AD57}"/>
    <cellStyle name="SAPBEXheaderItem 2" xfId="1574" xr:uid="{30DB1F83-9AFC-4E32-A2AC-AE0DBAF53483}"/>
    <cellStyle name="SAPBEXheaderItem 2 2" xfId="1575" xr:uid="{4D2391EF-CA17-4F60-958B-499490E13F11}"/>
    <cellStyle name="SAPBEXheaderItem 2 2 2" xfId="9466" xr:uid="{F76015FE-B47C-492B-95DA-5F9835A7F964}"/>
    <cellStyle name="SAPBEXheaderItem 2 2 2 2" xfId="28910" xr:uid="{FBE05B40-6FE6-40E1-A1D0-58E1A3B4DFFF}"/>
    <cellStyle name="SAPBEXheaderItem 2 2 2 3" xfId="42351" xr:uid="{A8C76F15-E14E-4C81-8CA4-A55F45F0A20E}"/>
    <cellStyle name="SAPBEXheaderItem 2 2 3" xfId="28911" xr:uid="{82437A2E-DDC9-4AF0-BC28-5437661C297D}"/>
    <cellStyle name="SAPBEXheaderItem 2 2 4" xfId="32509" xr:uid="{3D9FBEC6-7F39-4BE4-9B96-C9A91A582AFB}"/>
    <cellStyle name="SAPBEXheaderItem 2 2 5" xfId="11818" xr:uid="{426AD085-34EB-4913-A452-00E76A7B5E1A}"/>
    <cellStyle name="SAPBEXheaderItem 2 3" xfId="9465" xr:uid="{EA9B2418-9F98-4D67-9D90-A602A304E766}"/>
    <cellStyle name="SAPBEXheaderItem 2 3 2" xfId="28912" xr:uid="{070B459F-8302-4DB7-AF5B-B1ED5BF74FDF}"/>
    <cellStyle name="SAPBEXheaderItem 2 3 3" xfId="42350" xr:uid="{8215A9E9-5ED6-4BC7-B72C-A4BF9CBD86A8}"/>
    <cellStyle name="SAPBEXheaderItem 2 4" xfId="28913" xr:uid="{C2E0BAED-BD64-425A-BC99-B14B8648E7CD}"/>
    <cellStyle name="SAPBEXheaderItem 2 5" xfId="31316" xr:uid="{BF459895-6077-482D-96DD-7A7C31D307CB}"/>
    <cellStyle name="SAPBEXheaderItem 2 6" xfId="10679" xr:uid="{FFAE7B97-6830-4014-B428-E78F2A1531CC}"/>
    <cellStyle name="SAPBEXheaderItem 3" xfId="1576" xr:uid="{EAFB88E6-EF8C-4376-9AD7-F1F1CA163970}"/>
    <cellStyle name="SAPBEXheaderItem 3 2" xfId="1577" xr:uid="{D24E1826-87D4-48E9-AB00-B113402EDC49}"/>
    <cellStyle name="SAPBEXheaderItem 3 2 2" xfId="9468" xr:uid="{31F97FE4-3B5E-480C-A6A6-5ACF6341DEDA}"/>
    <cellStyle name="SAPBEXheaderItem 3 2 2 2" xfId="28914" xr:uid="{81ED0552-2711-422A-BEF6-1A42388D62B4}"/>
    <cellStyle name="SAPBEXheaderItem 3 2 2 3" xfId="42353" xr:uid="{92D64DA7-2196-4A29-8D09-54065665D541}"/>
    <cellStyle name="SAPBEXheaderItem 3 2 3" xfId="28915" xr:uid="{AA033BC0-E638-4DBB-AF58-B541F2AE3066}"/>
    <cellStyle name="SAPBEXheaderItem 3 2 4" xfId="32510" xr:uid="{4FAFE66B-31B2-4687-96F9-65793F83A6DA}"/>
    <cellStyle name="SAPBEXheaderItem 3 2 5" xfId="11819" xr:uid="{59C5E496-28E0-4F0A-B939-AF9B46A59376}"/>
    <cellStyle name="SAPBEXheaderItem 3 3" xfId="9467" xr:uid="{F1F538D8-E727-4E08-B804-27D2AB073616}"/>
    <cellStyle name="SAPBEXheaderItem 3 3 2" xfId="28916" xr:uid="{2CC6313C-EA29-472B-9FDD-9B1DDE067DE5}"/>
    <cellStyle name="SAPBEXheaderItem 3 3 3" xfId="42352" xr:uid="{4931F11F-3D20-48E4-B2BF-735A64454F37}"/>
    <cellStyle name="SAPBEXheaderItem 3 4" xfId="28917" xr:uid="{475014CF-8235-41CC-8A92-0A89908D1338}"/>
    <cellStyle name="SAPBEXheaderItem 3 5" xfId="31317" xr:uid="{B01D6A3A-1AC1-4B8F-AB94-15183A16A681}"/>
    <cellStyle name="SAPBEXheaderItem 3 6" xfId="10680" xr:uid="{AE93D8AD-C687-4363-B55F-E9A5A11632FC}"/>
    <cellStyle name="SAPBEXheaderItem 4" xfId="1578" xr:uid="{88021BA3-FDFB-4D88-8F52-D999B54441BF}"/>
    <cellStyle name="SAPBEXheaderItem 4 2" xfId="1579" xr:uid="{0444188B-116B-457A-B2D2-CAB33AE830F5}"/>
    <cellStyle name="SAPBEXheaderItem 4 2 2" xfId="9470" xr:uid="{F31FA467-15E0-46D4-98AA-4888AA3DBE68}"/>
    <cellStyle name="SAPBEXheaderItem 4 2 2 2" xfId="28918" xr:uid="{B44F38A9-A55A-441C-B971-F0B3D4952B65}"/>
    <cellStyle name="SAPBEXheaderItem 4 2 2 3" xfId="42355" xr:uid="{D1233E45-21FE-4D45-869E-2DD647FD01C2}"/>
    <cellStyle name="SAPBEXheaderItem 4 2 3" xfId="28919" xr:uid="{93BA46EC-71E7-47E1-AEC2-7ACC3B035E04}"/>
    <cellStyle name="SAPBEXheaderItem 4 2 4" xfId="32511" xr:uid="{573F458B-89EA-4D2C-92BC-C7535FF75392}"/>
    <cellStyle name="SAPBEXheaderItem 4 2 5" xfId="11820" xr:uid="{878C6E5D-2500-4964-ACBC-385D062B9D69}"/>
    <cellStyle name="SAPBEXheaderItem 4 3" xfId="9469" xr:uid="{990AF260-1B0D-4652-A787-8C1A5DF167CB}"/>
    <cellStyle name="SAPBEXheaderItem 4 3 2" xfId="28920" xr:uid="{C3F657C9-BE69-4B2C-9C64-E8F1FE3DE0FC}"/>
    <cellStyle name="SAPBEXheaderItem 4 3 3" xfId="42354" xr:uid="{15C6DA5A-8F41-4BC7-9B75-A72824E9A338}"/>
    <cellStyle name="SAPBEXheaderItem 4 4" xfId="28921" xr:uid="{13F1FD08-1C1D-4EA7-B188-F41073CAD2A9}"/>
    <cellStyle name="SAPBEXheaderItem 4 5" xfId="31318" xr:uid="{5F188119-7E5D-4806-8886-E32310ADD0F8}"/>
    <cellStyle name="SAPBEXheaderItem 4 6" xfId="10681" xr:uid="{696DDAFB-FF14-4AF1-99FE-7811A52395F5}"/>
    <cellStyle name="SAPBEXheaderItem 5" xfId="1580" xr:uid="{0EB95A0A-15BD-4DAA-A736-0068C92E6486}"/>
    <cellStyle name="SAPBEXheaderItem 5 2" xfId="1581" xr:uid="{D49C663F-F23A-478B-A2C4-7DDACB270DC6}"/>
    <cellStyle name="SAPBEXheaderItem 5 2 2" xfId="9472" xr:uid="{294F56AD-BA34-4960-B48F-C989C0BAF396}"/>
    <cellStyle name="SAPBEXheaderItem 5 2 2 2" xfId="28922" xr:uid="{5538FCB4-EDBB-46CD-ADD3-E9D69D4CF00C}"/>
    <cellStyle name="SAPBEXheaderItem 5 2 2 3" xfId="42357" xr:uid="{A10D452C-9FCA-4CB0-A9A8-AC1280DA0319}"/>
    <cellStyle name="SAPBEXheaderItem 5 2 3" xfId="28923" xr:uid="{B8BAF89C-0757-48E1-9CCA-504A9BE1B13E}"/>
    <cellStyle name="SAPBEXheaderItem 5 2 4" xfId="32512" xr:uid="{ED1F5D2E-16E2-41DB-9C46-FD99681A48DD}"/>
    <cellStyle name="SAPBEXheaderItem 5 2 5" xfId="11821" xr:uid="{76F19D42-9945-46EB-8919-DCD6955785ED}"/>
    <cellStyle name="SAPBEXheaderItem 5 3" xfId="9471" xr:uid="{73F4AD6E-1374-445B-B0B6-626D258ACFB7}"/>
    <cellStyle name="SAPBEXheaderItem 5 3 2" xfId="28924" xr:uid="{B77BE5F7-6F4C-4A58-874F-C7AE57732907}"/>
    <cellStyle name="SAPBEXheaderItem 5 3 3" xfId="42356" xr:uid="{7BA68952-D5FD-4A75-A2B5-683BC3A214A2}"/>
    <cellStyle name="SAPBEXheaderItem 5 4" xfId="28925" xr:uid="{D546700F-0526-46D2-9FF6-A4619F264536}"/>
    <cellStyle name="SAPBEXheaderItem 5 5" xfId="31319" xr:uid="{E94E8EEB-4515-44F7-ACD6-4D430B2D459C}"/>
    <cellStyle name="SAPBEXheaderItem 5 6" xfId="10682" xr:uid="{7BDCE659-DF3D-481E-B3B5-09D18C9738E6}"/>
    <cellStyle name="SAPBEXheaderItem 6" xfId="1582" xr:uid="{07B29511-4B2A-40D2-AE32-39D77E684A8A}"/>
    <cellStyle name="SAPBEXheaderItem 6 2" xfId="1583" xr:uid="{F69389AD-F822-4E40-B316-995E8470DE3A}"/>
    <cellStyle name="SAPBEXheaderItem 6 2 2" xfId="9474" xr:uid="{3C2C868E-3A58-4C52-AD2E-AB0E144D519F}"/>
    <cellStyle name="SAPBEXheaderItem 6 2 2 2" xfId="28926" xr:uid="{C48552B1-8475-4082-9D96-FEAD4A4CA068}"/>
    <cellStyle name="SAPBEXheaderItem 6 2 2 3" xfId="42359" xr:uid="{AE365CB3-1526-4CC4-926C-885351D8EFB7}"/>
    <cellStyle name="SAPBEXheaderItem 6 2 3" xfId="28927" xr:uid="{55F99F3B-8559-4CC9-988F-7D5A9C1C29E2}"/>
    <cellStyle name="SAPBEXheaderItem 6 2 4" xfId="32513" xr:uid="{6A57F99D-D331-447F-ADF6-F95164B1362A}"/>
    <cellStyle name="SAPBEXheaderItem 6 2 5" xfId="11822" xr:uid="{A7FF936E-D02A-49F4-83F6-04203350FDC3}"/>
    <cellStyle name="SAPBEXheaderItem 6 3" xfId="9473" xr:uid="{4B9AD91D-C528-49FD-9228-B6652FC48DE0}"/>
    <cellStyle name="SAPBEXheaderItem 6 3 2" xfId="28928" xr:uid="{6807B27E-7E59-41C8-8E23-EFE340ED559E}"/>
    <cellStyle name="SAPBEXheaderItem 6 3 3" xfId="42358" xr:uid="{6DF4ED01-958C-4138-8A13-12613402B515}"/>
    <cellStyle name="SAPBEXheaderItem 6 4" xfId="28929" xr:uid="{2B087F9C-2C23-423E-987F-D9932FC65B3B}"/>
    <cellStyle name="SAPBEXheaderItem 6 5" xfId="31320" xr:uid="{7B3D6EB4-E65F-44E8-88B2-7BD39A768B5D}"/>
    <cellStyle name="SAPBEXheaderItem 6 6" xfId="10683" xr:uid="{50849B71-3ACA-447A-A662-0DE50CAFED84}"/>
    <cellStyle name="SAPBEXheaderItem 7" xfId="1584" xr:uid="{8EFF0B43-1407-4F38-B2FC-1AC0B02780DD}"/>
    <cellStyle name="SAPBEXheaderItem 7 2" xfId="1585" xr:uid="{AA683D3E-9418-41CA-97DC-A54C6CC38F27}"/>
    <cellStyle name="SAPBEXheaderItem 7 2 2" xfId="9476" xr:uid="{597B73E5-5866-461E-9677-FC5A19634910}"/>
    <cellStyle name="SAPBEXheaderItem 7 2 2 2" xfId="28930" xr:uid="{90390A90-E078-4326-8F52-42A1285BD63B}"/>
    <cellStyle name="SAPBEXheaderItem 7 2 2 3" xfId="42361" xr:uid="{BC1224E7-5B0A-43BA-8B9C-32B3F2536E32}"/>
    <cellStyle name="SAPBEXheaderItem 7 2 3" xfId="28931" xr:uid="{E187E16F-3EBA-4B1D-A0DF-BDD017A11CF3}"/>
    <cellStyle name="SAPBEXheaderItem 7 2 4" xfId="32514" xr:uid="{3CCB5A0A-A93E-4913-ACD7-95A8DBB3752A}"/>
    <cellStyle name="SAPBEXheaderItem 7 2 5" xfId="11823" xr:uid="{7901627D-D7BE-4E75-923B-B9717DFBF72F}"/>
    <cellStyle name="SAPBEXheaderItem 7 3" xfId="9475" xr:uid="{4044D615-6DEB-4CCB-AF6C-5DA04B43C197}"/>
    <cellStyle name="SAPBEXheaderItem 7 3 2" xfId="28932" xr:uid="{1FAEED4F-B745-42BC-AEC4-2B35230145BB}"/>
    <cellStyle name="SAPBEXheaderItem 7 3 3" xfId="42360" xr:uid="{FE479208-F6E2-4803-A06D-C548CACE5750}"/>
    <cellStyle name="SAPBEXheaderItem 7 4" xfId="28933" xr:uid="{41FFB030-D34B-47F0-AC85-90EB231D7DAB}"/>
    <cellStyle name="SAPBEXheaderItem 7 5" xfId="31321" xr:uid="{E1B6A229-A67A-429E-8581-76B4833115E4}"/>
    <cellStyle name="SAPBEXheaderItem 7 6" xfId="10684" xr:uid="{5501F422-8864-469C-8F1D-D683A0986FE2}"/>
    <cellStyle name="SAPBEXheaderItem 8" xfId="1586" xr:uid="{4F3150A0-5D13-46DB-8187-392D73288BDC}"/>
    <cellStyle name="SAPBEXheaderItem 8 2" xfId="9477" xr:uid="{2EBEAB4C-7392-4C2C-A284-A99E3689AAEA}"/>
    <cellStyle name="SAPBEXheaderItem 8 2 2" xfId="28934" xr:uid="{82CE5EF8-509B-4041-8D93-56F1AEA2903F}"/>
    <cellStyle name="SAPBEXheaderItem 8 2 3" xfId="42362" xr:uid="{0D2411AF-6D82-47B4-B6B5-44198D7844A7}"/>
    <cellStyle name="SAPBEXheaderItem 8 3" xfId="28935" xr:uid="{A52273BD-E02A-4AA4-A0CF-BC86150D31ED}"/>
    <cellStyle name="SAPBEXheaderItem 8 4" xfId="32515" xr:uid="{80162D28-2454-42A9-8658-C65F01ECDCA4}"/>
    <cellStyle name="SAPBEXheaderItem 8 5" xfId="11824" xr:uid="{04DDC40D-5AD4-4367-A1C1-402371316DA7}"/>
    <cellStyle name="SAPBEXheaderItem 9" xfId="9464" xr:uid="{4B9FBBE3-29AA-4E1F-8461-EBF597A4DA55}"/>
    <cellStyle name="SAPBEXheaderItem 9 2" xfId="28936" xr:uid="{60303B6C-DB2F-40A7-88FF-7E30B24C459E}"/>
    <cellStyle name="SAPBEXheaderItem 9 3" xfId="42349" xr:uid="{83BE8324-8D9F-4546-9161-E0B3FDA98A77}"/>
    <cellStyle name="SAPBEXheaderText" xfId="1587" xr:uid="{760B7487-BACC-4EC5-95FD-E9F8F39410AE}"/>
    <cellStyle name="SAPBEXheaderText 10" xfId="28937" xr:uid="{780CDD7A-D56E-4875-B2EE-5A19C681B88A}"/>
    <cellStyle name="SAPBEXheaderText 11" xfId="31322" xr:uid="{6E96AFC2-FDDA-48C2-AA9F-1AAC851F5BA5}"/>
    <cellStyle name="SAPBEXheaderText 12" xfId="10685" xr:uid="{980220FB-F94C-4CFF-A03E-392A6B761BAC}"/>
    <cellStyle name="SAPBEXheaderText 2" xfId="1588" xr:uid="{D5DBF69A-3206-4800-8D83-39B8F163F1A1}"/>
    <cellStyle name="SAPBEXheaderText 2 2" xfId="1589" xr:uid="{4BBCF59B-923E-4C78-B12C-CC683F8F31DD}"/>
    <cellStyle name="SAPBEXheaderText 2 2 2" xfId="9480" xr:uid="{2AC09432-ED31-4D62-ACB3-AB0FC136CDD8}"/>
    <cellStyle name="SAPBEXheaderText 2 2 2 2" xfId="28938" xr:uid="{EFBD3D31-4921-4C9B-B571-D84A00602733}"/>
    <cellStyle name="SAPBEXheaderText 2 2 2 3" xfId="42365" xr:uid="{6B5BC68F-E4F0-4DED-98FD-CABD8FF3B758}"/>
    <cellStyle name="SAPBEXheaderText 2 2 3" xfId="28939" xr:uid="{E3D9F5C8-5B1D-417F-AA26-35835FF7FB93}"/>
    <cellStyle name="SAPBEXheaderText 2 2 4" xfId="32516" xr:uid="{EB231ACF-8025-482F-9516-2B8CD1AFDB0B}"/>
    <cellStyle name="SAPBEXheaderText 2 2 5" xfId="11825" xr:uid="{44CD6FFF-E7AC-4328-BA73-FDCAF0C7E84F}"/>
    <cellStyle name="SAPBEXheaderText 2 3" xfId="9479" xr:uid="{6BBD1263-D534-4457-898F-75FA354BAE31}"/>
    <cellStyle name="SAPBEXheaderText 2 3 2" xfId="28940" xr:uid="{5E8CC81B-D5EA-41D0-8E32-F1AEC0042A58}"/>
    <cellStyle name="SAPBEXheaderText 2 3 3" xfId="42364" xr:uid="{D3BE9FF5-A066-4817-986A-B8BBF351CD4B}"/>
    <cellStyle name="SAPBEXheaderText 2 4" xfId="28941" xr:uid="{0C5F492C-372C-4811-8B3A-BC5ED676199F}"/>
    <cellStyle name="SAPBEXheaderText 2 5" xfId="31323" xr:uid="{CAB8AC12-1887-4B5B-9BA0-F4D646D76234}"/>
    <cellStyle name="SAPBEXheaderText 2 6" xfId="10686" xr:uid="{D3EDE4C9-FA8B-4875-B4A8-3F97071BDCBA}"/>
    <cellStyle name="SAPBEXheaderText 3" xfId="1590" xr:uid="{A0C26D54-B95D-49B6-83F9-264C118AB2F7}"/>
    <cellStyle name="SAPBEXheaderText 3 2" xfId="1591" xr:uid="{7E9C8F70-22F5-48DE-A23D-54B67B9D72BB}"/>
    <cellStyle name="SAPBEXheaderText 3 2 2" xfId="9482" xr:uid="{EC37EA62-9482-4246-96C5-8FD16E12E0F0}"/>
    <cellStyle name="SAPBEXheaderText 3 2 2 2" xfId="28942" xr:uid="{A7510963-1DFB-4FED-907D-C79D2BB705BF}"/>
    <cellStyle name="SAPBEXheaderText 3 2 2 3" xfId="42367" xr:uid="{809903AF-B204-4301-95A2-E8FD3F5E151C}"/>
    <cellStyle name="SAPBEXheaderText 3 2 3" xfId="28943" xr:uid="{1C229F70-413B-4C85-86A8-60203DBD6F99}"/>
    <cellStyle name="SAPBEXheaderText 3 2 4" xfId="32517" xr:uid="{94E3D8D7-4F9D-4F1C-A2E5-A1CBBA5B3731}"/>
    <cellStyle name="SAPBEXheaderText 3 2 5" xfId="11826" xr:uid="{FE7B1D90-0D67-414A-B350-CF51E9B5B2B7}"/>
    <cellStyle name="SAPBEXheaderText 3 3" xfId="9481" xr:uid="{8601D539-635E-42E3-8DD9-16776228759C}"/>
    <cellStyle name="SAPBEXheaderText 3 3 2" xfId="28944" xr:uid="{27186B45-7B8C-4B74-B45B-306EFFFB9941}"/>
    <cellStyle name="SAPBEXheaderText 3 3 3" xfId="42366" xr:uid="{1D0980D2-3F0C-4D41-A8EC-55AF0A9C73AE}"/>
    <cellStyle name="SAPBEXheaderText 3 4" xfId="28945" xr:uid="{860B1908-5894-4F32-AB42-FBBC1FED67C8}"/>
    <cellStyle name="SAPBEXheaderText 3 5" xfId="31324" xr:uid="{49DE4E6A-E78C-457E-BAFE-041BABA7F394}"/>
    <cellStyle name="SAPBEXheaderText 3 6" xfId="10687" xr:uid="{3CBF6345-21B6-4A55-B030-E5CA53E22A16}"/>
    <cellStyle name="SAPBEXheaderText 4" xfId="1592" xr:uid="{613F0F27-0716-4E44-9E29-D505344F2EC1}"/>
    <cellStyle name="SAPBEXheaderText 4 2" xfId="1593" xr:uid="{526F13F2-A93C-4CE0-86F2-37353E11C032}"/>
    <cellStyle name="SAPBEXheaderText 4 2 2" xfId="9484" xr:uid="{C219EF79-865F-414E-8D92-EC259EEA017A}"/>
    <cellStyle name="SAPBEXheaderText 4 2 2 2" xfId="28946" xr:uid="{922128D8-A258-4AA1-BC70-E31E3C279A9D}"/>
    <cellStyle name="SAPBEXheaderText 4 2 2 3" xfId="42369" xr:uid="{D93C742D-6A52-47E4-9897-4E1F1EB36209}"/>
    <cellStyle name="SAPBEXheaderText 4 2 3" xfId="28947" xr:uid="{CCA34369-07F6-49CC-81DA-64E29190FA95}"/>
    <cellStyle name="SAPBEXheaderText 4 2 4" xfId="32518" xr:uid="{CCE793A3-602C-4AA0-A690-F16420A0329D}"/>
    <cellStyle name="SAPBEXheaderText 4 2 5" xfId="11827" xr:uid="{F3355026-CCE7-4ED3-96B8-B59AABC87EB4}"/>
    <cellStyle name="SAPBEXheaderText 4 3" xfId="9483" xr:uid="{67AC4C18-1064-45DE-8BA0-FA1FA0F159E5}"/>
    <cellStyle name="SAPBEXheaderText 4 3 2" xfId="28948" xr:uid="{304BD50A-400A-400F-8010-2A771E6CE388}"/>
    <cellStyle name="SAPBEXheaderText 4 3 3" xfId="42368" xr:uid="{6A2922CF-7F2B-4BF3-AB1B-65A1424024A1}"/>
    <cellStyle name="SAPBEXheaderText 4 4" xfId="28949" xr:uid="{F66F25F1-9753-4711-B96A-0E1EBF1513C0}"/>
    <cellStyle name="SAPBEXheaderText 4 5" xfId="31325" xr:uid="{FE4441BF-679E-4B3E-ADB9-6B7CDB53DE9B}"/>
    <cellStyle name="SAPBEXheaderText 4 6" xfId="10688" xr:uid="{AB62741B-02DC-4084-A113-639C1EE85A99}"/>
    <cellStyle name="SAPBEXheaderText 5" xfId="1594" xr:uid="{7ECD93C2-A565-4809-B8C3-FF982E458A17}"/>
    <cellStyle name="SAPBEXheaderText 5 2" xfId="1595" xr:uid="{6E424CD9-FF3B-47E4-A015-022D397D10F9}"/>
    <cellStyle name="SAPBEXheaderText 5 2 2" xfId="9486" xr:uid="{81CB499E-B913-4B77-B9AA-CBA87CAD79D3}"/>
    <cellStyle name="SAPBEXheaderText 5 2 2 2" xfId="28950" xr:uid="{4EA8A214-8069-402B-9DBB-7E9D27DAA751}"/>
    <cellStyle name="SAPBEXheaderText 5 2 2 3" xfId="42371" xr:uid="{D4A8FE82-F492-40CB-A9C1-976805EA3D50}"/>
    <cellStyle name="SAPBEXheaderText 5 2 3" xfId="28951" xr:uid="{8212FAED-C583-4B10-B2E6-F67A6A9E878B}"/>
    <cellStyle name="SAPBEXheaderText 5 2 4" xfId="32519" xr:uid="{BC87503E-3422-407A-B04F-AC390599BF2C}"/>
    <cellStyle name="SAPBEXheaderText 5 2 5" xfId="11828" xr:uid="{0C812ACC-F15D-4FDE-99E0-14E9E9DA2DAD}"/>
    <cellStyle name="SAPBEXheaderText 5 3" xfId="9485" xr:uid="{D0236CD9-9D96-4404-8B16-2E4564FFFBA3}"/>
    <cellStyle name="SAPBEXheaderText 5 3 2" xfId="28952" xr:uid="{D7DB7DFF-4461-43F7-B00E-BBC3F87CC742}"/>
    <cellStyle name="SAPBEXheaderText 5 3 3" xfId="42370" xr:uid="{44C9F9D2-37CF-4821-AC47-10BD06971C79}"/>
    <cellStyle name="SAPBEXheaderText 5 4" xfId="28953" xr:uid="{8DA8F10B-5D0A-4832-AB2F-68BA65A9B43C}"/>
    <cellStyle name="SAPBEXheaderText 5 5" xfId="31326" xr:uid="{A6E50084-AFDE-4B02-A702-F0044BA0A47E}"/>
    <cellStyle name="SAPBEXheaderText 5 6" xfId="10689" xr:uid="{5C85669F-3B07-4AB0-BDE1-E32E91F3FE89}"/>
    <cellStyle name="SAPBEXheaderText 6" xfId="1596" xr:uid="{1A8BE369-F4D7-41BF-B582-E5D0004CCBCA}"/>
    <cellStyle name="SAPBEXheaderText 6 2" xfId="1597" xr:uid="{E77015A9-8FFD-4958-B3F4-32D157324A39}"/>
    <cellStyle name="SAPBEXheaderText 6 2 2" xfId="9488" xr:uid="{4AE5B8FB-D324-4E35-BAD6-BC498D13D289}"/>
    <cellStyle name="SAPBEXheaderText 6 2 2 2" xfId="28954" xr:uid="{AE9D9CB6-5F15-4B61-B9D3-FCCF927D7A7E}"/>
    <cellStyle name="SAPBEXheaderText 6 2 2 3" xfId="42373" xr:uid="{8E722FE1-2B76-4F52-9121-CB6B0E20CB58}"/>
    <cellStyle name="SAPBEXheaderText 6 2 3" xfId="28955" xr:uid="{568BFC66-3032-4775-B822-9395959C771E}"/>
    <cellStyle name="SAPBEXheaderText 6 2 4" xfId="32520" xr:uid="{F5072AB3-B73E-4E01-BCC8-51721BB4A6E2}"/>
    <cellStyle name="SAPBEXheaderText 6 2 5" xfId="11829" xr:uid="{7725A1A3-24EB-469D-BA31-B11635A8A85E}"/>
    <cellStyle name="SAPBEXheaderText 6 3" xfId="9487" xr:uid="{B6AAEEC4-2A77-469E-815E-79754A1DA81D}"/>
    <cellStyle name="SAPBEXheaderText 6 3 2" xfId="28956" xr:uid="{43DE947E-98A5-4C3B-9059-2E740EF0FB61}"/>
    <cellStyle name="SAPBEXheaderText 6 3 3" xfId="42372" xr:uid="{F1B78800-F459-44E8-AC42-61A6A2C5CA80}"/>
    <cellStyle name="SAPBEXheaderText 6 4" xfId="28957" xr:uid="{A152663A-7CA3-49AC-94C5-F47F2E5E50A5}"/>
    <cellStyle name="SAPBEXheaderText 6 5" xfId="31327" xr:uid="{A147E4B2-4B8D-456E-9158-F04F766077C4}"/>
    <cellStyle name="SAPBEXheaderText 6 6" xfId="10690" xr:uid="{F5FD6A63-CB2E-4213-9254-66AB7E8B8B61}"/>
    <cellStyle name="SAPBEXheaderText 7" xfId="1598" xr:uid="{D68270AA-20EC-4F67-AA7B-3426B291727F}"/>
    <cellStyle name="SAPBEXheaderText 7 2" xfId="1599" xr:uid="{56D2FC34-E467-45B8-A1D5-F774D0C61E2F}"/>
    <cellStyle name="SAPBEXheaderText 7 2 2" xfId="9490" xr:uid="{698E24F7-FD7F-4398-8665-380ACC903EB2}"/>
    <cellStyle name="SAPBEXheaderText 7 2 2 2" xfId="28958" xr:uid="{86E33A69-E00E-4DFB-ABFC-33297F07FE0B}"/>
    <cellStyle name="SAPBEXheaderText 7 2 2 3" xfId="42375" xr:uid="{3D4D0F2E-EC55-4ED5-82B9-14C7B0A2A02B}"/>
    <cellStyle name="SAPBEXheaderText 7 2 3" xfId="28959" xr:uid="{10570843-A4F7-472C-81EB-301960A3ACD7}"/>
    <cellStyle name="SAPBEXheaderText 7 2 4" xfId="32521" xr:uid="{186C1AE8-0168-4BFE-A757-4B5F6AF25B7B}"/>
    <cellStyle name="SAPBEXheaderText 7 2 5" xfId="11830" xr:uid="{CC957EA1-AA04-4169-B5B9-84AADE56AEB0}"/>
    <cellStyle name="SAPBEXheaderText 7 3" xfId="9489" xr:uid="{D5448B34-0C03-4E55-B62F-94FD3D935AD5}"/>
    <cellStyle name="SAPBEXheaderText 7 3 2" xfId="28960" xr:uid="{1E60045D-1F14-4872-AE3E-D4CBC264F6A7}"/>
    <cellStyle name="SAPBEXheaderText 7 3 3" xfId="42374" xr:uid="{5BA1FF89-0F1D-4CBD-AD7A-93690BD7AF44}"/>
    <cellStyle name="SAPBEXheaderText 7 4" xfId="28961" xr:uid="{B03F4B10-CFCD-46E9-B371-68201D048FE9}"/>
    <cellStyle name="SAPBEXheaderText 7 5" xfId="31328" xr:uid="{49F499A3-CE17-4020-B6A4-2563198F5908}"/>
    <cellStyle name="SAPBEXheaderText 7 6" xfId="10691" xr:uid="{60C1B7AA-E236-4536-B8EA-1E838C4A8283}"/>
    <cellStyle name="SAPBEXheaderText 8" xfId="1600" xr:uid="{D35740A7-FE90-465C-A5E6-F69FE9E91F93}"/>
    <cellStyle name="SAPBEXheaderText 8 2" xfId="9491" xr:uid="{CAE457B7-D334-4B21-95D5-A2A8BED053C9}"/>
    <cellStyle name="SAPBEXheaderText 8 2 2" xfId="28962" xr:uid="{57F0C56E-DBA0-411B-A29B-1A26332D57E4}"/>
    <cellStyle name="SAPBEXheaderText 8 2 3" xfId="42376" xr:uid="{28D8B981-B3DA-4360-887C-EC75639CA0DB}"/>
    <cellStyle name="SAPBEXheaderText 8 3" xfId="28963" xr:uid="{A636DB58-2B0A-42A2-9949-747D71636C58}"/>
    <cellStyle name="SAPBEXheaderText 8 4" xfId="32522" xr:uid="{0B3C6686-1AF8-4EF7-BD81-FD2ED8012090}"/>
    <cellStyle name="SAPBEXheaderText 8 5" xfId="11831" xr:uid="{57636901-2FB3-482E-8101-2D401B787680}"/>
    <cellStyle name="SAPBEXheaderText 9" xfId="9478" xr:uid="{A6C23B66-0675-4086-BAFA-C8847BBEA183}"/>
    <cellStyle name="SAPBEXheaderText 9 2" xfId="28964" xr:uid="{00161096-F9E7-4931-AAAE-03070941E8AA}"/>
    <cellStyle name="SAPBEXheaderText 9 3" xfId="42363" xr:uid="{0A7948D4-67AD-4EF7-8BAA-3013B5D23E96}"/>
    <cellStyle name="SAPBEXHLevel0" xfId="1601" xr:uid="{5C8959CC-502F-4B17-97EC-24F0947E9E93}"/>
    <cellStyle name="SAPBEXHLevel0 10" xfId="1602" xr:uid="{9FC2223D-0BCD-43C9-B390-E307B2BF1957}"/>
    <cellStyle name="SAPBEXHLevel0 10 2" xfId="9493" xr:uid="{D7EC6ECD-8EBE-4718-A10B-B60B96F52DED}"/>
    <cellStyle name="SAPBEXHLevel0 10 2 2" xfId="28965" xr:uid="{425EC39C-19EB-4ABD-B928-80BFA5A641EA}"/>
    <cellStyle name="SAPBEXHLevel0 10 2 3" xfId="42378" xr:uid="{CED1BBD4-A57B-4B92-8D01-EF67CFEA2FFE}"/>
    <cellStyle name="SAPBEXHLevel0 10 3" xfId="28966" xr:uid="{14222C38-3E41-461B-9E8F-792A18284EF7}"/>
    <cellStyle name="SAPBEXHLevel0 10 4" xfId="32523" xr:uid="{E6C9233B-7618-4F6D-8F44-8C368AAF2A1B}"/>
    <cellStyle name="SAPBEXHLevel0 10 5" xfId="11832" xr:uid="{DC59A38C-15DA-4CB3-8B3A-2315222A3E54}"/>
    <cellStyle name="SAPBEXHLevel0 11" xfId="1603" xr:uid="{96C85CA7-BAA2-48A1-85E4-95FD7625EB3E}"/>
    <cellStyle name="SAPBEXHLevel0 11 2" xfId="9494" xr:uid="{10171CED-FDD9-4CDB-AF2C-C872306A5821}"/>
    <cellStyle name="SAPBEXHLevel0 11 2 2" xfId="28967" xr:uid="{1FB2C07C-12A5-4CE8-8D16-C445D35867D6}"/>
    <cellStyle name="SAPBEXHLevel0 11 2 3" xfId="42379" xr:uid="{31C45DBC-0CAF-49D1-ABFC-4DBF4EBB7B89}"/>
    <cellStyle name="SAPBEXHLevel0 11 3" xfId="28968" xr:uid="{AF5AA3E2-B647-4C3B-ACF4-FC225515A893}"/>
    <cellStyle name="SAPBEXHLevel0 11 4" xfId="37340" xr:uid="{ED7719A8-E4FD-4A3C-8BBC-B359C9A65693}"/>
    <cellStyle name="SAPBEXHLevel0 11 5" xfId="17231" xr:uid="{0FF8EF24-10FE-4819-99C2-AC382F2B738B}"/>
    <cellStyle name="SAPBEXHLevel0 12" xfId="2328" xr:uid="{021247C7-7178-4FF1-96EA-317A37A8E85F}"/>
    <cellStyle name="SAPBEXHLevel0 12 2" xfId="9495" xr:uid="{45F61D19-91E7-413B-ACDD-845F4FC9498D}"/>
    <cellStyle name="SAPBEXHLevel0 12 2 2" xfId="28969" xr:uid="{4DAF15FB-867E-4774-AFE6-6EA034AB9FE5}"/>
    <cellStyle name="SAPBEXHLevel0 12 2 3" xfId="42380" xr:uid="{A0A7BAC2-B095-44AF-A6F7-4113A2970F62}"/>
    <cellStyle name="SAPBEXHLevel0 12 3" xfId="28970" xr:uid="{2208D921-5AB3-4D61-A161-721075F27051}"/>
    <cellStyle name="SAPBEXHLevel0 12 4" xfId="37506" xr:uid="{97FF543E-D5BC-42FE-8476-9A31177E26AE}"/>
    <cellStyle name="SAPBEXHLevel0 12 5" xfId="17412" xr:uid="{A913FCF4-435C-4E61-81D1-70B1901BFDE8}"/>
    <cellStyle name="SAPBEXHLevel0 13" xfId="9492" xr:uid="{93D1D41B-1CBA-4297-AB46-6BCAD55A3EB6}"/>
    <cellStyle name="SAPBEXHLevel0 13 2" xfId="28971" xr:uid="{F15E0B23-88CC-43F3-A1D9-B3F62DC64B83}"/>
    <cellStyle name="SAPBEXHLevel0 13 3" xfId="42377" xr:uid="{B1785B77-F25A-44EC-A416-09CB1B13E16D}"/>
    <cellStyle name="SAPBEXHLevel0 14" xfId="28972" xr:uid="{96417B11-4949-4FAB-BFDF-48A57A00E98B}"/>
    <cellStyle name="SAPBEXHLevel0 15" xfId="31329" xr:uid="{7A81AC8F-4C2A-4879-A0D5-435676DF69E4}"/>
    <cellStyle name="SAPBEXHLevel0 16" xfId="10692" xr:uid="{FEAEFDF6-7E02-4137-8AA0-6D374E410F28}"/>
    <cellStyle name="SAPBEXHLevel0 2" xfId="1604" xr:uid="{55D2AC38-7C2C-47C7-94DF-AD4FA43D3422}"/>
    <cellStyle name="SAPBEXHLevel0 2 2" xfId="1605" xr:uid="{ED7BFC64-8CFD-40C8-9515-FA40E95F3D8B}"/>
    <cellStyle name="SAPBEXHLevel0 2 2 2" xfId="9497" xr:uid="{C65D81D5-B24B-495C-A6E2-1019CE8E8051}"/>
    <cellStyle name="SAPBEXHLevel0 2 2 2 2" xfId="28973" xr:uid="{0FBE7EC1-6C0E-4F18-8582-4EC69A7EE95B}"/>
    <cellStyle name="SAPBEXHLevel0 2 2 2 3" xfId="42382" xr:uid="{F67A9195-98BE-4B99-A7CB-4C43366BD424}"/>
    <cellStyle name="SAPBEXHLevel0 2 2 3" xfId="28974" xr:uid="{9B62DA0E-3FED-4900-9F93-7FCF2AD7A130}"/>
    <cellStyle name="SAPBEXHLevel0 2 2 4" xfId="32524" xr:uid="{E9A791C1-5DD1-46FC-85EA-E9AE4ADAAB34}"/>
    <cellStyle name="SAPBEXHLevel0 2 2 5" xfId="11833" xr:uid="{EC5FAA08-48A9-42AD-B388-5B7C8A6C789A}"/>
    <cellStyle name="SAPBEXHLevel0 2 3" xfId="1606" xr:uid="{1A5D36F4-4DC0-4B9C-9FF8-C722EEBF3D5F}"/>
    <cellStyle name="SAPBEXHLevel0 2 3 2" xfId="9498" xr:uid="{EB7EE969-09CD-4E39-8230-5B4C8F724D71}"/>
    <cellStyle name="SAPBEXHLevel0 2 3 2 2" xfId="28975" xr:uid="{DCA34178-9710-4FD1-9128-12385CC5BB5D}"/>
    <cellStyle name="SAPBEXHLevel0 2 3 2 3" xfId="42383" xr:uid="{2240EB79-5818-4EA2-BD76-6DA4F2B6C3BF}"/>
    <cellStyle name="SAPBEXHLevel0 2 3 3" xfId="28976" xr:uid="{088527B2-26A5-420A-B998-AF4BC2D766FD}"/>
    <cellStyle name="SAPBEXHLevel0 2 3 4" xfId="32525" xr:uid="{E589FB77-32D0-4F30-9EA6-8F1F33BBF5D4}"/>
    <cellStyle name="SAPBEXHLevel0 2 3 5" xfId="11834" xr:uid="{D16ADE7C-5370-4DE1-9B6F-A65FE03985EB}"/>
    <cellStyle name="SAPBEXHLevel0 2 4" xfId="1607" xr:uid="{08723835-1100-4899-B101-6C11A29FC185}"/>
    <cellStyle name="SAPBEXHLevel0 2 4 2" xfId="9499" xr:uid="{63D631D0-DE37-441E-B910-666B5D88E5F7}"/>
    <cellStyle name="SAPBEXHLevel0 2 4 2 2" xfId="28977" xr:uid="{25DDD4E3-835D-48DE-94AD-4A452B05C84D}"/>
    <cellStyle name="SAPBEXHLevel0 2 4 2 3" xfId="42384" xr:uid="{1A9CFA5D-AB1F-4D9A-8B5B-02AA2933BAB2}"/>
    <cellStyle name="SAPBEXHLevel0 2 4 3" xfId="28978" xr:uid="{554E170C-8792-4959-8573-82B339B07F65}"/>
    <cellStyle name="SAPBEXHLevel0 2 4 4" xfId="32526" xr:uid="{6AADADC5-6D1C-4866-AB18-81D1B072F7D7}"/>
    <cellStyle name="SAPBEXHLevel0 2 4 5" xfId="11835" xr:uid="{76B6003F-CE9F-46B9-B86C-DA7F45509D7F}"/>
    <cellStyle name="SAPBEXHLevel0 2 5" xfId="1608" xr:uid="{B5BC9E34-A999-492A-9184-2235128282F4}"/>
    <cellStyle name="SAPBEXHLevel0 2 5 2" xfId="9500" xr:uid="{386D4FDA-C585-43EE-A1F6-B25DC463E4F5}"/>
    <cellStyle name="SAPBEXHLevel0 2 5 2 2" xfId="28979" xr:uid="{1918BB1E-C64C-4E9A-8EFB-8F744CEDBA2C}"/>
    <cellStyle name="SAPBEXHLevel0 2 5 2 3" xfId="42385" xr:uid="{D072008B-0756-4551-94C1-741B6A25FFF6}"/>
    <cellStyle name="SAPBEXHLevel0 2 5 3" xfId="28980" xr:uid="{EA291F6F-7049-4918-BB03-33B65458C14D}"/>
    <cellStyle name="SAPBEXHLevel0 2 5 4" xfId="32527" xr:uid="{485A35BC-3464-4AC5-AB61-B8E2494B1B69}"/>
    <cellStyle name="SAPBEXHLevel0 2 5 5" xfId="11836" xr:uid="{D2D6D892-95FC-4D09-86E1-3F3D6FF1C495}"/>
    <cellStyle name="SAPBEXHLevel0 2 6" xfId="9496" xr:uid="{815224A2-44F3-410B-A012-B82A3ACD6F51}"/>
    <cellStyle name="SAPBEXHLevel0 2 6 2" xfId="28981" xr:uid="{93D5ACF9-7B3B-4C12-B497-9851ED7A3D4A}"/>
    <cellStyle name="SAPBEXHLevel0 2 6 3" xfId="42381" xr:uid="{6DF0C3F8-F4B4-49AD-BB43-00BC3420CC01}"/>
    <cellStyle name="SAPBEXHLevel0 2 7" xfId="28982" xr:uid="{1D1A4937-962D-41B8-B979-2824C4968679}"/>
    <cellStyle name="SAPBEXHLevel0 2 8" xfId="31330" xr:uid="{DF06E1D1-8056-4ED7-A398-18A10232FF78}"/>
    <cellStyle name="SAPBEXHLevel0 2 9" xfId="10693" xr:uid="{6DC18218-9D25-4EB2-8BCF-25D47F02084E}"/>
    <cellStyle name="SAPBEXHLevel0 3" xfId="1609" xr:uid="{E64B10D3-0761-49C6-9CC6-D836521C3371}"/>
    <cellStyle name="SAPBEXHLevel0 3 2" xfId="1610" xr:uid="{A84091DF-03E4-433E-AB7F-50104C162533}"/>
    <cellStyle name="SAPBEXHLevel0 3 2 2" xfId="9502" xr:uid="{464962FA-872A-463B-AADE-1F4F8D0E1DB8}"/>
    <cellStyle name="SAPBEXHLevel0 3 2 2 2" xfId="28983" xr:uid="{4C9CFD7C-6BD1-43B5-97AD-746491C6D4FC}"/>
    <cellStyle name="SAPBEXHLevel0 3 2 2 3" xfId="42387" xr:uid="{D9E1C56D-C84A-4033-9C84-C166701174CD}"/>
    <cellStyle name="SAPBEXHLevel0 3 2 3" xfId="28984" xr:uid="{4745BD73-CDFD-4E36-8EB9-AA81F4317451}"/>
    <cellStyle name="SAPBEXHLevel0 3 2 4" xfId="32528" xr:uid="{E80C3F2E-14BA-4AB8-B0B1-0C854B23E902}"/>
    <cellStyle name="SAPBEXHLevel0 3 2 5" xfId="11837" xr:uid="{AD7F889D-0C19-4AB9-983D-B408EEDC44C2}"/>
    <cellStyle name="SAPBEXHLevel0 3 3" xfId="1611" xr:uid="{5DC256C5-98BC-41E9-95BD-23F7C127B305}"/>
    <cellStyle name="SAPBEXHLevel0 3 3 2" xfId="9503" xr:uid="{76D85EFE-A484-4391-B332-413C9E49E5C6}"/>
    <cellStyle name="SAPBEXHLevel0 3 3 2 2" xfId="28985" xr:uid="{B0832172-6FE5-418C-80AD-A2BEF33EE9F2}"/>
    <cellStyle name="SAPBEXHLevel0 3 3 2 3" xfId="42388" xr:uid="{D2D216DA-C63D-482B-BB92-5232FC3444A8}"/>
    <cellStyle name="SAPBEXHLevel0 3 3 3" xfId="28986" xr:uid="{B3CC3A8D-AEC4-4C27-B8CB-8570C00F11A3}"/>
    <cellStyle name="SAPBEXHLevel0 3 3 4" xfId="32529" xr:uid="{892C9F9F-60E3-45FA-9121-FD1E56601A69}"/>
    <cellStyle name="SAPBEXHLevel0 3 3 5" xfId="11838" xr:uid="{45790AE7-AB4E-40D5-AB43-095D96E542DE}"/>
    <cellStyle name="SAPBEXHLevel0 3 4" xfId="1612" xr:uid="{ECD39014-1C9E-46A8-BA18-B185AAAD5B3A}"/>
    <cellStyle name="SAPBEXHLevel0 3 4 2" xfId="9504" xr:uid="{D1D3B814-C175-4749-ADDF-F2933D481B09}"/>
    <cellStyle name="SAPBEXHLevel0 3 4 2 2" xfId="28987" xr:uid="{CD5DFD4A-D6C6-4033-A945-04604CCD567C}"/>
    <cellStyle name="SAPBEXHLevel0 3 4 2 3" xfId="42389" xr:uid="{326F9E57-6BF5-44F7-8FD3-B500C93AEC2C}"/>
    <cellStyle name="SAPBEXHLevel0 3 4 3" xfId="28988" xr:uid="{D73DB079-6915-4A7E-B6BD-54918D2876C0}"/>
    <cellStyle name="SAPBEXHLevel0 3 4 4" xfId="32530" xr:uid="{0ABA8DC5-2554-42E6-9396-B920B9A3CDED}"/>
    <cellStyle name="SAPBEXHLevel0 3 4 5" xfId="11839" xr:uid="{9E77DF93-1315-4547-8AAF-404AC80E8E54}"/>
    <cellStyle name="SAPBEXHLevel0 3 5" xfId="1613" xr:uid="{12E292C3-3F4C-473B-BA0B-1411D8FE4EEB}"/>
    <cellStyle name="SAPBEXHLevel0 3 5 2" xfId="9505" xr:uid="{575C9C31-360F-4FC9-A811-34D77960AF12}"/>
    <cellStyle name="SAPBEXHLevel0 3 5 2 2" xfId="28989" xr:uid="{DE327689-EB85-481E-8ACB-2838FF2ABA29}"/>
    <cellStyle name="SAPBEXHLevel0 3 5 2 3" xfId="42390" xr:uid="{FE3C180A-C93B-4C06-8D6C-70B0999AB31D}"/>
    <cellStyle name="SAPBEXHLevel0 3 5 3" xfId="28990" xr:uid="{8FC04920-3BE2-405D-8F8E-FA688AB421AC}"/>
    <cellStyle name="SAPBEXHLevel0 3 5 4" xfId="32531" xr:uid="{D0C5E9BC-498D-4BD9-B469-CA173DDD495D}"/>
    <cellStyle name="SAPBEXHLevel0 3 5 5" xfId="11840" xr:uid="{7629A74E-0B73-4037-8ABE-E3225CFE2216}"/>
    <cellStyle name="SAPBEXHLevel0 3 6" xfId="9501" xr:uid="{666B4EFC-AE49-4318-80A9-0DF3ED4F8541}"/>
    <cellStyle name="SAPBEXHLevel0 3 6 2" xfId="28991" xr:uid="{B59696E4-D65C-4D26-8219-98EC9FCA4C61}"/>
    <cellStyle name="SAPBEXHLevel0 3 6 3" xfId="42386" xr:uid="{6CE37F5F-CFAF-4AF9-B710-749A99096B7E}"/>
    <cellStyle name="SAPBEXHLevel0 3 7" xfId="28992" xr:uid="{5CCC202A-3460-4F33-AB23-DF73E9C3E273}"/>
    <cellStyle name="SAPBEXHLevel0 3 8" xfId="31331" xr:uid="{0ABEE2CA-43BC-4937-B33F-D30CC6F0A8A3}"/>
    <cellStyle name="SAPBEXHLevel0 3 9" xfId="10694" xr:uid="{69FA821D-B867-4276-B427-72F0AF89CCE9}"/>
    <cellStyle name="SAPBEXHLevel0 4" xfId="1614" xr:uid="{D2A4041B-B822-4977-BF52-EBC758A923DB}"/>
    <cellStyle name="SAPBEXHLevel0 4 2" xfId="1615" xr:uid="{E2E88239-24D3-4823-A0E3-FC30AD2B8FD1}"/>
    <cellStyle name="SAPBEXHLevel0 4 2 2" xfId="9507" xr:uid="{752041B1-2032-4E5A-8A9F-01EE013D510C}"/>
    <cellStyle name="SAPBEXHLevel0 4 2 2 2" xfId="28993" xr:uid="{34D7878E-408D-4EC1-BB89-7D8ECD6A9FED}"/>
    <cellStyle name="SAPBEXHLevel0 4 2 2 3" xfId="42392" xr:uid="{CB7E2FF6-9273-4D99-8378-4BA332DC119C}"/>
    <cellStyle name="SAPBEXHLevel0 4 2 3" xfId="28994" xr:uid="{F617254A-0E54-40CF-BD92-0FBA75F3074A}"/>
    <cellStyle name="SAPBEXHLevel0 4 2 4" xfId="32532" xr:uid="{C11575E1-1665-41C8-A51F-A0816CD6CE65}"/>
    <cellStyle name="SAPBEXHLevel0 4 2 5" xfId="11841" xr:uid="{936376B6-576D-4089-8285-6E676F7244D3}"/>
    <cellStyle name="SAPBEXHLevel0 4 3" xfId="1616" xr:uid="{719ED763-138B-4806-9FDE-B0F3A33435BD}"/>
    <cellStyle name="SAPBEXHLevel0 4 3 2" xfId="9508" xr:uid="{11E4DD70-7BD1-4E0C-9277-44ECA559AFAF}"/>
    <cellStyle name="SAPBEXHLevel0 4 3 2 2" xfId="28995" xr:uid="{11914837-7598-4BA5-9EC9-21B99B8166C5}"/>
    <cellStyle name="SAPBEXHLevel0 4 3 2 3" xfId="42393" xr:uid="{699F6254-979A-4F3E-B41A-D97B7F553C79}"/>
    <cellStyle name="SAPBEXHLevel0 4 3 3" xfId="28996" xr:uid="{E77383A1-B3DC-407D-B883-D19E053A10BB}"/>
    <cellStyle name="SAPBEXHLevel0 4 3 4" xfId="32533" xr:uid="{662E7BA4-128D-4C3A-8308-25DFB037A112}"/>
    <cellStyle name="SAPBEXHLevel0 4 3 5" xfId="11842" xr:uid="{E1B313B6-DCA4-43AD-B072-4A602C4BC2AB}"/>
    <cellStyle name="SAPBEXHLevel0 4 4" xfId="1617" xr:uid="{A457D1C4-D3E6-45D4-B9F8-48108EA939AD}"/>
    <cellStyle name="SAPBEXHLevel0 4 4 2" xfId="9509" xr:uid="{E5CB3385-0374-45EC-A767-639E35D8F4C4}"/>
    <cellStyle name="SAPBEXHLevel0 4 4 2 2" xfId="28997" xr:uid="{E7A6E001-B079-434C-AF43-7F5081A21815}"/>
    <cellStyle name="SAPBEXHLevel0 4 4 2 3" xfId="42394" xr:uid="{FE19D3D7-B65B-4995-BC63-C90F65EB91C6}"/>
    <cellStyle name="SAPBEXHLevel0 4 4 3" xfId="28998" xr:uid="{F562D6D1-2C19-412E-936C-39C14FA63445}"/>
    <cellStyle name="SAPBEXHLevel0 4 4 4" xfId="32534" xr:uid="{31DEB6BB-A766-4AB1-8273-8DC7800475D7}"/>
    <cellStyle name="SAPBEXHLevel0 4 4 5" xfId="11843" xr:uid="{5CB9D833-A057-4C60-8E7B-CF37BD95E63E}"/>
    <cellStyle name="SAPBEXHLevel0 4 5" xfId="1618" xr:uid="{4E786CC8-12FD-4617-A642-3DDC43DEC996}"/>
    <cellStyle name="SAPBEXHLevel0 4 5 2" xfId="9510" xr:uid="{B7CE536B-1973-4FB2-A700-9EE60263B87F}"/>
    <cellStyle name="SAPBEXHLevel0 4 5 2 2" xfId="28999" xr:uid="{9D2CBCB0-BD56-433C-B7E4-1D213A608275}"/>
    <cellStyle name="SAPBEXHLevel0 4 5 2 3" xfId="42395" xr:uid="{94DD7B2D-BC80-4C9B-8B25-210EFB60D523}"/>
    <cellStyle name="SAPBEXHLevel0 4 5 3" xfId="29000" xr:uid="{E1C089A6-89B0-40EE-8830-5AEA8CE96762}"/>
    <cellStyle name="SAPBEXHLevel0 4 5 4" xfId="32535" xr:uid="{EF79B77A-F373-49C5-902F-70459A5B925F}"/>
    <cellStyle name="SAPBEXHLevel0 4 5 5" xfId="11844" xr:uid="{AF44231B-59C3-42EE-A810-C706D8E4F71A}"/>
    <cellStyle name="SAPBEXHLevel0 4 6" xfId="9506" xr:uid="{53D9B931-ECA0-48B9-AD6A-A5C0A589D6D4}"/>
    <cellStyle name="SAPBEXHLevel0 4 6 2" xfId="29001" xr:uid="{2325F604-295A-4F0E-A0CA-52528748F850}"/>
    <cellStyle name="SAPBEXHLevel0 4 6 3" xfId="42391" xr:uid="{FC11CF7A-9131-43A3-81F8-0C74A72962D6}"/>
    <cellStyle name="SAPBEXHLevel0 4 7" xfId="29002" xr:uid="{04795D67-D129-4704-A80F-921C19C7D0DA}"/>
    <cellStyle name="SAPBEXHLevel0 4 8" xfId="31332" xr:uid="{B614CE6E-D33B-4843-A113-865E7EF6BFD7}"/>
    <cellStyle name="SAPBEXHLevel0 4 9" xfId="10695" xr:uid="{9B8F986C-8EB6-4762-B767-9E1E902F74E0}"/>
    <cellStyle name="SAPBEXHLevel0 5" xfId="1619" xr:uid="{0385868D-CBAD-4F95-A8EF-183758A4FD7B}"/>
    <cellStyle name="SAPBEXHLevel0 5 2" xfId="1620" xr:uid="{423AFDD7-744C-45DF-A1FE-5DD96A40A907}"/>
    <cellStyle name="SAPBEXHLevel0 5 2 2" xfId="9512" xr:uid="{B3559AF5-C860-4C4F-BBE6-52D75935CE44}"/>
    <cellStyle name="SAPBEXHLevel0 5 2 2 2" xfId="29003" xr:uid="{6F88C258-3D44-49B3-8A1D-97774590B3A3}"/>
    <cellStyle name="SAPBEXHLevel0 5 2 2 3" xfId="42397" xr:uid="{55B04EAE-CD77-49F5-98F2-DDBCC0C26607}"/>
    <cellStyle name="SAPBEXHLevel0 5 2 3" xfId="29004" xr:uid="{C9FADF1D-3E92-46CF-A16F-D24605CF8316}"/>
    <cellStyle name="SAPBEXHLevel0 5 2 4" xfId="32536" xr:uid="{82A5B043-A617-4AA4-942F-D71EDEF2023C}"/>
    <cellStyle name="SAPBEXHLevel0 5 2 5" xfId="11845" xr:uid="{C5ADBDEB-8785-4B05-82A5-B9DC0F242AA8}"/>
    <cellStyle name="SAPBEXHLevel0 5 3" xfId="1621" xr:uid="{7592209E-C29B-4349-AE84-5FC683B6CA7A}"/>
    <cellStyle name="SAPBEXHLevel0 5 3 2" xfId="9513" xr:uid="{9D5EBD9D-303F-4A5A-9030-7B3178D26F84}"/>
    <cellStyle name="SAPBEXHLevel0 5 3 2 2" xfId="29005" xr:uid="{E5C30AC7-1C41-47EA-A8F2-45DC06A5E923}"/>
    <cellStyle name="SAPBEXHLevel0 5 3 2 3" xfId="42398" xr:uid="{AD192830-D4AC-4788-B045-2DEBC3CD6B34}"/>
    <cellStyle name="SAPBEXHLevel0 5 3 3" xfId="29006" xr:uid="{F2388991-F826-443B-8CFB-52D0AEE3B1AE}"/>
    <cellStyle name="SAPBEXHLevel0 5 3 4" xfId="32537" xr:uid="{03FA1C74-4A62-43CA-ADDB-CD94D4DDBFE9}"/>
    <cellStyle name="SAPBEXHLevel0 5 3 5" xfId="11846" xr:uid="{3FA4F917-673A-4518-A500-5A3FC614698D}"/>
    <cellStyle name="SAPBEXHLevel0 5 4" xfId="1622" xr:uid="{790294EF-69D5-443C-9D55-A1313C259E0C}"/>
    <cellStyle name="SAPBEXHLevel0 5 4 2" xfId="9514" xr:uid="{6B4159BB-7831-4076-837D-EF409A8FB807}"/>
    <cellStyle name="SAPBEXHLevel0 5 4 2 2" xfId="29007" xr:uid="{F8F18AA0-6265-4035-8362-3EC25B47CC55}"/>
    <cellStyle name="SAPBEXHLevel0 5 4 2 3" xfId="42399" xr:uid="{38FF98AA-9A5D-4E1B-8307-011FA9F4FCC4}"/>
    <cellStyle name="SAPBEXHLevel0 5 4 3" xfId="29008" xr:uid="{EA9321B2-F2AC-40D0-A659-8B6828890DAC}"/>
    <cellStyle name="SAPBEXHLevel0 5 4 4" xfId="32538" xr:uid="{9374BEC8-21B0-45F5-8D15-B8F87598B025}"/>
    <cellStyle name="SAPBEXHLevel0 5 4 5" xfId="11847" xr:uid="{F5B9AF6A-84CD-43FB-A585-9D52EE953FC5}"/>
    <cellStyle name="SAPBEXHLevel0 5 5" xfId="1623" xr:uid="{338C881B-6445-4407-9BB5-8C4ED2EE8F91}"/>
    <cellStyle name="SAPBEXHLevel0 5 5 2" xfId="9515" xr:uid="{D0274F85-8E55-4BC8-8B6D-38524881940D}"/>
    <cellStyle name="SAPBEXHLevel0 5 5 2 2" xfId="29009" xr:uid="{009E7A27-6177-4F8D-9E83-110680FB3E8D}"/>
    <cellStyle name="SAPBEXHLevel0 5 5 2 3" xfId="42400" xr:uid="{566F9BC8-85D3-449D-9AA4-7A497C71F32E}"/>
    <cellStyle name="SAPBEXHLevel0 5 5 3" xfId="29010" xr:uid="{77A478A2-148F-424E-82FA-C640DF3E6754}"/>
    <cellStyle name="SAPBEXHLevel0 5 5 4" xfId="32539" xr:uid="{F75FE4EE-B16B-4F0B-998C-6C9A23F7E519}"/>
    <cellStyle name="SAPBEXHLevel0 5 5 5" xfId="11848" xr:uid="{6E6682C8-BFB0-493C-9462-8483E1DB4F50}"/>
    <cellStyle name="SAPBEXHLevel0 5 6" xfId="9511" xr:uid="{3C0050AF-BB95-4415-B647-047AF5C30533}"/>
    <cellStyle name="SAPBEXHLevel0 5 6 2" xfId="29011" xr:uid="{34E2601D-2658-4679-8632-1812BD2F3E81}"/>
    <cellStyle name="SAPBEXHLevel0 5 6 3" xfId="42396" xr:uid="{ABCCDA9F-6ACD-4A16-9DEA-EBA1C25AEFF9}"/>
    <cellStyle name="SAPBEXHLevel0 5 7" xfId="29012" xr:uid="{59B83787-A472-45CB-9991-25CA76F4EB57}"/>
    <cellStyle name="SAPBEXHLevel0 5 8" xfId="31333" xr:uid="{CE23A522-0A73-463D-B403-8EEB9337C72A}"/>
    <cellStyle name="SAPBEXHLevel0 5 9" xfId="10696" xr:uid="{70B056B1-F8E8-41D9-A872-5C87CAE63D80}"/>
    <cellStyle name="SAPBEXHLevel0 6" xfId="1624" xr:uid="{88A7F610-315F-4E95-A40E-B70F4083A75C}"/>
    <cellStyle name="SAPBEXHLevel0 6 2" xfId="1625" xr:uid="{1156B5F7-CD86-4D7C-B1A2-B8D017F52EF2}"/>
    <cellStyle name="SAPBEXHLevel0 6 2 2" xfId="9517" xr:uid="{C7DEF07E-210E-46C8-AA86-5B7BCD0A94FB}"/>
    <cellStyle name="SAPBEXHLevel0 6 2 2 2" xfId="29013" xr:uid="{9D7C53F0-2F4F-477E-8F0A-EBDCE8F01811}"/>
    <cellStyle name="SAPBEXHLevel0 6 2 2 3" xfId="42402" xr:uid="{CCA20172-5B1F-4857-B2C7-EEB8B948CF53}"/>
    <cellStyle name="SAPBEXHLevel0 6 2 3" xfId="29014" xr:uid="{390E40FE-13D5-45BC-8098-15BB04C9BAF7}"/>
    <cellStyle name="SAPBEXHLevel0 6 2 4" xfId="32540" xr:uid="{5CCD2BD2-4A91-44F3-B9F0-8CFDFF1F7896}"/>
    <cellStyle name="SAPBEXHLevel0 6 2 5" xfId="11849" xr:uid="{DC22ACF5-AB3A-44EC-BA31-B470022B4ADE}"/>
    <cellStyle name="SAPBEXHLevel0 6 3" xfId="1626" xr:uid="{B7AA9D3D-30E8-4AD8-9AA4-D4E53E6C0E78}"/>
    <cellStyle name="SAPBEXHLevel0 6 3 2" xfId="9518" xr:uid="{FAB801B8-1A49-4CB7-8E93-60223C089D0C}"/>
    <cellStyle name="SAPBEXHLevel0 6 3 2 2" xfId="29015" xr:uid="{4B95311C-CD87-43F5-B89F-6434F8093A7C}"/>
    <cellStyle name="SAPBEXHLevel0 6 3 2 3" xfId="42403" xr:uid="{CD4883E9-8034-4DC8-BB17-50E7867F2161}"/>
    <cellStyle name="SAPBEXHLevel0 6 3 3" xfId="29016" xr:uid="{929F1C73-A3A1-4FA1-A3B4-E49D1BC350D9}"/>
    <cellStyle name="SAPBEXHLevel0 6 3 4" xfId="32541" xr:uid="{F219A048-DFC0-4CF2-9ADB-FB1254233B4A}"/>
    <cellStyle name="SAPBEXHLevel0 6 3 5" xfId="11850" xr:uid="{CAA61E66-82CF-4189-A49B-450AB4684352}"/>
    <cellStyle name="SAPBEXHLevel0 6 4" xfId="1627" xr:uid="{E5794627-3BEF-404F-86A0-56749B263AC7}"/>
    <cellStyle name="SAPBEXHLevel0 6 4 2" xfId="9519" xr:uid="{67B28378-0C60-4C6A-B11E-00E82D4CB5DD}"/>
    <cellStyle name="SAPBEXHLevel0 6 4 2 2" xfId="29017" xr:uid="{D14223B9-66BB-43B7-AF0E-6D668CE59492}"/>
    <cellStyle name="SAPBEXHLevel0 6 4 2 3" xfId="42404" xr:uid="{0BC4F3B0-C2D4-4C3C-B86C-C5FEF98E2233}"/>
    <cellStyle name="SAPBEXHLevel0 6 4 3" xfId="29018" xr:uid="{ABFACB9A-1786-49F9-BBF1-9C983BC9A8C2}"/>
    <cellStyle name="SAPBEXHLevel0 6 4 4" xfId="32542" xr:uid="{894A1FA5-DCA5-48E4-AFCF-B97A8E00992F}"/>
    <cellStyle name="SAPBEXHLevel0 6 4 5" xfId="11851" xr:uid="{EE50D6F6-F7FD-435D-B3B1-A091E217945D}"/>
    <cellStyle name="SAPBEXHLevel0 6 5" xfId="1628" xr:uid="{032CEB9C-E611-478F-ABA3-52E9D0415EBC}"/>
    <cellStyle name="SAPBEXHLevel0 6 5 2" xfId="9520" xr:uid="{B22E1AD6-9FB0-4ED6-AF7D-C462C6693420}"/>
    <cellStyle name="SAPBEXHLevel0 6 5 2 2" xfId="29019" xr:uid="{E9523E26-7EDA-4047-9E81-666DF77C1671}"/>
    <cellStyle name="SAPBEXHLevel0 6 5 2 3" xfId="42405" xr:uid="{4086FF0A-CAE0-4F90-AA77-82052B483091}"/>
    <cellStyle name="SAPBEXHLevel0 6 5 3" xfId="29020" xr:uid="{A5BEA865-EBEF-4C33-BCD7-64786EA66B3D}"/>
    <cellStyle name="SAPBEXHLevel0 6 5 4" xfId="32543" xr:uid="{E9311C9A-0D89-42DB-B764-AFC39A3B20A7}"/>
    <cellStyle name="SAPBEXHLevel0 6 5 5" xfId="11852" xr:uid="{124CA1D2-E416-4E32-B0C6-BE2E581774E2}"/>
    <cellStyle name="SAPBEXHLevel0 6 6" xfId="9516" xr:uid="{C863CD19-622D-4AEC-9BBF-044996497595}"/>
    <cellStyle name="SAPBEXHLevel0 6 6 2" xfId="29021" xr:uid="{2E0BC4D6-EE2E-4DA2-94D3-CF418C822295}"/>
    <cellStyle name="SAPBEXHLevel0 6 6 3" xfId="42401" xr:uid="{CCC4A358-6D31-4FDD-AF96-AB8107A14004}"/>
    <cellStyle name="SAPBEXHLevel0 6 7" xfId="29022" xr:uid="{C4AB91E8-4E70-4741-8A19-31D2B4A85A84}"/>
    <cellStyle name="SAPBEXHLevel0 6 8" xfId="31334" xr:uid="{27FB7A61-F471-4F92-8845-F6D498D2FD92}"/>
    <cellStyle name="SAPBEXHLevel0 6 9" xfId="10697" xr:uid="{7D442EBA-09A7-4617-B97A-49D9F14FCD9E}"/>
    <cellStyle name="SAPBEXHLevel0 7" xfId="1629" xr:uid="{B743BAEE-4B1D-467F-8C55-DECC668CE97D}"/>
    <cellStyle name="SAPBEXHLevel0 7 2" xfId="1630" xr:uid="{AA761804-C54A-42AB-B065-148806EA99EC}"/>
    <cellStyle name="SAPBEXHLevel0 7 2 2" xfId="9522" xr:uid="{A4C0C2A2-CD58-4439-8719-528744882283}"/>
    <cellStyle name="SAPBEXHLevel0 7 2 2 2" xfId="29023" xr:uid="{DC7DC5D6-F6DE-4493-8FEF-B0687E492DBD}"/>
    <cellStyle name="SAPBEXHLevel0 7 2 2 3" xfId="42407" xr:uid="{9A810ECC-A6CB-416E-934F-7CE9CF8699EB}"/>
    <cellStyle name="SAPBEXHLevel0 7 2 3" xfId="29024" xr:uid="{874DCBE0-0065-43B6-9742-F07C92F13D9C}"/>
    <cellStyle name="SAPBEXHLevel0 7 2 4" xfId="32544" xr:uid="{CBBDF427-4663-4775-B81E-B9B7C5588987}"/>
    <cellStyle name="SAPBEXHLevel0 7 2 5" xfId="11853" xr:uid="{AC3A7D27-C6DA-4D44-BC53-6DCB167638B2}"/>
    <cellStyle name="SAPBEXHLevel0 7 3" xfId="1631" xr:uid="{2820E893-7015-4B48-817F-DB11757E0864}"/>
    <cellStyle name="SAPBEXHLevel0 7 3 2" xfId="9523" xr:uid="{833E0F87-9359-4CA4-BD4B-3207E4B3D7D5}"/>
    <cellStyle name="SAPBEXHLevel0 7 3 2 2" xfId="29025" xr:uid="{198ADB27-FCD9-48DB-93F0-22568EF577CE}"/>
    <cellStyle name="SAPBEXHLevel0 7 3 2 3" xfId="42408" xr:uid="{0947FF2C-BB22-40A4-9D53-3F627F685D10}"/>
    <cellStyle name="SAPBEXHLevel0 7 3 3" xfId="29026" xr:uid="{69574AF0-E2A7-4CCF-9337-0B73C35D4F9F}"/>
    <cellStyle name="SAPBEXHLevel0 7 3 4" xfId="32545" xr:uid="{9A58C4EE-84BE-4801-AA60-3D7DEEEF7F91}"/>
    <cellStyle name="SAPBEXHLevel0 7 3 5" xfId="11854" xr:uid="{1B040F95-25A5-4369-9341-D1369C68DFD0}"/>
    <cellStyle name="SAPBEXHLevel0 7 4" xfId="1632" xr:uid="{1E682251-31D5-4864-B1E7-0943A9665019}"/>
    <cellStyle name="SAPBEXHLevel0 7 4 2" xfId="9524" xr:uid="{6813E6CE-26A5-4070-9DA0-1E770697F2FC}"/>
    <cellStyle name="SAPBEXHLevel0 7 4 2 2" xfId="29027" xr:uid="{1783D031-47E6-4936-89D6-B633D7B6972A}"/>
    <cellStyle name="SAPBEXHLevel0 7 4 2 3" xfId="42409" xr:uid="{63D5B32F-C8CA-4D88-B7FC-40F8D67DE41E}"/>
    <cellStyle name="SAPBEXHLevel0 7 4 3" xfId="29028" xr:uid="{92988FF0-A47B-4F27-B4A5-8989F92360D7}"/>
    <cellStyle name="SAPBEXHLevel0 7 4 4" xfId="32546" xr:uid="{B7AE2276-42FD-4A6C-A9FF-81DEEADFAE8A}"/>
    <cellStyle name="SAPBEXHLevel0 7 4 5" xfId="11855" xr:uid="{798FF265-CFA2-474D-9F75-BAEB27038032}"/>
    <cellStyle name="SAPBEXHLevel0 7 5" xfId="1633" xr:uid="{CA6CC48C-FF88-43CF-9E46-D7FA155629E2}"/>
    <cellStyle name="SAPBEXHLevel0 7 5 2" xfId="9525" xr:uid="{18FA798B-B88D-4BB6-AB23-270CF0336E14}"/>
    <cellStyle name="SAPBEXHLevel0 7 5 2 2" xfId="29029" xr:uid="{A9EB879C-7F22-4BC4-B795-82DED9CC14BB}"/>
    <cellStyle name="SAPBEXHLevel0 7 5 2 3" xfId="42410" xr:uid="{97C57A22-1C38-49E1-9C09-C5D971A03143}"/>
    <cellStyle name="SAPBEXHLevel0 7 5 3" xfId="29030" xr:uid="{0FF7579F-7794-4B72-B75D-EC56C10BFE95}"/>
    <cellStyle name="SAPBEXHLevel0 7 5 4" xfId="32547" xr:uid="{D8DB964B-FA8A-4138-9145-28B5C9963ECA}"/>
    <cellStyle name="SAPBEXHLevel0 7 5 5" xfId="11856" xr:uid="{5EEB4DAB-9895-4D90-BAEB-BB596E5F5F33}"/>
    <cellStyle name="SAPBEXHLevel0 7 6" xfId="9521" xr:uid="{9A3BF01B-C3D4-4ABB-ABD9-5EEC747A5776}"/>
    <cellStyle name="SAPBEXHLevel0 7 6 2" xfId="29031" xr:uid="{87FDC1C6-877D-4A9D-B522-D72A442FE98C}"/>
    <cellStyle name="SAPBEXHLevel0 7 6 3" xfId="42406" xr:uid="{33DF86D3-64D3-4F30-B49D-8D98E9840D1A}"/>
    <cellStyle name="SAPBEXHLevel0 7 7" xfId="29032" xr:uid="{F119F9C7-7344-4409-BA75-4E34DD63EB21}"/>
    <cellStyle name="SAPBEXHLevel0 7 8" xfId="31335" xr:uid="{33815B4C-1401-43B5-9677-6315B401EDEE}"/>
    <cellStyle name="SAPBEXHLevel0 7 9" xfId="10698" xr:uid="{85C05ADA-E29F-4510-8C0E-16AE5DC590BE}"/>
    <cellStyle name="SAPBEXHLevel0 8" xfId="1634" xr:uid="{148C0ED2-7C03-42E3-BEE8-B3A5ED5CB91D}"/>
    <cellStyle name="SAPBEXHLevel0 8 2" xfId="9526" xr:uid="{DE60B7C3-59BB-4717-BACD-BFECD20FD2B1}"/>
    <cellStyle name="SAPBEXHLevel0 8 2 2" xfId="29033" xr:uid="{BD90CD26-23D2-4B62-8615-E18EEFA9CABD}"/>
    <cellStyle name="SAPBEXHLevel0 8 2 3" xfId="42411" xr:uid="{370270A0-43A4-40E9-99CD-F5AEB31BD470}"/>
    <cellStyle name="SAPBEXHLevel0 8 3" xfId="29034" xr:uid="{06E76779-D58F-414E-9213-C979B675ACE7}"/>
    <cellStyle name="SAPBEXHLevel0 8 4" xfId="32548" xr:uid="{19D8007C-9E6C-4D09-8A2D-DC9F0347DB03}"/>
    <cellStyle name="SAPBEXHLevel0 8 5" xfId="11857" xr:uid="{7509D667-DBAB-4FC1-AA13-0B1C20C1FB60}"/>
    <cellStyle name="SAPBEXHLevel0 9" xfId="1635" xr:uid="{40F5AAC3-A774-43A8-BB77-55C2752A8253}"/>
    <cellStyle name="SAPBEXHLevel0 9 2" xfId="9527" xr:uid="{97610FDB-5336-4CAC-84D8-F8163A941E75}"/>
    <cellStyle name="SAPBEXHLevel0 9 2 2" xfId="29035" xr:uid="{212280E0-1F6A-4998-92EA-5B8BBF46C370}"/>
    <cellStyle name="SAPBEXHLevel0 9 2 3" xfId="42412" xr:uid="{D473B3F9-0194-4B88-92BA-70E372336DF2}"/>
    <cellStyle name="SAPBEXHLevel0 9 3" xfId="29036" xr:uid="{5DEAFFD9-C0A9-45BE-9EBA-E1A22AB3010F}"/>
    <cellStyle name="SAPBEXHLevel0 9 4" xfId="32549" xr:uid="{A6B0797C-79E3-4791-9245-639A1B65AD64}"/>
    <cellStyle name="SAPBEXHLevel0 9 5" xfId="11858" xr:uid="{38071331-B0EF-4854-B4CE-A5A335900831}"/>
    <cellStyle name="SAPBEXHLevel0X" xfId="1636" xr:uid="{90BC3F8F-99D0-4FCC-9308-C4B33B7D95D6}"/>
    <cellStyle name="SAPBEXHLevel0X 10" xfId="1637" xr:uid="{E1527C82-940F-41EB-831C-E640DCD00731}"/>
    <cellStyle name="SAPBEXHLevel0X 10 2" xfId="9529" xr:uid="{6FF945B2-BDDC-4AA1-BF1D-37BA7338E5C1}"/>
    <cellStyle name="SAPBEXHLevel0X 10 2 2" xfId="29037" xr:uid="{A46BC67E-9417-4A23-BA87-41C23C59CFD5}"/>
    <cellStyle name="SAPBEXHLevel0X 10 2 3" xfId="42414" xr:uid="{6EA4B69D-B6BD-4405-8255-85144D68E01E}"/>
    <cellStyle name="SAPBEXHLevel0X 10 3" xfId="29038" xr:uid="{A29DD446-EFA1-4B99-941D-784F69EDD8BA}"/>
    <cellStyle name="SAPBEXHLevel0X 10 4" xfId="32550" xr:uid="{D59392D9-973C-41DD-8F48-41E73CB3C1C3}"/>
    <cellStyle name="SAPBEXHLevel0X 10 5" xfId="11859" xr:uid="{2C9AEF4A-46EB-4A60-87C1-AB12196F44C7}"/>
    <cellStyle name="SAPBEXHLevel0X 11" xfId="1638" xr:uid="{135321E5-BAA9-460F-ABEB-2F2625CCF9B9}"/>
    <cellStyle name="SAPBEXHLevel0X 11 2" xfId="9530" xr:uid="{F978E548-5607-4018-8AE0-01C65103459E}"/>
    <cellStyle name="SAPBEXHLevel0X 11 2 2" xfId="29039" xr:uid="{0C147585-63CC-48AB-92A9-12378B9525A0}"/>
    <cellStyle name="SAPBEXHLevel0X 11 2 3" xfId="42415" xr:uid="{D54FF4DA-D33F-40CE-B0D7-9EA84CA61237}"/>
    <cellStyle name="SAPBEXHLevel0X 11 3" xfId="29040" xr:uid="{7212C6E5-6295-493A-BAA1-B2F548F9D5B9}"/>
    <cellStyle name="SAPBEXHLevel0X 11 4" xfId="37341" xr:uid="{AFAA7639-CD34-449E-ABFE-85DEC0424A25}"/>
    <cellStyle name="SAPBEXHLevel0X 11 5" xfId="17232" xr:uid="{92D40C23-0B66-4104-8667-6FC1D6FE582C}"/>
    <cellStyle name="SAPBEXHLevel0X 12" xfId="2329" xr:uid="{F2EE8026-A510-46F1-9CD0-3CCE710565C6}"/>
    <cellStyle name="SAPBEXHLevel0X 12 2" xfId="9531" xr:uid="{40B4BEEF-23BB-47A2-8523-7E6854F300BE}"/>
    <cellStyle name="SAPBEXHLevel0X 12 2 2" xfId="29041" xr:uid="{C27C74BB-86B0-4B9C-B128-C0A221083F46}"/>
    <cellStyle name="SAPBEXHLevel0X 12 2 3" xfId="42416" xr:uid="{8952E085-1FC2-4295-AA71-070992E85BED}"/>
    <cellStyle name="SAPBEXHLevel0X 12 3" xfId="29042" xr:uid="{243C0587-A2E1-4E83-B954-AD8FA5409FC1}"/>
    <cellStyle name="SAPBEXHLevel0X 12 4" xfId="37507" xr:uid="{9CDE8AB5-DF70-4946-A28D-9D5DF722216A}"/>
    <cellStyle name="SAPBEXHLevel0X 12 5" xfId="17413" xr:uid="{E7A4F58E-BB05-49D6-BAE3-25C196BBD533}"/>
    <cellStyle name="SAPBEXHLevel0X 13" xfId="9528" xr:uid="{271C1EFA-C430-4D3B-ABFC-D41EB0C99C6F}"/>
    <cellStyle name="SAPBEXHLevel0X 13 2" xfId="29043" xr:uid="{C576C375-57AC-40D1-A709-1B85A83E151A}"/>
    <cellStyle name="SAPBEXHLevel0X 13 3" xfId="42413" xr:uid="{7A20F825-BD1D-4A5F-9919-852B540F6C3C}"/>
    <cellStyle name="SAPBEXHLevel0X 14" xfId="29044" xr:uid="{D08F5604-A7F1-443B-9BB0-D429BBDDB920}"/>
    <cellStyle name="SAPBEXHLevel0X 15" xfId="31336" xr:uid="{77CA3EB3-EC8B-4356-BDDB-DB3954B2B9BB}"/>
    <cellStyle name="SAPBEXHLevel0X 16" xfId="10699" xr:uid="{2D2D06A6-61FF-45EE-AA46-5AE0A0FF8810}"/>
    <cellStyle name="SAPBEXHLevel0X 2" xfId="1639" xr:uid="{2FF5C2E3-D598-461D-9D10-4A003DA82B2B}"/>
    <cellStyle name="SAPBEXHLevel0X 2 2" xfId="1640" xr:uid="{0BF068E6-C474-453C-81F7-E283F313CD61}"/>
    <cellStyle name="SAPBEXHLevel0X 2 2 2" xfId="9533" xr:uid="{E382E90E-7AC7-40AF-AD99-65E23AF62E19}"/>
    <cellStyle name="SAPBEXHLevel0X 2 2 2 2" xfId="29045" xr:uid="{29813777-D1B4-450F-9AD1-538BE79973CB}"/>
    <cellStyle name="SAPBEXHLevel0X 2 2 2 3" xfId="42418" xr:uid="{33D94E24-CC98-41B8-A4C2-CF0C885F333A}"/>
    <cellStyle name="SAPBEXHLevel0X 2 2 3" xfId="29046" xr:uid="{ECCB1583-4144-43D2-98FC-DD9CCFFED1FA}"/>
    <cellStyle name="SAPBEXHLevel0X 2 2 4" xfId="32551" xr:uid="{F2484F02-A102-462E-9BE1-3E61B4BD6857}"/>
    <cellStyle name="SAPBEXHLevel0X 2 2 5" xfId="11860" xr:uid="{41CB1417-D88E-4364-B9BA-50F1B331278D}"/>
    <cellStyle name="SAPBEXHLevel0X 2 3" xfId="1641" xr:uid="{845E61E0-3216-4BF0-9CBD-121DAD686D74}"/>
    <cellStyle name="SAPBEXHLevel0X 2 3 2" xfId="9534" xr:uid="{CC77A283-91A0-4286-9DA8-4D2F40E26069}"/>
    <cellStyle name="SAPBEXHLevel0X 2 3 2 2" xfId="29047" xr:uid="{49F1C2B0-5248-4FFE-82ED-6814EEBA0B8C}"/>
    <cellStyle name="SAPBEXHLevel0X 2 3 2 3" xfId="42419" xr:uid="{FECF80DC-5623-49A1-9987-BB568C3CF4A0}"/>
    <cellStyle name="SAPBEXHLevel0X 2 3 3" xfId="29048" xr:uid="{C58600CF-5F20-4682-90C5-1755236617C7}"/>
    <cellStyle name="SAPBEXHLevel0X 2 3 4" xfId="32552" xr:uid="{B46D8A31-47E6-488E-8DAF-1C1B49C3783E}"/>
    <cellStyle name="SAPBEXHLevel0X 2 3 5" xfId="11861" xr:uid="{3AFEF420-7C53-48B0-8B19-39FB49085197}"/>
    <cellStyle name="SAPBEXHLevel0X 2 4" xfId="1642" xr:uid="{551915D9-C6DF-4BCC-8ED1-004297A36F1D}"/>
    <cellStyle name="SAPBEXHLevel0X 2 4 2" xfId="9535" xr:uid="{A93AE4CE-E60E-4362-8A6A-DE870F418091}"/>
    <cellStyle name="SAPBEXHLevel0X 2 4 2 2" xfId="29049" xr:uid="{EE5F8763-0CA2-495D-8F2A-B8CC705F2AD4}"/>
    <cellStyle name="SAPBEXHLevel0X 2 4 2 3" xfId="42420" xr:uid="{944920FA-8A4E-4C47-8E27-AE588DCBB79C}"/>
    <cellStyle name="SAPBEXHLevel0X 2 4 3" xfId="29050" xr:uid="{8CF4C103-992C-40E5-BCF8-511C1BB19BA2}"/>
    <cellStyle name="SAPBEXHLevel0X 2 4 4" xfId="32553" xr:uid="{4F919DA8-7BD2-48E1-8CF9-806EB76CAD67}"/>
    <cellStyle name="SAPBEXHLevel0X 2 4 5" xfId="11862" xr:uid="{3C284A68-06B2-47AD-A06A-951F872362D0}"/>
    <cellStyle name="SAPBEXHLevel0X 2 5" xfId="1643" xr:uid="{BACD2B96-4F1E-491A-80DE-23C428966C02}"/>
    <cellStyle name="SAPBEXHLevel0X 2 5 2" xfId="9536" xr:uid="{D2A1ECE0-EA35-4081-8B87-DA844B5141D1}"/>
    <cellStyle name="SAPBEXHLevel0X 2 5 2 2" xfId="29051" xr:uid="{B1DB763A-2DA1-45BA-B5C2-9EDD5ED8D35D}"/>
    <cellStyle name="SAPBEXHLevel0X 2 5 2 3" xfId="42421" xr:uid="{82510246-DF61-4390-B6E5-23B466AC70E2}"/>
    <cellStyle name="SAPBEXHLevel0X 2 5 3" xfId="29052" xr:uid="{6028614B-D56D-4484-B9C0-0C45EFF08BFD}"/>
    <cellStyle name="SAPBEXHLevel0X 2 5 4" xfId="32554" xr:uid="{51CDD63D-F572-4074-9B23-0B987D8B3F12}"/>
    <cellStyle name="SAPBEXHLevel0X 2 5 5" xfId="11863" xr:uid="{4FEE3003-238E-456A-9909-7EE554247668}"/>
    <cellStyle name="SAPBEXHLevel0X 2 6" xfId="9532" xr:uid="{618E59AF-28AD-4AAD-A94F-7C2B88A01ECC}"/>
    <cellStyle name="SAPBEXHLevel0X 2 6 2" xfId="29053" xr:uid="{A95EF0DD-3CAA-4706-8E24-7FC572BB5372}"/>
    <cellStyle name="SAPBEXHLevel0X 2 6 3" xfId="42417" xr:uid="{41C6B0A8-8D32-449D-8274-74E0871815E0}"/>
    <cellStyle name="SAPBEXHLevel0X 2 7" xfId="29054" xr:uid="{E04AC500-DDBE-46BF-A4DB-B0BB359046F6}"/>
    <cellStyle name="SAPBEXHLevel0X 2 8" xfId="31337" xr:uid="{F6AC4D4E-D6BD-4C51-9B95-98FE0F206EF3}"/>
    <cellStyle name="SAPBEXHLevel0X 2 9" xfId="10700" xr:uid="{EF9AFBB8-26C5-420A-AE6D-BBE84F0A2DB2}"/>
    <cellStyle name="SAPBEXHLevel0X 3" xfId="1644" xr:uid="{0AA76AE9-B234-4A4F-A743-F4D990A36D65}"/>
    <cellStyle name="SAPBEXHLevel0X 3 2" xfId="1645" xr:uid="{5B85FD2F-E6E5-4653-A3C2-A904DC16CA52}"/>
    <cellStyle name="SAPBEXHLevel0X 3 2 2" xfId="9538" xr:uid="{F4832BF6-6B01-4C4B-A067-87584ECD4520}"/>
    <cellStyle name="SAPBEXHLevel0X 3 2 2 2" xfId="29055" xr:uid="{AB3BC7C1-A77F-46D4-A103-2DDFA1BA3369}"/>
    <cellStyle name="SAPBEXHLevel0X 3 2 2 3" xfId="42423" xr:uid="{EAF286EF-D10A-48B4-878C-A2577F6A3D42}"/>
    <cellStyle name="SAPBEXHLevel0X 3 2 3" xfId="29056" xr:uid="{A473C340-E522-4622-9500-33E902B83FB8}"/>
    <cellStyle name="SAPBEXHLevel0X 3 2 4" xfId="32555" xr:uid="{AF4EF47B-9C8B-4F0B-9927-D623BEABCA9C}"/>
    <cellStyle name="SAPBEXHLevel0X 3 2 5" xfId="11864" xr:uid="{20019E6A-721F-48D9-BDBA-638D9BAAD91E}"/>
    <cellStyle name="SAPBEXHLevel0X 3 3" xfId="1646" xr:uid="{342808D2-5767-48FD-9C58-151CF9E35670}"/>
    <cellStyle name="SAPBEXHLevel0X 3 3 2" xfId="9539" xr:uid="{BDB166CB-DC7B-40D3-8043-001FE516F4D0}"/>
    <cellStyle name="SAPBEXHLevel0X 3 3 2 2" xfId="29057" xr:uid="{82011CE3-9DD7-4177-83E5-3FC9EE8E8917}"/>
    <cellStyle name="SAPBEXHLevel0X 3 3 2 3" xfId="42424" xr:uid="{FC9AC7A9-5D30-4C79-AB9D-4DAAD23EE4F7}"/>
    <cellStyle name="SAPBEXHLevel0X 3 3 3" xfId="29058" xr:uid="{4ECA7F99-0578-47D4-8D5C-DEE60A6C9D9D}"/>
    <cellStyle name="SAPBEXHLevel0X 3 3 4" xfId="32556" xr:uid="{2DBB15E1-B1FF-4E1B-8A7F-1EB79320974D}"/>
    <cellStyle name="SAPBEXHLevel0X 3 3 5" xfId="11865" xr:uid="{977E5759-E2C0-4592-8D94-4A99477A3133}"/>
    <cellStyle name="SAPBEXHLevel0X 3 4" xfId="1647" xr:uid="{61C64F85-3AD8-45DB-B23C-0377BE01B57A}"/>
    <cellStyle name="SAPBEXHLevel0X 3 4 2" xfId="9540" xr:uid="{16C82979-A9A1-4060-9E5C-849C8374FF99}"/>
    <cellStyle name="SAPBEXHLevel0X 3 4 2 2" xfId="29059" xr:uid="{7A2B9AB9-D217-486F-867B-0391F7570710}"/>
    <cellStyle name="SAPBEXHLevel0X 3 4 2 3" xfId="42425" xr:uid="{78DB2190-ABD1-422B-8633-1A313762D37C}"/>
    <cellStyle name="SAPBEXHLevel0X 3 4 3" xfId="29060" xr:uid="{EACEA5B8-AB48-49EE-BE27-74C9BED9C3E7}"/>
    <cellStyle name="SAPBEXHLevel0X 3 4 4" xfId="32557" xr:uid="{0B9706BB-C2C3-4D37-9CC9-DF00B9A2871D}"/>
    <cellStyle name="SAPBEXHLevel0X 3 4 5" xfId="11866" xr:uid="{D957D311-5F21-4D9D-9AD1-1C58B837FF00}"/>
    <cellStyle name="SAPBEXHLevel0X 3 5" xfId="1648" xr:uid="{C029F660-C3D0-4F6F-8333-50604048773D}"/>
    <cellStyle name="SAPBEXHLevel0X 3 5 2" xfId="9541" xr:uid="{8B6FBB8B-1C1A-4804-9194-A9F7A9FB0C1F}"/>
    <cellStyle name="SAPBEXHLevel0X 3 5 2 2" xfId="29061" xr:uid="{04FECB49-978F-43D4-B164-6082A8149AFD}"/>
    <cellStyle name="SAPBEXHLevel0X 3 5 2 3" xfId="42426" xr:uid="{A873E23E-2B13-423B-A791-E34B5CD439B8}"/>
    <cellStyle name="SAPBEXHLevel0X 3 5 3" xfId="29062" xr:uid="{A90AD3A1-6DD3-48A3-9A8A-AE9572420D17}"/>
    <cellStyle name="SAPBEXHLevel0X 3 5 4" xfId="32558" xr:uid="{191C9D8E-BA1F-452E-95C0-38CF878B2B25}"/>
    <cellStyle name="SAPBEXHLevel0X 3 5 5" xfId="11867" xr:uid="{37F73F62-EE08-483E-AE21-B80980AA6E2D}"/>
    <cellStyle name="SAPBEXHLevel0X 3 6" xfId="9537" xr:uid="{37095A7E-6CBC-4586-B750-EB8E110F8D23}"/>
    <cellStyle name="SAPBEXHLevel0X 3 6 2" xfId="29063" xr:uid="{B6111E79-507F-4750-909D-18B2A7407725}"/>
    <cellStyle name="SAPBEXHLevel0X 3 6 3" xfId="42422" xr:uid="{769AA4C4-6FB1-4466-A6D0-FDF040840934}"/>
    <cellStyle name="SAPBEXHLevel0X 3 7" xfId="29064" xr:uid="{7F029A57-6AE6-469A-A8B4-9BF05485BEBA}"/>
    <cellStyle name="SAPBEXHLevel0X 3 8" xfId="31338" xr:uid="{1003E0F3-8E14-46DD-80A5-A50C40911EC3}"/>
    <cellStyle name="SAPBEXHLevel0X 3 9" xfId="10701" xr:uid="{1FC0EDAD-2321-4932-9FC0-09916550DE9B}"/>
    <cellStyle name="SAPBEXHLevel0X 4" xfId="1649" xr:uid="{B75D1459-3C76-4275-B5CE-864137E63FBA}"/>
    <cellStyle name="SAPBEXHLevel0X 4 2" xfId="1650" xr:uid="{F1DD2B0F-392A-460E-8122-CCCE1F8A5EFE}"/>
    <cellStyle name="SAPBEXHLevel0X 4 2 2" xfId="9543" xr:uid="{A7CC6D94-9988-4707-BB04-0336B1F5317F}"/>
    <cellStyle name="SAPBEXHLevel0X 4 2 2 2" xfId="29065" xr:uid="{851630C9-9679-41E6-ADEB-FA720BB59813}"/>
    <cellStyle name="SAPBEXHLevel0X 4 2 2 3" xfId="42428" xr:uid="{BB08997A-F439-401B-8BFD-3545CD17A6C1}"/>
    <cellStyle name="SAPBEXHLevel0X 4 2 3" xfId="29066" xr:uid="{BDCA6E11-28A8-43B6-AFC0-69051F123217}"/>
    <cellStyle name="SAPBEXHLevel0X 4 2 4" xfId="32559" xr:uid="{5EE13B44-4D18-406D-8B6F-4B51C0BC02EC}"/>
    <cellStyle name="SAPBEXHLevel0X 4 2 5" xfId="11868" xr:uid="{E76487CE-5343-41D5-9A6B-4D346FA099D9}"/>
    <cellStyle name="SAPBEXHLevel0X 4 3" xfId="1651" xr:uid="{11C7A351-17C3-42A6-93E5-C24ABE6ECD24}"/>
    <cellStyle name="SAPBEXHLevel0X 4 3 2" xfId="9544" xr:uid="{C44D1CBA-80B8-4792-8397-F202ADF14528}"/>
    <cellStyle name="SAPBEXHLevel0X 4 3 2 2" xfId="29067" xr:uid="{A7CC389E-3294-456A-BE8F-82868F5361FD}"/>
    <cellStyle name="SAPBEXHLevel0X 4 3 2 3" xfId="42429" xr:uid="{C354A553-CA05-46F3-BD59-ED8FD9CDBAEE}"/>
    <cellStyle name="SAPBEXHLevel0X 4 3 3" xfId="29068" xr:uid="{6E653F34-E2E5-448D-869C-BF74780AF458}"/>
    <cellStyle name="SAPBEXHLevel0X 4 3 4" xfId="32560" xr:uid="{C27B9E67-EB54-4CC8-A57F-1F2F409C9419}"/>
    <cellStyle name="SAPBEXHLevel0X 4 3 5" xfId="11869" xr:uid="{25029E51-1A7F-4352-979C-CCAEB27F5EF1}"/>
    <cellStyle name="SAPBEXHLevel0X 4 4" xfId="1652" xr:uid="{05AC40BA-D3C5-40F9-90EF-7F501E132A56}"/>
    <cellStyle name="SAPBEXHLevel0X 4 4 2" xfId="9545" xr:uid="{A6E0B5E9-CAD5-4509-8B78-C2B79DCCDEEF}"/>
    <cellStyle name="SAPBEXHLevel0X 4 4 2 2" xfId="29069" xr:uid="{64939911-32D5-4E88-83F4-3A00779FB19F}"/>
    <cellStyle name="SAPBEXHLevel0X 4 4 2 3" xfId="42430" xr:uid="{29B5A8D1-44F2-4225-B90E-1301C1EDDE66}"/>
    <cellStyle name="SAPBEXHLevel0X 4 4 3" xfId="29070" xr:uid="{920B1EFD-9DC4-4052-B9F2-09712D7B1631}"/>
    <cellStyle name="SAPBEXHLevel0X 4 4 4" xfId="32561" xr:uid="{5A45FFC7-705D-4A76-9BB5-547C20BD5C6E}"/>
    <cellStyle name="SAPBEXHLevel0X 4 4 5" xfId="11870" xr:uid="{B8B7BFD7-C825-4CBC-9643-1B8DAF749C64}"/>
    <cellStyle name="SAPBEXHLevel0X 4 5" xfId="1653" xr:uid="{FC71329A-A244-4026-8D72-5EB5F7FE825D}"/>
    <cellStyle name="SAPBEXHLevel0X 4 5 2" xfId="9546" xr:uid="{966B337F-684B-4C8C-AA68-6D912B79C15B}"/>
    <cellStyle name="SAPBEXHLevel0X 4 5 2 2" xfId="29071" xr:uid="{5250A59B-1471-4784-8934-5E099A384EF8}"/>
    <cellStyle name="SAPBEXHLevel0X 4 5 2 3" xfId="42431" xr:uid="{F7931EB8-71BE-4C44-A32A-5D4140DF91E0}"/>
    <cellStyle name="SAPBEXHLevel0X 4 5 3" xfId="29072" xr:uid="{FD4417B1-E33F-4791-AB92-B935A2AC2DE4}"/>
    <cellStyle name="SAPBEXHLevel0X 4 5 4" xfId="32562" xr:uid="{87F481C7-B608-4CBD-896B-D924182BEDA0}"/>
    <cellStyle name="SAPBEXHLevel0X 4 5 5" xfId="11871" xr:uid="{FC25DB90-B5CB-496E-A475-62EE81C21F7E}"/>
    <cellStyle name="SAPBEXHLevel0X 4 6" xfId="9542" xr:uid="{4E4ADC0D-431F-49A0-B4E5-B7F13736D5D5}"/>
    <cellStyle name="SAPBEXHLevel0X 4 6 2" xfId="29073" xr:uid="{E7FE555B-1727-4E65-9291-A861CCF51224}"/>
    <cellStyle name="SAPBEXHLevel0X 4 6 3" xfId="42427" xr:uid="{9C4301CC-21AA-495E-A68B-8FAF6EC540A0}"/>
    <cellStyle name="SAPBEXHLevel0X 4 7" xfId="29074" xr:uid="{9C003C72-6CE6-4232-AB5E-D39800C6C48B}"/>
    <cellStyle name="SAPBEXHLevel0X 4 8" xfId="31339" xr:uid="{C24003C5-6770-4AC3-BA02-9FEEAC8F483E}"/>
    <cellStyle name="SAPBEXHLevel0X 4 9" xfId="10702" xr:uid="{F21D8FFB-CFC0-45B0-9874-D4B3569D75FE}"/>
    <cellStyle name="SAPBEXHLevel0X 5" xfId="1654" xr:uid="{2418F0F2-8FE9-4CC8-8033-C252BA36B3BA}"/>
    <cellStyle name="SAPBEXHLevel0X 5 2" xfId="1655" xr:uid="{AEFA526D-EF93-40F8-8AFF-797D5F74175A}"/>
    <cellStyle name="SAPBEXHLevel0X 5 2 2" xfId="9548" xr:uid="{A688263F-B5E5-40A3-B773-36352CB8EFCC}"/>
    <cellStyle name="SAPBEXHLevel0X 5 2 2 2" xfId="29075" xr:uid="{088330D4-2D45-4384-BAA9-D5CF1E30DF47}"/>
    <cellStyle name="SAPBEXHLevel0X 5 2 2 3" xfId="42433" xr:uid="{7014BEB4-1ED0-4F98-A9D8-512DE179BC7F}"/>
    <cellStyle name="SAPBEXHLevel0X 5 2 3" xfId="29076" xr:uid="{D32F101C-EEA7-4A63-B8CC-07DFF43CB0B4}"/>
    <cellStyle name="SAPBEXHLevel0X 5 2 4" xfId="32563" xr:uid="{DB21DE16-ADA5-40AC-9CE1-FFE7330DDE61}"/>
    <cellStyle name="SAPBEXHLevel0X 5 2 5" xfId="11872" xr:uid="{E947ACBA-C46E-43FC-A7E0-F20E90963978}"/>
    <cellStyle name="SAPBEXHLevel0X 5 3" xfId="1656" xr:uid="{4D6C7AAF-30AE-4473-A501-B4A5B6489179}"/>
    <cellStyle name="SAPBEXHLevel0X 5 3 2" xfId="9549" xr:uid="{5B0A7872-6A4F-4F51-BA1D-6296F40A4879}"/>
    <cellStyle name="SAPBEXHLevel0X 5 3 2 2" xfId="29077" xr:uid="{354DC78D-573E-4AFA-B42C-169C32AF6ACF}"/>
    <cellStyle name="SAPBEXHLevel0X 5 3 2 3" xfId="42434" xr:uid="{CF0D1CB2-95F9-4D8B-AD78-B3E11FF0E859}"/>
    <cellStyle name="SAPBEXHLevel0X 5 3 3" xfId="29078" xr:uid="{06476F1F-65E5-496D-972D-9A1B9AC36CCF}"/>
    <cellStyle name="SAPBEXHLevel0X 5 3 4" xfId="32564" xr:uid="{C1AEAED0-8616-4926-8F3A-6784017400B6}"/>
    <cellStyle name="SAPBEXHLevel0X 5 3 5" xfId="11873" xr:uid="{17D27818-64B4-4773-9E66-C5C06E9226FF}"/>
    <cellStyle name="SAPBEXHLevel0X 5 4" xfId="1657" xr:uid="{CA321A42-25DC-440B-8CFE-D503459BA52A}"/>
    <cellStyle name="SAPBEXHLevel0X 5 4 2" xfId="9550" xr:uid="{3AC1ED9A-2967-475E-9A8A-D7EE8E422348}"/>
    <cellStyle name="SAPBEXHLevel0X 5 4 2 2" xfId="29079" xr:uid="{A539E782-CC42-4B20-983A-25F26FB17D83}"/>
    <cellStyle name="SAPBEXHLevel0X 5 4 2 3" xfId="42435" xr:uid="{A00502A8-8D72-4403-B3DD-AA1F4CEB512E}"/>
    <cellStyle name="SAPBEXHLevel0X 5 4 3" xfId="29080" xr:uid="{33E5D0AC-BD4B-4C76-B8A9-D5899EC1499D}"/>
    <cellStyle name="SAPBEXHLevel0X 5 4 4" xfId="32565" xr:uid="{76EF6825-6513-47AA-BFC1-0E023D09983F}"/>
    <cellStyle name="SAPBEXHLevel0X 5 4 5" xfId="11874" xr:uid="{7A2A2F88-C634-4F31-BE81-1DFED5D2EEFE}"/>
    <cellStyle name="SAPBEXHLevel0X 5 5" xfId="1658" xr:uid="{DC4E9F78-4BFF-49FF-BB03-5863B83BB5D6}"/>
    <cellStyle name="SAPBEXHLevel0X 5 5 2" xfId="9551" xr:uid="{3C81A0EA-EEBA-4FED-97C4-F5DAAE6DFDF3}"/>
    <cellStyle name="SAPBEXHLevel0X 5 5 2 2" xfId="29081" xr:uid="{4A6DFCF5-252B-4C20-BA7B-B9C1436523C2}"/>
    <cellStyle name="SAPBEXHLevel0X 5 5 2 3" xfId="42436" xr:uid="{62C98D45-A759-4876-9321-121F9CE05D77}"/>
    <cellStyle name="SAPBEXHLevel0X 5 5 3" xfId="29082" xr:uid="{CDFB0EA0-7CB4-4CD9-B1C2-C5E59C69291F}"/>
    <cellStyle name="SAPBEXHLevel0X 5 5 4" xfId="32566" xr:uid="{A6B56DA9-8B92-49E1-92AF-31EEC2D98283}"/>
    <cellStyle name="SAPBEXHLevel0X 5 5 5" xfId="11875" xr:uid="{589C927F-9D0C-49F6-BF1A-87CFEF6AEA16}"/>
    <cellStyle name="SAPBEXHLevel0X 5 6" xfId="9547" xr:uid="{B4203703-0E7E-474F-93F4-6D8ABF6CB110}"/>
    <cellStyle name="SAPBEXHLevel0X 5 6 2" xfId="29083" xr:uid="{E6D75711-8C2E-4F0F-8FE3-378DFE7717D3}"/>
    <cellStyle name="SAPBEXHLevel0X 5 6 3" xfId="42432" xr:uid="{C1FC76CF-A39B-49DD-85A4-899E4793AF58}"/>
    <cellStyle name="SAPBEXHLevel0X 5 7" xfId="29084" xr:uid="{EFB8E0AE-87C9-4D69-AC09-5F39F79F4451}"/>
    <cellStyle name="SAPBEXHLevel0X 5 8" xfId="31340" xr:uid="{B0999941-B372-4785-B38E-5FF9F94DA47C}"/>
    <cellStyle name="SAPBEXHLevel0X 5 9" xfId="10703" xr:uid="{5805619A-D909-41FA-8704-B132A4D0A28B}"/>
    <cellStyle name="SAPBEXHLevel0X 6" xfId="1659" xr:uid="{BA7F44DE-1459-4914-8409-B956DD4691A9}"/>
    <cellStyle name="SAPBEXHLevel0X 6 2" xfId="1660" xr:uid="{961A1DAB-B0F0-4853-91A8-3CC7A72BFE22}"/>
    <cellStyle name="SAPBEXHLevel0X 6 2 2" xfId="9553" xr:uid="{A97CD920-5FA1-41AC-9C7F-FF140F470259}"/>
    <cellStyle name="SAPBEXHLevel0X 6 2 2 2" xfId="29085" xr:uid="{18217701-C9C5-4B25-9858-B1DC5F0B7A35}"/>
    <cellStyle name="SAPBEXHLevel0X 6 2 2 3" xfId="42438" xr:uid="{C0E6CD8A-4599-4517-91CC-29D147F6742A}"/>
    <cellStyle name="SAPBEXHLevel0X 6 2 3" xfId="29086" xr:uid="{F12DF905-5406-457C-8C71-B0578FBB34DB}"/>
    <cellStyle name="SAPBEXHLevel0X 6 2 4" xfId="32567" xr:uid="{535CFF01-3786-4E51-8961-CD9362F9941E}"/>
    <cellStyle name="SAPBEXHLevel0X 6 2 5" xfId="11876" xr:uid="{2388EA14-E303-4C81-8B9A-92D430933122}"/>
    <cellStyle name="SAPBEXHLevel0X 6 3" xfId="1661" xr:uid="{462B04A7-3D8C-4AB4-8167-10DDCB8A153C}"/>
    <cellStyle name="SAPBEXHLevel0X 6 3 2" xfId="9554" xr:uid="{DE3A0711-3771-4D27-AD62-E7E5B79581E7}"/>
    <cellStyle name="SAPBEXHLevel0X 6 3 2 2" xfId="29087" xr:uid="{BA938990-E483-44A1-A512-6D74A69D1E69}"/>
    <cellStyle name="SAPBEXHLevel0X 6 3 2 3" xfId="42439" xr:uid="{B34E2548-B17B-44E5-AD67-E4DD0C763765}"/>
    <cellStyle name="SAPBEXHLevel0X 6 3 3" xfId="29088" xr:uid="{CA106595-E336-474A-8955-CC774260B6D1}"/>
    <cellStyle name="SAPBEXHLevel0X 6 3 4" xfId="32568" xr:uid="{6A4B8480-2938-41A8-9968-94EED4D98C70}"/>
    <cellStyle name="SAPBEXHLevel0X 6 3 5" xfId="11877" xr:uid="{0A950610-E0A1-4E36-AFBE-C9052065C329}"/>
    <cellStyle name="SAPBEXHLevel0X 6 4" xfId="1662" xr:uid="{D860A254-F5E2-44EB-8691-19E122D38208}"/>
    <cellStyle name="SAPBEXHLevel0X 6 4 2" xfId="9555" xr:uid="{E8BB0124-1E88-42BD-8442-8894F769FFCC}"/>
    <cellStyle name="SAPBEXHLevel0X 6 4 2 2" xfId="29089" xr:uid="{DD977D27-DE8B-4A2D-A70B-BBE491278FF2}"/>
    <cellStyle name="SAPBEXHLevel0X 6 4 2 3" xfId="42440" xr:uid="{C2DE8BC5-F374-48A3-8074-41CE01C4A07C}"/>
    <cellStyle name="SAPBEXHLevel0X 6 4 3" xfId="29090" xr:uid="{F455ACE4-EEAF-46F2-90C3-8BD614307626}"/>
    <cellStyle name="SAPBEXHLevel0X 6 4 4" xfId="32569" xr:uid="{3FD0F4AB-4EE1-4D1F-B53B-7AC0C6EC00BE}"/>
    <cellStyle name="SAPBEXHLevel0X 6 4 5" xfId="11878" xr:uid="{8D44544A-B586-4B0C-A510-3D947A705A18}"/>
    <cellStyle name="SAPBEXHLevel0X 6 5" xfId="1663" xr:uid="{797D664D-0A7E-4F9B-B576-41CA85D32C6E}"/>
    <cellStyle name="SAPBEXHLevel0X 6 5 2" xfId="9556" xr:uid="{173AF560-2755-4683-88B6-5D8D11654BE1}"/>
    <cellStyle name="SAPBEXHLevel0X 6 5 2 2" xfId="29091" xr:uid="{BEC704B2-F4FA-4D37-A9F6-9D8331FAF4EC}"/>
    <cellStyle name="SAPBEXHLevel0X 6 5 2 3" xfId="42441" xr:uid="{F9F03423-A1BA-43FF-90B6-EEF7627D395E}"/>
    <cellStyle name="SAPBEXHLevel0X 6 5 3" xfId="29092" xr:uid="{531A65BE-0226-4BA2-B25E-2F96A82F8B2A}"/>
    <cellStyle name="SAPBEXHLevel0X 6 5 4" xfId="32570" xr:uid="{6463EB6B-410F-4E93-B189-0A0D789272B8}"/>
    <cellStyle name="SAPBEXHLevel0X 6 5 5" xfId="11879" xr:uid="{1DD838A7-8836-47DB-9199-442248029737}"/>
    <cellStyle name="SAPBEXHLevel0X 6 6" xfId="9552" xr:uid="{D35FFD19-7224-4CCB-A43D-C6A088B48CFB}"/>
    <cellStyle name="SAPBEXHLevel0X 6 6 2" xfId="29093" xr:uid="{F17D31E5-0DA2-4F20-BB95-66815F01B007}"/>
    <cellStyle name="SAPBEXHLevel0X 6 6 3" xfId="42437" xr:uid="{7E030E9D-8DC2-4275-BA16-E2083644D33A}"/>
    <cellStyle name="SAPBEXHLevel0X 6 7" xfId="29094" xr:uid="{0E2E5E1C-3479-4904-B12B-070815918D7E}"/>
    <cellStyle name="SAPBEXHLevel0X 6 8" xfId="31341" xr:uid="{0CBC2989-3DB3-4EC6-9408-C099E6C26F40}"/>
    <cellStyle name="SAPBEXHLevel0X 6 9" xfId="10704" xr:uid="{68ECA577-8E64-4489-BD7D-8FDFBDA13E48}"/>
    <cellStyle name="SAPBEXHLevel0X 7" xfId="1664" xr:uid="{D06CCDBC-08F6-4DD8-B4F2-254E818EE8F2}"/>
    <cellStyle name="SAPBEXHLevel0X 7 2" xfId="1665" xr:uid="{DD23D6E1-2C33-4F4B-9547-FBD2988D1682}"/>
    <cellStyle name="SAPBEXHLevel0X 7 2 2" xfId="9558" xr:uid="{7581E586-1E47-43B1-A2DD-80BB83E0E313}"/>
    <cellStyle name="SAPBEXHLevel0X 7 2 2 2" xfId="29095" xr:uid="{9D8347D3-1E48-4C1A-BE6D-B7234DF07AC0}"/>
    <cellStyle name="SAPBEXHLevel0X 7 2 2 3" xfId="42443" xr:uid="{51EBFE58-8A25-42F0-8E5A-F200BCD8CF1D}"/>
    <cellStyle name="SAPBEXHLevel0X 7 2 3" xfId="29096" xr:uid="{95933ED3-031C-4FE5-B609-6D85E3FCE549}"/>
    <cellStyle name="SAPBEXHLevel0X 7 2 4" xfId="32571" xr:uid="{6B17C261-3B6D-41D5-A486-CD027DD3AB02}"/>
    <cellStyle name="SAPBEXHLevel0X 7 2 5" xfId="11880" xr:uid="{FE77F10A-FEBF-47DB-A5C8-A5E083A431AF}"/>
    <cellStyle name="SAPBEXHLevel0X 7 3" xfId="1666" xr:uid="{5077C2A0-3F34-42B1-8B92-9E565424585E}"/>
    <cellStyle name="SAPBEXHLevel0X 7 3 2" xfId="9559" xr:uid="{7912DB27-848F-4995-A5BE-9E7336E0C42C}"/>
    <cellStyle name="SAPBEXHLevel0X 7 3 2 2" xfId="29097" xr:uid="{4E0F873D-A052-4CAF-A5D0-CFA96BE5C08E}"/>
    <cellStyle name="SAPBEXHLevel0X 7 3 2 3" xfId="42444" xr:uid="{7FC96295-6292-40F6-B521-0F16A75D30E3}"/>
    <cellStyle name="SAPBEXHLevel0X 7 3 3" xfId="29098" xr:uid="{BE6D3B01-7B63-4972-8AB8-EBECD2C76C75}"/>
    <cellStyle name="SAPBEXHLevel0X 7 3 4" xfId="32572" xr:uid="{897A71E8-DC36-4490-A48F-CB1CD21AB876}"/>
    <cellStyle name="SAPBEXHLevel0X 7 3 5" xfId="11881" xr:uid="{A2DF091E-2290-44F3-AA3C-10B255990FFE}"/>
    <cellStyle name="SAPBEXHLevel0X 7 4" xfId="1667" xr:uid="{8F76ABDF-F40D-4A4C-AB4B-3187E9424F05}"/>
    <cellStyle name="SAPBEXHLevel0X 7 4 2" xfId="9560" xr:uid="{83F184B4-A55B-47FD-A3C3-7F076E7B9C2B}"/>
    <cellStyle name="SAPBEXHLevel0X 7 4 2 2" xfId="29099" xr:uid="{A69E6E54-FF98-431E-B6C7-5304F51883FF}"/>
    <cellStyle name="SAPBEXHLevel0X 7 4 2 3" xfId="42445" xr:uid="{23F57435-993E-44C8-A72F-716A541CEC56}"/>
    <cellStyle name="SAPBEXHLevel0X 7 4 3" xfId="29100" xr:uid="{0DB9F5B9-F567-41F1-B228-2F6858DAFEF2}"/>
    <cellStyle name="SAPBEXHLevel0X 7 4 4" xfId="32573" xr:uid="{00A9AD74-BF27-4085-88D4-DD88E70C1B41}"/>
    <cellStyle name="SAPBEXHLevel0X 7 4 5" xfId="11882" xr:uid="{078C3CD7-E42A-4C6B-8605-4BF7710EBE86}"/>
    <cellStyle name="SAPBEXHLevel0X 7 5" xfId="1668" xr:uid="{9201E2C3-F8B6-4321-8994-32411003B22A}"/>
    <cellStyle name="SAPBEXHLevel0X 7 5 2" xfId="9561" xr:uid="{87B01F17-9D0D-4846-BEAD-45F8F87D55DE}"/>
    <cellStyle name="SAPBEXHLevel0X 7 5 2 2" xfId="29101" xr:uid="{50E7FE25-61E9-44B5-9050-5351D8E981A1}"/>
    <cellStyle name="SAPBEXHLevel0X 7 5 2 3" xfId="42446" xr:uid="{798D96B2-0552-4B89-83FD-5A5F75E8A94E}"/>
    <cellStyle name="SAPBEXHLevel0X 7 5 3" xfId="29102" xr:uid="{A1F109C6-E90C-41E1-A163-343EA131DDDE}"/>
    <cellStyle name="SAPBEXHLevel0X 7 5 4" xfId="32574" xr:uid="{DF9F52A6-F721-42ED-88F3-7DAF73457B2A}"/>
    <cellStyle name="SAPBEXHLevel0X 7 5 5" xfId="11883" xr:uid="{99C222A2-2E40-4D2D-ACD9-F15F5EF4A65E}"/>
    <cellStyle name="SAPBEXHLevel0X 7 6" xfId="9557" xr:uid="{94CD35D2-1B16-4293-92D5-38C4B20EC066}"/>
    <cellStyle name="SAPBEXHLevel0X 7 6 2" xfId="29103" xr:uid="{3E724CF7-A18E-4218-BD3A-2B50529ADFE7}"/>
    <cellStyle name="SAPBEXHLevel0X 7 6 3" xfId="42442" xr:uid="{1F9242DE-FAF6-4FEE-A9A4-06D55A8D646E}"/>
    <cellStyle name="SAPBEXHLevel0X 7 7" xfId="29104" xr:uid="{6913C139-2C8A-4DAC-ACB5-1AF238A890F3}"/>
    <cellStyle name="SAPBEXHLevel0X 7 8" xfId="31342" xr:uid="{F822F862-757C-4C1C-B3E6-A7B445866092}"/>
    <cellStyle name="SAPBEXHLevel0X 7 9" xfId="10705" xr:uid="{9E3E676C-62E3-4075-85D8-5E46CCCB6A59}"/>
    <cellStyle name="SAPBEXHLevel0X 8" xfId="1669" xr:uid="{F4371758-E7F0-4304-979B-33B323F48832}"/>
    <cellStyle name="SAPBEXHLevel0X 8 2" xfId="9562" xr:uid="{48D70113-59E2-4689-A4B1-AB8531816CAB}"/>
    <cellStyle name="SAPBEXHLevel0X 8 2 2" xfId="29105" xr:uid="{C74AA3D1-C8A6-4CFD-8694-1DE04A1BC313}"/>
    <cellStyle name="SAPBEXHLevel0X 8 2 3" xfId="42447" xr:uid="{989BCD2D-F79F-4A49-B951-B097A0F1B227}"/>
    <cellStyle name="SAPBEXHLevel0X 8 3" xfId="29106" xr:uid="{53027B01-B855-4BEF-9B09-292788F78058}"/>
    <cellStyle name="SAPBEXHLevel0X 8 4" xfId="32575" xr:uid="{F769F452-CB5E-4C49-BFD2-0EA397C29CB0}"/>
    <cellStyle name="SAPBEXHLevel0X 8 5" xfId="11884" xr:uid="{554EAF3B-3137-4BA4-B9A2-61A33EECA6C3}"/>
    <cellStyle name="SAPBEXHLevel0X 9" xfId="1670" xr:uid="{EC31BA1A-39F9-403F-B3DE-31747857B8A9}"/>
    <cellStyle name="SAPBEXHLevel0X 9 2" xfId="9563" xr:uid="{E8A4E6C5-E684-4575-B716-773E7C011E96}"/>
    <cellStyle name="SAPBEXHLevel0X 9 2 2" xfId="29107" xr:uid="{D6A0F6AE-CB85-4057-B77C-49EB8660BA60}"/>
    <cellStyle name="SAPBEXHLevel0X 9 2 3" xfId="42448" xr:uid="{D9C7C66B-74B7-40BE-9A2F-0496BEBF0683}"/>
    <cellStyle name="SAPBEXHLevel0X 9 3" xfId="29108" xr:uid="{BA5B963C-3BDF-49E3-ADFC-CE8E4A398DFD}"/>
    <cellStyle name="SAPBEXHLevel0X 9 4" xfId="32576" xr:uid="{8076A574-29BA-43F0-B48D-BDF1F2CDBC3D}"/>
    <cellStyle name="SAPBEXHLevel0X 9 5" xfId="11885" xr:uid="{298E2BA6-608D-4C4D-90F8-74EC8661B333}"/>
    <cellStyle name="SAPBEXHLevel1" xfId="1671" xr:uid="{ECB6AEAC-4AD5-4D22-8389-65A53748A819}"/>
    <cellStyle name="SAPBEXHLevel1 10" xfId="1672" xr:uid="{6AE1C72D-3EC7-402D-9F68-4FE032BE0B29}"/>
    <cellStyle name="SAPBEXHLevel1 10 2" xfId="9565" xr:uid="{C55D5EFC-462B-4C7E-A57A-58D77BEDE084}"/>
    <cellStyle name="SAPBEXHLevel1 10 2 2" xfId="29109" xr:uid="{12799BD1-A148-4E2F-896A-981C4B02909C}"/>
    <cellStyle name="SAPBEXHLevel1 10 2 3" xfId="42450" xr:uid="{AD35081A-8B0F-414B-A650-B29060250FEA}"/>
    <cellStyle name="SAPBEXHLevel1 10 3" xfId="29110" xr:uid="{D9517280-154E-4B6A-893D-530F3878E11F}"/>
    <cellStyle name="SAPBEXHLevel1 10 4" xfId="32577" xr:uid="{1A683B5D-9684-4009-B340-9F618E21AF14}"/>
    <cellStyle name="SAPBEXHLevel1 10 5" xfId="11886" xr:uid="{2689B036-0408-4094-A039-61641902A026}"/>
    <cellStyle name="SAPBEXHLevel1 11" xfId="1673" xr:uid="{B60ACB73-E9A0-41D1-AD2E-132C357C5FAD}"/>
    <cellStyle name="SAPBEXHLevel1 11 2" xfId="9566" xr:uid="{AD0D15FC-785A-49B6-B85A-46930B791996}"/>
    <cellStyle name="SAPBEXHLevel1 11 2 2" xfId="29111" xr:uid="{5F4E53E6-D3BC-41FD-918E-4A6047397C45}"/>
    <cellStyle name="SAPBEXHLevel1 11 2 3" xfId="42451" xr:uid="{E95D76D8-EB60-4963-AC44-F962FC48F1CA}"/>
    <cellStyle name="SAPBEXHLevel1 11 3" xfId="29112" xr:uid="{4AB3615C-25E2-444B-893A-503AA8E9B6B9}"/>
    <cellStyle name="SAPBEXHLevel1 11 4" xfId="37342" xr:uid="{1355DE41-64C8-4AE3-AB03-60A45E817328}"/>
    <cellStyle name="SAPBEXHLevel1 11 5" xfId="17233" xr:uid="{5ADD7A33-4F68-4AC3-A15A-5111F956075A}"/>
    <cellStyle name="SAPBEXHLevel1 12" xfId="2330" xr:uid="{C2E7E678-070B-4B50-BDA3-EC4C69B13C72}"/>
    <cellStyle name="SAPBEXHLevel1 12 2" xfId="9567" xr:uid="{FC94F1EE-024C-4849-A657-4DD8152344EF}"/>
    <cellStyle name="SAPBEXHLevel1 12 2 2" xfId="29113" xr:uid="{9F8324C8-1EAE-4E1D-B318-9AC495C1AF4E}"/>
    <cellStyle name="SAPBEXHLevel1 12 2 3" xfId="42452" xr:uid="{186F392B-58AB-423C-B35A-D3709563590B}"/>
    <cellStyle name="SAPBEXHLevel1 12 3" xfId="29114" xr:uid="{12DB59C4-FA7D-455D-A082-B2288E214ABF}"/>
    <cellStyle name="SAPBEXHLevel1 12 4" xfId="37508" xr:uid="{B8EC0708-14C6-49BA-A21A-48EDCD81FD65}"/>
    <cellStyle name="SAPBEXHLevel1 12 5" xfId="17414" xr:uid="{CA997270-7C58-4026-9AA2-2FDF8F4AF88B}"/>
    <cellStyle name="SAPBEXHLevel1 13" xfId="9564" xr:uid="{41CB0B9B-6F4A-4E01-9A0F-2050E5FD91FD}"/>
    <cellStyle name="SAPBEXHLevel1 13 2" xfId="29115" xr:uid="{9788015F-0F5D-4DFD-976B-80F147CCF799}"/>
    <cellStyle name="SAPBEXHLevel1 13 3" xfId="42449" xr:uid="{F1A6F5B6-9D88-49A2-91CA-5AD49BCED731}"/>
    <cellStyle name="SAPBEXHLevel1 14" xfId="29116" xr:uid="{3895BD07-84CE-4A34-A0ED-9566269EE84F}"/>
    <cellStyle name="SAPBEXHLevel1 15" xfId="31343" xr:uid="{19227105-F7DD-4F9E-B1C1-871C6B7ED13C}"/>
    <cellStyle name="SAPBEXHLevel1 16" xfId="10706" xr:uid="{98F83AA1-F792-48D5-8359-13B82BAF90AB}"/>
    <cellStyle name="SAPBEXHLevel1 2" xfId="1674" xr:uid="{F6238015-2819-4C82-B791-A4C8AA42CA5E}"/>
    <cellStyle name="SAPBEXHLevel1 2 2" xfId="1675" xr:uid="{240938CD-A3C6-41B0-8BA6-0AE45139B732}"/>
    <cellStyle name="SAPBEXHLevel1 2 2 2" xfId="9569" xr:uid="{0146C667-37DA-4DAA-8FAE-3D2346E5B173}"/>
    <cellStyle name="SAPBEXHLevel1 2 2 2 2" xfId="29117" xr:uid="{509809C4-0E26-41E5-AE7A-8F90529ED3D7}"/>
    <cellStyle name="SAPBEXHLevel1 2 2 2 3" xfId="42454" xr:uid="{2612B95F-8238-47DE-A86D-290095E09CF4}"/>
    <cellStyle name="SAPBEXHLevel1 2 2 3" xfId="29118" xr:uid="{39572544-B464-49E7-87E8-0E56FD296A09}"/>
    <cellStyle name="SAPBEXHLevel1 2 2 4" xfId="32578" xr:uid="{D061D7BE-8F19-481C-BD27-1429B3FFF030}"/>
    <cellStyle name="SAPBEXHLevel1 2 2 5" xfId="11887" xr:uid="{6CE227E9-35FC-46B4-BACC-CF2078D9411C}"/>
    <cellStyle name="SAPBEXHLevel1 2 3" xfId="1676" xr:uid="{823BBCFA-F406-44F1-AC15-527C70AD1E90}"/>
    <cellStyle name="SAPBEXHLevel1 2 3 2" xfId="9570" xr:uid="{46F3DE50-E67F-436F-91FD-88449C60191A}"/>
    <cellStyle name="SAPBEXHLevel1 2 3 2 2" xfId="29119" xr:uid="{AAB45750-2EA7-42D2-8069-289E3725234A}"/>
    <cellStyle name="SAPBEXHLevel1 2 3 2 3" xfId="42455" xr:uid="{520D7EBF-C22B-44F2-A803-FB93D1A18D2D}"/>
    <cellStyle name="SAPBEXHLevel1 2 3 3" xfId="29120" xr:uid="{D8A9C646-FDD8-4BDF-A654-BFEE6D12B4E1}"/>
    <cellStyle name="SAPBEXHLevel1 2 3 4" xfId="32579" xr:uid="{97F9676F-46CB-4EFF-BEAB-B0D0E9015554}"/>
    <cellStyle name="SAPBEXHLevel1 2 3 5" xfId="11888" xr:uid="{81ABE151-F463-4F85-A567-FF2BD927964A}"/>
    <cellStyle name="SAPBEXHLevel1 2 4" xfId="1677" xr:uid="{97124F52-02F9-42BF-B713-831BCA0E985E}"/>
    <cellStyle name="SAPBEXHLevel1 2 4 2" xfId="9571" xr:uid="{65D81959-EFFC-4773-AD26-F700B143CA04}"/>
    <cellStyle name="SAPBEXHLevel1 2 4 2 2" xfId="29121" xr:uid="{FD0C1257-1E35-4C5F-946B-DDCC4002DDDF}"/>
    <cellStyle name="SAPBEXHLevel1 2 4 2 3" xfId="42456" xr:uid="{E6AEB17D-99E2-45BE-A2D7-430CD78F1F3E}"/>
    <cellStyle name="SAPBEXHLevel1 2 4 3" xfId="29122" xr:uid="{2A0C81D5-99A9-4F15-9A51-ACDB10DAD181}"/>
    <cellStyle name="SAPBEXHLevel1 2 4 4" xfId="32580" xr:uid="{E535FCB1-8241-43C0-A4A8-D2E31FD4C504}"/>
    <cellStyle name="SAPBEXHLevel1 2 4 5" xfId="11889" xr:uid="{8A7DC869-072C-4E48-A7D3-E78871A67DF0}"/>
    <cellStyle name="SAPBEXHLevel1 2 5" xfId="1678" xr:uid="{16CCE52E-C1F2-4AC1-98ED-A7DCEC6DD915}"/>
    <cellStyle name="SAPBEXHLevel1 2 5 2" xfId="9572" xr:uid="{F603B437-C493-4A38-91CC-CA4F29013A19}"/>
    <cellStyle name="SAPBEXHLevel1 2 5 2 2" xfId="29123" xr:uid="{771E38C9-943C-4EB4-9E9F-8B3C09E6A0AA}"/>
    <cellStyle name="SAPBEXHLevel1 2 5 2 3" xfId="42457" xr:uid="{DB039E10-2793-45A4-AF5A-28510F3C81F8}"/>
    <cellStyle name="SAPBEXHLevel1 2 5 3" xfId="29124" xr:uid="{A1F249C9-7CAD-4C89-A893-A818E051FB29}"/>
    <cellStyle name="SAPBEXHLevel1 2 5 4" xfId="32581" xr:uid="{B9D83720-4663-4A7D-9E20-C17E61DA2808}"/>
    <cellStyle name="SAPBEXHLevel1 2 5 5" xfId="11890" xr:uid="{D20F34D7-4B76-4DE6-8D6B-F02A93BB948A}"/>
    <cellStyle name="SAPBEXHLevel1 2 6" xfId="9568" xr:uid="{D35E15F1-4816-4A8E-B14D-B210724DD4CA}"/>
    <cellStyle name="SAPBEXHLevel1 2 6 2" xfId="29125" xr:uid="{0C521532-F1B2-4899-B17B-76E458C0974D}"/>
    <cellStyle name="SAPBEXHLevel1 2 6 3" xfId="42453" xr:uid="{06B20973-F236-4059-A829-8737FDEB9B54}"/>
    <cellStyle name="SAPBEXHLevel1 2 7" xfId="29126" xr:uid="{8BAF5394-61ED-4347-9A5E-BB56D5334D3E}"/>
    <cellStyle name="SAPBEXHLevel1 2 8" xfId="31344" xr:uid="{F5BA87E1-3E5C-41B9-BE19-4A1961AF7E02}"/>
    <cellStyle name="SAPBEXHLevel1 2 9" xfId="10707" xr:uid="{766FE9CE-138D-4029-8AD5-DF2BFF95FBBF}"/>
    <cellStyle name="SAPBEXHLevel1 3" xfId="1679" xr:uid="{C60988FF-0E0B-48CD-9F7E-37D1C0EB3AFB}"/>
    <cellStyle name="SAPBEXHLevel1 3 2" xfId="1680" xr:uid="{9543AF29-B3E3-4651-9C7C-764CA58EADC6}"/>
    <cellStyle name="SAPBEXHLevel1 3 2 2" xfId="9574" xr:uid="{16E1ACBA-C48A-4AEA-BBBF-14DC92B6CB4D}"/>
    <cellStyle name="SAPBEXHLevel1 3 2 2 2" xfId="29127" xr:uid="{79769023-1F72-4E2E-8438-EAD22F91D1EF}"/>
    <cellStyle name="SAPBEXHLevel1 3 2 2 3" xfId="42459" xr:uid="{C6D421FC-AEAD-45B7-B0F5-8AE4423BC30C}"/>
    <cellStyle name="SAPBEXHLevel1 3 2 3" xfId="29128" xr:uid="{F3C1B73B-537A-4194-B5D7-4637D8802157}"/>
    <cellStyle name="SAPBEXHLevel1 3 2 4" xfId="32582" xr:uid="{77731B73-40F3-4D17-8AAF-E786F4AE50CD}"/>
    <cellStyle name="SAPBEXHLevel1 3 2 5" xfId="11891" xr:uid="{C4CD1382-ED23-4D94-8F70-0A26BFAE0968}"/>
    <cellStyle name="SAPBEXHLevel1 3 3" xfId="1681" xr:uid="{5427CE5B-0AB1-488A-A40D-83A44C33DDE2}"/>
    <cellStyle name="SAPBEXHLevel1 3 3 2" xfId="9575" xr:uid="{E8975CDC-77B9-40D6-B03B-FD69A74ABB48}"/>
    <cellStyle name="SAPBEXHLevel1 3 3 2 2" xfId="29129" xr:uid="{13BE6269-A1E5-4843-AE4F-05D21ACA2925}"/>
    <cellStyle name="SAPBEXHLevel1 3 3 2 3" xfId="42460" xr:uid="{3CBABC04-AA8F-445D-B523-9F400EFC36A9}"/>
    <cellStyle name="SAPBEXHLevel1 3 3 3" xfId="29130" xr:uid="{B0130723-37BE-456E-A18B-0D7E6A7ED1D7}"/>
    <cellStyle name="SAPBEXHLevel1 3 3 4" xfId="32583" xr:uid="{4D3A5713-2989-43EB-B1B2-F573E51B0667}"/>
    <cellStyle name="SAPBEXHLevel1 3 3 5" xfId="11892" xr:uid="{BA849AE0-C49A-4206-BFB7-99CDA0AE72ED}"/>
    <cellStyle name="SAPBEXHLevel1 3 4" xfId="1682" xr:uid="{E8CE411D-4DCC-4003-A567-F70AD15559C4}"/>
    <cellStyle name="SAPBEXHLevel1 3 4 2" xfId="9576" xr:uid="{30A01075-8E3B-45E3-98BD-61E6DDB5EA14}"/>
    <cellStyle name="SAPBEXHLevel1 3 4 2 2" xfId="29131" xr:uid="{0D86131C-5F99-4D9B-9395-2FB9CDA6ED96}"/>
    <cellStyle name="SAPBEXHLevel1 3 4 2 3" xfId="42461" xr:uid="{FD340D05-617F-45D5-8C66-9BE07190911E}"/>
    <cellStyle name="SAPBEXHLevel1 3 4 3" xfId="29132" xr:uid="{EC4E0DD8-4683-4EA4-ABCA-B21877A9E7CF}"/>
    <cellStyle name="SAPBEXHLevel1 3 4 4" xfId="32584" xr:uid="{485067BA-3087-49DD-81B9-80DC9F23F2D2}"/>
    <cellStyle name="SAPBEXHLevel1 3 4 5" xfId="11893" xr:uid="{D6544655-E211-4E65-AFC0-94942093ED0C}"/>
    <cellStyle name="SAPBEXHLevel1 3 5" xfId="1683" xr:uid="{8C2F7AE5-957A-49F2-9518-D113A68D246F}"/>
    <cellStyle name="SAPBEXHLevel1 3 5 2" xfId="9577" xr:uid="{9122FF22-7977-426B-BF21-3E8ED51D0288}"/>
    <cellStyle name="SAPBEXHLevel1 3 5 2 2" xfId="29133" xr:uid="{CEA61679-864A-4519-BEF2-BC4704291173}"/>
    <cellStyle name="SAPBEXHLevel1 3 5 2 3" xfId="42462" xr:uid="{659864CF-52E5-45B2-BB46-8EEE3E3A6D14}"/>
    <cellStyle name="SAPBEXHLevel1 3 5 3" xfId="29134" xr:uid="{B4857F0E-8A11-40AD-B74D-9111D5BDF7ED}"/>
    <cellStyle name="SAPBEXHLevel1 3 5 4" xfId="32585" xr:uid="{2A92C5FC-73A2-47E2-AD7C-0E45C627A4E3}"/>
    <cellStyle name="SAPBEXHLevel1 3 5 5" xfId="11894" xr:uid="{10B69081-49BC-4440-984D-BFECCE5150A9}"/>
    <cellStyle name="SAPBEXHLevel1 3 6" xfId="9573" xr:uid="{7E1CB6FB-AD2D-4F88-8591-54C2FB9E4910}"/>
    <cellStyle name="SAPBEXHLevel1 3 6 2" xfId="29135" xr:uid="{432A9CB7-CE1C-4870-A71E-A57A22D14CB4}"/>
    <cellStyle name="SAPBEXHLevel1 3 6 3" xfId="42458" xr:uid="{A5B196ED-3A04-42A9-A0B7-9C2BFC3F7A8E}"/>
    <cellStyle name="SAPBEXHLevel1 3 7" xfId="29136" xr:uid="{BD8DAE7D-3BC3-4538-9ADF-344201924D52}"/>
    <cellStyle name="SAPBEXHLevel1 3 8" xfId="31345" xr:uid="{A2FF14CC-FFA3-435E-BCAE-D3373BB7FAA4}"/>
    <cellStyle name="SAPBEXHLevel1 3 9" xfId="10708" xr:uid="{6EC00072-644E-4009-985B-398946F638E1}"/>
    <cellStyle name="SAPBEXHLevel1 4" xfId="1684" xr:uid="{7FD57E02-3E50-4BED-9CC9-24F774F14FD6}"/>
    <cellStyle name="SAPBEXHLevel1 4 2" xfId="1685" xr:uid="{B193A2F3-2BBB-4E06-B933-04C286671164}"/>
    <cellStyle name="SAPBEXHLevel1 4 2 2" xfId="9579" xr:uid="{658A0669-928F-437A-8103-01A0CFB6BA0D}"/>
    <cellStyle name="SAPBEXHLevel1 4 2 2 2" xfId="29137" xr:uid="{0B931683-DF46-4D62-85BD-01C2BA43A071}"/>
    <cellStyle name="SAPBEXHLevel1 4 2 2 3" xfId="42464" xr:uid="{B83246BB-BB90-4309-AE96-BFDD10DFF4D1}"/>
    <cellStyle name="SAPBEXHLevel1 4 2 3" xfId="29138" xr:uid="{C7FEAE39-7F63-4304-9089-B3F1A2D03B61}"/>
    <cellStyle name="SAPBEXHLevel1 4 2 4" xfId="32586" xr:uid="{2D8F92FA-CB39-4620-8078-4DE78B643C77}"/>
    <cellStyle name="SAPBEXHLevel1 4 2 5" xfId="11895" xr:uid="{1A413A58-31D4-4E3D-9076-DF989FC38B54}"/>
    <cellStyle name="SAPBEXHLevel1 4 3" xfId="1686" xr:uid="{99C58DD3-5805-48DD-B0D0-0A3D3BB5096A}"/>
    <cellStyle name="SAPBEXHLevel1 4 3 2" xfId="9580" xr:uid="{F447C248-BAD7-4E40-BDFC-78B2EBD79ED1}"/>
    <cellStyle name="SAPBEXHLevel1 4 3 2 2" xfId="29139" xr:uid="{03491F8C-632C-49F0-9799-651C1296A323}"/>
    <cellStyle name="SAPBEXHLevel1 4 3 2 3" xfId="42465" xr:uid="{6F314CA6-BCFF-4AC6-8F46-885E4E41235B}"/>
    <cellStyle name="SAPBEXHLevel1 4 3 3" xfId="29140" xr:uid="{7FCB5CF8-F2E0-4476-B0AA-37E360EE35E0}"/>
    <cellStyle name="SAPBEXHLevel1 4 3 4" xfId="32587" xr:uid="{85F413F6-F759-434D-8FA6-A325A7AC0055}"/>
    <cellStyle name="SAPBEXHLevel1 4 3 5" xfId="11896" xr:uid="{98187040-ED04-4A4C-A2DF-683C4D12424D}"/>
    <cellStyle name="SAPBEXHLevel1 4 4" xfId="1687" xr:uid="{5B9783E2-947B-466A-8781-39DD0CE46BE7}"/>
    <cellStyle name="SAPBEXHLevel1 4 4 2" xfId="9581" xr:uid="{ABD1E101-C2F2-47BC-95BF-8E88D76293E9}"/>
    <cellStyle name="SAPBEXHLevel1 4 4 2 2" xfId="29141" xr:uid="{F8A7E657-52F5-4291-A1E3-24B9FF39DAFD}"/>
    <cellStyle name="SAPBEXHLevel1 4 4 2 3" xfId="42466" xr:uid="{08718AE0-C5D8-4AA4-95CE-E6926EF18564}"/>
    <cellStyle name="SAPBEXHLevel1 4 4 3" xfId="29142" xr:uid="{D60186D0-2937-4376-8BA7-BD5A410A863E}"/>
    <cellStyle name="SAPBEXHLevel1 4 4 4" xfId="32588" xr:uid="{E12E0E0F-8B83-4555-A74B-77C28219283C}"/>
    <cellStyle name="SAPBEXHLevel1 4 4 5" xfId="11897" xr:uid="{46AA370D-380B-454F-96A3-D7511ABD6A9B}"/>
    <cellStyle name="SAPBEXHLevel1 4 5" xfId="1688" xr:uid="{CDA162B7-AB5B-4343-BD62-DC64DAEB670A}"/>
    <cellStyle name="SAPBEXHLevel1 4 5 2" xfId="9582" xr:uid="{A0AE2299-4CD8-45EA-93BA-35A1ADBC3275}"/>
    <cellStyle name="SAPBEXHLevel1 4 5 2 2" xfId="29143" xr:uid="{A54C8C45-A0F4-48D5-9474-D8B7A9B4DA09}"/>
    <cellStyle name="SAPBEXHLevel1 4 5 2 3" xfId="42467" xr:uid="{F6EFF8DA-2C49-4426-BC5E-0366B98228A7}"/>
    <cellStyle name="SAPBEXHLevel1 4 5 3" xfId="29144" xr:uid="{9B132271-8123-4CC2-BA40-74FD90804C7B}"/>
    <cellStyle name="SAPBEXHLevel1 4 5 4" xfId="32589" xr:uid="{1A4437B8-951A-4AE7-8A19-CCF5D421AE45}"/>
    <cellStyle name="SAPBEXHLevel1 4 5 5" xfId="11898" xr:uid="{89228989-8FFD-4512-A6E6-C4FDE2237410}"/>
    <cellStyle name="SAPBEXHLevel1 4 6" xfId="9578" xr:uid="{252C8222-588F-47CB-9021-462DA0B94115}"/>
    <cellStyle name="SAPBEXHLevel1 4 6 2" xfId="29145" xr:uid="{D1ADE28A-B56B-4F0D-B5D2-EB6FE63E3BD3}"/>
    <cellStyle name="SAPBEXHLevel1 4 6 3" xfId="42463" xr:uid="{E6302992-7491-414F-B960-420A681B346B}"/>
    <cellStyle name="SAPBEXHLevel1 4 7" xfId="29146" xr:uid="{A6F8761F-BBA1-443F-AA73-25BEFD33829F}"/>
    <cellStyle name="SAPBEXHLevel1 4 8" xfId="31346" xr:uid="{CACAB998-6BA3-4D18-B85A-64CAD6A4AE65}"/>
    <cellStyle name="SAPBEXHLevel1 4 9" xfId="10709" xr:uid="{855D058D-43E1-4713-87E7-91BF2E9B57E6}"/>
    <cellStyle name="SAPBEXHLevel1 5" xfId="1689" xr:uid="{4768A5F9-5455-4F51-8A65-3D4C5D64E14F}"/>
    <cellStyle name="SAPBEXHLevel1 5 2" xfId="1690" xr:uid="{8813CB3A-25F7-4F3E-A6AD-9F5B20B6A252}"/>
    <cellStyle name="SAPBEXHLevel1 5 2 2" xfId="9584" xr:uid="{9E2E2587-1F33-418C-98C8-02961A586773}"/>
    <cellStyle name="SAPBEXHLevel1 5 2 2 2" xfId="29147" xr:uid="{1A3F0E62-499B-40A4-99EC-0F4A5BA89049}"/>
    <cellStyle name="SAPBEXHLevel1 5 2 2 3" xfId="42469" xr:uid="{13FDCE73-60A2-4BD6-AB40-2D02A2A0BDDA}"/>
    <cellStyle name="SAPBEXHLevel1 5 2 3" xfId="29148" xr:uid="{76001A99-3842-4FB5-8076-518E15BA4BA7}"/>
    <cellStyle name="SAPBEXHLevel1 5 2 4" xfId="32590" xr:uid="{70EDBAF3-9555-452F-BC57-CE404F5EB1F6}"/>
    <cellStyle name="SAPBEXHLevel1 5 2 5" xfId="11899" xr:uid="{363519BD-6AB4-40B7-BA94-DC90BF5B0A08}"/>
    <cellStyle name="SAPBEXHLevel1 5 3" xfId="1691" xr:uid="{2A1F4925-3F72-4170-AF93-0802E3F92747}"/>
    <cellStyle name="SAPBEXHLevel1 5 3 2" xfId="9585" xr:uid="{287AD3CB-E7DD-42E6-A1A1-67211592B5FA}"/>
    <cellStyle name="SAPBEXHLevel1 5 3 2 2" xfId="29149" xr:uid="{E422CD92-3617-4632-9F39-076F20A3174F}"/>
    <cellStyle name="SAPBEXHLevel1 5 3 2 3" xfId="42470" xr:uid="{E2C6131F-2364-4AEB-A039-B964AA913A7B}"/>
    <cellStyle name="SAPBEXHLevel1 5 3 3" xfId="29150" xr:uid="{172413CE-30A3-407B-8994-01BE1CE7DA9E}"/>
    <cellStyle name="SAPBEXHLevel1 5 3 4" xfId="32591" xr:uid="{1D5EE1BD-4A5E-4EBA-A648-E05D3BFD03C6}"/>
    <cellStyle name="SAPBEXHLevel1 5 3 5" xfId="11900" xr:uid="{82D792F8-3677-47A2-98E0-7F1A0B254507}"/>
    <cellStyle name="SAPBEXHLevel1 5 4" xfId="1692" xr:uid="{186B0545-9EE5-43FB-9B4A-7B0CCB5C8A21}"/>
    <cellStyle name="SAPBEXHLevel1 5 4 2" xfId="9586" xr:uid="{B50D3627-4620-456D-876E-AD3CCD701BF2}"/>
    <cellStyle name="SAPBEXHLevel1 5 4 2 2" xfId="29151" xr:uid="{7A84FBD7-C7AE-4581-9C28-A0A1D26DE248}"/>
    <cellStyle name="SAPBEXHLevel1 5 4 2 3" xfId="42471" xr:uid="{2A309B0C-79B7-4FD2-B1E4-BE3DEFE1AE83}"/>
    <cellStyle name="SAPBEXHLevel1 5 4 3" xfId="29152" xr:uid="{BF250F5B-6A54-46C5-883B-DC842C053A93}"/>
    <cellStyle name="SAPBEXHLevel1 5 4 4" xfId="32592" xr:uid="{5DB2CAC5-D907-4F13-864A-675F16DE31DE}"/>
    <cellStyle name="SAPBEXHLevel1 5 4 5" xfId="11901" xr:uid="{EE65F306-7107-4FA4-AE5F-43144CEF4CB4}"/>
    <cellStyle name="SAPBEXHLevel1 5 5" xfId="1693" xr:uid="{3C05C725-A31C-4749-A369-BEDEAC2E9748}"/>
    <cellStyle name="SAPBEXHLevel1 5 5 2" xfId="9587" xr:uid="{C1E5EEB1-1D8D-415A-8BCF-1C02548EBF42}"/>
    <cellStyle name="SAPBEXHLevel1 5 5 2 2" xfId="29153" xr:uid="{E25BF363-AC7D-477D-9B50-4432D98AEC8C}"/>
    <cellStyle name="SAPBEXHLevel1 5 5 2 3" xfId="42472" xr:uid="{331A079E-BAC4-46A5-838C-5FFB08F45850}"/>
    <cellStyle name="SAPBEXHLevel1 5 5 3" xfId="29154" xr:uid="{0C2936F0-225A-4AFE-9CDF-77DC31565343}"/>
    <cellStyle name="SAPBEXHLevel1 5 5 4" xfId="32593" xr:uid="{18A66517-1DB2-4EE8-8AB6-1793ACD094C5}"/>
    <cellStyle name="SAPBEXHLevel1 5 5 5" xfId="11902" xr:uid="{2E84D8D7-8D5F-45B9-8739-8CB349E55094}"/>
    <cellStyle name="SAPBEXHLevel1 5 6" xfId="9583" xr:uid="{D5719603-0A20-4161-9F51-3881C42E7F87}"/>
    <cellStyle name="SAPBEXHLevel1 5 6 2" xfId="29155" xr:uid="{FB21D5A1-5212-48D7-980D-897DD76FAEE0}"/>
    <cellStyle name="SAPBEXHLevel1 5 6 3" xfId="42468" xr:uid="{3D4905E8-EEE9-4961-BE4A-C3A658A111AB}"/>
    <cellStyle name="SAPBEXHLevel1 5 7" xfId="29156" xr:uid="{85E4AF16-1707-4C8A-B0B8-DC2DEBEE055E}"/>
    <cellStyle name="SAPBEXHLevel1 5 8" xfId="31347" xr:uid="{FA1BD1ED-AE9A-43A9-9A40-92D33648ED46}"/>
    <cellStyle name="SAPBEXHLevel1 5 9" xfId="10710" xr:uid="{7C14ED25-6957-4B64-BBDF-E069361749A1}"/>
    <cellStyle name="SAPBEXHLevel1 6" xfId="1694" xr:uid="{8331F2AF-5244-404F-AE76-3B7F0E4639DC}"/>
    <cellStyle name="SAPBEXHLevel1 6 2" xfId="1695" xr:uid="{77CA6263-371D-4491-879A-9C0391860277}"/>
    <cellStyle name="SAPBEXHLevel1 6 2 2" xfId="9589" xr:uid="{0D8E4861-CA60-4149-B4D0-0915C0C1311F}"/>
    <cellStyle name="SAPBEXHLevel1 6 2 2 2" xfId="29157" xr:uid="{CB5E7BFB-FD93-4A26-A417-9CD35E41EEF3}"/>
    <cellStyle name="SAPBEXHLevel1 6 2 2 3" xfId="42474" xr:uid="{62B76D52-043B-4FAC-A3FF-7F4979DC62C1}"/>
    <cellStyle name="SAPBEXHLevel1 6 2 3" xfId="29158" xr:uid="{E2875C97-76BC-4211-82B1-9745D2979DF2}"/>
    <cellStyle name="SAPBEXHLevel1 6 2 4" xfId="32594" xr:uid="{E0F732C6-D92D-4B9E-B89E-0DCDAADECDFB}"/>
    <cellStyle name="SAPBEXHLevel1 6 2 5" xfId="11903" xr:uid="{E70C2C13-BB7E-45A1-8EC6-F20A7F062503}"/>
    <cellStyle name="SAPBEXHLevel1 6 3" xfId="1696" xr:uid="{5CE1DEC6-CF86-40C3-A88F-5C8F2A95BCCE}"/>
    <cellStyle name="SAPBEXHLevel1 6 3 2" xfId="9590" xr:uid="{7E34A807-8B98-4A20-9964-8473966749A7}"/>
    <cellStyle name="SAPBEXHLevel1 6 3 2 2" xfId="29159" xr:uid="{B06143CA-D191-41C8-BE2D-52A3CD448BB7}"/>
    <cellStyle name="SAPBEXHLevel1 6 3 2 3" xfId="42475" xr:uid="{B6BA4B34-1FFC-484A-8D66-49AEB1F28AA0}"/>
    <cellStyle name="SAPBEXHLevel1 6 3 3" xfId="29160" xr:uid="{FEF2AF9C-2D7A-4FD6-A57C-46909F3937CB}"/>
    <cellStyle name="SAPBEXHLevel1 6 3 4" xfId="32595" xr:uid="{2260DFD6-F8A9-4F36-A53F-F08A14100F7D}"/>
    <cellStyle name="SAPBEXHLevel1 6 3 5" xfId="11904" xr:uid="{FC859A53-2005-4224-A5A3-A552711F519E}"/>
    <cellStyle name="SAPBEXHLevel1 6 4" xfId="1697" xr:uid="{D60D63C2-D2AF-4506-B71B-E839977C11CB}"/>
    <cellStyle name="SAPBEXHLevel1 6 4 2" xfId="9591" xr:uid="{113585C7-2BD8-4D59-9CA9-3F3298512B42}"/>
    <cellStyle name="SAPBEXHLevel1 6 4 2 2" xfId="29161" xr:uid="{A68632F7-3589-44DF-8CBE-E3BC204B329E}"/>
    <cellStyle name="SAPBEXHLevel1 6 4 2 3" xfId="42476" xr:uid="{98EE7EBA-15CA-4954-9261-7D2075CF62A4}"/>
    <cellStyle name="SAPBEXHLevel1 6 4 3" xfId="29162" xr:uid="{79D45E92-31CD-4D2B-B2AE-83465A8E98FB}"/>
    <cellStyle name="SAPBEXHLevel1 6 4 4" xfId="32596" xr:uid="{C1F6D5F1-32F2-423C-9E0F-175DF70F27D7}"/>
    <cellStyle name="SAPBEXHLevel1 6 4 5" xfId="11905" xr:uid="{E7ED0284-736A-445F-A1C8-26AD156F241A}"/>
    <cellStyle name="SAPBEXHLevel1 6 5" xfId="1698" xr:uid="{59EC7F46-656B-45B5-A56A-BB8B653F020C}"/>
    <cellStyle name="SAPBEXHLevel1 6 5 2" xfId="9592" xr:uid="{3EF6E0C8-3B32-4639-A65A-DF8F99224D08}"/>
    <cellStyle name="SAPBEXHLevel1 6 5 2 2" xfId="29163" xr:uid="{6B90908A-A6A7-4393-ACBE-3BFC4FB4137E}"/>
    <cellStyle name="SAPBEXHLevel1 6 5 2 3" xfId="42477" xr:uid="{09F39C13-2E44-4CCB-8734-D4B41B3E4BCD}"/>
    <cellStyle name="SAPBEXHLevel1 6 5 3" xfId="29164" xr:uid="{BE094AC3-2D17-4F4B-8940-954D0DCC6E27}"/>
    <cellStyle name="SAPBEXHLevel1 6 5 4" xfId="32597" xr:uid="{A6488B60-BB65-43E1-9E97-EA9C2E008FE5}"/>
    <cellStyle name="SAPBEXHLevel1 6 5 5" xfId="11906" xr:uid="{C06E08CF-FEB6-477C-9948-32DEEB64BB17}"/>
    <cellStyle name="SAPBEXHLevel1 6 6" xfId="9588" xr:uid="{DD3283BE-3155-4431-B384-7799A26DF2C3}"/>
    <cellStyle name="SAPBEXHLevel1 6 6 2" xfId="29165" xr:uid="{E7F50CE6-F8DB-4EE5-97D0-57AB2ADC291B}"/>
    <cellStyle name="SAPBEXHLevel1 6 6 3" xfId="42473" xr:uid="{113104DB-D089-47B3-8ECA-E5C6D47581F7}"/>
    <cellStyle name="SAPBEXHLevel1 6 7" xfId="29166" xr:uid="{EC5FB833-911D-48A9-AE7A-B9591A315064}"/>
    <cellStyle name="SAPBEXHLevel1 6 8" xfId="31348" xr:uid="{1E106A2F-47CE-4921-9974-B38857A9EEC4}"/>
    <cellStyle name="SAPBEXHLevel1 6 9" xfId="10711" xr:uid="{77EFC242-666D-4322-9566-863391DB0489}"/>
    <cellStyle name="SAPBEXHLevel1 7" xfId="1699" xr:uid="{0309D975-F99D-41E7-AC21-3215060EA4C3}"/>
    <cellStyle name="SAPBEXHLevel1 7 2" xfId="1700" xr:uid="{75201311-6812-4385-A16A-D327AB579856}"/>
    <cellStyle name="SAPBEXHLevel1 7 2 2" xfId="9594" xr:uid="{D85D6494-4CD6-47E0-A8FB-AE354415E625}"/>
    <cellStyle name="SAPBEXHLevel1 7 2 2 2" xfId="29167" xr:uid="{BAFFF746-3A8B-475C-9DA7-395251BAE3B8}"/>
    <cellStyle name="SAPBEXHLevel1 7 2 2 3" xfId="42479" xr:uid="{BA420071-9ED0-4EA0-BC23-C05057776E98}"/>
    <cellStyle name="SAPBEXHLevel1 7 2 3" xfId="29168" xr:uid="{91B237BD-7DCD-405D-96B9-0321E80E1E94}"/>
    <cellStyle name="SAPBEXHLevel1 7 2 4" xfId="32598" xr:uid="{4C3B205F-CCBF-4E5A-A1A4-426A308355E7}"/>
    <cellStyle name="SAPBEXHLevel1 7 2 5" xfId="11907" xr:uid="{E8A15D0E-34F3-4A68-83D6-38BCACCE79E1}"/>
    <cellStyle name="SAPBEXHLevel1 7 3" xfId="1701" xr:uid="{E93D2A7B-B9DD-4031-93A3-1FE9758195C2}"/>
    <cellStyle name="SAPBEXHLevel1 7 3 2" xfId="9595" xr:uid="{FF1436F3-7E10-420D-A674-AEC88AA2C130}"/>
    <cellStyle name="SAPBEXHLevel1 7 3 2 2" xfId="29169" xr:uid="{9C84555A-CCBE-44CA-9686-ABA923D128B8}"/>
    <cellStyle name="SAPBEXHLevel1 7 3 2 3" xfId="42480" xr:uid="{1C70330F-C356-4E91-AC57-F8C32598678E}"/>
    <cellStyle name="SAPBEXHLevel1 7 3 3" xfId="29170" xr:uid="{CBE7B4DA-BB39-49E6-BF44-32494BF1EEB9}"/>
    <cellStyle name="SAPBEXHLevel1 7 3 4" xfId="32599" xr:uid="{F3EB622B-17C2-45B7-A419-B399A5415791}"/>
    <cellStyle name="SAPBEXHLevel1 7 3 5" xfId="11908" xr:uid="{A16AFB92-9958-4C2F-815D-DB05C51A1062}"/>
    <cellStyle name="SAPBEXHLevel1 7 4" xfId="1702" xr:uid="{82FD10E6-21C7-42D6-AE5D-11723FEE1F61}"/>
    <cellStyle name="SAPBEXHLevel1 7 4 2" xfId="9596" xr:uid="{295837CC-B9AD-4F62-AB44-7AD666C6AD69}"/>
    <cellStyle name="SAPBEXHLevel1 7 4 2 2" xfId="29171" xr:uid="{75997485-B8EB-4A20-BAB3-88FF6F7230BE}"/>
    <cellStyle name="SAPBEXHLevel1 7 4 2 3" xfId="42481" xr:uid="{AB1F4AD3-586D-4CA7-ABB6-3F66FAE36406}"/>
    <cellStyle name="SAPBEXHLevel1 7 4 3" xfId="29172" xr:uid="{A99CD74F-421B-47A4-A08A-0AFEEE63B98A}"/>
    <cellStyle name="SAPBEXHLevel1 7 4 4" xfId="32600" xr:uid="{EF872E9A-C394-4C3E-86C6-DA5714FB5134}"/>
    <cellStyle name="SAPBEXHLevel1 7 4 5" xfId="11909" xr:uid="{159769DB-68A2-4F7D-85FF-0FE7C02C6C4F}"/>
    <cellStyle name="SAPBEXHLevel1 7 5" xfId="1703" xr:uid="{2C3386FB-D988-4E2F-8D3F-28B62F2AD57D}"/>
    <cellStyle name="SAPBEXHLevel1 7 5 2" xfId="9597" xr:uid="{63B54EC2-2CC3-46FF-BE2E-4EC870171D24}"/>
    <cellStyle name="SAPBEXHLevel1 7 5 2 2" xfId="29173" xr:uid="{71347668-1AE4-446D-BA4C-81C44E087B66}"/>
    <cellStyle name="SAPBEXHLevel1 7 5 2 3" xfId="42482" xr:uid="{27D22386-BA0D-4B5F-96F3-5FB49FEE368C}"/>
    <cellStyle name="SAPBEXHLevel1 7 5 3" xfId="29174" xr:uid="{C0613B07-BF72-4449-8AA5-173D2C6DBEAF}"/>
    <cellStyle name="SAPBEXHLevel1 7 5 4" xfId="32601" xr:uid="{A2C06C77-7B61-4541-AF54-520560C32D36}"/>
    <cellStyle name="SAPBEXHLevel1 7 5 5" xfId="11910" xr:uid="{045D988A-E564-4CCC-B1D0-9CB649E78552}"/>
    <cellStyle name="SAPBEXHLevel1 7 6" xfId="9593" xr:uid="{BFB8C1CC-5110-4BB6-B9E6-F6D34765A546}"/>
    <cellStyle name="SAPBEXHLevel1 7 6 2" xfId="29175" xr:uid="{8B7A0722-6D20-443F-9193-FC2B75186E52}"/>
    <cellStyle name="SAPBEXHLevel1 7 6 3" xfId="42478" xr:uid="{73EDDDCE-A859-4677-9E2C-9CCC1976A74D}"/>
    <cellStyle name="SAPBEXHLevel1 7 7" xfId="29176" xr:uid="{D3B88CC9-FCA9-4743-A178-3C425A9495F3}"/>
    <cellStyle name="SAPBEXHLevel1 7 8" xfId="31349" xr:uid="{DCD150D7-3638-4841-BFD9-08504A97BA3E}"/>
    <cellStyle name="SAPBEXHLevel1 7 9" xfId="10712" xr:uid="{49BF6FF4-978F-4662-8188-760562C89516}"/>
    <cellStyle name="SAPBEXHLevel1 8" xfId="1704" xr:uid="{9A060F5A-3089-4016-B6F8-75515FE3563D}"/>
    <cellStyle name="SAPBEXHLevel1 8 2" xfId="9598" xr:uid="{4DD9FCD4-BAE8-4F02-92F5-1650FA90F5A3}"/>
    <cellStyle name="SAPBEXHLevel1 8 2 2" xfId="29177" xr:uid="{05C62AE6-450C-4F85-B1EE-7D9DA76B0DCB}"/>
    <cellStyle name="SAPBEXHLevel1 8 2 3" xfId="42483" xr:uid="{23189C37-A597-41E8-9470-A083ADC9B073}"/>
    <cellStyle name="SAPBEXHLevel1 8 3" xfId="29178" xr:uid="{CA9BD5E1-A225-4E50-85CC-FED3AFC707D6}"/>
    <cellStyle name="SAPBEXHLevel1 8 4" xfId="32602" xr:uid="{87586C29-6EEA-460D-87A1-B7C8E6320540}"/>
    <cellStyle name="SAPBEXHLevel1 8 5" xfId="11911" xr:uid="{7E30DDE2-0587-41A4-83C6-84E16BEEC538}"/>
    <cellStyle name="SAPBEXHLevel1 9" xfId="1705" xr:uid="{2918C2EB-2E31-4D4C-8925-67278B5D61A2}"/>
    <cellStyle name="SAPBEXHLevel1 9 2" xfId="9599" xr:uid="{25F99568-025F-4FBF-89FA-1DB07430B22C}"/>
    <cellStyle name="SAPBEXHLevel1 9 2 2" xfId="29179" xr:uid="{CD455FC2-4BA3-4717-AA14-AF4CF00F688B}"/>
    <cellStyle name="SAPBEXHLevel1 9 2 3" xfId="42484" xr:uid="{2A9499E1-D6AF-459B-AAF8-50B3A90BFC1F}"/>
    <cellStyle name="SAPBEXHLevel1 9 3" xfId="29180" xr:uid="{045D3D1F-B3E8-458A-A918-0E600DDCB518}"/>
    <cellStyle name="SAPBEXHLevel1 9 4" xfId="32603" xr:uid="{997FFB1E-F80D-42F2-9C00-300CFAD313E4}"/>
    <cellStyle name="SAPBEXHLevel1 9 5" xfId="11912" xr:uid="{4F8FFD67-9D7C-445F-8C74-93767BC15312}"/>
    <cellStyle name="SAPBEXHLevel1X" xfId="1706" xr:uid="{DBCD9FD1-FCDB-44E1-8303-706261008E41}"/>
    <cellStyle name="SAPBEXHLevel1X 10" xfId="1707" xr:uid="{97207305-E1FA-4000-B7EA-D2931ABD477C}"/>
    <cellStyle name="SAPBEXHLevel1X 10 2" xfId="9601" xr:uid="{BFA8AC92-F3B5-4867-89B2-ABF7A2C6C7DB}"/>
    <cellStyle name="SAPBEXHLevel1X 10 2 2" xfId="29181" xr:uid="{4BDC9034-088B-4852-BBE4-9D5BB2E5EC31}"/>
    <cellStyle name="SAPBEXHLevel1X 10 2 3" xfId="42486" xr:uid="{9E46A62B-23E4-4081-A125-739697315AE0}"/>
    <cellStyle name="SAPBEXHLevel1X 10 3" xfId="29182" xr:uid="{97CA6FA6-2828-4B59-A1D9-A0809AFD3A5B}"/>
    <cellStyle name="SAPBEXHLevel1X 10 4" xfId="32604" xr:uid="{6AFBAC67-069C-48D4-B949-CF8374E225A2}"/>
    <cellStyle name="SAPBEXHLevel1X 10 5" xfId="11913" xr:uid="{C905CAF6-FD5D-48DE-953F-A3D5ADBC9574}"/>
    <cellStyle name="SAPBEXHLevel1X 11" xfId="1708" xr:uid="{934A4D5A-29B0-49D1-858A-4D07620449A8}"/>
    <cellStyle name="SAPBEXHLevel1X 11 2" xfId="9602" xr:uid="{4395CB83-D4E5-423E-8D54-B3DE7761C77C}"/>
    <cellStyle name="SAPBEXHLevel1X 11 2 2" xfId="29183" xr:uid="{D552EEF6-A1D3-4A6C-B86C-A84998AF2029}"/>
    <cellStyle name="SAPBEXHLevel1X 11 2 3" xfId="42487" xr:uid="{379923CA-DCF4-467E-B1CC-7FB011BDF879}"/>
    <cellStyle name="SAPBEXHLevel1X 11 3" xfId="29184" xr:uid="{EB3CDF5F-B93B-4FBD-967E-F0B405FA7000}"/>
    <cellStyle name="SAPBEXHLevel1X 11 4" xfId="37343" xr:uid="{F28D5EB9-7803-4C0B-B0FC-14978FEB2B87}"/>
    <cellStyle name="SAPBEXHLevel1X 11 5" xfId="17234" xr:uid="{B1A8AFB0-CDAE-4F47-B888-F1D765AE89BC}"/>
    <cellStyle name="SAPBEXHLevel1X 12" xfId="2331" xr:uid="{CD771B73-3C21-4C6E-8F0A-5B85AC9981D6}"/>
    <cellStyle name="SAPBEXHLevel1X 12 2" xfId="9603" xr:uid="{10492B31-A12B-4D74-AC7C-3A55E403CDE2}"/>
    <cellStyle name="SAPBEXHLevel1X 12 2 2" xfId="29185" xr:uid="{A87AF3B3-C6C0-40FF-AA3A-32BEFDF81D55}"/>
    <cellStyle name="SAPBEXHLevel1X 12 2 3" xfId="42488" xr:uid="{D2421C2B-D196-41F5-BA0B-00AE59CEFE5E}"/>
    <cellStyle name="SAPBEXHLevel1X 12 3" xfId="29186" xr:uid="{1B8CDF48-AE85-4264-9BEB-957867321387}"/>
    <cellStyle name="SAPBEXHLevel1X 12 4" xfId="37509" xr:uid="{809ED2AD-CCA1-424D-A7F5-A491554C574E}"/>
    <cellStyle name="SAPBEXHLevel1X 12 5" xfId="17415" xr:uid="{4E25942A-A021-4B62-9C55-ADA1F74D2F8A}"/>
    <cellStyle name="SAPBEXHLevel1X 13" xfId="9600" xr:uid="{AAF677B5-C663-473A-8AE2-B0B0327638B5}"/>
    <cellStyle name="SAPBEXHLevel1X 13 2" xfId="29187" xr:uid="{94BAE4CA-93A6-44A3-B279-97185947DFBD}"/>
    <cellStyle name="SAPBEXHLevel1X 13 3" xfId="42485" xr:uid="{7257392A-0FFB-40F2-A7BC-AF2C0B377B55}"/>
    <cellStyle name="SAPBEXHLevel1X 14" xfId="29188" xr:uid="{550E33E9-AF4D-4D6B-96D4-1DCF87411F65}"/>
    <cellStyle name="SAPBEXHLevel1X 15" xfId="31350" xr:uid="{487718F7-405C-4B1B-837D-58DF83C6DC7F}"/>
    <cellStyle name="SAPBEXHLevel1X 16" xfId="10713" xr:uid="{6DC759E7-10FF-484B-8C6E-2792FBDF9160}"/>
    <cellStyle name="SAPBEXHLevel1X 2" xfId="1709" xr:uid="{5AE35667-77A2-40DE-8047-B0D67FD09E1C}"/>
    <cellStyle name="SAPBEXHLevel1X 2 2" xfId="1710" xr:uid="{D3AEF750-4F0C-4AFC-9279-47CEEED3B0C4}"/>
    <cellStyle name="SAPBEXHLevel1X 2 2 2" xfId="9605" xr:uid="{83B81E04-C6F5-4234-B76C-0A5BB65A80F1}"/>
    <cellStyle name="SAPBEXHLevel1X 2 2 2 2" xfId="29189" xr:uid="{338FE8C2-6373-4067-B072-387D6C7656A8}"/>
    <cellStyle name="SAPBEXHLevel1X 2 2 2 3" xfId="42490" xr:uid="{691F8C02-F6A9-40B5-8F1D-3B403594EDA2}"/>
    <cellStyle name="SAPBEXHLevel1X 2 2 3" xfId="29190" xr:uid="{24CDC9E2-33E6-4226-84B3-07716367363B}"/>
    <cellStyle name="SAPBEXHLevel1X 2 2 4" xfId="32605" xr:uid="{288E81E6-CABC-4644-8110-AC807A47CA05}"/>
    <cellStyle name="SAPBEXHLevel1X 2 2 5" xfId="11914" xr:uid="{F53CB33A-508B-4118-9230-9941F0D40788}"/>
    <cellStyle name="SAPBEXHLevel1X 2 3" xfId="1711" xr:uid="{8F3E600E-4736-426D-B877-AE929D4E343D}"/>
    <cellStyle name="SAPBEXHLevel1X 2 3 2" xfId="9606" xr:uid="{E97257E5-75CF-4678-92FC-B02D646B60C1}"/>
    <cellStyle name="SAPBEXHLevel1X 2 3 2 2" xfId="29191" xr:uid="{E76C8031-55F8-4C5F-8F55-CE1CDCA3DC71}"/>
    <cellStyle name="SAPBEXHLevel1X 2 3 2 3" xfId="42491" xr:uid="{687A39F8-4C40-4EDA-9943-0B767AD362EB}"/>
    <cellStyle name="SAPBEXHLevel1X 2 3 3" xfId="29192" xr:uid="{6017F207-6762-4E4B-A1F4-26E6B39990FA}"/>
    <cellStyle name="SAPBEXHLevel1X 2 3 4" xfId="32606" xr:uid="{18BB42A9-9684-4F8D-9F90-47AE6AD06DE5}"/>
    <cellStyle name="SAPBEXHLevel1X 2 3 5" xfId="11915" xr:uid="{600B9981-4803-4CDE-B8A5-D5CC83404CC4}"/>
    <cellStyle name="SAPBEXHLevel1X 2 4" xfId="1712" xr:uid="{FF454CA9-683E-4EA5-811E-5699C6F67137}"/>
    <cellStyle name="SAPBEXHLevel1X 2 4 2" xfId="9607" xr:uid="{0E533D0A-B1BC-43DF-91B5-4293F74B0DE6}"/>
    <cellStyle name="SAPBEXHLevel1X 2 4 2 2" xfId="29193" xr:uid="{2406E4A0-EBF1-44F7-9543-2A12448EC91F}"/>
    <cellStyle name="SAPBEXHLevel1X 2 4 2 3" xfId="42492" xr:uid="{5B0A3821-2040-40AB-AD17-08A8761924E0}"/>
    <cellStyle name="SAPBEXHLevel1X 2 4 3" xfId="29194" xr:uid="{FD0E437F-B9E0-4A38-8C30-8DF71D35DD1C}"/>
    <cellStyle name="SAPBEXHLevel1X 2 4 4" xfId="32607" xr:uid="{DA5E4379-72B0-4340-969C-400C5FE118F7}"/>
    <cellStyle name="SAPBEXHLevel1X 2 4 5" xfId="11916" xr:uid="{B0749480-FA33-47BB-A4A1-AACC7C99819D}"/>
    <cellStyle name="SAPBEXHLevel1X 2 5" xfId="1713" xr:uid="{C2F277D2-7485-4E39-95B5-BAA488370013}"/>
    <cellStyle name="SAPBEXHLevel1X 2 5 2" xfId="9608" xr:uid="{FC276D00-C8D2-4304-93CB-AB4447676020}"/>
    <cellStyle name="SAPBEXHLevel1X 2 5 2 2" xfId="29195" xr:uid="{6E41A192-4DA2-4390-8C56-66F0745B0AC0}"/>
    <cellStyle name="SAPBEXHLevel1X 2 5 2 3" xfId="42493" xr:uid="{53254DA8-E7E3-4274-BBED-7DBAFC280FDD}"/>
    <cellStyle name="SAPBEXHLevel1X 2 5 3" xfId="29196" xr:uid="{36A73906-8BEF-4985-8A98-B03C88E1F0F5}"/>
    <cellStyle name="SAPBEXHLevel1X 2 5 4" xfId="32608" xr:uid="{15C43CB0-FB22-4EFF-B135-E79EA348ACDB}"/>
    <cellStyle name="SAPBEXHLevel1X 2 5 5" xfId="11917" xr:uid="{52AF053D-E306-40F8-A3C5-BDDD26323A0C}"/>
    <cellStyle name="SAPBEXHLevel1X 2 6" xfId="9604" xr:uid="{DBC2290D-ACE9-4420-B238-F9BA98CA73BA}"/>
    <cellStyle name="SAPBEXHLevel1X 2 6 2" xfId="29197" xr:uid="{0CD0B936-D63B-41F6-AEB5-F37DC9E8A64B}"/>
    <cellStyle name="SAPBEXHLevel1X 2 6 3" xfId="42489" xr:uid="{D087D10D-5A87-4968-961A-68898C3E2EDB}"/>
    <cellStyle name="SAPBEXHLevel1X 2 7" xfId="29198" xr:uid="{C65B7292-B7C2-44E4-B193-9DE6BEF3634E}"/>
    <cellStyle name="SAPBEXHLevel1X 2 8" xfId="31351" xr:uid="{97207E8C-0EAB-40BE-A1BD-0B75FC7F1A1D}"/>
    <cellStyle name="SAPBEXHLevel1X 2 9" xfId="10714" xr:uid="{AD5872CD-CE65-420D-99AD-BEC97DDCE7C1}"/>
    <cellStyle name="SAPBEXHLevel1X 3" xfId="1714" xr:uid="{F2A5A2D7-6E55-4446-B90F-D67C76202658}"/>
    <cellStyle name="SAPBEXHLevel1X 3 2" xfId="1715" xr:uid="{8E096D49-DAE2-4299-839E-494BD3CD2FAB}"/>
    <cellStyle name="SAPBEXHLevel1X 3 2 2" xfId="9610" xr:uid="{90ABF218-03E6-4A8F-98EC-E5B6ABD65564}"/>
    <cellStyle name="SAPBEXHLevel1X 3 2 2 2" xfId="29199" xr:uid="{E64D0797-E8D4-40F8-B28D-665C420EBC6C}"/>
    <cellStyle name="SAPBEXHLevel1X 3 2 2 3" xfId="42495" xr:uid="{414F5691-E394-4E54-B49C-5DC0EC8B73CC}"/>
    <cellStyle name="SAPBEXHLevel1X 3 2 3" xfId="29200" xr:uid="{5C9EE10F-A371-49D1-9EBF-01D539E98EB9}"/>
    <cellStyle name="SAPBEXHLevel1X 3 2 4" xfId="32609" xr:uid="{8A60BC08-86BE-43EE-BBD2-8CE077F65007}"/>
    <cellStyle name="SAPBEXHLevel1X 3 2 5" xfId="11918" xr:uid="{4219177C-033A-4453-9C16-074F1EF11617}"/>
    <cellStyle name="SAPBEXHLevel1X 3 3" xfId="1716" xr:uid="{3A2B0235-9182-4E8F-85A7-F6633F484724}"/>
    <cellStyle name="SAPBEXHLevel1X 3 3 2" xfId="9611" xr:uid="{1BDB2FD0-A975-44EF-9018-3B3488028EB6}"/>
    <cellStyle name="SAPBEXHLevel1X 3 3 2 2" xfId="29201" xr:uid="{18A4A2C1-5BB6-4703-A1CE-04CE6B0E8C7A}"/>
    <cellStyle name="SAPBEXHLevel1X 3 3 2 3" xfId="42496" xr:uid="{9143E8AB-547D-456C-A62E-21F739CFF468}"/>
    <cellStyle name="SAPBEXHLevel1X 3 3 3" xfId="29202" xr:uid="{EE3E8856-4095-441B-9F7E-D01C000A8332}"/>
    <cellStyle name="SAPBEXHLevel1X 3 3 4" xfId="32610" xr:uid="{BCDFE8A0-9789-4B89-ADF0-37CDD7CBC51B}"/>
    <cellStyle name="SAPBEXHLevel1X 3 3 5" xfId="11919" xr:uid="{F985F8B0-066E-4DA9-90B7-FDE3649301E1}"/>
    <cellStyle name="SAPBEXHLevel1X 3 4" xfId="1717" xr:uid="{7C654E47-F142-4F6B-9E42-944814F72CD3}"/>
    <cellStyle name="SAPBEXHLevel1X 3 4 2" xfId="9612" xr:uid="{EC8A2727-D919-410E-90CC-D31D852484B8}"/>
    <cellStyle name="SAPBEXHLevel1X 3 4 2 2" xfId="29203" xr:uid="{8C560371-BF33-4413-935B-317C6CA94572}"/>
    <cellStyle name="SAPBEXHLevel1X 3 4 2 3" xfId="42497" xr:uid="{960966BF-4D83-468F-9979-5FADCBCD5723}"/>
    <cellStyle name="SAPBEXHLevel1X 3 4 3" xfId="29204" xr:uid="{31AF413D-EB87-4007-8767-CAE7C668075B}"/>
    <cellStyle name="SAPBEXHLevel1X 3 4 4" xfId="32611" xr:uid="{86DBB086-2964-4232-87D2-E663B9522E9F}"/>
    <cellStyle name="SAPBEXHLevel1X 3 4 5" xfId="11920" xr:uid="{E38436AC-C5D3-434A-86C0-F645D9440777}"/>
    <cellStyle name="SAPBEXHLevel1X 3 5" xfId="1718" xr:uid="{D4CF4EA7-BE33-4BE8-B67B-63B662FD64FC}"/>
    <cellStyle name="SAPBEXHLevel1X 3 5 2" xfId="9613" xr:uid="{EFC21AC8-A74A-473B-BB0F-9D33452D5169}"/>
    <cellStyle name="SAPBEXHLevel1X 3 5 2 2" xfId="29205" xr:uid="{00CA606D-B944-4E8E-99A9-141AC5B5C8D2}"/>
    <cellStyle name="SAPBEXHLevel1X 3 5 2 3" xfId="42498" xr:uid="{C1C714C0-FEB3-444D-9D57-9513D0F9ED70}"/>
    <cellStyle name="SAPBEXHLevel1X 3 5 3" xfId="29206" xr:uid="{EDAA1C7C-752F-49D9-BD9A-F3FC2C92BE44}"/>
    <cellStyle name="SAPBEXHLevel1X 3 5 4" xfId="32612" xr:uid="{E00C83DA-CC91-465D-973E-A2207806D2CF}"/>
    <cellStyle name="SAPBEXHLevel1X 3 5 5" xfId="11921" xr:uid="{650F03AD-F00F-4905-8F8F-1A930DB2A419}"/>
    <cellStyle name="SAPBEXHLevel1X 3 6" xfId="9609" xr:uid="{B79B88ED-B9C7-4C1C-9BCB-DF9F7C0DACAE}"/>
    <cellStyle name="SAPBEXHLevel1X 3 6 2" xfId="29207" xr:uid="{B124E0DC-9E7F-4896-97A1-20F282C5A21F}"/>
    <cellStyle name="SAPBEXHLevel1X 3 6 3" xfId="42494" xr:uid="{17838661-4A6E-40D0-B8AD-B0C18FB2F315}"/>
    <cellStyle name="SAPBEXHLevel1X 3 7" xfId="29208" xr:uid="{FB7D8CBC-1F2E-4626-8D61-F887C8F7C0BD}"/>
    <cellStyle name="SAPBEXHLevel1X 3 8" xfId="31352" xr:uid="{23A68931-0516-4B19-9F58-8083E90471D0}"/>
    <cellStyle name="SAPBEXHLevel1X 3 9" xfId="10715" xr:uid="{B028D4FA-383B-4F3E-902B-5322291CA789}"/>
    <cellStyle name="SAPBEXHLevel1X 4" xfId="1719" xr:uid="{B45FF883-1082-4F76-A087-04299A4BAACC}"/>
    <cellStyle name="SAPBEXHLevel1X 4 2" xfId="1720" xr:uid="{54817888-7E86-4269-9D8B-5BAFAFF881A9}"/>
    <cellStyle name="SAPBEXHLevel1X 4 2 2" xfId="9615" xr:uid="{FEE5439E-20BC-4D36-AE9B-CA7D69A6E4EB}"/>
    <cellStyle name="SAPBEXHLevel1X 4 2 2 2" xfId="29209" xr:uid="{0A718A23-ABD4-4F1C-A24E-742EBB14717A}"/>
    <cellStyle name="SAPBEXHLevel1X 4 2 2 3" xfId="42500" xr:uid="{083071B6-740D-483A-9BFF-8472122E55FC}"/>
    <cellStyle name="SAPBEXHLevel1X 4 2 3" xfId="29210" xr:uid="{998145F8-4212-44AD-95D1-8298C9E151DF}"/>
    <cellStyle name="SAPBEXHLevel1X 4 2 4" xfId="32613" xr:uid="{3756DF55-7A90-4BE7-8580-C486B150CF5C}"/>
    <cellStyle name="SAPBEXHLevel1X 4 2 5" xfId="11922" xr:uid="{5035725C-4E0A-41A7-B9AD-0E9EE0AB4AB4}"/>
    <cellStyle name="SAPBEXHLevel1X 4 3" xfId="1721" xr:uid="{67098371-286F-47B2-B0BA-CBE748147B90}"/>
    <cellStyle name="SAPBEXHLevel1X 4 3 2" xfId="9616" xr:uid="{7DC39606-CFB6-41A3-B079-4F6EE2E021F4}"/>
    <cellStyle name="SAPBEXHLevel1X 4 3 2 2" xfId="29211" xr:uid="{1A875CFC-E4DC-415E-B3AB-B0150DB66E62}"/>
    <cellStyle name="SAPBEXHLevel1X 4 3 2 3" xfId="42501" xr:uid="{5A643297-1846-4843-9748-F94D7C75046F}"/>
    <cellStyle name="SAPBEXHLevel1X 4 3 3" xfId="29212" xr:uid="{33A4791D-328A-4143-9B7F-679579C7D6B4}"/>
    <cellStyle name="SAPBEXHLevel1X 4 3 4" xfId="32614" xr:uid="{47D6698C-ECD1-4EAB-BE04-88A131E466CF}"/>
    <cellStyle name="SAPBEXHLevel1X 4 3 5" xfId="11923" xr:uid="{F9BAACA4-B001-4040-867A-D8BFBE71DE36}"/>
    <cellStyle name="SAPBEXHLevel1X 4 4" xfId="1722" xr:uid="{CFB22278-A88E-49F3-9DF9-9AF19A5B55C4}"/>
    <cellStyle name="SAPBEXHLevel1X 4 4 2" xfId="9617" xr:uid="{EDFC3268-F518-490F-99A2-7F17CE3FDF83}"/>
    <cellStyle name="SAPBEXHLevel1X 4 4 2 2" xfId="29213" xr:uid="{C393162F-5E02-4135-99BD-CD0AAB1F743F}"/>
    <cellStyle name="SAPBEXHLevel1X 4 4 2 3" xfId="42502" xr:uid="{CB7F35A5-A6C4-4E79-A56D-9DB28FC52A52}"/>
    <cellStyle name="SAPBEXHLevel1X 4 4 3" xfId="29214" xr:uid="{5952CD08-161B-4E6A-9741-389D664BA93E}"/>
    <cellStyle name="SAPBEXHLevel1X 4 4 4" xfId="32615" xr:uid="{461B6C0E-AC9A-4DAE-B93F-DE65C95B7090}"/>
    <cellStyle name="SAPBEXHLevel1X 4 4 5" xfId="11924" xr:uid="{AE3C7A09-2BA3-4B44-9172-A6BA34F80802}"/>
    <cellStyle name="SAPBEXHLevel1X 4 5" xfId="1723" xr:uid="{C131BAB9-9191-43C6-8D99-ABCD362618DE}"/>
    <cellStyle name="SAPBEXHLevel1X 4 5 2" xfId="9618" xr:uid="{9709DB3C-1156-411D-9EB3-A5F46EFED378}"/>
    <cellStyle name="SAPBEXHLevel1X 4 5 2 2" xfId="29215" xr:uid="{343B818A-5666-42AF-B93F-517319347B4F}"/>
    <cellStyle name="SAPBEXHLevel1X 4 5 2 3" xfId="42503" xr:uid="{161ADCB5-1309-48C7-A2DF-C36062C67111}"/>
    <cellStyle name="SAPBEXHLevel1X 4 5 3" xfId="29216" xr:uid="{2E363F43-57BB-413D-826F-D84F41D88805}"/>
    <cellStyle name="SAPBEXHLevel1X 4 5 4" xfId="32616" xr:uid="{FCD5C4A9-C17F-46B5-8505-7C2FFE02AEAB}"/>
    <cellStyle name="SAPBEXHLevel1X 4 5 5" xfId="11925" xr:uid="{E61A8815-7FF2-4D8C-839D-6E2F679C9992}"/>
    <cellStyle name="SAPBEXHLevel1X 4 6" xfId="9614" xr:uid="{570E6EC7-9F35-421B-B697-B14E551AAEAA}"/>
    <cellStyle name="SAPBEXHLevel1X 4 6 2" xfId="29217" xr:uid="{680824E1-8734-4B7F-8C97-9A2CB431BDB7}"/>
    <cellStyle name="SAPBEXHLevel1X 4 6 3" xfId="42499" xr:uid="{20D49390-9173-41DA-AE1A-539B1B44E8CE}"/>
    <cellStyle name="SAPBEXHLevel1X 4 7" xfId="29218" xr:uid="{6149D1F8-3EDB-4DCF-8DAE-4F9056C938D0}"/>
    <cellStyle name="SAPBEXHLevel1X 4 8" xfId="31353" xr:uid="{3EE494D3-A8C3-4C00-820F-2BD89845297D}"/>
    <cellStyle name="SAPBEXHLevel1X 4 9" xfId="10716" xr:uid="{EFE5865C-C2F6-4376-87F7-BB9D7D6D024F}"/>
    <cellStyle name="SAPBEXHLevel1X 5" xfId="1724" xr:uid="{A0AEC844-41E0-46AA-825F-04B2F8BF869C}"/>
    <cellStyle name="SAPBEXHLevel1X 5 2" xfId="1725" xr:uid="{384C3F11-63EF-43E3-80E2-109A3913DE97}"/>
    <cellStyle name="SAPBEXHLevel1X 5 2 2" xfId="9620" xr:uid="{E30CD3CA-3653-4A0A-A4DB-1A3F2C4B12E5}"/>
    <cellStyle name="SAPBEXHLevel1X 5 2 2 2" xfId="29219" xr:uid="{5E02D936-6E47-4983-BAD0-27561FC4899A}"/>
    <cellStyle name="SAPBEXHLevel1X 5 2 2 3" xfId="42505" xr:uid="{79ECB029-4B5E-4604-AC9C-FA886E92FC05}"/>
    <cellStyle name="SAPBEXHLevel1X 5 2 3" xfId="29220" xr:uid="{CB17A16B-4116-4496-A0B2-20AF47D2052A}"/>
    <cellStyle name="SAPBEXHLevel1X 5 2 4" xfId="32617" xr:uid="{AE0F0AAC-F6DF-42A2-905C-80AF7658E2FE}"/>
    <cellStyle name="SAPBEXHLevel1X 5 2 5" xfId="11926" xr:uid="{D4EEFDE5-BFF2-424A-9B00-28835B1846F4}"/>
    <cellStyle name="SAPBEXHLevel1X 5 3" xfId="1726" xr:uid="{DE7FB207-B0FF-4835-BE00-A7B1399767E3}"/>
    <cellStyle name="SAPBEXHLevel1X 5 3 2" xfId="9621" xr:uid="{6CB62D4D-6EE2-4CB2-9D23-4592077F81C5}"/>
    <cellStyle name="SAPBEXHLevel1X 5 3 2 2" xfId="29221" xr:uid="{53C41ACE-0C94-40D8-B16F-50623355370D}"/>
    <cellStyle name="SAPBEXHLevel1X 5 3 2 3" xfId="42506" xr:uid="{00E564E6-7468-4DE7-8AAB-A9C0EF8819F1}"/>
    <cellStyle name="SAPBEXHLevel1X 5 3 3" xfId="29222" xr:uid="{C40E511F-D253-46A5-8A2B-A19750BA6188}"/>
    <cellStyle name="SAPBEXHLevel1X 5 3 4" xfId="32618" xr:uid="{ABCCF2BE-DFC2-4BD0-BF8C-7E7F9824104F}"/>
    <cellStyle name="SAPBEXHLevel1X 5 3 5" xfId="11927" xr:uid="{6D5A6963-6583-40EE-8287-6B6EFED310BA}"/>
    <cellStyle name="SAPBEXHLevel1X 5 4" xfId="1727" xr:uid="{31670676-D2D2-42E1-A8D8-F953B6FC13E1}"/>
    <cellStyle name="SAPBEXHLevel1X 5 4 2" xfId="9622" xr:uid="{87913974-C0D8-410D-AEB6-70E9C898E95F}"/>
    <cellStyle name="SAPBEXHLevel1X 5 4 2 2" xfId="29223" xr:uid="{75254A5E-B833-4D69-83DF-0B76A11AB390}"/>
    <cellStyle name="SAPBEXHLevel1X 5 4 2 3" xfId="42507" xr:uid="{686AE510-94C4-4862-9BB7-225AC99E815F}"/>
    <cellStyle name="SAPBEXHLevel1X 5 4 3" xfId="29224" xr:uid="{AAF4AAD8-42C3-4A91-97E0-970BF37799D7}"/>
    <cellStyle name="SAPBEXHLevel1X 5 4 4" xfId="32619" xr:uid="{70CEDC07-A071-4CC7-A42A-DD80B8EB6806}"/>
    <cellStyle name="SAPBEXHLevel1X 5 4 5" xfId="11928" xr:uid="{89809362-3CC9-4595-BD3F-33AF862CD5C9}"/>
    <cellStyle name="SAPBEXHLevel1X 5 5" xfId="1728" xr:uid="{5134C405-C0D8-4500-A471-3149C447BD66}"/>
    <cellStyle name="SAPBEXHLevel1X 5 5 2" xfId="9623" xr:uid="{83B25E95-6157-4CA8-A5F3-2EA2C5BBB4D4}"/>
    <cellStyle name="SAPBEXHLevel1X 5 5 2 2" xfId="29225" xr:uid="{D07B860B-440C-416E-9622-5B6152A16514}"/>
    <cellStyle name="SAPBEXHLevel1X 5 5 2 3" xfId="42508" xr:uid="{EC0D5A53-7E03-473A-85E9-6AC3C23610C9}"/>
    <cellStyle name="SAPBEXHLevel1X 5 5 3" xfId="29226" xr:uid="{2C1CCD82-CDCE-4CB9-A5CF-5A57E56A9833}"/>
    <cellStyle name="SAPBEXHLevel1X 5 5 4" xfId="32620" xr:uid="{FE62110F-6030-4D81-8429-82EC1501CF5F}"/>
    <cellStyle name="SAPBEXHLevel1X 5 5 5" xfId="11929" xr:uid="{7CD8BE1A-FF2F-4DCE-B9AF-2BFB1C7A6D19}"/>
    <cellStyle name="SAPBEXHLevel1X 5 6" xfId="9619" xr:uid="{C1D81089-E41D-451B-84F9-4712548977D4}"/>
    <cellStyle name="SAPBEXHLevel1X 5 6 2" xfId="29227" xr:uid="{E3B2F58E-6BD3-46C3-ACD4-97B45C420E1C}"/>
    <cellStyle name="SAPBEXHLevel1X 5 6 3" xfId="42504" xr:uid="{47D48C0B-EC8D-4C56-ADA6-F0D1AD888983}"/>
    <cellStyle name="SAPBEXHLevel1X 5 7" xfId="29228" xr:uid="{9D160192-77BB-400A-A52D-5D1CEBE4CD48}"/>
    <cellStyle name="SAPBEXHLevel1X 5 8" xfId="31354" xr:uid="{2B1DCCC3-791C-4DF5-86C5-B21493EA11F9}"/>
    <cellStyle name="SAPBEXHLevel1X 5 9" xfId="10717" xr:uid="{B2F0D9DA-804B-4AF5-BE28-BE30E7EEF5BE}"/>
    <cellStyle name="SAPBEXHLevel1X 6" xfId="1729" xr:uid="{F03CE27C-A98D-47A7-AB75-B6208670148D}"/>
    <cellStyle name="SAPBEXHLevel1X 6 2" xfId="1730" xr:uid="{D7ACD967-C6E1-4D46-AF76-594B094D4AA6}"/>
    <cellStyle name="SAPBEXHLevel1X 6 2 2" xfId="9625" xr:uid="{3FBE73A7-D092-4ECB-BF4B-AE96C3FE261D}"/>
    <cellStyle name="SAPBEXHLevel1X 6 2 2 2" xfId="29229" xr:uid="{D2A5962F-A8E1-4100-8EE0-5FAA47EB3F6E}"/>
    <cellStyle name="SAPBEXHLevel1X 6 2 2 3" xfId="42510" xr:uid="{BDCF0B52-F4F2-484F-921D-D0A27FB8B394}"/>
    <cellStyle name="SAPBEXHLevel1X 6 2 3" xfId="29230" xr:uid="{4D7CB6E1-3E9C-4341-858A-DFD8BCE852C9}"/>
    <cellStyle name="SAPBEXHLevel1X 6 2 4" xfId="32621" xr:uid="{6491C63A-1F68-4B41-96E5-9B341F4F897F}"/>
    <cellStyle name="SAPBEXHLevel1X 6 2 5" xfId="11930" xr:uid="{CA68B193-203F-4830-AF25-7999C6D998CC}"/>
    <cellStyle name="SAPBEXHLevel1X 6 3" xfId="1731" xr:uid="{F1A6130C-C87B-4A8E-9A9D-A1ECFA579EB3}"/>
    <cellStyle name="SAPBEXHLevel1X 6 3 2" xfId="9626" xr:uid="{D6365944-DA08-4F95-A115-90810071F1D4}"/>
    <cellStyle name="SAPBEXHLevel1X 6 3 2 2" xfId="29231" xr:uid="{A9D18CAC-AD2B-4BA5-8171-AE72C822CFD3}"/>
    <cellStyle name="SAPBEXHLevel1X 6 3 2 3" xfId="42511" xr:uid="{5FC944E9-2D55-4A96-A440-C5CBDC222384}"/>
    <cellStyle name="SAPBEXHLevel1X 6 3 3" xfId="29232" xr:uid="{C753F8C0-077E-4DF3-9A18-7ABAE258F555}"/>
    <cellStyle name="SAPBEXHLevel1X 6 3 4" xfId="32622" xr:uid="{585806B5-7AAD-4FFE-B4B7-3351EFF2951A}"/>
    <cellStyle name="SAPBEXHLevel1X 6 3 5" xfId="11931" xr:uid="{BBE5B1EA-E7B8-45E7-9D36-D06BF04B695B}"/>
    <cellStyle name="SAPBEXHLevel1X 6 4" xfId="1732" xr:uid="{5CB60F15-1A75-475C-8127-3AE20A19BA53}"/>
    <cellStyle name="SAPBEXHLevel1X 6 4 2" xfId="9627" xr:uid="{08C359C2-4DFD-4D84-A8E7-BA9E20F8F7F7}"/>
    <cellStyle name="SAPBEXHLevel1X 6 4 2 2" xfId="29233" xr:uid="{524384D1-3E1A-4FB2-ADC2-9EC056D01383}"/>
    <cellStyle name="SAPBEXHLevel1X 6 4 2 3" xfId="42512" xr:uid="{E90DB017-A16F-4446-A27D-6E3E3BF7094D}"/>
    <cellStyle name="SAPBEXHLevel1X 6 4 3" xfId="29234" xr:uid="{BF6EB2D7-71E6-4CE6-AC46-892C3B578E01}"/>
    <cellStyle name="SAPBEXHLevel1X 6 4 4" xfId="32623" xr:uid="{1D362297-A21E-453B-91EF-E7A1805FDC8F}"/>
    <cellStyle name="SAPBEXHLevel1X 6 4 5" xfId="11932" xr:uid="{B8BC1920-BCA8-4387-BC9C-7CD895646C87}"/>
    <cellStyle name="SAPBEXHLevel1X 6 5" xfId="1733" xr:uid="{65298187-B108-443E-A832-FACFC6055B10}"/>
    <cellStyle name="SAPBEXHLevel1X 6 5 2" xfId="9628" xr:uid="{7DB6EC50-0813-4014-B964-E5012F1902B8}"/>
    <cellStyle name="SAPBEXHLevel1X 6 5 2 2" xfId="29235" xr:uid="{B3C3DF3E-9733-484D-9981-9FDC02165E12}"/>
    <cellStyle name="SAPBEXHLevel1X 6 5 2 3" xfId="42513" xr:uid="{27795C0D-815F-4CA5-ACF5-2BE1465EE595}"/>
    <cellStyle name="SAPBEXHLevel1X 6 5 3" xfId="29236" xr:uid="{AE9C7E18-FA43-4AD6-80DB-F9841B95BA47}"/>
    <cellStyle name="SAPBEXHLevel1X 6 5 4" xfId="32624" xr:uid="{C35F5B6F-97D9-4B28-8D4A-D8F98A93FA7E}"/>
    <cellStyle name="SAPBEXHLevel1X 6 5 5" xfId="11933" xr:uid="{11DAF053-9747-4950-A2E4-7F7E09EE2AC7}"/>
    <cellStyle name="SAPBEXHLevel1X 6 6" xfId="9624" xr:uid="{F369B42B-605F-44D3-8138-CACEC5890CA1}"/>
    <cellStyle name="SAPBEXHLevel1X 6 6 2" xfId="29237" xr:uid="{9BD8F640-3CA9-4F58-B3B7-F0041168AA20}"/>
    <cellStyle name="SAPBEXHLevel1X 6 6 3" xfId="42509" xr:uid="{8E77E72E-C1C4-4AAB-A16A-0639E3B3B565}"/>
    <cellStyle name="SAPBEXHLevel1X 6 7" xfId="29238" xr:uid="{DC6980D0-49E7-4560-9C3E-A3220E43E6A2}"/>
    <cellStyle name="SAPBEXHLevel1X 6 8" xfId="31355" xr:uid="{499FB53F-3609-4922-9FB9-F5C620CBFA77}"/>
    <cellStyle name="SAPBEXHLevel1X 6 9" xfId="10718" xr:uid="{8980E46A-AADD-4F63-B5F3-2C6BEDA129C9}"/>
    <cellStyle name="SAPBEXHLevel1X 7" xfId="1734" xr:uid="{DB2B550E-496E-44C1-B49E-145A7C517AC2}"/>
    <cellStyle name="SAPBEXHLevel1X 7 2" xfId="1735" xr:uid="{83BCC6DE-E985-4CCC-B6BD-6F7B9E90E695}"/>
    <cellStyle name="SAPBEXHLevel1X 7 2 2" xfId="9630" xr:uid="{70FEA269-7D95-4833-B9AC-D52458A933E1}"/>
    <cellStyle name="SAPBEXHLevel1X 7 2 2 2" xfId="29239" xr:uid="{83F14D99-1661-413B-875E-EBD081DC973F}"/>
    <cellStyle name="SAPBEXHLevel1X 7 2 2 3" xfId="42515" xr:uid="{7BA06E4C-8D20-41E9-AD94-F3ED3149ED3C}"/>
    <cellStyle name="SAPBEXHLevel1X 7 2 3" xfId="29240" xr:uid="{31643FB2-D770-49A5-BB52-EF4E1CB8D30C}"/>
    <cellStyle name="SAPBEXHLevel1X 7 2 4" xfId="32625" xr:uid="{37ED4BA3-F1A2-46B7-A003-907BC3C57CBE}"/>
    <cellStyle name="SAPBEXHLevel1X 7 2 5" xfId="11934" xr:uid="{08FC07CA-3DE5-4916-99E5-57F058A63F0B}"/>
    <cellStyle name="SAPBEXHLevel1X 7 3" xfId="1736" xr:uid="{3FE5BED7-FE2E-4390-898C-E4BFADE2C211}"/>
    <cellStyle name="SAPBEXHLevel1X 7 3 2" xfId="9631" xr:uid="{3E8A5699-A3D3-4F12-8924-F4DB231A08CD}"/>
    <cellStyle name="SAPBEXHLevel1X 7 3 2 2" xfId="29241" xr:uid="{B12D8C5D-A462-474B-AF91-69D6008872B8}"/>
    <cellStyle name="SAPBEXHLevel1X 7 3 2 3" xfId="42516" xr:uid="{8175696C-F248-4DC9-A17E-CE3B2481BF89}"/>
    <cellStyle name="SAPBEXHLevel1X 7 3 3" xfId="29242" xr:uid="{FB783BE4-44D9-4221-93CC-4FD1516AB544}"/>
    <cellStyle name="SAPBEXHLevel1X 7 3 4" xfId="32626" xr:uid="{C35C54BA-2C9C-496E-80AF-59928B278993}"/>
    <cellStyle name="SAPBEXHLevel1X 7 3 5" xfId="11935" xr:uid="{84207183-1E1D-480A-89B3-0A6828EAE810}"/>
    <cellStyle name="SAPBEXHLevel1X 7 4" xfId="1737" xr:uid="{0576B561-C391-4ED9-9C3A-628AA3402226}"/>
    <cellStyle name="SAPBEXHLevel1X 7 4 2" xfId="9632" xr:uid="{959A8C4E-334F-4DA9-AB50-046C0DB321EE}"/>
    <cellStyle name="SAPBEXHLevel1X 7 4 2 2" xfId="29243" xr:uid="{1B39B4CF-76D8-4CD3-9951-268801A0CCA6}"/>
    <cellStyle name="SAPBEXHLevel1X 7 4 2 3" xfId="42517" xr:uid="{3F2016AE-E6E4-4153-AD8C-20CB5A399301}"/>
    <cellStyle name="SAPBEXHLevel1X 7 4 3" xfId="29244" xr:uid="{7EB2C2B5-754D-4AFC-BBBC-A3E5750A2E0C}"/>
    <cellStyle name="SAPBEXHLevel1X 7 4 4" xfId="32627" xr:uid="{208D9C78-2793-4254-9F5E-46811286BC32}"/>
    <cellStyle name="SAPBEXHLevel1X 7 4 5" xfId="11936" xr:uid="{48F8D8B6-52F1-43F1-BE3D-DC9AE302E983}"/>
    <cellStyle name="SAPBEXHLevel1X 7 5" xfId="1738" xr:uid="{53CEB025-905E-48F3-9589-BC71F1D7E656}"/>
    <cellStyle name="SAPBEXHLevel1X 7 5 2" xfId="9633" xr:uid="{4497E94C-93B9-413A-A4A6-FB527B58371A}"/>
    <cellStyle name="SAPBEXHLevel1X 7 5 2 2" xfId="29245" xr:uid="{B26A2662-03BD-47C3-AD02-6184C2FA65B7}"/>
    <cellStyle name="SAPBEXHLevel1X 7 5 2 3" xfId="42518" xr:uid="{4BB8B039-7703-4BFA-AA8A-FDC056966DEE}"/>
    <cellStyle name="SAPBEXHLevel1X 7 5 3" xfId="29246" xr:uid="{E6609D9E-B4AA-4AF1-B6D9-300C687A500B}"/>
    <cellStyle name="SAPBEXHLevel1X 7 5 4" xfId="32628" xr:uid="{A2653EC6-83F9-47A1-B208-2776C1BB7C36}"/>
    <cellStyle name="SAPBEXHLevel1X 7 5 5" xfId="11937" xr:uid="{FDDB5CD8-9218-4F1A-AC92-9CF94E34C6E8}"/>
    <cellStyle name="SAPBEXHLevel1X 7 6" xfId="9629" xr:uid="{16B53456-82FD-4DD0-8168-6CE826A05FC1}"/>
    <cellStyle name="SAPBEXHLevel1X 7 6 2" xfId="29247" xr:uid="{5DF4D84A-3574-4207-BA10-3EC2A1E358E6}"/>
    <cellStyle name="SAPBEXHLevel1X 7 6 3" xfId="42514" xr:uid="{B47AF7F3-4DCC-48D3-9454-8CC4C2216F19}"/>
    <cellStyle name="SAPBEXHLevel1X 7 7" xfId="29248" xr:uid="{6CC0C951-D580-4B3C-9026-047477170F54}"/>
    <cellStyle name="SAPBEXHLevel1X 7 8" xfId="31356" xr:uid="{E430A685-DF35-4FD2-953C-314A12E14345}"/>
    <cellStyle name="SAPBEXHLevel1X 7 9" xfId="10719" xr:uid="{5C36257B-EC78-4375-8DFE-71F052532254}"/>
    <cellStyle name="SAPBEXHLevel1X 8" xfId="1739" xr:uid="{4B15D76B-01B6-4B5C-82AF-C1DFA0E3F750}"/>
    <cellStyle name="SAPBEXHLevel1X 8 2" xfId="9634" xr:uid="{8301A809-CF92-4D81-9386-3DE4F5B0F767}"/>
    <cellStyle name="SAPBEXHLevel1X 8 2 2" xfId="29249" xr:uid="{B7184AFC-9212-481B-B887-E8242BF08102}"/>
    <cellStyle name="SAPBEXHLevel1X 8 2 3" xfId="42519" xr:uid="{F9FD73EF-9C5D-47A1-A591-0FC5E59BEB05}"/>
    <cellStyle name="SAPBEXHLevel1X 8 3" xfId="29250" xr:uid="{EB8641CC-2560-46EC-9173-7392F24DB454}"/>
    <cellStyle name="SAPBEXHLevel1X 8 4" xfId="32629" xr:uid="{93007918-DF6D-46CB-973C-6D6579AF9343}"/>
    <cellStyle name="SAPBEXHLevel1X 8 5" xfId="11938" xr:uid="{627D4F5F-43A7-4BA7-8EAC-DCBBF23521A1}"/>
    <cellStyle name="SAPBEXHLevel1X 9" xfId="1740" xr:uid="{2FA12EED-A588-46C5-91F9-E85E1C322958}"/>
    <cellStyle name="SAPBEXHLevel1X 9 2" xfId="9635" xr:uid="{D3FB2E51-B110-425C-BB91-DB0EB18494E6}"/>
    <cellStyle name="SAPBEXHLevel1X 9 2 2" xfId="29251" xr:uid="{6BE52D2B-C79C-4A75-B1CA-6444919C4606}"/>
    <cellStyle name="SAPBEXHLevel1X 9 2 3" xfId="42520" xr:uid="{696780BC-6035-4011-B6E9-772E04AFF77D}"/>
    <cellStyle name="SAPBEXHLevel1X 9 3" xfId="29252" xr:uid="{E20FCB97-2780-4053-8A6E-CB9C14B7C7AB}"/>
    <cellStyle name="SAPBEXHLevel1X 9 4" xfId="32630" xr:uid="{B709D0A7-1565-46D3-A59E-D2EF53DBE1EE}"/>
    <cellStyle name="SAPBEXHLevel1X 9 5" xfId="11939" xr:uid="{F7A5FC8B-12A3-41AF-9007-686A7932F290}"/>
    <cellStyle name="SAPBEXHLevel2" xfId="1741" xr:uid="{0A94F3D9-2D11-4A78-B5CC-2BC1CD2BBCCC}"/>
    <cellStyle name="SAPBEXHLevel2 10" xfId="1742" xr:uid="{D84B54A7-6DEF-4F23-A382-4074BC031CF5}"/>
    <cellStyle name="SAPBEXHLevel2 10 2" xfId="9637" xr:uid="{EC8DF887-F233-4E34-AE78-CE319E8AF368}"/>
    <cellStyle name="SAPBEXHLevel2 10 2 2" xfId="29253" xr:uid="{7D757D48-20E5-4E1D-8BB7-C041DEDDAFEC}"/>
    <cellStyle name="SAPBEXHLevel2 10 2 3" xfId="42522" xr:uid="{B49167EF-ABF7-435C-8BC7-EB3678A6E607}"/>
    <cellStyle name="SAPBEXHLevel2 10 3" xfId="29254" xr:uid="{183F84B8-01FA-478E-9A67-763D003E7B47}"/>
    <cellStyle name="SAPBEXHLevel2 10 4" xfId="32631" xr:uid="{C9CC12FC-4068-4611-92B9-2B84BAFCAAFA}"/>
    <cellStyle name="SAPBEXHLevel2 10 5" xfId="11940" xr:uid="{9CA071D3-C697-478A-A734-DE2A2388B415}"/>
    <cellStyle name="SAPBEXHLevel2 11" xfId="1743" xr:uid="{3195F33B-5A7E-4EA9-B0B3-8A484ED39CA9}"/>
    <cellStyle name="SAPBEXHLevel2 11 2" xfId="9638" xr:uid="{AB3D6623-5714-4D72-BDBF-AFB99790C434}"/>
    <cellStyle name="SAPBEXHLevel2 11 2 2" xfId="29255" xr:uid="{DB1C7ABB-59E6-4ABD-B938-04E2CFFCEFFD}"/>
    <cellStyle name="SAPBEXHLevel2 11 2 3" xfId="42523" xr:uid="{17E57575-1453-4F92-96A4-DA4047FBC197}"/>
    <cellStyle name="SAPBEXHLevel2 11 3" xfId="29256" xr:uid="{0EC5F3CB-0054-4C4C-9063-BAF438CDF82B}"/>
    <cellStyle name="SAPBEXHLevel2 11 4" xfId="37344" xr:uid="{2476B44B-6D65-49B6-8E33-3FBFF2D0BA31}"/>
    <cellStyle name="SAPBEXHLevel2 11 5" xfId="17235" xr:uid="{2D3F10E9-C21A-441D-ACF3-F81C354370F3}"/>
    <cellStyle name="SAPBEXHLevel2 12" xfId="2332" xr:uid="{261C690E-41CB-4941-9B76-C5772C4503BD}"/>
    <cellStyle name="SAPBEXHLevel2 12 2" xfId="9639" xr:uid="{F53CEB29-191F-4DFA-BF0C-433B512B27D3}"/>
    <cellStyle name="SAPBEXHLevel2 12 2 2" xfId="29257" xr:uid="{E77B78AE-41E9-4E2A-9D98-77B498C10B8C}"/>
    <cellStyle name="SAPBEXHLevel2 12 2 3" xfId="42524" xr:uid="{0427FEE8-05C7-4725-9393-A7271E7724FB}"/>
    <cellStyle name="SAPBEXHLevel2 12 3" xfId="29258" xr:uid="{69A8B2D2-5A88-4E16-9A98-C1F583D37D76}"/>
    <cellStyle name="SAPBEXHLevel2 12 4" xfId="37510" xr:uid="{BCA9E026-6F1D-44CD-9D43-6A25D97F37ED}"/>
    <cellStyle name="SAPBEXHLevel2 12 5" xfId="17416" xr:uid="{419E6F50-E1DE-4980-8BEC-086FE9B06AD0}"/>
    <cellStyle name="SAPBEXHLevel2 13" xfId="9636" xr:uid="{8DCAB5CC-89B3-42B3-9B18-1E248917D6A4}"/>
    <cellStyle name="SAPBEXHLevel2 13 2" xfId="29259" xr:uid="{7DD7B7DD-4970-41C9-B354-612A4A7CFA58}"/>
    <cellStyle name="SAPBEXHLevel2 13 3" xfId="42521" xr:uid="{23D4DEE8-5855-43FC-BCE9-DC9A00C51EE0}"/>
    <cellStyle name="SAPBEXHLevel2 14" xfId="29260" xr:uid="{41B91394-C3A1-451D-9918-C919B1847EF8}"/>
    <cellStyle name="SAPBEXHLevel2 15" xfId="31357" xr:uid="{78C5D701-233F-48C9-866A-2224DE5E9EBB}"/>
    <cellStyle name="SAPBEXHLevel2 16" xfId="10720" xr:uid="{3A35AFCC-4819-4ABA-B740-424F9FE6C0F1}"/>
    <cellStyle name="SAPBEXHLevel2 2" xfId="1744" xr:uid="{C615CC58-1E09-4AE0-989E-14CFA6AB4281}"/>
    <cellStyle name="SAPBEXHLevel2 2 2" xfId="1745" xr:uid="{B7AEBA9F-FB3E-48EA-B92E-F5B658B2EA17}"/>
    <cellStyle name="SAPBEXHLevel2 2 2 2" xfId="9641" xr:uid="{AB076E48-9D3F-4927-8625-3059323A2765}"/>
    <cellStyle name="SAPBEXHLevel2 2 2 2 2" xfId="29261" xr:uid="{D985A4F3-5D4F-4DB5-92AD-1A905B5CAD41}"/>
    <cellStyle name="SAPBEXHLevel2 2 2 2 3" xfId="42526" xr:uid="{EEB8B291-B0E3-4A4B-966A-563A73585311}"/>
    <cellStyle name="SAPBEXHLevel2 2 2 3" xfId="29262" xr:uid="{3468A9AB-3F3B-4E9B-AF2B-B2C58F64AC01}"/>
    <cellStyle name="SAPBEXHLevel2 2 2 4" xfId="32632" xr:uid="{3CA86A54-AAEB-4105-AD51-494F9874D6CB}"/>
    <cellStyle name="SAPBEXHLevel2 2 2 5" xfId="11941" xr:uid="{00F19036-91DD-4D90-9B64-A32BE7D6CE6A}"/>
    <cellStyle name="SAPBEXHLevel2 2 3" xfId="1746" xr:uid="{16B1A80D-9289-43F4-9725-A4C8616AEE3E}"/>
    <cellStyle name="SAPBEXHLevel2 2 3 2" xfId="9642" xr:uid="{424ADB66-C13B-4878-9426-6145AF8F82E3}"/>
    <cellStyle name="SAPBEXHLevel2 2 3 2 2" xfId="29263" xr:uid="{195CFB56-283C-42AB-A314-99645B0C566E}"/>
    <cellStyle name="SAPBEXHLevel2 2 3 2 3" xfId="42527" xr:uid="{B27C5497-5B88-4E02-8192-72FE17070445}"/>
    <cellStyle name="SAPBEXHLevel2 2 3 3" xfId="29264" xr:uid="{757068CA-F0BB-4C33-8DF3-3B1A152E23AC}"/>
    <cellStyle name="SAPBEXHLevel2 2 3 4" xfId="32633" xr:uid="{9CEC2F91-927F-443C-BAE0-971C5B5CB98B}"/>
    <cellStyle name="SAPBEXHLevel2 2 3 5" xfId="11942" xr:uid="{4FA08A64-592D-4D8D-999D-9ACBBA33D2DF}"/>
    <cellStyle name="SAPBEXHLevel2 2 4" xfId="1747" xr:uid="{AE49A37E-C198-41AB-8BD3-93B5AF096CC9}"/>
    <cellStyle name="SAPBEXHLevel2 2 4 2" xfId="9643" xr:uid="{2D71BE31-945B-45A8-AFE9-9ABEB14DC86D}"/>
    <cellStyle name="SAPBEXHLevel2 2 4 2 2" xfId="29265" xr:uid="{7C8588AD-BE95-4974-93EA-30412901B2F2}"/>
    <cellStyle name="SAPBEXHLevel2 2 4 2 3" xfId="42528" xr:uid="{663DA476-AD41-4726-AC8C-F2CB35907423}"/>
    <cellStyle name="SAPBEXHLevel2 2 4 3" xfId="29266" xr:uid="{4701B5A6-946D-459E-9856-D6A730BF69CC}"/>
    <cellStyle name="SAPBEXHLevel2 2 4 4" xfId="32634" xr:uid="{CBE0F12F-FD31-4416-83B6-326B17F46251}"/>
    <cellStyle name="SAPBEXHLevel2 2 4 5" xfId="11943" xr:uid="{25D5AEF3-7374-40F9-8912-17A92394AD61}"/>
    <cellStyle name="SAPBEXHLevel2 2 5" xfId="1748" xr:uid="{640137A3-27DE-4C2F-80AA-E60B473E531F}"/>
    <cellStyle name="SAPBEXHLevel2 2 5 2" xfId="9644" xr:uid="{9CD162D5-67FD-45C8-85F2-1C506A5A4E72}"/>
    <cellStyle name="SAPBEXHLevel2 2 5 2 2" xfId="29267" xr:uid="{8A6F9816-2E82-48EA-BC2E-7A943315169C}"/>
    <cellStyle name="SAPBEXHLevel2 2 5 2 3" xfId="42529" xr:uid="{DDEF535D-80BB-446E-8669-359329B85D92}"/>
    <cellStyle name="SAPBEXHLevel2 2 5 3" xfId="29268" xr:uid="{077D2230-D6C6-4848-97F4-E565EF1C8308}"/>
    <cellStyle name="SAPBEXHLevel2 2 5 4" xfId="32635" xr:uid="{94423EE5-5A81-4CC9-96F7-947BB046AA7A}"/>
    <cellStyle name="SAPBEXHLevel2 2 5 5" xfId="11944" xr:uid="{35D539BF-35A3-488A-8993-4021A8CEB2F6}"/>
    <cellStyle name="SAPBEXHLevel2 2 6" xfId="9640" xr:uid="{7C7C07A8-19F5-4083-B541-E4B300D3F190}"/>
    <cellStyle name="SAPBEXHLevel2 2 6 2" xfId="29269" xr:uid="{99610F3D-FF78-41EF-8861-EACA170923D3}"/>
    <cellStyle name="SAPBEXHLevel2 2 6 3" xfId="42525" xr:uid="{8226FC36-9965-47D3-875A-3D9062B33E29}"/>
    <cellStyle name="SAPBEXHLevel2 2 7" xfId="29270" xr:uid="{B97CD165-A6E4-47E3-9EA0-10E2ECB40205}"/>
    <cellStyle name="SAPBEXHLevel2 2 8" xfId="31358" xr:uid="{1D3EC629-E066-4B5A-885D-9A42A0E1891E}"/>
    <cellStyle name="SAPBEXHLevel2 2 9" xfId="10721" xr:uid="{A1B48D75-7E06-48A4-963B-623A22E6210A}"/>
    <cellStyle name="SAPBEXHLevel2 3" xfId="1749" xr:uid="{2322CD53-3190-4F89-986A-5F7E1F72C836}"/>
    <cellStyle name="SAPBEXHLevel2 3 2" xfId="1750" xr:uid="{9E8AB44A-47A1-4DB4-A67D-6A58F77BDDD7}"/>
    <cellStyle name="SAPBEXHLevel2 3 2 2" xfId="9646" xr:uid="{C1A8895E-D92D-45CE-B644-DC71A37C5B7D}"/>
    <cellStyle name="SAPBEXHLevel2 3 2 2 2" xfId="29271" xr:uid="{DF033FE9-7380-4418-9A27-4774836AF585}"/>
    <cellStyle name="SAPBEXHLevel2 3 2 2 3" xfId="42531" xr:uid="{CE7B8101-0885-4302-BBC1-4057727A5626}"/>
    <cellStyle name="SAPBEXHLevel2 3 2 3" xfId="29272" xr:uid="{093E71FD-C929-44EA-A53B-14B979D6C143}"/>
    <cellStyle name="SAPBEXHLevel2 3 2 4" xfId="32636" xr:uid="{D14FCC20-DDF0-4D29-84C0-A73786433E40}"/>
    <cellStyle name="SAPBEXHLevel2 3 2 5" xfId="11945" xr:uid="{452F21F9-C444-43C2-96E1-38D1D02A9B82}"/>
    <cellStyle name="SAPBEXHLevel2 3 3" xfId="1751" xr:uid="{6F6F8382-A585-4D22-96EC-6B36F87CABCF}"/>
    <cellStyle name="SAPBEXHLevel2 3 3 2" xfId="9647" xr:uid="{9167ECDA-4F3B-40FF-9281-0EA0D5BB4481}"/>
    <cellStyle name="SAPBEXHLevel2 3 3 2 2" xfId="29273" xr:uid="{D116DA8D-E8E3-4447-B678-F69EB15B71B7}"/>
    <cellStyle name="SAPBEXHLevel2 3 3 2 3" xfId="42532" xr:uid="{4FDAEA2E-7643-478D-B2D8-71587C0F45F1}"/>
    <cellStyle name="SAPBEXHLevel2 3 3 3" xfId="29274" xr:uid="{535586FF-71B9-471A-9188-BD269348C4A1}"/>
    <cellStyle name="SAPBEXHLevel2 3 3 4" xfId="32637" xr:uid="{1A232F44-7778-4006-89D6-104650DF7C58}"/>
    <cellStyle name="SAPBEXHLevel2 3 3 5" xfId="11946" xr:uid="{7326284C-BF1A-4C6C-9D29-F7ED95D164DC}"/>
    <cellStyle name="SAPBEXHLevel2 3 4" xfId="1752" xr:uid="{915A4559-4B2E-4EF9-81CE-8FF27565942A}"/>
    <cellStyle name="SAPBEXHLevel2 3 4 2" xfId="9648" xr:uid="{D9BB4317-7B92-456E-B35A-05CFF1A93FDC}"/>
    <cellStyle name="SAPBEXHLevel2 3 4 2 2" xfId="29275" xr:uid="{8DD5F5EE-C82E-4FCD-B046-6769752F0FC6}"/>
    <cellStyle name="SAPBEXHLevel2 3 4 2 3" xfId="42533" xr:uid="{E6397BBF-AD61-4D9C-9B9D-63BA105DDE5E}"/>
    <cellStyle name="SAPBEXHLevel2 3 4 3" xfId="29276" xr:uid="{E73CF2B3-1372-49D1-9188-B2A164DCA09B}"/>
    <cellStyle name="SAPBEXHLevel2 3 4 4" xfId="32638" xr:uid="{933AFE7D-4E84-4843-A895-9DB0EA7C16D6}"/>
    <cellStyle name="SAPBEXHLevel2 3 4 5" xfId="11947" xr:uid="{123444CE-420B-4B91-BA38-E77E3D5AEC23}"/>
    <cellStyle name="SAPBEXHLevel2 3 5" xfId="1753" xr:uid="{BB2C17F5-1452-43B1-AF5B-920ECB15F0E1}"/>
    <cellStyle name="SAPBEXHLevel2 3 5 2" xfId="9649" xr:uid="{91C30832-AF04-45B6-BD35-4DFA4B5C384A}"/>
    <cellStyle name="SAPBEXHLevel2 3 5 2 2" xfId="29277" xr:uid="{AEC86EFA-3D50-46D4-97B9-7C90E6E1CC4B}"/>
    <cellStyle name="SAPBEXHLevel2 3 5 2 3" xfId="42534" xr:uid="{EF2087FA-2458-4645-90AF-1BAB58A79631}"/>
    <cellStyle name="SAPBEXHLevel2 3 5 3" xfId="29278" xr:uid="{40EA9994-43BA-4236-8B44-11AFCFD57834}"/>
    <cellStyle name="SAPBEXHLevel2 3 5 4" xfId="32639" xr:uid="{91DF7916-F2B9-4FF8-B75C-51127A62D60C}"/>
    <cellStyle name="SAPBEXHLevel2 3 5 5" xfId="11948" xr:uid="{2343D14B-1F1F-49FF-9311-FCACBE381D35}"/>
    <cellStyle name="SAPBEXHLevel2 3 6" xfId="9645" xr:uid="{C3DDAB4F-F2A6-4121-84FF-4C4CBBC267B2}"/>
    <cellStyle name="SAPBEXHLevel2 3 6 2" xfId="29279" xr:uid="{42E35DEE-1358-445A-BD3B-F960A41C1815}"/>
    <cellStyle name="SAPBEXHLevel2 3 6 3" xfId="42530" xr:uid="{D6C31B00-AC1E-4225-B87D-DA5EB7905AB0}"/>
    <cellStyle name="SAPBEXHLevel2 3 7" xfId="29280" xr:uid="{94E40739-9A65-4F42-9873-5E9B3667ED4C}"/>
    <cellStyle name="SAPBEXHLevel2 3 8" xfId="31359" xr:uid="{8942EC8E-6899-458B-AE41-A41FA44A668C}"/>
    <cellStyle name="SAPBEXHLevel2 3 9" xfId="10722" xr:uid="{DD69D0AB-8E46-4960-8657-0EB30CCCDAC6}"/>
    <cellStyle name="SAPBEXHLevel2 4" xfId="1754" xr:uid="{7EFB1444-0559-4234-8290-20590E4DB5D6}"/>
    <cellStyle name="SAPBEXHLevel2 4 2" xfId="1755" xr:uid="{B02FD5E4-8393-4D1F-B683-B4F568985641}"/>
    <cellStyle name="SAPBEXHLevel2 4 2 2" xfId="9651" xr:uid="{E15BD88E-00E6-44F8-98E7-7531A2207F83}"/>
    <cellStyle name="SAPBEXHLevel2 4 2 2 2" xfId="29281" xr:uid="{1B9BBA0A-04C4-4C7E-971B-F6AC43BB4090}"/>
    <cellStyle name="SAPBEXHLevel2 4 2 2 3" xfId="42536" xr:uid="{70054C7F-251F-463D-B5BD-98A2AF154A4F}"/>
    <cellStyle name="SAPBEXHLevel2 4 2 3" xfId="29282" xr:uid="{8563A230-764D-49C6-A229-D85E82B8D5B7}"/>
    <cellStyle name="SAPBEXHLevel2 4 2 4" xfId="32640" xr:uid="{5E3B9F61-FFE0-47CA-8AB8-982F49F91A47}"/>
    <cellStyle name="SAPBEXHLevel2 4 2 5" xfId="11949" xr:uid="{A624E15D-3535-42A5-A551-FA3FFF2ED21B}"/>
    <cellStyle name="SAPBEXHLevel2 4 3" xfId="1756" xr:uid="{4F3AE948-8EB3-47D4-A861-8AD3C5A096A5}"/>
    <cellStyle name="SAPBEXHLevel2 4 3 2" xfId="9652" xr:uid="{5CA831D8-FF9B-45B1-94DE-F7B0AC163B25}"/>
    <cellStyle name="SAPBEXHLevel2 4 3 2 2" xfId="29283" xr:uid="{892747C4-D037-4597-BE37-19038122E87D}"/>
    <cellStyle name="SAPBEXHLevel2 4 3 2 3" xfId="42537" xr:uid="{BE3C5D65-6F8A-42D4-B84C-AFA7290A553B}"/>
    <cellStyle name="SAPBEXHLevel2 4 3 3" xfId="29284" xr:uid="{5AFFD4DA-026C-4D69-868C-82B1CE473999}"/>
    <cellStyle name="SAPBEXHLevel2 4 3 4" xfId="32641" xr:uid="{1AFAEA8C-BAF5-4BA8-90E9-F813CB02F301}"/>
    <cellStyle name="SAPBEXHLevel2 4 3 5" xfId="11950" xr:uid="{E01FC7B6-9515-401C-BF5B-15CDC9BA695E}"/>
    <cellStyle name="SAPBEXHLevel2 4 4" xfId="1757" xr:uid="{D25B26DD-A7B8-4B37-88B0-81161860E0F3}"/>
    <cellStyle name="SAPBEXHLevel2 4 4 2" xfId="9653" xr:uid="{2C50E49A-10F2-438C-B634-39E6C1866F42}"/>
    <cellStyle name="SAPBEXHLevel2 4 4 2 2" xfId="29285" xr:uid="{C4DEB97A-4389-4FEE-BBD5-D5DF4898017D}"/>
    <cellStyle name="SAPBEXHLevel2 4 4 2 3" xfId="42538" xr:uid="{84799965-F0C8-4492-95B1-982E2A1790A0}"/>
    <cellStyle name="SAPBEXHLevel2 4 4 3" xfId="29286" xr:uid="{5C8DCA1C-9B5F-4F25-8816-7A897E3B8E43}"/>
    <cellStyle name="SAPBEXHLevel2 4 4 4" xfId="32642" xr:uid="{CC6FEB4D-DC02-463F-986F-9981554455FE}"/>
    <cellStyle name="SAPBEXHLevel2 4 4 5" xfId="11951" xr:uid="{8ED7131D-44D1-4FFF-AFF7-E8213EB08813}"/>
    <cellStyle name="SAPBEXHLevel2 4 5" xfId="1758" xr:uid="{DDC41D5D-4BB5-4AE4-86B2-F83FDFD92F53}"/>
    <cellStyle name="SAPBEXHLevel2 4 5 2" xfId="9654" xr:uid="{7CCE8466-EEB3-4609-9556-E2F98ED6E379}"/>
    <cellStyle name="SAPBEXHLevel2 4 5 2 2" xfId="29287" xr:uid="{5305DD04-D6C0-41AA-8C4C-FBAF0646D9FE}"/>
    <cellStyle name="SAPBEXHLevel2 4 5 2 3" xfId="42539" xr:uid="{133D66B7-3951-4025-8F04-0DFF205ACBF9}"/>
    <cellStyle name="SAPBEXHLevel2 4 5 3" xfId="29288" xr:uid="{EAA17ED9-B8B2-49CC-AF50-A023E0AA9F41}"/>
    <cellStyle name="SAPBEXHLevel2 4 5 4" xfId="32643" xr:uid="{DCA462F4-8D86-49A6-B35E-08FA72AE2E2D}"/>
    <cellStyle name="SAPBEXHLevel2 4 5 5" xfId="11952" xr:uid="{40BF0D77-C700-47D3-A87B-AFF2A8E45F73}"/>
    <cellStyle name="SAPBEXHLevel2 4 6" xfId="9650" xr:uid="{1B5B59E7-CE64-4006-98CA-B955FBA90BB9}"/>
    <cellStyle name="SAPBEXHLevel2 4 6 2" xfId="29289" xr:uid="{E68529EB-33F3-42A4-ACB9-E1F5E62803FF}"/>
    <cellStyle name="SAPBEXHLevel2 4 6 3" xfId="42535" xr:uid="{2E5DEF43-5C71-4C70-8492-6677D69AE892}"/>
    <cellStyle name="SAPBEXHLevel2 4 7" xfId="29290" xr:uid="{6725E21B-E09D-47AD-9117-F1CE3DA32D3C}"/>
    <cellStyle name="SAPBEXHLevel2 4 8" xfId="31360" xr:uid="{438A1B26-3DE8-4448-BFF7-230C77AE3ACC}"/>
    <cellStyle name="SAPBEXHLevel2 4 9" xfId="10723" xr:uid="{0EF69FA9-3650-4BE2-BF01-2CE6F4F92E13}"/>
    <cellStyle name="SAPBEXHLevel2 5" xfId="1759" xr:uid="{553924AC-8886-4F06-9FF2-007C91D1131F}"/>
    <cellStyle name="SAPBEXHLevel2 5 2" xfId="1760" xr:uid="{6BA3C795-7828-4380-AF5F-C1E29363D294}"/>
    <cellStyle name="SAPBEXHLevel2 5 2 2" xfId="9656" xr:uid="{698EC456-95C3-488E-9EF1-F42705B66CF1}"/>
    <cellStyle name="SAPBEXHLevel2 5 2 2 2" xfId="29291" xr:uid="{C4A84D44-F8FC-4EA8-B247-D047C0ECBF35}"/>
    <cellStyle name="SAPBEXHLevel2 5 2 2 3" xfId="42541" xr:uid="{6ECDE70C-5367-41AF-A703-650D74353840}"/>
    <cellStyle name="SAPBEXHLevel2 5 2 3" xfId="29292" xr:uid="{ED3926BB-42BD-45CD-BAB4-4B5F54ECB3FD}"/>
    <cellStyle name="SAPBEXHLevel2 5 2 4" xfId="32644" xr:uid="{C5C5115B-FAFA-4E79-A198-63AFC0F0DC83}"/>
    <cellStyle name="SAPBEXHLevel2 5 2 5" xfId="11953" xr:uid="{33D2991B-A2F5-4EAC-85D7-94C41563C84C}"/>
    <cellStyle name="SAPBEXHLevel2 5 3" xfId="1761" xr:uid="{0FF2B735-22C9-4C82-B592-C46AC038301F}"/>
    <cellStyle name="SAPBEXHLevel2 5 3 2" xfId="9657" xr:uid="{1E3D809D-836C-465F-BBFD-9A18CBA3E763}"/>
    <cellStyle name="SAPBEXHLevel2 5 3 2 2" xfId="29293" xr:uid="{30F41B99-B8ED-4BBE-B059-C66B3A4C1132}"/>
    <cellStyle name="SAPBEXHLevel2 5 3 2 3" xfId="42542" xr:uid="{228D7911-1F0E-4346-B8E9-4855F9E1D743}"/>
    <cellStyle name="SAPBEXHLevel2 5 3 3" xfId="29294" xr:uid="{DE1F15B8-4EFB-4389-A84C-3CAF4B3C5EE3}"/>
    <cellStyle name="SAPBEXHLevel2 5 3 4" xfId="32645" xr:uid="{9C331849-BBE4-47DD-AD7E-536BD3CA718D}"/>
    <cellStyle name="SAPBEXHLevel2 5 3 5" xfId="11954" xr:uid="{1452BF08-3790-4E5D-87CC-E865876F3F7B}"/>
    <cellStyle name="SAPBEXHLevel2 5 4" xfId="1762" xr:uid="{7C9E2015-A904-410E-9C35-91734243C007}"/>
    <cellStyle name="SAPBEXHLevel2 5 4 2" xfId="9658" xr:uid="{A083357D-0AE1-470D-A4FF-41370EE65B1B}"/>
    <cellStyle name="SAPBEXHLevel2 5 4 2 2" xfId="29295" xr:uid="{CE2FC3EA-8C7F-4E2B-ACA3-F636EFC0E18C}"/>
    <cellStyle name="SAPBEXHLevel2 5 4 2 3" xfId="42543" xr:uid="{EA0467CA-1E6F-42A1-9A44-1401D9028037}"/>
    <cellStyle name="SAPBEXHLevel2 5 4 3" xfId="29296" xr:uid="{FEF4FEEB-9272-4CB0-86AC-19DD26839F22}"/>
    <cellStyle name="SAPBEXHLevel2 5 4 4" xfId="32646" xr:uid="{35E8EF12-AE1A-4238-BA6C-21C626230F21}"/>
    <cellStyle name="SAPBEXHLevel2 5 4 5" xfId="11955" xr:uid="{54FCA673-E2D3-4A61-A968-28C4A050028B}"/>
    <cellStyle name="SAPBEXHLevel2 5 5" xfId="1763" xr:uid="{AF339EDA-B89A-4C6D-A776-7B2AE9E1DF36}"/>
    <cellStyle name="SAPBEXHLevel2 5 5 2" xfId="9659" xr:uid="{F81A768D-0298-4DF0-9421-021E176A2812}"/>
    <cellStyle name="SAPBEXHLevel2 5 5 2 2" xfId="29297" xr:uid="{CBCB12B0-5C6F-405D-B6F0-BB503DD94EA2}"/>
    <cellStyle name="SAPBEXHLevel2 5 5 2 3" xfId="42544" xr:uid="{85A74242-6C58-4E95-87BC-E05DAAE8D76A}"/>
    <cellStyle name="SAPBEXHLevel2 5 5 3" xfId="29298" xr:uid="{23A2A4E3-CD92-47CD-8D02-50AEB356851B}"/>
    <cellStyle name="SAPBEXHLevel2 5 5 4" xfId="32647" xr:uid="{E9323D97-C67A-4860-A79D-144BC7A506DC}"/>
    <cellStyle name="SAPBEXHLevel2 5 5 5" xfId="11956" xr:uid="{723B0E85-0F14-4889-8F2A-44AD46F7D5C8}"/>
    <cellStyle name="SAPBEXHLevel2 5 6" xfId="9655" xr:uid="{F2674B14-5736-49C7-87B8-13811A02FE18}"/>
    <cellStyle name="SAPBEXHLevel2 5 6 2" xfId="29299" xr:uid="{1B08F741-91A4-4975-8B37-70509A035C2D}"/>
    <cellStyle name="SAPBEXHLevel2 5 6 3" xfId="42540" xr:uid="{E9BA01C6-87EA-459E-8DFD-73870B5F3F52}"/>
    <cellStyle name="SAPBEXHLevel2 5 7" xfId="29300" xr:uid="{6F5348D1-4A73-409D-9FD5-6F4C3C9AA1B4}"/>
    <cellStyle name="SAPBEXHLevel2 5 8" xfId="31361" xr:uid="{C2920815-A83C-4F0E-B118-644616502499}"/>
    <cellStyle name="SAPBEXHLevel2 5 9" xfId="10724" xr:uid="{F8825DF6-9AA1-44C1-8FDA-228DA55E0C52}"/>
    <cellStyle name="SAPBEXHLevel2 6" xfId="1764" xr:uid="{6A655105-5305-41BA-9EF8-2480A6CBA0E1}"/>
    <cellStyle name="SAPBEXHLevel2 6 2" xfId="1765" xr:uid="{FAD271F4-E357-46A4-8CA2-79048639DB68}"/>
    <cellStyle name="SAPBEXHLevel2 6 2 2" xfId="9661" xr:uid="{2A052C02-3C07-4229-BBFF-32D981D57FE6}"/>
    <cellStyle name="SAPBEXHLevel2 6 2 2 2" xfId="29301" xr:uid="{FC9627BB-160A-4C82-8997-73266409A422}"/>
    <cellStyle name="SAPBEXHLevel2 6 2 2 3" xfId="42546" xr:uid="{E140A18B-8C3A-484A-A682-C91794EA2B83}"/>
    <cellStyle name="SAPBEXHLevel2 6 2 3" xfId="29302" xr:uid="{4CCE57EC-C8C1-4E78-B902-97EFDAA18113}"/>
    <cellStyle name="SAPBEXHLevel2 6 2 4" xfId="32648" xr:uid="{B357A12B-138F-4716-9059-E54C3F48ABF6}"/>
    <cellStyle name="SAPBEXHLevel2 6 2 5" xfId="11957" xr:uid="{56CB9071-9371-488F-B6B2-2FDB9CF83931}"/>
    <cellStyle name="SAPBEXHLevel2 6 3" xfId="1766" xr:uid="{7E5BED0F-0DA9-4D3E-9843-EE1895353368}"/>
    <cellStyle name="SAPBEXHLevel2 6 3 2" xfId="9662" xr:uid="{0930F5C1-50EC-4E68-9639-4355BAC8F587}"/>
    <cellStyle name="SAPBEXHLevel2 6 3 2 2" xfId="29303" xr:uid="{95A2404D-7E7D-4AD5-A6D3-953529881B37}"/>
    <cellStyle name="SAPBEXHLevel2 6 3 2 3" xfId="42547" xr:uid="{4187D9D0-0B88-4DCC-9559-306D073043BA}"/>
    <cellStyle name="SAPBEXHLevel2 6 3 3" xfId="29304" xr:uid="{E05475F0-1BAC-4962-A1C0-6CC5C07DFB4B}"/>
    <cellStyle name="SAPBEXHLevel2 6 3 4" xfId="32649" xr:uid="{38349B59-E92C-4F83-A6CE-2315CA6177DB}"/>
    <cellStyle name="SAPBEXHLevel2 6 3 5" xfId="11958" xr:uid="{D4DAB8A3-DA85-41F9-87CF-5465435DAEC3}"/>
    <cellStyle name="SAPBEXHLevel2 6 4" xfId="1767" xr:uid="{6A516865-7D15-4405-8464-A146B66564F5}"/>
    <cellStyle name="SAPBEXHLevel2 6 4 2" xfId="9663" xr:uid="{14B2D103-A887-4AFA-B01A-8CC481A44126}"/>
    <cellStyle name="SAPBEXHLevel2 6 4 2 2" xfId="29305" xr:uid="{9E5F7C6C-8C86-4692-A73D-210930943AAD}"/>
    <cellStyle name="SAPBEXHLevel2 6 4 2 3" xfId="42548" xr:uid="{20358030-E190-4F4D-96D5-AC438209CD01}"/>
    <cellStyle name="SAPBEXHLevel2 6 4 3" xfId="29306" xr:uid="{A6A4A715-264F-4C91-9A88-E61F6BBF3F98}"/>
    <cellStyle name="SAPBEXHLevel2 6 4 4" xfId="32650" xr:uid="{84B33E01-CCEA-4662-AA4A-5E1C7ECCF88E}"/>
    <cellStyle name="SAPBEXHLevel2 6 4 5" xfId="11959" xr:uid="{09974ADA-7E70-4F79-93BD-E85A2C312834}"/>
    <cellStyle name="SAPBEXHLevel2 6 5" xfId="1768" xr:uid="{7AE210BE-A8C3-4698-BC43-02248D62EDA7}"/>
    <cellStyle name="SAPBEXHLevel2 6 5 2" xfId="9664" xr:uid="{C3F46D8D-D296-46B8-9220-F12B3E5A5989}"/>
    <cellStyle name="SAPBEXHLevel2 6 5 2 2" xfId="29307" xr:uid="{A439B757-DA66-4C74-9A98-D30A292E7A01}"/>
    <cellStyle name="SAPBEXHLevel2 6 5 2 3" xfId="42549" xr:uid="{604F6E7F-C1FE-4EA3-BA44-BCB345FBE297}"/>
    <cellStyle name="SAPBEXHLevel2 6 5 3" xfId="29308" xr:uid="{0AD59C0D-70DC-462F-917A-83C50202EB5B}"/>
    <cellStyle name="SAPBEXHLevel2 6 5 4" xfId="32651" xr:uid="{5C4C7F03-9597-49B5-9B0C-874C42C5C734}"/>
    <cellStyle name="SAPBEXHLevel2 6 5 5" xfId="11960" xr:uid="{54C3F03F-4C5E-4BEC-8854-62DDA98F7062}"/>
    <cellStyle name="SAPBEXHLevel2 6 6" xfId="9660" xr:uid="{06CB5086-D679-4A92-AD43-01E1EDE109BD}"/>
    <cellStyle name="SAPBEXHLevel2 6 6 2" xfId="29309" xr:uid="{A7EADA9C-48B4-40ED-AB2D-80A76FD2CF80}"/>
    <cellStyle name="SAPBEXHLevel2 6 6 3" xfId="42545" xr:uid="{6B7D63BB-E925-4115-96D3-3C468AE113CD}"/>
    <cellStyle name="SAPBEXHLevel2 6 7" xfId="29310" xr:uid="{DC4C70EE-207D-45AA-8381-CB4621E9E1A6}"/>
    <cellStyle name="SAPBEXHLevel2 6 8" xfId="31362" xr:uid="{9A446E5A-9AA4-4D03-98CC-2D0D9184F3C7}"/>
    <cellStyle name="SAPBEXHLevel2 6 9" xfId="10725" xr:uid="{61E97277-4810-49F5-8F8D-6F22CB782B22}"/>
    <cellStyle name="SAPBEXHLevel2 7" xfId="1769" xr:uid="{5FDCDD76-E5F2-44BD-900F-80CC8CF6AA25}"/>
    <cellStyle name="SAPBEXHLevel2 7 2" xfId="1770" xr:uid="{38719EA6-0DA9-4357-BD21-659704C136C4}"/>
    <cellStyle name="SAPBEXHLevel2 7 2 2" xfId="9666" xr:uid="{CD06EF49-1233-4D18-919D-E37602A53757}"/>
    <cellStyle name="SAPBEXHLevel2 7 2 2 2" xfId="29311" xr:uid="{6A6F653B-8A79-4279-8325-4DC37E420473}"/>
    <cellStyle name="SAPBEXHLevel2 7 2 2 3" xfId="42551" xr:uid="{11205631-A0F3-41FB-94C3-009D1C119A4D}"/>
    <cellStyle name="SAPBEXHLevel2 7 2 3" xfId="29312" xr:uid="{7E70F786-5F49-43B7-8569-300BEF264645}"/>
    <cellStyle name="SAPBEXHLevel2 7 2 4" xfId="32652" xr:uid="{89058203-B012-4122-9394-C73B33BEEE5F}"/>
    <cellStyle name="SAPBEXHLevel2 7 2 5" xfId="11961" xr:uid="{C90BEDBE-821E-486C-8766-FA0A6648EE7E}"/>
    <cellStyle name="SAPBEXHLevel2 7 3" xfId="1771" xr:uid="{7CA7E737-076F-483F-ABC2-1FB61741CCE5}"/>
    <cellStyle name="SAPBEXHLevel2 7 3 2" xfId="9667" xr:uid="{26FF47A4-68EC-4C9C-A35F-1E34A56E1C06}"/>
    <cellStyle name="SAPBEXHLevel2 7 3 2 2" xfId="29313" xr:uid="{67CF8851-1C4C-49AC-8D3E-2BC4C3564171}"/>
    <cellStyle name="SAPBEXHLevel2 7 3 2 3" xfId="42552" xr:uid="{EAED9EFA-4E7A-41CF-8645-EF8C74F338E8}"/>
    <cellStyle name="SAPBEXHLevel2 7 3 3" xfId="29314" xr:uid="{6CB9D31D-95D3-4073-A3C0-FCC8B24752A0}"/>
    <cellStyle name="SAPBEXHLevel2 7 3 4" xfId="32653" xr:uid="{84A89735-7B4A-4626-989F-9DB5D5A5A972}"/>
    <cellStyle name="SAPBEXHLevel2 7 3 5" xfId="11962" xr:uid="{28846BE0-FD94-4A55-B757-629D3ADE8034}"/>
    <cellStyle name="SAPBEXHLevel2 7 4" xfId="1772" xr:uid="{5E96BB48-35C1-4944-9B2D-F8ECAF30A615}"/>
    <cellStyle name="SAPBEXHLevel2 7 4 2" xfId="9668" xr:uid="{86E0E779-185B-48FC-A833-3009A766F582}"/>
    <cellStyle name="SAPBEXHLevel2 7 4 2 2" xfId="29315" xr:uid="{470AFFBF-03F7-45FE-8378-69321B8189E0}"/>
    <cellStyle name="SAPBEXHLevel2 7 4 2 3" xfId="42553" xr:uid="{CEAB7355-583D-4571-BCF3-11202511EF3F}"/>
    <cellStyle name="SAPBEXHLevel2 7 4 3" xfId="29316" xr:uid="{AC0308D3-8633-4213-A8AE-0A63146EBBE7}"/>
    <cellStyle name="SAPBEXHLevel2 7 4 4" xfId="32654" xr:uid="{03626538-F2D0-4B65-8D17-16DF019B255A}"/>
    <cellStyle name="SAPBEXHLevel2 7 4 5" xfId="11963" xr:uid="{456710AD-CE8C-4BD8-BA72-196400935F7A}"/>
    <cellStyle name="SAPBEXHLevel2 7 5" xfId="1773" xr:uid="{507A64C2-D24C-4CE8-B722-2F58B46DD671}"/>
    <cellStyle name="SAPBEXHLevel2 7 5 2" xfId="9669" xr:uid="{CD1A24B6-7BFB-4C26-BF7B-337328D32ABF}"/>
    <cellStyle name="SAPBEXHLevel2 7 5 2 2" xfId="29317" xr:uid="{756ED94F-D198-47AA-975B-7437938F8114}"/>
    <cellStyle name="SAPBEXHLevel2 7 5 2 3" xfId="42554" xr:uid="{29FFD23E-FE27-4CD8-8798-D4BB377E3E78}"/>
    <cellStyle name="SAPBEXHLevel2 7 5 3" xfId="29318" xr:uid="{560DC780-2661-467D-AFC0-471E83551ED3}"/>
    <cellStyle name="SAPBEXHLevel2 7 5 4" xfId="32655" xr:uid="{56A4867C-1193-4704-8F6C-1DFD41541C21}"/>
    <cellStyle name="SAPBEXHLevel2 7 5 5" xfId="11964" xr:uid="{22F3D329-6B24-46F9-9F32-AAFA231C529B}"/>
    <cellStyle name="SAPBEXHLevel2 7 6" xfId="9665" xr:uid="{86B4B1AB-BF8B-492C-946A-6BEA81F3C74C}"/>
    <cellStyle name="SAPBEXHLevel2 7 6 2" xfId="29319" xr:uid="{D9A2A2F9-7DE9-493A-ADBA-9D6ACCFBE4EE}"/>
    <cellStyle name="SAPBEXHLevel2 7 6 3" xfId="42550" xr:uid="{12087FF5-6C0A-4FA4-9C50-92EB09C1B142}"/>
    <cellStyle name="SAPBEXHLevel2 7 7" xfId="29320" xr:uid="{8C6AA7E6-451A-4553-B2FA-17F4BCAC3ED7}"/>
    <cellStyle name="SAPBEXHLevel2 7 8" xfId="31363" xr:uid="{1A839855-89A8-4055-97DE-B439F80BAD06}"/>
    <cellStyle name="SAPBEXHLevel2 7 9" xfId="10726" xr:uid="{79B18A24-9260-415C-BCF4-0ED7A841D5D9}"/>
    <cellStyle name="SAPBEXHLevel2 8" xfId="1774" xr:uid="{FCAF59A7-BF0B-4732-BE2F-157CC283C48B}"/>
    <cellStyle name="SAPBEXHLevel2 8 2" xfId="9670" xr:uid="{A1320FD1-51C6-4560-928C-D802DC73F5E4}"/>
    <cellStyle name="SAPBEXHLevel2 8 2 2" xfId="29321" xr:uid="{4386BF8E-D434-44BD-AD53-A822AFCBE0F4}"/>
    <cellStyle name="SAPBEXHLevel2 8 2 3" xfId="42555" xr:uid="{0B0F738C-C5F9-414D-B40A-A71A240DACD3}"/>
    <cellStyle name="SAPBEXHLevel2 8 3" xfId="29322" xr:uid="{0945DD03-2DD1-4AA4-B7D0-6ED0EE746175}"/>
    <cellStyle name="SAPBEXHLevel2 8 4" xfId="32656" xr:uid="{F825DEA8-862A-45EC-8DDF-7B3976E67A3D}"/>
    <cellStyle name="SAPBEXHLevel2 8 5" xfId="11965" xr:uid="{9D874DFD-F5D8-4E98-96A3-939ADE960C3F}"/>
    <cellStyle name="SAPBEXHLevel2 9" xfId="1775" xr:uid="{C8C4C1C3-71D3-4724-998B-DB0144795EA9}"/>
    <cellStyle name="SAPBEXHLevel2 9 2" xfId="9671" xr:uid="{5361B481-A007-4117-B93F-E2042B44F12C}"/>
    <cellStyle name="SAPBEXHLevel2 9 2 2" xfId="29323" xr:uid="{F8AD8231-64BC-4A4B-A74A-0105E4F96D79}"/>
    <cellStyle name="SAPBEXHLevel2 9 2 3" xfId="42556" xr:uid="{72C5A0A2-3F10-442B-B068-E2FFBD18BDA9}"/>
    <cellStyle name="SAPBEXHLevel2 9 3" xfId="29324" xr:uid="{1D0FDF83-E14E-4789-A46F-431FF1FD33F7}"/>
    <cellStyle name="SAPBEXHLevel2 9 4" xfId="32657" xr:uid="{707571D4-C7ED-472A-B4A9-2437E3A9551F}"/>
    <cellStyle name="SAPBEXHLevel2 9 5" xfId="11966" xr:uid="{85E96569-A7B6-4DEC-9CDC-42755A5FD444}"/>
    <cellStyle name="SAPBEXHLevel2X" xfId="1776" xr:uid="{6907E517-9DF8-4444-A5C8-B185D77EBF6E}"/>
    <cellStyle name="SAPBEXHLevel2X 10" xfId="1777" xr:uid="{0E30045C-3E24-42AD-9A24-0BAF03455AB0}"/>
    <cellStyle name="SAPBEXHLevel2X 10 2" xfId="9673" xr:uid="{DAA6A392-84A4-4DE8-917A-0F06CB8CA8F0}"/>
    <cellStyle name="SAPBEXHLevel2X 10 2 2" xfId="29325" xr:uid="{5AAE7F5B-6419-4B0A-AF7E-CF55BABFD4D6}"/>
    <cellStyle name="SAPBEXHLevel2X 10 2 3" xfId="42558" xr:uid="{178125F7-A1BA-413C-A4B7-7490EAB590E9}"/>
    <cellStyle name="SAPBEXHLevel2X 10 3" xfId="29326" xr:uid="{654D261F-1ACF-4931-8CD2-4E71E4091D2C}"/>
    <cellStyle name="SAPBEXHLevel2X 10 4" xfId="32658" xr:uid="{C271C496-81A5-41CF-8DDE-FBD1354D33B3}"/>
    <cellStyle name="SAPBEXHLevel2X 10 5" xfId="11967" xr:uid="{1D93333C-CEAE-461F-9553-F605E8BB8A5D}"/>
    <cellStyle name="SAPBEXHLevel2X 11" xfId="1778" xr:uid="{E4C6F9FB-CDD2-4B43-958F-DA7780A7A6A9}"/>
    <cellStyle name="SAPBEXHLevel2X 11 2" xfId="9674" xr:uid="{26759EE2-421F-4900-8CF7-46FFAA9C38A9}"/>
    <cellStyle name="SAPBEXHLevel2X 11 2 2" xfId="29327" xr:uid="{505382DE-25A6-45D8-BABE-7F5F0D8B059F}"/>
    <cellStyle name="SAPBEXHLevel2X 11 2 3" xfId="42559" xr:uid="{990FF7E6-6BB0-4CAE-9D07-27DE111F2FDD}"/>
    <cellStyle name="SAPBEXHLevel2X 11 3" xfId="29328" xr:uid="{13B5D9CC-8AEF-4417-9DC2-E9D2F3B07731}"/>
    <cellStyle name="SAPBEXHLevel2X 11 4" xfId="37345" xr:uid="{9AC88836-E5D5-42BF-BCBF-9E6052311FB2}"/>
    <cellStyle name="SAPBEXHLevel2X 11 5" xfId="17236" xr:uid="{C9613C2A-4C47-4795-9D5E-F2292A575D99}"/>
    <cellStyle name="SAPBEXHLevel2X 12" xfId="2333" xr:uid="{DDE61386-3895-4E5A-8837-4FFA6AD39922}"/>
    <cellStyle name="SAPBEXHLevel2X 12 2" xfId="9675" xr:uid="{F6E8445D-7804-41E1-9E77-0CF531681BF9}"/>
    <cellStyle name="SAPBEXHLevel2X 12 2 2" xfId="29329" xr:uid="{2610B4DD-66C8-46DB-86E1-2566A4A6D84E}"/>
    <cellStyle name="SAPBEXHLevel2X 12 2 3" xfId="42560" xr:uid="{49368FBE-312B-41A7-BE89-9FF187B2E070}"/>
    <cellStyle name="SAPBEXHLevel2X 12 3" xfId="29330" xr:uid="{E6FC5131-D137-44F6-AC28-C43C929FD6AA}"/>
    <cellStyle name="SAPBEXHLevel2X 12 4" xfId="37511" xr:uid="{CF0C4A3B-0865-40CF-B754-9B2BE568DE1A}"/>
    <cellStyle name="SAPBEXHLevel2X 12 5" xfId="17417" xr:uid="{63507ADC-FE8F-494E-AA31-3A0F52FCCA27}"/>
    <cellStyle name="SAPBEXHLevel2X 13" xfId="9672" xr:uid="{0DB4637D-1ECC-4B36-B1B0-657ACB3A0DB3}"/>
    <cellStyle name="SAPBEXHLevel2X 13 2" xfId="29331" xr:uid="{3D689E87-180D-4E8E-866A-F257C7229B49}"/>
    <cellStyle name="SAPBEXHLevel2X 13 3" xfId="42557" xr:uid="{25DF5825-451A-48A9-9C55-DD58B5E5DF14}"/>
    <cellStyle name="SAPBEXHLevel2X 14" xfId="29332" xr:uid="{60AEC8BA-F74A-4126-92A2-FA500107B1BF}"/>
    <cellStyle name="SAPBEXHLevel2X 15" xfId="31364" xr:uid="{9D29BDDD-DB69-4A3F-B028-D6119D61EB72}"/>
    <cellStyle name="SAPBEXHLevel2X 16" xfId="10727" xr:uid="{FA95C944-1A7C-483D-A1AC-A9EA4EED4788}"/>
    <cellStyle name="SAPBEXHLevel2X 2" xfId="1779" xr:uid="{43A2D8B4-C89D-4040-9F9D-8CD602BE3849}"/>
    <cellStyle name="SAPBEXHLevel2X 2 2" xfId="1780" xr:uid="{5D20D6F0-A97B-49E5-84C4-FE8252A1A5D6}"/>
    <cellStyle name="SAPBEXHLevel2X 2 2 2" xfId="9677" xr:uid="{949280F3-8C4C-455F-ABB9-2CB44F855378}"/>
    <cellStyle name="SAPBEXHLevel2X 2 2 2 2" xfId="29333" xr:uid="{C3BA981E-00F3-4DC3-88E0-41D2711582AA}"/>
    <cellStyle name="SAPBEXHLevel2X 2 2 2 3" xfId="42562" xr:uid="{1E83EE08-2CB2-4092-9AFA-05378BBCDED9}"/>
    <cellStyle name="SAPBEXHLevel2X 2 2 3" xfId="29334" xr:uid="{57BF6DF3-F104-4928-8083-BB29B3ACCA61}"/>
    <cellStyle name="SAPBEXHLevel2X 2 2 4" xfId="32659" xr:uid="{F34AB284-DECD-4D37-8783-8B6A3FA21E79}"/>
    <cellStyle name="SAPBEXHLevel2X 2 2 5" xfId="11968" xr:uid="{77099922-EBC0-4EB4-9F4E-80AF59DFF519}"/>
    <cellStyle name="SAPBEXHLevel2X 2 3" xfId="1781" xr:uid="{5B183E45-82E8-4DA4-9A61-0B3E7C036710}"/>
    <cellStyle name="SAPBEXHLevel2X 2 3 2" xfId="9678" xr:uid="{B72E5960-EA9A-4AD3-8643-CEAAE095B935}"/>
    <cellStyle name="SAPBEXHLevel2X 2 3 2 2" xfId="29335" xr:uid="{CDE8A170-2355-45D6-8DBD-1F626A4866F9}"/>
    <cellStyle name="SAPBEXHLevel2X 2 3 2 3" xfId="42563" xr:uid="{07BE43DD-2B4C-44AE-9A93-754CB44ADBA4}"/>
    <cellStyle name="SAPBEXHLevel2X 2 3 3" xfId="29336" xr:uid="{E421F511-1464-42C4-BF25-12DE61F6755D}"/>
    <cellStyle name="SAPBEXHLevel2X 2 3 4" xfId="32660" xr:uid="{84E49A2E-E837-49AE-96AD-6BCDA958155B}"/>
    <cellStyle name="SAPBEXHLevel2X 2 3 5" xfId="11969" xr:uid="{B715F863-4ABD-4B03-980C-8655C48E2E93}"/>
    <cellStyle name="SAPBEXHLevel2X 2 4" xfId="1782" xr:uid="{6E398545-48D6-4259-8CCF-E15752B940D5}"/>
    <cellStyle name="SAPBEXHLevel2X 2 4 2" xfId="9679" xr:uid="{BCF6E8AA-E0F8-47B3-860F-0CD878A1B69B}"/>
    <cellStyle name="SAPBEXHLevel2X 2 4 2 2" xfId="29337" xr:uid="{C7289046-DE80-44AA-B45C-B7B7F9CDFDCD}"/>
    <cellStyle name="SAPBEXHLevel2X 2 4 2 3" xfId="42564" xr:uid="{0BF15CD7-BA70-4F4C-BC3D-7C4F40646407}"/>
    <cellStyle name="SAPBEXHLevel2X 2 4 3" xfId="29338" xr:uid="{1039F7BC-B19F-421A-BF50-E0A850CF5262}"/>
    <cellStyle name="SAPBEXHLevel2X 2 4 4" xfId="32661" xr:uid="{AC20CCEF-30D9-46F3-890B-4CDED0A6CDD1}"/>
    <cellStyle name="SAPBEXHLevel2X 2 4 5" xfId="11970" xr:uid="{DC3B73C2-8427-4AF5-AD4B-E57D287E39CB}"/>
    <cellStyle name="SAPBEXHLevel2X 2 5" xfId="1783" xr:uid="{05A690D8-82AC-47FD-BECB-698BD6DFCAC1}"/>
    <cellStyle name="SAPBEXHLevel2X 2 5 2" xfId="9680" xr:uid="{8C015700-663B-4034-9C7B-675E70AC2F50}"/>
    <cellStyle name="SAPBEXHLevel2X 2 5 2 2" xfId="29339" xr:uid="{023202B4-39A1-4F5F-8959-D3CB09E647D9}"/>
    <cellStyle name="SAPBEXHLevel2X 2 5 2 3" xfId="42565" xr:uid="{B97BB914-D62B-40E8-A6BA-D754A089B68A}"/>
    <cellStyle name="SAPBEXHLevel2X 2 5 3" xfId="29340" xr:uid="{025F8015-5F90-46D8-96B3-5B5E522BD862}"/>
    <cellStyle name="SAPBEXHLevel2X 2 5 4" xfId="32662" xr:uid="{585F9F82-6941-4D48-BE38-6839AFBA5468}"/>
    <cellStyle name="SAPBEXHLevel2X 2 5 5" xfId="11971" xr:uid="{A3C5855B-BE26-405B-A400-51EA2829A7C7}"/>
    <cellStyle name="SAPBEXHLevel2X 2 6" xfId="9676" xr:uid="{3D688B08-E670-43BF-B3D8-7EF8D061BD03}"/>
    <cellStyle name="SAPBEXHLevel2X 2 6 2" xfId="29341" xr:uid="{614201E5-C9D7-418C-9D11-80C6634723B6}"/>
    <cellStyle name="SAPBEXHLevel2X 2 6 3" xfId="42561" xr:uid="{0040BF96-13DB-442D-BE7A-2525100C2A39}"/>
    <cellStyle name="SAPBEXHLevel2X 2 7" xfId="29342" xr:uid="{CEB2EA60-EA20-4979-8D07-BBD7D603C48B}"/>
    <cellStyle name="SAPBEXHLevel2X 2 8" xfId="31365" xr:uid="{470C28A9-2572-49AA-BF59-4BF5642DDE08}"/>
    <cellStyle name="SAPBEXHLevel2X 2 9" xfId="10728" xr:uid="{21EDC3F9-2F95-46F0-AB50-80345A7C5A09}"/>
    <cellStyle name="SAPBEXHLevel2X 3" xfId="1784" xr:uid="{18F92270-2759-4474-95E2-05C430DE9C12}"/>
    <cellStyle name="SAPBEXHLevel2X 3 2" xfId="1785" xr:uid="{322C0352-1516-42F4-BF86-D5B04B6BC19E}"/>
    <cellStyle name="SAPBEXHLevel2X 3 2 2" xfId="9682" xr:uid="{95105066-835D-4E7F-9005-ABAFF2D1D5AC}"/>
    <cellStyle name="SAPBEXHLevel2X 3 2 2 2" xfId="29343" xr:uid="{968D7593-CEEA-4C02-93DF-57BD4684B461}"/>
    <cellStyle name="SAPBEXHLevel2X 3 2 2 3" xfId="42567" xr:uid="{59DFA452-1526-47B5-B02F-3442851519A4}"/>
    <cellStyle name="SAPBEXHLevel2X 3 2 3" xfId="29344" xr:uid="{6681C8B3-4ED9-483D-B5FF-371E6E06546E}"/>
    <cellStyle name="SAPBEXHLevel2X 3 2 4" xfId="32663" xr:uid="{8DDC1D5B-88B2-4EC0-B8A3-79C4F7646E42}"/>
    <cellStyle name="SAPBEXHLevel2X 3 2 5" xfId="11972" xr:uid="{F510C2C2-2B1A-4474-9C9A-7BE350648D6F}"/>
    <cellStyle name="SAPBEXHLevel2X 3 3" xfId="1786" xr:uid="{95637C25-E222-48AE-8AA3-105683DB427A}"/>
    <cellStyle name="SAPBEXHLevel2X 3 3 2" xfId="9683" xr:uid="{5BA65F2A-8C1A-491B-B8BE-1524DD6DECC8}"/>
    <cellStyle name="SAPBEXHLevel2X 3 3 2 2" xfId="29345" xr:uid="{156678E9-6B7E-4638-80F4-F3FC05F3124F}"/>
    <cellStyle name="SAPBEXHLevel2X 3 3 2 3" xfId="42568" xr:uid="{9C2F774F-E84E-4082-A46B-DF25E610F59E}"/>
    <cellStyle name="SAPBEXHLevel2X 3 3 3" xfId="29346" xr:uid="{C74DDAF1-52F5-47A7-B525-E7399B1ACB4C}"/>
    <cellStyle name="SAPBEXHLevel2X 3 3 4" xfId="32664" xr:uid="{E4FB8A45-BDB0-401E-8643-88CE5455CAEF}"/>
    <cellStyle name="SAPBEXHLevel2X 3 3 5" xfId="11973" xr:uid="{8317B1D8-2C7B-4D2D-B891-B6989ED78AAB}"/>
    <cellStyle name="SAPBEXHLevel2X 3 4" xfId="1787" xr:uid="{592A598F-ACE7-41ED-9637-EE71B5F7B57E}"/>
    <cellStyle name="SAPBEXHLevel2X 3 4 2" xfId="9684" xr:uid="{7842E1CC-7DF4-48F0-AB62-5D96EF688B8F}"/>
    <cellStyle name="SAPBEXHLevel2X 3 4 2 2" xfId="29347" xr:uid="{47D79D07-8492-40C1-BB28-3E0F23A03BBF}"/>
    <cellStyle name="SAPBEXHLevel2X 3 4 2 3" xfId="42569" xr:uid="{1C9EE5EC-BCA8-4F8C-801B-415BBE0BD7F2}"/>
    <cellStyle name="SAPBEXHLevel2X 3 4 3" xfId="29348" xr:uid="{532EF482-E357-4A91-BD98-B292A0F867D9}"/>
    <cellStyle name="SAPBEXHLevel2X 3 4 4" xfId="32665" xr:uid="{7C2D013A-033E-4E79-91C1-79A739BA2FB1}"/>
    <cellStyle name="SAPBEXHLevel2X 3 4 5" xfId="11974" xr:uid="{04807037-9F58-42A0-8101-62371D1934D9}"/>
    <cellStyle name="SAPBEXHLevel2X 3 5" xfId="1788" xr:uid="{E3C943D8-4131-4982-A414-F13DD683B378}"/>
    <cellStyle name="SAPBEXHLevel2X 3 5 2" xfId="9685" xr:uid="{072BBA99-C163-488D-9F90-4C20C96A35C5}"/>
    <cellStyle name="SAPBEXHLevel2X 3 5 2 2" xfId="29349" xr:uid="{D454C439-617E-44DE-B898-B54FCD088236}"/>
    <cellStyle name="SAPBEXHLevel2X 3 5 2 3" xfId="42570" xr:uid="{2C53B25F-6721-4B87-9FBB-3284AFF4ACE2}"/>
    <cellStyle name="SAPBEXHLevel2X 3 5 3" xfId="29350" xr:uid="{67138665-DD18-4A86-A8F6-4091831F99E2}"/>
    <cellStyle name="SAPBEXHLevel2X 3 5 4" xfId="32666" xr:uid="{15F059EC-C7B6-44AF-8C10-33F6354FD2E3}"/>
    <cellStyle name="SAPBEXHLevel2X 3 5 5" xfId="11975" xr:uid="{28679FE1-BA0D-4D09-8880-2C72B4D5C0B9}"/>
    <cellStyle name="SAPBEXHLevel2X 3 6" xfId="9681" xr:uid="{4443D2EA-9984-4793-94A4-500810D7F0A4}"/>
    <cellStyle name="SAPBEXHLevel2X 3 6 2" xfId="29351" xr:uid="{F9CBDDAD-A316-4944-9BEA-0DF2DC61EC3F}"/>
    <cellStyle name="SAPBEXHLevel2X 3 6 3" xfId="42566" xr:uid="{E9B09B87-5783-413E-82E2-A017F6CFA6D0}"/>
    <cellStyle name="SAPBEXHLevel2X 3 7" xfId="29352" xr:uid="{8FA6F220-3812-4639-8FC1-C364D91B775F}"/>
    <cellStyle name="SAPBEXHLevel2X 3 8" xfId="31366" xr:uid="{3DE950D9-7FFF-4377-AF06-8FD9C4ED2F79}"/>
    <cellStyle name="SAPBEXHLevel2X 3 9" xfId="10729" xr:uid="{C3F3A4FC-0E36-41C9-9C9E-A18FE581F9F8}"/>
    <cellStyle name="SAPBEXHLevel2X 4" xfId="1789" xr:uid="{3F3C0183-BC77-4F3E-8835-8A3819B364CF}"/>
    <cellStyle name="SAPBEXHLevel2X 4 2" xfId="1790" xr:uid="{6BEE00FF-A500-4078-8815-F5D51582FCC4}"/>
    <cellStyle name="SAPBEXHLevel2X 4 2 2" xfId="9687" xr:uid="{591398E3-841B-44B0-BDBC-D7044EAEA9D3}"/>
    <cellStyle name="SAPBEXHLevel2X 4 2 2 2" xfId="29353" xr:uid="{5EEE23AD-FE92-4DCC-9C4E-782B0F1BE82A}"/>
    <cellStyle name="SAPBEXHLevel2X 4 2 2 3" xfId="42572" xr:uid="{E8BD7F38-FF07-46B0-AAD3-00A7197A70A6}"/>
    <cellStyle name="SAPBEXHLevel2X 4 2 3" xfId="29354" xr:uid="{E4FEC607-3617-4335-9A10-623EB88D3CCE}"/>
    <cellStyle name="SAPBEXHLevel2X 4 2 4" xfId="32667" xr:uid="{CE35FF1C-5DF4-48EA-ACD7-1FFBBC9EAD3B}"/>
    <cellStyle name="SAPBEXHLevel2X 4 2 5" xfId="11976" xr:uid="{E5F7E715-EDB7-4D55-9F64-110BD34FFA54}"/>
    <cellStyle name="SAPBEXHLevel2X 4 3" xfId="1791" xr:uid="{F5388C7D-0B32-4432-B651-7245D8F9CCB0}"/>
    <cellStyle name="SAPBEXHLevel2X 4 3 2" xfId="9688" xr:uid="{010C6EE0-AD50-402B-AC41-05821E3FD8CA}"/>
    <cellStyle name="SAPBEXHLevel2X 4 3 2 2" xfId="29355" xr:uid="{D14C88BE-C7F4-49DA-94CB-8909DF292C50}"/>
    <cellStyle name="SAPBEXHLevel2X 4 3 2 3" xfId="42573" xr:uid="{EC067707-511D-4FE0-B43D-8A0F120FDE4F}"/>
    <cellStyle name="SAPBEXHLevel2X 4 3 3" xfId="29356" xr:uid="{2317390D-9317-4D41-9A05-AC6146AE28BE}"/>
    <cellStyle name="SAPBEXHLevel2X 4 3 4" xfId="32668" xr:uid="{54B3A98E-DD03-49B1-9F32-53BBC4F71C42}"/>
    <cellStyle name="SAPBEXHLevel2X 4 3 5" xfId="11977" xr:uid="{1F8E654E-4E64-4551-A23B-42B993725218}"/>
    <cellStyle name="SAPBEXHLevel2X 4 4" xfId="1792" xr:uid="{FC1AD631-36BD-413B-AA88-D03A3D58E06C}"/>
    <cellStyle name="SAPBEXHLevel2X 4 4 2" xfId="9689" xr:uid="{C921F7C3-43E4-4601-B79A-609B65C30F2D}"/>
    <cellStyle name="SAPBEXHLevel2X 4 4 2 2" xfId="29357" xr:uid="{B75CCC2E-F5C3-494E-9E51-4A275D61FBA6}"/>
    <cellStyle name="SAPBEXHLevel2X 4 4 2 3" xfId="42574" xr:uid="{E4AF81D7-B4AC-43C4-9D01-0BE354B89790}"/>
    <cellStyle name="SAPBEXHLevel2X 4 4 3" xfId="29358" xr:uid="{968609E8-CDD8-4E86-833B-1772011AA7D6}"/>
    <cellStyle name="SAPBEXHLevel2X 4 4 4" xfId="32669" xr:uid="{84595295-F4D8-408A-A3CD-B1D830979014}"/>
    <cellStyle name="SAPBEXHLevel2X 4 4 5" xfId="11978" xr:uid="{C819FC89-B26A-42A1-9776-905DCFFED4F9}"/>
    <cellStyle name="SAPBEXHLevel2X 4 5" xfId="1793" xr:uid="{73A11755-A2E3-4AF4-9406-7740F9B8E695}"/>
    <cellStyle name="SAPBEXHLevel2X 4 5 2" xfId="9690" xr:uid="{61780764-6F65-4037-8119-41BD5AD34A43}"/>
    <cellStyle name="SAPBEXHLevel2X 4 5 2 2" xfId="29359" xr:uid="{664D4C14-E6D2-4288-8C3E-99D15A6D894D}"/>
    <cellStyle name="SAPBEXHLevel2X 4 5 2 3" xfId="42575" xr:uid="{80BB1197-8BC6-45B9-A882-DF0FF4E9CFF5}"/>
    <cellStyle name="SAPBEXHLevel2X 4 5 3" xfId="29360" xr:uid="{B7C54FB0-859B-4C1F-BADD-7DCDBF09828B}"/>
    <cellStyle name="SAPBEXHLevel2X 4 5 4" xfId="32670" xr:uid="{7D0385A5-E215-4FB2-8CE0-E904CF676CA4}"/>
    <cellStyle name="SAPBEXHLevel2X 4 5 5" xfId="11979" xr:uid="{F84F3689-4CB4-4FAB-88F6-FAC6B76E22F1}"/>
    <cellStyle name="SAPBEXHLevel2X 4 6" xfId="9686" xr:uid="{CE3B72BB-2303-4F74-B24A-51FC7B91F506}"/>
    <cellStyle name="SAPBEXHLevel2X 4 6 2" xfId="29361" xr:uid="{C86B8CFA-55A2-465E-B468-505D10F66BF8}"/>
    <cellStyle name="SAPBEXHLevel2X 4 6 3" xfId="42571" xr:uid="{DEA426FC-AB56-4FF1-BFA4-BBEAA53481FB}"/>
    <cellStyle name="SAPBEXHLevel2X 4 7" xfId="29362" xr:uid="{0BD56F98-7441-4724-8216-D422EEB9424A}"/>
    <cellStyle name="SAPBEXHLevel2X 4 8" xfId="31367" xr:uid="{C016DB83-E9A6-4FC5-AE87-BBA209A59FD9}"/>
    <cellStyle name="SAPBEXHLevel2X 4 9" xfId="10730" xr:uid="{8DFCBE8A-1D47-476C-8F47-804FA463676C}"/>
    <cellStyle name="SAPBEXHLevel2X 5" xfId="1794" xr:uid="{9D2E3CC4-5C8C-4104-A49A-B33A0BEEEE70}"/>
    <cellStyle name="SAPBEXHLevel2X 5 2" xfId="1795" xr:uid="{4DD00FF2-4561-4E0E-99AA-2EEB4C712F6F}"/>
    <cellStyle name="SAPBEXHLevel2X 5 2 2" xfId="9692" xr:uid="{1AB5545E-688F-4597-BD75-CE13E0D88B1C}"/>
    <cellStyle name="SAPBEXHLevel2X 5 2 2 2" xfId="29363" xr:uid="{615E3BE0-4CA8-4C8E-8120-6F3C7CCE94CD}"/>
    <cellStyle name="SAPBEXHLevel2X 5 2 2 3" xfId="42577" xr:uid="{9FA42F1D-0866-4050-BDCA-4EE966FEB3E5}"/>
    <cellStyle name="SAPBEXHLevel2X 5 2 3" xfId="29364" xr:uid="{83E1D804-DB8E-4C89-BF24-726AAC1473C1}"/>
    <cellStyle name="SAPBEXHLevel2X 5 2 4" xfId="32671" xr:uid="{0F31C6E5-E34D-4B6E-93B1-6EF6308CAF63}"/>
    <cellStyle name="SAPBEXHLevel2X 5 2 5" xfId="11980" xr:uid="{7557CB76-024B-469B-A958-4880F9BC2061}"/>
    <cellStyle name="SAPBEXHLevel2X 5 3" xfId="1796" xr:uid="{CBD08189-44C3-4D82-ABB7-6EE8077DFB8B}"/>
    <cellStyle name="SAPBEXHLevel2X 5 3 2" xfId="9693" xr:uid="{F2BDB2CA-BD0A-4CD6-B9CC-8F1F5741B346}"/>
    <cellStyle name="SAPBEXHLevel2X 5 3 2 2" xfId="29365" xr:uid="{D33EFE65-7AAB-4B63-8242-FB226A9170A5}"/>
    <cellStyle name="SAPBEXHLevel2X 5 3 2 3" xfId="42578" xr:uid="{43A690C2-6CFB-4770-AE2D-8B9A7D63F0E1}"/>
    <cellStyle name="SAPBEXHLevel2X 5 3 3" xfId="29366" xr:uid="{75619DFA-E20D-4A26-8B36-A06D9F71386F}"/>
    <cellStyle name="SAPBEXHLevel2X 5 3 4" xfId="32672" xr:uid="{E4217E95-A5F0-4AEC-9A5E-BC65AE5EBF7D}"/>
    <cellStyle name="SAPBEXHLevel2X 5 3 5" xfId="11981" xr:uid="{FC9A0238-D705-4C9F-BE19-8B6A3CC3BE1E}"/>
    <cellStyle name="SAPBEXHLevel2X 5 4" xfId="1797" xr:uid="{3D39246A-1B59-4B63-B19E-2E134248EDE2}"/>
    <cellStyle name="SAPBEXHLevel2X 5 4 2" xfId="9694" xr:uid="{3AECCCB8-7E6C-496A-AD15-07D32EA59D9F}"/>
    <cellStyle name="SAPBEXHLevel2X 5 4 2 2" xfId="29367" xr:uid="{8D0FC649-86FB-4F33-B637-E971FBEF01FD}"/>
    <cellStyle name="SAPBEXHLevel2X 5 4 2 3" xfId="42579" xr:uid="{0AE962AD-DD1E-47AB-AE95-92A5DA7801D8}"/>
    <cellStyle name="SAPBEXHLevel2X 5 4 3" xfId="29368" xr:uid="{84C397DB-4567-41B8-A7F8-4BFEDE0D38A5}"/>
    <cellStyle name="SAPBEXHLevel2X 5 4 4" xfId="32673" xr:uid="{F9086E16-46CB-4C3C-A5BE-D474A5417B61}"/>
    <cellStyle name="SAPBEXHLevel2X 5 4 5" xfId="11982" xr:uid="{BBBABFC5-2008-4235-A816-6FD3C726DB9D}"/>
    <cellStyle name="SAPBEXHLevel2X 5 5" xfId="1798" xr:uid="{45BFF6EC-C5B6-4E46-847A-204E82FA89A4}"/>
    <cellStyle name="SAPBEXHLevel2X 5 5 2" xfId="9695" xr:uid="{980D0D23-2461-4ACB-A1A0-C6AF37C09C62}"/>
    <cellStyle name="SAPBEXHLevel2X 5 5 2 2" xfId="29369" xr:uid="{0D557269-65D7-4D1C-A3EB-EF8F2012D7A9}"/>
    <cellStyle name="SAPBEXHLevel2X 5 5 2 3" xfId="42580" xr:uid="{990C7E17-5490-4CCD-874C-A8CF2852F677}"/>
    <cellStyle name="SAPBEXHLevel2X 5 5 3" xfId="29370" xr:uid="{7A9B1704-1EB4-4B1E-B4C0-45259861DCD4}"/>
    <cellStyle name="SAPBEXHLevel2X 5 5 4" xfId="32674" xr:uid="{08E37341-7649-4743-8836-9A30A7A11B56}"/>
    <cellStyle name="SAPBEXHLevel2X 5 5 5" xfId="11983" xr:uid="{8D34C6C5-E78D-4A44-AE56-7D69EC81A4B8}"/>
    <cellStyle name="SAPBEXHLevel2X 5 6" xfId="9691" xr:uid="{8CFCAE16-95FE-4528-B5AB-E628025A6E01}"/>
    <cellStyle name="SAPBEXHLevel2X 5 6 2" xfId="29371" xr:uid="{D468262C-077D-48C5-84FA-4461400FB366}"/>
    <cellStyle name="SAPBEXHLevel2X 5 6 3" xfId="42576" xr:uid="{014DA93A-907B-4F4E-BCF3-714E010CEDD1}"/>
    <cellStyle name="SAPBEXHLevel2X 5 7" xfId="29372" xr:uid="{53C63B12-7EFB-46F7-B3C7-31656C6E5C13}"/>
    <cellStyle name="SAPBEXHLevel2X 5 8" xfId="31368" xr:uid="{351B2426-1D83-4D63-ADDB-4E3EFC2AF56F}"/>
    <cellStyle name="SAPBEXHLevel2X 5 9" xfId="10731" xr:uid="{29A76506-8EF2-4B66-BD18-CAF7313F9C94}"/>
    <cellStyle name="SAPBEXHLevel2X 6" xfId="1799" xr:uid="{4987C354-3044-40D3-9947-D366A5EC13D8}"/>
    <cellStyle name="SAPBEXHLevel2X 6 2" xfId="1800" xr:uid="{3155AA43-6B81-4C7E-A33A-5FA5AD4BC35B}"/>
    <cellStyle name="SAPBEXHLevel2X 6 2 2" xfId="9697" xr:uid="{F7BE2542-4F6F-457C-8579-6644B21844BE}"/>
    <cellStyle name="SAPBEXHLevel2X 6 2 2 2" xfId="29373" xr:uid="{36D8428C-8B0D-48B0-BDE2-FFE30F6FBEEB}"/>
    <cellStyle name="SAPBEXHLevel2X 6 2 2 3" xfId="42582" xr:uid="{CFB19436-4D3C-4529-85E8-94F5F6026BF7}"/>
    <cellStyle name="SAPBEXHLevel2X 6 2 3" xfId="29374" xr:uid="{78031C01-61A4-4EAF-8202-4D58FEBC856A}"/>
    <cellStyle name="SAPBEXHLevel2X 6 2 4" xfId="32675" xr:uid="{0166E0F7-4848-4AD1-8C15-AA062F3AF8BC}"/>
    <cellStyle name="SAPBEXHLevel2X 6 2 5" xfId="11984" xr:uid="{76E9A4B0-7EC0-436A-B0C0-14099FAC28E3}"/>
    <cellStyle name="SAPBEXHLevel2X 6 3" xfId="1801" xr:uid="{F96187B7-F611-4548-8920-2F153FD2BB04}"/>
    <cellStyle name="SAPBEXHLevel2X 6 3 2" xfId="9698" xr:uid="{6B87DDCD-42B4-4F76-9E75-66B54C14FFFD}"/>
    <cellStyle name="SAPBEXHLevel2X 6 3 2 2" xfId="29375" xr:uid="{F2ACD7D9-84A2-42D4-AFCC-3CF94F8861E0}"/>
    <cellStyle name="SAPBEXHLevel2X 6 3 2 3" xfId="42583" xr:uid="{7AEBEB84-EC99-4BDD-9E30-B4FD71FCE6DA}"/>
    <cellStyle name="SAPBEXHLevel2X 6 3 3" xfId="29376" xr:uid="{DECD55C7-53E5-425D-AC1D-C6A8C6B359DB}"/>
    <cellStyle name="SAPBEXHLevel2X 6 3 4" xfId="32676" xr:uid="{96931182-2564-479C-B8A2-CAD00CB13253}"/>
    <cellStyle name="SAPBEXHLevel2X 6 3 5" xfId="11985" xr:uid="{F9FEBDD4-1CE5-401F-B7B5-F7C795784FCF}"/>
    <cellStyle name="SAPBEXHLevel2X 6 4" xfId="1802" xr:uid="{18E8AA8B-5D83-4292-AB71-DF32BAEE75E5}"/>
    <cellStyle name="SAPBEXHLevel2X 6 4 2" xfId="9699" xr:uid="{ED76D562-E6C8-41A3-B313-C19EEFC048AF}"/>
    <cellStyle name="SAPBEXHLevel2X 6 4 2 2" xfId="29377" xr:uid="{90B3A9E2-60C0-482E-A376-409D7CBF6241}"/>
    <cellStyle name="SAPBEXHLevel2X 6 4 2 3" xfId="42584" xr:uid="{FF4E4315-7D01-48E2-9231-BC5B8E154C18}"/>
    <cellStyle name="SAPBEXHLevel2X 6 4 3" xfId="29378" xr:uid="{08934898-CD69-4270-90B8-9FBABC12E847}"/>
    <cellStyle name="SAPBEXHLevel2X 6 4 4" xfId="32677" xr:uid="{548D3E04-8908-45C2-864F-C284F9CB2B80}"/>
    <cellStyle name="SAPBEXHLevel2X 6 4 5" xfId="11986" xr:uid="{9E5351B5-6508-4D7E-B353-9A300101DCDE}"/>
    <cellStyle name="SAPBEXHLevel2X 6 5" xfId="1803" xr:uid="{7C1F5E90-A4ED-4691-BBCD-FC36FB019143}"/>
    <cellStyle name="SAPBEXHLevel2X 6 5 2" xfId="9700" xr:uid="{C41958B6-685C-4ADF-B29A-A6171637B413}"/>
    <cellStyle name="SAPBEXHLevel2X 6 5 2 2" xfId="29379" xr:uid="{AC6FD938-C0A6-4DC0-BB21-6A5C7D1DE80D}"/>
    <cellStyle name="SAPBEXHLevel2X 6 5 2 3" xfId="42585" xr:uid="{DBF52FA6-89AF-46A1-B1EF-25E23230CDFC}"/>
    <cellStyle name="SAPBEXHLevel2X 6 5 3" xfId="29380" xr:uid="{131AFD12-77AA-4B2B-B17A-54B95C421DEE}"/>
    <cellStyle name="SAPBEXHLevel2X 6 5 4" xfId="32678" xr:uid="{B30DBED8-6FAA-4E85-BC65-178C8B68EDA4}"/>
    <cellStyle name="SAPBEXHLevel2X 6 5 5" xfId="11987" xr:uid="{7E926EF4-711D-4FA9-B3B0-24F53BE50C68}"/>
    <cellStyle name="SAPBEXHLevel2X 6 6" xfId="9696" xr:uid="{8CE31733-8561-468F-9D59-F5EBB3DF3AB6}"/>
    <cellStyle name="SAPBEXHLevel2X 6 6 2" xfId="29381" xr:uid="{7D1B4500-609A-4B10-AE1B-7FB213F774F4}"/>
    <cellStyle name="SAPBEXHLevel2X 6 6 3" xfId="42581" xr:uid="{C17BA37E-97F5-456F-8F98-B713D2594159}"/>
    <cellStyle name="SAPBEXHLevel2X 6 7" xfId="29382" xr:uid="{06FFF59E-DD52-49CD-84B0-2AAB7121C3AB}"/>
    <cellStyle name="SAPBEXHLevel2X 6 8" xfId="31369" xr:uid="{11DD1DED-F8ED-4DD4-9CA4-09AE387B86AA}"/>
    <cellStyle name="SAPBEXHLevel2X 6 9" xfId="10732" xr:uid="{A0C6286E-2493-494C-8AFB-519F628E9DCA}"/>
    <cellStyle name="SAPBEXHLevel2X 7" xfId="1804" xr:uid="{B68AE9E0-C08C-450E-8CAA-8F54880E36D4}"/>
    <cellStyle name="SAPBEXHLevel2X 7 2" xfId="1805" xr:uid="{6C348D91-8973-40B7-A0FB-E34AC009AA55}"/>
    <cellStyle name="SAPBEXHLevel2X 7 2 2" xfId="9702" xr:uid="{55BA0194-D130-4315-A08A-30C6BACF56A9}"/>
    <cellStyle name="SAPBEXHLevel2X 7 2 2 2" xfId="29383" xr:uid="{7B19DC34-5F41-46DC-A329-79B0E1FD8A33}"/>
    <cellStyle name="SAPBEXHLevel2X 7 2 2 3" xfId="42587" xr:uid="{9D03CA47-6E86-4BA5-9587-F906DDF6DD4E}"/>
    <cellStyle name="SAPBEXHLevel2X 7 2 3" xfId="29384" xr:uid="{1594238D-977C-475D-A7F3-C7D1BF4F65EA}"/>
    <cellStyle name="SAPBEXHLevel2X 7 2 4" xfId="32679" xr:uid="{738CDA48-0C3F-4583-A4F6-7D9B24EBD70A}"/>
    <cellStyle name="SAPBEXHLevel2X 7 2 5" xfId="11988" xr:uid="{54477C51-7EF0-4F77-AC8B-1B3188F4162D}"/>
    <cellStyle name="SAPBEXHLevel2X 7 3" xfId="1806" xr:uid="{637CBA7D-006D-4399-AF5D-8F36C3D2397D}"/>
    <cellStyle name="SAPBEXHLevel2X 7 3 2" xfId="9703" xr:uid="{0C94D5A7-788D-4B1C-B4B2-05413C0C76F8}"/>
    <cellStyle name="SAPBEXHLevel2X 7 3 2 2" xfId="29385" xr:uid="{77A6BFCD-E63A-4386-8D04-B2038E7A383C}"/>
    <cellStyle name="SAPBEXHLevel2X 7 3 2 3" xfId="42588" xr:uid="{7D8F243E-284C-46AF-B383-82A65632FC58}"/>
    <cellStyle name="SAPBEXHLevel2X 7 3 3" xfId="29386" xr:uid="{E50583EF-8978-43A0-9F65-26A3B67379C8}"/>
    <cellStyle name="SAPBEXHLevel2X 7 3 4" xfId="32680" xr:uid="{AA8D60C5-7B3A-40A4-8D48-2E44F87B4EDC}"/>
    <cellStyle name="SAPBEXHLevel2X 7 3 5" xfId="11989" xr:uid="{DC4A1994-4F86-4BA6-8BA9-84ECAF6AE60A}"/>
    <cellStyle name="SAPBEXHLevel2X 7 4" xfId="1807" xr:uid="{973C1619-14B2-436E-9374-3EAA51D3361D}"/>
    <cellStyle name="SAPBEXHLevel2X 7 4 2" xfId="9704" xr:uid="{1F15240A-240F-4C9F-ACBA-B8FDAAA30DED}"/>
    <cellStyle name="SAPBEXHLevel2X 7 4 2 2" xfId="29387" xr:uid="{A0725930-7282-47F7-A6EB-AFDE1027D1A9}"/>
    <cellStyle name="SAPBEXHLevel2X 7 4 2 3" xfId="42589" xr:uid="{F70456F1-F2D0-4A3F-AA31-5072C7952A68}"/>
    <cellStyle name="SAPBEXHLevel2X 7 4 3" xfId="29388" xr:uid="{B45DA3C1-4654-4F95-9D09-8AADEF649CE2}"/>
    <cellStyle name="SAPBEXHLevel2X 7 4 4" xfId="32681" xr:uid="{F569038D-CCD1-4124-9D41-1BC3BE9B9E96}"/>
    <cellStyle name="SAPBEXHLevel2X 7 4 5" xfId="11990" xr:uid="{69DE30C8-9DAB-4C58-A4D7-42AFBF9CDC90}"/>
    <cellStyle name="SAPBEXHLevel2X 7 5" xfId="1808" xr:uid="{97E4CE5B-4B8C-4638-9CFB-314CA7576B1A}"/>
    <cellStyle name="SAPBEXHLevel2X 7 5 2" xfId="9705" xr:uid="{00831D53-3E2F-4F56-AD78-A9A0E7CE2B5D}"/>
    <cellStyle name="SAPBEXHLevel2X 7 5 2 2" xfId="29389" xr:uid="{1A628416-4638-44DA-B01A-ECAF9FD895E5}"/>
    <cellStyle name="SAPBEXHLevel2X 7 5 2 3" xfId="42590" xr:uid="{B30F4A74-0CCB-401D-A686-7157ADE3DD6C}"/>
    <cellStyle name="SAPBEXHLevel2X 7 5 3" xfId="29390" xr:uid="{21E5EE58-78F5-4AFC-946B-0AC4BA5DB3EB}"/>
    <cellStyle name="SAPBEXHLevel2X 7 5 4" xfId="32682" xr:uid="{1ACE7333-4630-45A3-9504-3A25844BC6B4}"/>
    <cellStyle name="SAPBEXHLevel2X 7 5 5" xfId="11991" xr:uid="{BA11CF60-D1DF-4F81-9317-FB43C395787F}"/>
    <cellStyle name="SAPBEXHLevel2X 7 6" xfId="9701" xr:uid="{6B0E5460-C212-4ED2-A74B-1E3A6C56A641}"/>
    <cellStyle name="SAPBEXHLevel2X 7 6 2" xfId="29391" xr:uid="{1D5E5F61-F52C-490E-BC7F-7197A7643DB9}"/>
    <cellStyle name="SAPBEXHLevel2X 7 6 3" xfId="42586" xr:uid="{1A1162F1-BA39-425C-BFD3-73318F801B48}"/>
    <cellStyle name="SAPBEXHLevel2X 7 7" xfId="29392" xr:uid="{98CC4042-A17B-4F14-AFF5-785A5A4ECFA9}"/>
    <cellStyle name="SAPBEXHLevel2X 7 8" xfId="31370" xr:uid="{D1E9DA63-E993-4BCB-8D09-5D477F0E08E3}"/>
    <cellStyle name="SAPBEXHLevel2X 7 9" xfId="10733" xr:uid="{482A0D94-2260-4457-AA2A-71350B1118DC}"/>
    <cellStyle name="SAPBEXHLevel2X 8" xfId="1809" xr:uid="{B7E79C62-B4C9-4441-9581-849E7BFDFF17}"/>
    <cellStyle name="SAPBEXHLevel2X 8 2" xfId="9706" xr:uid="{E7B395FC-FFAE-400F-B23D-F1AB18EC0D9A}"/>
    <cellStyle name="SAPBEXHLevel2X 8 2 2" xfId="29393" xr:uid="{20F2DBA0-6D40-4E48-B105-04D1737E9DF6}"/>
    <cellStyle name="SAPBEXHLevel2X 8 2 3" xfId="42591" xr:uid="{E6E4F83B-6195-499F-A11F-1A1E5F78D451}"/>
    <cellStyle name="SAPBEXHLevel2X 8 3" xfId="29394" xr:uid="{95BD1F05-5531-4AED-BA29-D0678B3D7E0C}"/>
    <cellStyle name="SAPBEXHLevel2X 8 4" xfId="32683" xr:uid="{A23F141E-B2BD-4179-8D1A-C90FA06FFDF1}"/>
    <cellStyle name="SAPBEXHLevel2X 8 5" xfId="11992" xr:uid="{A786C13D-0CC9-49A8-A0DC-CDDAF298868B}"/>
    <cellStyle name="SAPBEXHLevel2X 9" xfId="1810" xr:uid="{E6E3C7DE-5876-4C72-8C72-265D34B32DED}"/>
    <cellStyle name="SAPBEXHLevel2X 9 2" xfId="9707" xr:uid="{DE0CD6B2-95FE-4168-A768-D10B78603FDC}"/>
    <cellStyle name="SAPBEXHLevel2X 9 2 2" xfId="29395" xr:uid="{50AD80B0-5587-4622-B367-78CA3F1DFD14}"/>
    <cellStyle name="SAPBEXHLevel2X 9 2 3" xfId="42592" xr:uid="{5E8C60E3-1200-41F4-8618-42D22191C291}"/>
    <cellStyle name="SAPBEXHLevel2X 9 3" xfId="29396" xr:uid="{2BC527B5-C555-49E3-9BBF-B28DAA5E10F8}"/>
    <cellStyle name="SAPBEXHLevel2X 9 4" xfId="32684" xr:uid="{B874260D-7DD6-482E-A048-CD016419A6BF}"/>
    <cellStyle name="SAPBEXHLevel2X 9 5" xfId="11993" xr:uid="{26978283-54BD-4F65-8DDB-E8223348BCEA}"/>
    <cellStyle name="SAPBEXHLevel3" xfId="1811" xr:uid="{8878C7F2-6E27-4E77-97B2-0BEC04AFEC99}"/>
    <cellStyle name="SAPBEXHLevel3 10" xfId="1812" xr:uid="{BDB12257-CF8D-4ACE-B959-A23CA0AC9763}"/>
    <cellStyle name="SAPBEXHLevel3 10 2" xfId="9709" xr:uid="{683D2470-6B3A-4B17-AC55-E21AFBF1F681}"/>
    <cellStyle name="SAPBEXHLevel3 10 2 2" xfId="29397" xr:uid="{B45768B6-B0BD-4AB9-8B2D-7BC251FA292F}"/>
    <cellStyle name="SAPBEXHLevel3 10 2 3" xfId="42594" xr:uid="{76255A6E-B880-41E9-866A-E61FB1E92367}"/>
    <cellStyle name="SAPBEXHLevel3 10 3" xfId="29398" xr:uid="{F87C6E57-87D7-4F03-B028-CD43256320C8}"/>
    <cellStyle name="SAPBEXHLevel3 10 4" xfId="32685" xr:uid="{6FF49ADB-4D1A-4BA4-BDCB-15DF8916EC81}"/>
    <cellStyle name="SAPBEXHLevel3 10 5" xfId="11994" xr:uid="{E633D7FF-B53D-40D2-8AC0-59D184FF602B}"/>
    <cellStyle name="SAPBEXHLevel3 11" xfId="1813" xr:uid="{E973ECCF-3914-4027-8622-9A5FA6C8081D}"/>
    <cellStyle name="SAPBEXHLevel3 11 2" xfId="9710" xr:uid="{10AEEAF5-1A70-4D45-B4A4-AA187E70FFA8}"/>
    <cellStyle name="SAPBEXHLevel3 11 2 2" xfId="29399" xr:uid="{0932FD11-7643-426C-8330-8597FF2C6698}"/>
    <cellStyle name="SAPBEXHLevel3 11 2 3" xfId="42595" xr:uid="{86E9E742-B400-43B0-9D11-7C08CD387C02}"/>
    <cellStyle name="SAPBEXHLevel3 11 3" xfId="29400" xr:uid="{B42EA4D5-F7A5-4A3E-8166-D07614D530FF}"/>
    <cellStyle name="SAPBEXHLevel3 11 4" xfId="37346" xr:uid="{62D2BFC6-4DC7-4406-A5B8-E81403D8B834}"/>
    <cellStyle name="SAPBEXHLevel3 11 5" xfId="17237" xr:uid="{A07AA5F1-6EA3-45AD-9E30-1E306AEC4B8A}"/>
    <cellStyle name="SAPBEXHLevel3 12" xfId="2334" xr:uid="{482E40FB-30E2-4414-93C9-419DA2D3EA19}"/>
    <cellStyle name="SAPBEXHLevel3 12 2" xfId="9711" xr:uid="{6828002C-7885-476F-9359-41099A79621A}"/>
    <cellStyle name="SAPBEXHLevel3 12 2 2" xfId="29401" xr:uid="{40F28A18-1A5A-4A8F-A2F8-C2CFD0F758E0}"/>
    <cellStyle name="SAPBEXHLevel3 12 2 3" xfId="42596" xr:uid="{160860BC-6BDC-4ED4-8F87-4F16EF29503E}"/>
    <cellStyle name="SAPBEXHLevel3 12 3" xfId="29402" xr:uid="{0BF3CA1F-ECCE-44FA-B461-F36FE4ED12D8}"/>
    <cellStyle name="SAPBEXHLevel3 12 4" xfId="37512" xr:uid="{48234088-4247-4360-9130-20C7B63210B7}"/>
    <cellStyle name="SAPBEXHLevel3 12 5" xfId="17418" xr:uid="{E30E1F12-CC67-4A20-96D2-9351ECBBE105}"/>
    <cellStyle name="SAPBEXHLevel3 13" xfId="9708" xr:uid="{BF45007A-B1A0-4AFE-84FD-CEAB8CE53737}"/>
    <cellStyle name="SAPBEXHLevel3 13 2" xfId="29403" xr:uid="{C11E919F-A78E-4C64-8D38-7EE6526D8E9E}"/>
    <cellStyle name="SAPBEXHLevel3 13 3" xfId="42593" xr:uid="{A791DE37-C665-4411-8BDA-DBEE7FB2F020}"/>
    <cellStyle name="SAPBEXHLevel3 14" xfId="29404" xr:uid="{E11AAA34-611F-40CD-B018-360959F8ACBE}"/>
    <cellStyle name="SAPBEXHLevel3 15" xfId="31371" xr:uid="{01E75323-2773-4F5A-8C1D-AE544DE734B3}"/>
    <cellStyle name="SAPBEXHLevel3 16" xfId="10734" xr:uid="{6C1A780A-1D4F-493C-8BC0-99C621013A46}"/>
    <cellStyle name="SAPBEXHLevel3 2" xfId="1814" xr:uid="{326892CE-385F-4E24-9335-133A690E8609}"/>
    <cellStyle name="SAPBEXHLevel3 2 2" xfId="1815" xr:uid="{E70E2A2A-AEFC-4BF3-B1BB-B1D649D7E2BC}"/>
    <cellStyle name="SAPBEXHLevel3 2 2 2" xfId="9713" xr:uid="{4A128069-CC16-4D40-8373-C3E99074A738}"/>
    <cellStyle name="SAPBEXHLevel3 2 2 2 2" xfId="29405" xr:uid="{D51E251D-08C3-4E36-87A0-85A98BFA71A4}"/>
    <cellStyle name="SAPBEXHLevel3 2 2 2 3" xfId="42598" xr:uid="{26369DAB-039A-4630-89CC-528C6720BA36}"/>
    <cellStyle name="SAPBEXHLevel3 2 2 3" xfId="29406" xr:uid="{D1D44D35-5E56-4841-9E98-20808557C944}"/>
    <cellStyle name="SAPBEXHLevel3 2 2 4" xfId="32686" xr:uid="{A4BE7796-EE16-4F34-A798-A7445C0D9432}"/>
    <cellStyle name="SAPBEXHLevel3 2 2 5" xfId="11995" xr:uid="{AC05D98B-223A-4F34-A563-2212B8AD9BA6}"/>
    <cellStyle name="SAPBEXHLevel3 2 3" xfId="1816" xr:uid="{5952EB0E-A553-4042-A811-94AF8994088C}"/>
    <cellStyle name="SAPBEXHLevel3 2 3 2" xfId="9714" xr:uid="{86120889-6A7F-4FC3-9394-5484208191B4}"/>
    <cellStyle name="SAPBEXHLevel3 2 3 2 2" xfId="29407" xr:uid="{9CF924F9-CB18-40DA-8361-5AA750BC8379}"/>
    <cellStyle name="SAPBEXHLevel3 2 3 2 3" xfId="42599" xr:uid="{1C766E0D-6EF3-4F04-BCA8-7AD29670EEA5}"/>
    <cellStyle name="SAPBEXHLevel3 2 3 3" xfId="29408" xr:uid="{9AA54FD2-2540-4B1E-A12C-EFAA60CD1519}"/>
    <cellStyle name="SAPBEXHLevel3 2 3 4" xfId="32687" xr:uid="{E8A37630-FD64-41BD-AFA4-01E44AA6D36E}"/>
    <cellStyle name="SAPBEXHLevel3 2 3 5" xfId="11996" xr:uid="{391D5D54-D1CF-4F23-AB1D-7C5C686F52B7}"/>
    <cellStyle name="SAPBEXHLevel3 2 4" xfId="1817" xr:uid="{B2D7FEAB-037E-41C7-8F7B-7F6120F06A4A}"/>
    <cellStyle name="SAPBEXHLevel3 2 4 2" xfId="9715" xr:uid="{9176C67E-616E-4F00-A73D-5B5C85564CD1}"/>
    <cellStyle name="SAPBEXHLevel3 2 4 2 2" xfId="29409" xr:uid="{CB31DF0E-1952-4042-908E-0B6702123D99}"/>
    <cellStyle name="SAPBEXHLevel3 2 4 2 3" xfId="42600" xr:uid="{627569F1-89BE-4394-BA79-6D914AC292E2}"/>
    <cellStyle name="SAPBEXHLevel3 2 4 3" xfId="29410" xr:uid="{CE576EE4-4DDD-4A67-B585-255227C5E55C}"/>
    <cellStyle name="SAPBEXHLevel3 2 4 4" xfId="32688" xr:uid="{F6EAAD0A-B19E-4A1E-B3DF-FAD540E44879}"/>
    <cellStyle name="SAPBEXHLevel3 2 4 5" xfId="11997" xr:uid="{2D22B640-7D8C-4750-BBAD-61C2612AEB04}"/>
    <cellStyle name="SAPBEXHLevel3 2 5" xfId="1818" xr:uid="{98E7A7CA-66B1-4548-B87D-A95008D7376D}"/>
    <cellStyle name="SAPBEXHLevel3 2 5 2" xfId="9716" xr:uid="{6EA68574-353C-4A11-AAAE-7CE414581A28}"/>
    <cellStyle name="SAPBEXHLevel3 2 5 2 2" xfId="29411" xr:uid="{866C84C9-1CC0-4ED3-A50E-16E0574974A4}"/>
    <cellStyle name="SAPBEXHLevel3 2 5 2 3" xfId="42601" xr:uid="{870F9ED0-6367-4E6D-A329-E6EF8595E6E1}"/>
    <cellStyle name="SAPBEXHLevel3 2 5 3" xfId="29412" xr:uid="{C3686BEF-2FA3-474B-8110-9F062DEA94E8}"/>
    <cellStyle name="SAPBEXHLevel3 2 5 4" xfId="32689" xr:uid="{9E09090E-F304-45E0-9E66-1EC2925F6D5B}"/>
    <cellStyle name="SAPBEXHLevel3 2 5 5" xfId="11998" xr:uid="{8AD7C7D8-AE9E-473B-938D-0E993AADCF3A}"/>
    <cellStyle name="SAPBEXHLevel3 2 6" xfId="9712" xr:uid="{F5C6336D-84E8-40C7-8F98-E3E27EA1A13E}"/>
    <cellStyle name="SAPBEXHLevel3 2 6 2" xfId="29413" xr:uid="{0E6E59FA-3881-4046-AC00-E0A74B58B156}"/>
    <cellStyle name="SAPBEXHLevel3 2 6 3" xfId="42597" xr:uid="{8AE18FA6-CF9F-473F-B7F7-35D687E4B107}"/>
    <cellStyle name="SAPBEXHLevel3 2 7" xfId="29414" xr:uid="{01FC7D67-B741-487D-8EF3-128D1D02F479}"/>
    <cellStyle name="SAPBEXHLevel3 2 8" xfId="31372" xr:uid="{C01764E5-7D9C-43C8-B679-03035971C646}"/>
    <cellStyle name="SAPBEXHLevel3 2 9" xfId="10735" xr:uid="{AF9B07EE-6A68-4CA4-AC21-3D1D1DE1EAF4}"/>
    <cellStyle name="SAPBEXHLevel3 3" xfId="1819" xr:uid="{3135A24A-3CC7-4083-B1B5-7302F69B1B7D}"/>
    <cellStyle name="SAPBEXHLevel3 3 2" xfId="1820" xr:uid="{C171D92C-CA7F-4E74-8FDC-FEF343951FFA}"/>
    <cellStyle name="SAPBEXHLevel3 3 2 2" xfId="9718" xr:uid="{AE3F7FA0-E791-45DA-BAF3-821AE5D70624}"/>
    <cellStyle name="SAPBEXHLevel3 3 2 2 2" xfId="29415" xr:uid="{14D2D470-36EC-4C85-9874-B57010F24A6F}"/>
    <cellStyle name="SAPBEXHLevel3 3 2 2 3" xfId="42603" xr:uid="{1EF80B9C-1882-4D74-930B-7F8B1B91BE3F}"/>
    <cellStyle name="SAPBEXHLevel3 3 2 3" xfId="29416" xr:uid="{919C23DC-AB1B-47CA-9025-7785AEBDAAFC}"/>
    <cellStyle name="SAPBEXHLevel3 3 2 4" xfId="32690" xr:uid="{1953B1ED-7CFF-44C9-A43D-3E2AB1AAEDB7}"/>
    <cellStyle name="SAPBEXHLevel3 3 2 5" xfId="11999" xr:uid="{753EB059-E1CA-4056-923B-65305B24CE6A}"/>
    <cellStyle name="SAPBEXHLevel3 3 3" xfId="1821" xr:uid="{24093EEF-6831-418B-891D-DD4170F72FF8}"/>
    <cellStyle name="SAPBEXHLevel3 3 3 2" xfId="9719" xr:uid="{4AB8C84C-CBB6-443C-992F-396E68BCA2F5}"/>
    <cellStyle name="SAPBEXHLevel3 3 3 2 2" xfId="29417" xr:uid="{993EE2D8-66ED-428B-9BA8-C19CE9DF2FB9}"/>
    <cellStyle name="SAPBEXHLevel3 3 3 2 3" xfId="42604" xr:uid="{BB8D86E2-6023-4049-A0C3-FD1E90A651E9}"/>
    <cellStyle name="SAPBEXHLevel3 3 3 3" xfId="29418" xr:uid="{B67DFCCD-9214-44AF-83C0-26D2975B18E3}"/>
    <cellStyle name="SAPBEXHLevel3 3 3 4" xfId="32691" xr:uid="{7405BEDE-8D47-49D5-BB69-B64CD2431B10}"/>
    <cellStyle name="SAPBEXHLevel3 3 3 5" xfId="12000" xr:uid="{754D4134-E142-49E5-AE76-ABB6703CF103}"/>
    <cellStyle name="SAPBEXHLevel3 3 4" xfId="1822" xr:uid="{64A4CCDF-9EA8-48A0-9841-3B9EDE5647DA}"/>
    <cellStyle name="SAPBEXHLevel3 3 4 2" xfId="9720" xr:uid="{16458151-F60E-4FB9-B64D-2D71C54E8399}"/>
    <cellStyle name="SAPBEXHLevel3 3 4 2 2" xfId="29419" xr:uid="{C7B9108E-185D-482C-AEB6-62447635211F}"/>
    <cellStyle name="SAPBEXHLevel3 3 4 2 3" xfId="42605" xr:uid="{4B357C08-665B-4A03-BD1E-D1FAFF1D7691}"/>
    <cellStyle name="SAPBEXHLevel3 3 4 3" xfId="29420" xr:uid="{C1695C78-765D-44A8-A45C-4A6B6BDB15DF}"/>
    <cellStyle name="SAPBEXHLevel3 3 4 4" xfId="32692" xr:uid="{6045333C-F706-4B03-B239-9D36E345A7AE}"/>
    <cellStyle name="SAPBEXHLevel3 3 4 5" xfId="12001" xr:uid="{66BB1D9C-C3E7-4FF0-B0CA-4B162929268C}"/>
    <cellStyle name="SAPBEXHLevel3 3 5" xfId="1823" xr:uid="{73D36912-4A8B-4776-8508-947A8B865A92}"/>
    <cellStyle name="SAPBEXHLevel3 3 5 2" xfId="9721" xr:uid="{77B6A340-1DD4-4123-A6FF-8DEA8581E6F1}"/>
    <cellStyle name="SAPBEXHLevel3 3 5 2 2" xfId="29421" xr:uid="{5C828345-B780-422B-AD85-823B3835B987}"/>
    <cellStyle name="SAPBEXHLevel3 3 5 2 3" xfId="42606" xr:uid="{D5462EE2-8A5F-4C86-B1E9-82C1DF469AF1}"/>
    <cellStyle name="SAPBEXHLevel3 3 5 3" xfId="29422" xr:uid="{E43BE58F-53E5-4DFE-939D-FFFC2ED0B6CC}"/>
    <cellStyle name="SAPBEXHLevel3 3 5 4" xfId="32693" xr:uid="{0D0D44E1-0A59-4992-902D-CDBEC4B3EDB0}"/>
    <cellStyle name="SAPBEXHLevel3 3 5 5" xfId="12002" xr:uid="{1E35B286-902A-4FE5-BD6B-F270396B2367}"/>
    <cellStyle name="SAPBEXHLevel3 3 6" xfId="9717" xr:uid="{C6408212-119C-4858-8153-27E346F3B79D}"/>
    <cellStyle name="SAPBEXHLevel3 3 6 2" xfId="29423" xr:uid="{1B781191-8BF0-4177-8118-4CDCB9527778}"/>
    <cellStyle name="SAPBEXHLevel3 3 6 3" xfId="42602" xr:uid="{D10BC6AF-2549-49CA-A6AF-3B1C167A2AF4}"/>
    <cellStyle name="SAPBEXHLevel3 3 7" xfId="29424" xr:uid="{AF478829-38A6-4768-89A0-C2C3576AFEC7}"/>
    <cellStyle name="SAPBEXHLevel3 3 8" xfId="31373" xr:uid="{75560DA4-9AE9-4632-A66E-B8105A45180E}"/>
    <cellStyle name="SAPBEXHLevel3 3 9" xfId="10736" xr:uid="{9FE6ECD0-291D-4B1C-B94E-D65B7DA78E91}"/>
    <cellStyle name="SAPBEXHLevel3 4" xfId="1824" xr:uid="{0515BDA4-CD10-4073-A298-FFC50C1008CD}"/>
    <cellStyle name="SAPBEXHLevel3 4 2" xfId="1825" xr:uid="{177688A9-BDD0-4840-83E1-24783FC0ED0D}"/>
    <cellStyle name="SAPBEXHLevel3 4 2 2" xfId="9723" xr:uid="{CC500DBF-D7CD-46F1-8A35-9ADAE3E46FAB}"/>
    <cellStyle name="SAPBEXHLevel3 4 2 2 2" xfId="29425" xr:uid="{DE3A474C-90C3-4E07-8D11-6A9EC6C466DC}"/>
    <cellStyle name="SAPBEXHLevel3 4 2 2 3" xfId="42608" xr:uid="{ADC4FE47-1006-4EAC-997C-2233D5079031}"/>
    <cellStyle name="SAPBEXHLevel3 4 2 3" xfId="29426" xr:uid="{F523A5C7-C0E6-4B45-8CBC-145E3E0F769A}"/>
    <cellStyle name="SAPBEXHLevel3 4 2 4" xfId="32694" xr:uid="{40220408-B295-4E3E-8BDE-8DD2F9D05DD8}"/>
    <cellStyle name="SAPBEXHLevel3 4 2 5" xfId="12003" xr:uid="{2A15AC18-BBF3-4E7C-A291-AAEABFEC6722}"/>
    <cellStyle name="SAPBEXHLevel3 4 3" xfId="1826" xr:uid="{FB47EE2C-8B6F-4C1B-ABFC-9DB2E784D58E}"/>
    <cellStyle name="SAPBEXHLevel3 4 3 2" xfId="9724" xr:uid="{A927874B-05B5-48B1-BAC8-69F0075E6815}"/>
    <cellStyle name="SAPBEXHLevel3 4 3 2 2" xfId="29427" xr:uid="{94D3BFE9-5CFB-472C-A746-ABD56AB7BA45}"/>
    <cellStyle name="SAPBEXHLevel3 4 3 2 3" xfId="42609" xr:uid="{8C062DA4-5FF4-4A8C-90A9-0B566B3A8C69}"/>
    <cellStyle name="SAPBEXHLevel3 4 3 3" xfId="29428" xr:uid="{EC11760C-9A6F-4D3A-B0E1-1A5C5E927688}"/>
    <cellStyle name="SAPBEXHLevel3 4 3 4" xfId="32695" xr:uid="{917A852B-2F12-495B-8D0D-2012DE6C380E}"/>
    <cellStyle name="SAPBEXHLevel3 4 3 5" xfId="12004" xr:uid="{889D3578-229F-4C06-850B-5BBDDB99B0CA}"/>
    <cellStyle name="SAPBEXHLevel3 4 4" xfId="1827" xr:uid="{705E39C2-A43B-452D-BCC6-BA033BD1835C}"/>
    <cellStyle name="SAPBEXHLevel3 4 4 2" xfId="9725" xr:uid="{1C90D1C7-3F88-4609-85BA-70FCD4C169AF}"/>
    <cellStyle name="SAPBEXHLevel3 4 4 2 2" xfId="29429" xr:uid="{FEF0555D-9A48-4D48-8DC7-941C7E0F2656}"/>
    <cellStyle name="SAPBEXHLevel3 4 4 2 3" xfId="42610" xr:uid="{A5740DDC-AA07-41F2-B9CD-671CE6E1891B}"/>
    <cellStyle name="SAPBEXHLevel3 4 4 3" xfId="29430" xr:uid="{3EE2D004-9B57-438F-ADE8-9A6FDE103F52}"/>
    <cellStyle name="SAPBEXHLevel3 4 4 4" xfId="32696" xr:uid="{8504A821-348A-46CA-A110-FD5E8BDEF64B}"/>
    <cellStyle name="SAPBEXHLevel3 4 4 5" xfId="12005" xr:uid="{A6D7B818-4E36-4595-8146-4B02F6358FAD}"/>
    <cellStyle name="SAPBEXHLevel3 4 5" xfId="1828" xr:uid="{12A05B9F-3B61-4F9C-945E-597072FF8EB4}"/>
    <cellStyle name="SAPBEXHLevel3 4 5 2" xfId="9726" xr:uid="{38F755F2-C014-4615-A63E-BB539C23DD22}"/>
    <cellStyle name="SAPBEXHLevel3 4 5 2 2" xfId="29431" xr:uid="{DE3D6285-25D8-4833-A621-6F10B3310206}"/>
    <cellStyle name="SAPBEXHLevel3 4 5 2 3" xfId="42611" xr:uid="{CAB8CF09-22FE-43B2-9884-3834A22820CD}"/>
    <cellStyle name="SAPBEXHLevel3 4 5 3" xfId="29432" xr:uid="{4FF41952-A912-4F3C-AABA-C0421B3B043C}"/>
    <cellStyle name="SAPBEXHLevel3 4 5 4" xfId="32697" xr:uid="{0B239610-E2C1-4E96-9B8E-2AFC857FE3A9}"/>
    <cellStyle name="SAPBEXHLevel3 4 5 5" xfId="12006" xr:uid="{AB3E3708-EF0B-4F22-9CE1-667675FB0F4A}"/>
    <cellStyle name="SAPBEXHLevel3 4 6" xfId="9722" xr:uid="{AD930431-8901-4538-BDFD-7BE73685D300}"/>
    <cellStyle name="SAPBEXHLevel3 4 6 2" xfId="29433" xr:uid="{D437E97E-A13C-456E-8876-050626A4899C}"/>
    <cellStyle name="SAPBEXHLevel3 4 6 3" xfId="42607" xr:uid="{3B311539-AA4C-4AEA-89D5-A31EBB6764E6}"/>
    <cellStyle name="SAPBEXHLevel3 4 7" xfId="29434" xr:uid="{3E3DF0FA-8B57-4232-87EE-28853D4CBE81}"/>
    <cellStyle name="SAPBEXHLevel3 4 8" xfId="31374" xr:uid="{D862D2B0-5317-4023-A838-A69D4FC8FB8A}"/>
    <cellStyle name="SAPBEXHLevel3 4 9" xfId="10737" xr:uid="{7800A15F-2311-46F6-9182-24D4A7E8023F}"/>
    <cellStyle name="SAPBEXHLevel3 5" xfId="1829" xr:uid="{DF555A07-834E-4C44-9F4D-750D3DE53346}"/>
    <cellStyle name="SAPBEXHLevel3 5 2" xfId="1830" xr:uid="{D4BB363B-4B9F-4716-9EEB-E43AAA36894D}"/>
    <cellStyle name="SAPBEXHLevel3 5 2 2" xfId="9728" xr:uid="{7154A8E8-CE11-47BA-833C-F4F46A99B3E1}"/>
    <cellStyle name="SAPBEXHLevel3 5 2 2 2" xfId="29435" xr:uid="{F7A6B9D0-2419-4044-90B9-A1B39BCBF29B}"/>
    <cellStyle name="SAPBEXHLevel3 5 2 2 3" xfId="42613" xr:uid="{0A558EA2-7312-4D69-B72A-AB533D00F8F1}"/>
    <cellStyle name="SAPBEXHLevel3 5 2 3" xfId="29436" xr:uid="{392A0745-7972-4E2D-BF9B-72A6BDF72AF2}"/>
    <cellStyle name="SAPBEXHLevel3 5 2 4" xfId="32698" xr:uid="{2F85CA65-F6CE-48FE-A04E-D699F37E1193}"/>
    <cellStyle name="SAPBEXHLevel3 5 2 5" xfId="12007" xr:uid="{9E451801-A8BF-4001-BA5C-2185D0FBDC3B}"/>
    <cellStyle name="SAPBEXHLevel3 5 3" xfId="1831" xr:uid="{0B755FD9-522D-4567-8108-7C541F6F3EEE}"/>
    <cellStyle name="SAPBEXHLevel3 5 3 2" xfId="9729" xr:uid="{CBAAAAE9-850B-45EE-A059-AB2BBCF429B1}"/>
    <cellStyle name="SAPBEXHLevel3 5 3 2 2" xfId="29437" xr:uid="{03FB5853-4BD1-487F-974E-F1E2AFBC3394}"/>
    <cellStyle name="SAPBEXHLevel3 5 3 2 3" xfId="42614" xr:uid="{477F6730-B310-493B-B2E3-1AB6413F85F4}"/>
    <cellStyle name="SAPBEXHLevel3 5 3 3" xfId="29438" xr:uid="{749678DE-0327-4D81-8E08-76D7C03C67B1}"/>
    <cellStyle name="SAPBEXHLevel3 5 3 4" xfId="32699" xr:uid="{A73E7E5A-B823-4DD2-8C6C-CB246BC22E60}"/>
    <cellStyle name="SAPBEXHLevel3 5 3 5" xfId="12008" xr:uid="{D7096DF3-F682-434A-9C93-CFA6E4DAEFDA}"/>
    <cellStyle name="SAPBEXHLevel3 5 4" xfId="1832" xr:uid="{C380FBC2-0FC1-4735-BD71-DF1C9A14D89D}"/>
    <cellStyle name="SAPBEXHLevel3 5 4 2" xfId="9730" xr:uid="{D3A0C275-23D5-49CC-88DC-124C12DD46DF}"/>
    <cellStyle name="SAPBEXHLevel3 5 4 2 2" xfId="29439" xr:uid="{182CBE2D-C701-42EE-B162-E28236936ADA}"/>
    <cellStyle name="SAPBEXHLevel3 5 4 2 3" xfId="42615" xr:uid="{08C39D37-17F0-479D-AEE8-E60B8B7D9255}"/>
    <cellStyle name="SAPBEXHLevel3 5 4 3" xfId="29440" xr:uid="{3D5118C7-999D-41BD-AB2D-1A951EA6355E}"/>
    <cellStyle name="SAPBEXHLevel3 5 4 4" xfId="32700" xr:uid="{368CA10E-190D-4A6B-B4C9-D897BB964B3C}"/>
    <cellStyle name="SAPBEXHLevel3 5 4 5" xfId="12009" xr:uid="{9A4BD44B-008B-4874-94D6-3EC08A0EA08D}"/>
    <cellStyle name="SAPBEXHLevel3 5 5" xfId="1833" xr:uid="{B36BE045-015F-4D43-8AAB-33D913AAD545}"/>
    <cellStyle name="SAPBEXHLevel3 5 5 2" xfId="9731" xr:uid="{7C39059E-D38B-42B0-94D5-876E3EF096CB}"/>
    <cellStyle name="SAPBEXHLevel3 5 5 2 2" xfId="29441" xr:uid="{A0ACE62E-5D35-4987-A229-24EE4F120BA9}"/>
    <cellStyle name="SAPBEXHLevel3 5 5 2 3" xfId="42616" xr:uid="{66C79299-C875-4A2E-BD50-4136208CC698}"/>
    <cellStyle name="SAPBEXHLevel3 5 5 3" xfId="29442" xr:uid="{24C72C94-0B25-4E76-9A38-7F9ACF29EA78}"/>
    <cellStyle name="SAPBEXHLevel3 5 5 4" xfId="32701" xr:uid="{F8A7545E-89DC-4114-A180-9ECB5241A1B0}"/>
    <cellStyle name="SAPBEXHLevel3 5 5 5" xfId="12010" xr:uid="{E213E449-1572-4B38-8607-1229F4046C81}"/>
    <cellStyle name="SAPBEXHLevel3 5 6" xfId="9727" xr:uid="{FE65444A-E05F-49FB-9593-F6C72A7B8BA9}"/>
    <cellStyle name="SAPBEXHLevel3 5 6 2" xfId="29443" xr:uid="{AE5C2E1A-853C-461B-BA38-95EAC8BC0BBF}"/>
    <cellStyle name="SAPBEXHLevel3 5 6 3" xfId="42612" xr:uid="{C4887523-B051-476C-A592-938A730469D3}"/>
    <cellStyle name="SAPBEXHLevel3 5 7" xfId="29444" xr:uid="{016D492C-F989-4B77-9039-A44B2E00F19E}"/>
    <cellStyle name="SAPBEXHLevel3 5 8" xfId="31375" xr:uid="{067A7EC2-F289-4F6A-8742-E874FF793BBF}"/>
    <cellStyle name="SAPBEXHLevel3 5 9" xfId="10738" xr:uid="{A0121828-FAF8-4F00-BA35-9C20B1022FB7}"/>
    <cellStyle name="SAPBEXHLevel3 6" xfId="1834" xr:uid="{F5F80073-1BA3-482F-92E6-7517D917D535}"/>
    <cellStyle name="SAPBEXHLevel3 6 2" xfId="1835" xr:uid="{D209C1E2-6F1B-458A-80DB-8C766935B59E}"/>
    <cellStyle name="SAPBEXHLevel3 6 2 2" xfId="9733" xr:uid="{2C984C15-77C1-46E9-9B73-C188A833A07B}"/>
    <cellStyle name="SAPBEXHLevel3 6 2 2 2" xfId="29445" xr:uid="{FAD9CD1D-BAB9-4062-A8CC-B312E768C474}"/>
    <cellStyle name="SAPBEXHLevel3 6 2 2 3" xfId="42618" xr:uid="{82D1215F-439A-4BF6-AD89-FA7705174164}"/>
    <cellStyle name="SAPBEXHLevel3 6 2 3" xfId="29446" xr:uid="{06401F2C-0201-4300-BABB-2C68376DD3AF}"/>
    <cellStyle name="SAPBEXHLevel3 6 2 4" xfId="32702" xr:uid="{B7A665F5-20D0-4AE0-8160-043B2C086E99}"/>
    <cellStyle name="SAPBEXHLevel3 6 2 5" xfId="12011" xr:uid="{955C110F-B856-457A-BFC2-C242AB740953}"/>
    <cellStyle name="SAPBEXHLevel3 6 3" xfId="1836" xr:uid="{39DA95D3-D2B0-4C9D-B53B-F2E3FA7D012B}"/>
    <cellStyle name="SAPBEXHLevel3 6 3 2" xfId="9734" xr:uid="{84C7E5F0-4A05-4CB6-A1F5-95E2F97A3A05}"/>
    <cellStyle name="SAPBEXHLevel3 6 3 2 2" xfId="29447" xr:uid="{BE962D17-672B-4CE7-BA29-57253CF82FE8}"/>
    <cellStyle name="SAPBEXHLevel3 6 3 2 3" xfId="42619" xr:uid="{B00EDA6D-462B-41E1-B3C3-C43387783455}"/>
    <cellStyle name="SAPBEXHLevel3 6 3 3" xfId="29448" xr:uid="{D6B7F665-E669-4261-A15D-00C68BD3CCB4}"/>
    <cellStyle name="SAPBEXHLevel3 6 3 4" xfId="32703" xr:uid="{1E67EC8A-848D-48CE-B46B-52106138EED8}"/>
    <cellStyle name="SAPBEXHLevel3 6 3 5" xfId="12012" xr:uid="{0B3A771B-162D-48BC-9546-D0B38D10A096}"/>
    <cellStyle name="SAPBEXHLevel3 6 4" xfId="1837" xr:uid="{4A3FA2E4-0C37-4EF7-A562-A427CD9E1A89}"/>
    <cellStyle name="SAPBEXHLevel3 6 4 2" xfId="9735" xr:uid="{0C3D65B0-6AE2-4CFE-B1F0-FBC50B74AA08}"/>
    <cellStyle name="SAPBEXHLevel3 6 4 2 2" xfId="29449" xr:uid="{EC8D782D-AF74-4A84-A662-5CEFB3AA13B7}"/>
    <cellStyle name="SAPBEXHLevel3 6 4 2 3" xfId="42620" xr:uid="{2A450541-77F8-4D38-975D-2DFEAD807C0C}"/>
    <cellStyle name="SAPBEXHLevel3 6 4 3" xfId="29450" xr:uid="{40AFAADF-9A54-4417-B945-29FDB21A03E8}"/>
    <cellStyle name="SAPBEXHLevel3 6 4 4" xfId="32704" xr:uid="{D3B35838-BE17-4CC6-91D6-58CB4BAA254C}"/>
    <cellStyle name="SAPBEXHLevel3 6 4 5" xfId="12013" xr:uid="{75DD7672-A51C-431F-A0C7-2146AA486704}"/>
    <cellStyle name="SAPBEXHLevel3 6 5" xfId="1838" xr:uid="{75DE6A73-41DD-48AE-9F0D-5FC31DF45EA6}"/>
    <cellStyle name="SAPBEXHLevel3 6 5 2" xfId="9736" xr:uid="{C6E5FE14-68BE-4931-914A-2B231E2B7240}"/>
    <cellStyle name="SAPBEXHLevel3 6 5 2 2" xfId="29451" xr:uid="{92F6321B-FBE2-4F1C-838E-18191C8212E3}"/>
    <cellStyle name="SAPBEXHLevel3 6 5 2 3" xfId="42621" xr:uid="{BE6AC07F-ED55-4011-B683-2EDF9A6C8F47}"/>
    <cellStyle name="SAPBEXHLevel3 6 5 3" xfId="29452" xr:uid="{EAE54CC7-1B0D-46EC-894C-EA64E8D7D5A2}"/>
    <cellStyle name="SAPBEXHLevel3 6 5 4" xfId="32705" xr:uid="{63659B8D-59CF-4DC6-B6A4-E4E86F5F026F}"/>
    <cellStyle name="SAPBEXHLevel3 6 5 5" xfId="12014" xr:uid="{9AFD0328-B0E2-46E2-94E5-5210B7F2F99E}"/>
    <cellStyle name="SAPBEXHLevel3 6 6" xfId="9732" xr:uid="{3B1C2DEA-B399-44B9-B41B-9B135B970821}"/>
    <cellStyle name="SAPBEXHLevel3 6 6 2" xfId="29453" xr:uid="{11BAE381-0EAD-4346-90C8-BD1B6D524236}"/>
    <cellStyle name="SAPBEXHLevel3 6 6 3" xfId="42617" xr:uid="{4351FE9F-A6F1-43C1-9375-714748F783B6}"/>
    <cellStyle name="SAPBEXHLevel3 6 7" xfId="29454" xr:uid="{FE19837A-FE30-43C0-871E-D9A72D17078E}"/>
    <cellStyle name="SAPBEXHLevel3 6 8" xfId="31376" xr:uid="{5FE30474-A90E-4C1A-AC7A-F2458EFB4D73}"/>
    <cellStyle name="SAPBEXHLevel3 6 9" xfId="10739" xr:uid="{E156194F-2AEE-4797-9712-87E716007F5D}"/>
    <cellStyle name="SAPBEXHLevel3 7" xfId="1839" xr:uid="{471C2D6B-91BB-4CA5-93D4-244AEDE0CC27}"/>
    <cellStyle name="SAPBEXHLevel3 7 2" xfId="1840" xr:uid="{E6366A57-AB29-45F0-8EA7-130721AE3AF0}"/>
    <cellStyle name="SAPBEXHLevel3 7 2 2" xfId="9738" xr:uid="{38C76D54-A1F4-4596-A7DF-D22076EDF27A}"/>
    <cellStyle name="SAPBEXHLevel3 7 2 2 2" xfId="29455" xr:uid="{6F25596D-0781-416D-9961-FAD8E2D2F17B}"/>
    <cellStyle name="SAPBEXHLevel3 7 2 2 3" xfId="42623" xr:uid="{35CD2D02-1367-41A3-A9C4-A30CF8BF369D}"/>
    <cellStyle name="SAPBEXHLevel3 7 2 3" xfId="29456" xr:uid="{BB4CF13C-DCD7-46BA-811C-F0B161362C0F}"/>
    <cellStyle name="SAPBEXHLevel3 7 2 4" xfId="32706" xr:uid="{67F9199F-B34A-487E-8334-0364A9BD32FA}"/>
    <cellStyle name="SAPBEXHLevel3 7 2 5" xfId="12015" xr:uid="{434C7242-65FF-4620-B37C-7F2E13C7E27C}"/>
    <cellStyle name="SAPBEXHLevel3 7 3" xfId="1841" xr:uid="{9B9F8975-9596-4E7C-9F9B-47EFFEDDAD37}"/>
    <cellStyle name="SAPBEXHLevel3 7 3 2" xfId="9739" xr:uid="{F64127D5-3727-4C27-B18E-099E9C8338F5}"/>
    <cellStyle name="SAPBEXHLevel3 7 3 2 2" xfId="29457" xr:uid="{ACC0A0DB-2890-4CFA-A6F1-38C93A7EA16F}"/>
    <cellStyle name="SAPBEXHLevel3 7 3 2 3" xfId="42624" xr:uid="{92159149-6EA7-44FB-8E04-AD6987740224}"/>
    <cellStyle name="SAPBEXHLevel3 7 3 3" xfId="29458" xr:uid="{C422470A-B6C6-468C-8922-E9C8A999B9BF}"/>
    <cellStyle name="SAPBEXHLevel3 7 3 4" xfId="32707" xr:uid="{44129415-E938-4350-88C9-642778B14277}"/>
    <cellStyle name="SAPBEXHLevel3 7 3 5" xfId="12016" xr:uid="{87332443-F9C1-4434-B62F-E726805BF163}"/>
    <cellStyle name="SAPBEXHLevel3 7 4" xfId="1842" xr:uid="{09C31CE0-C2F2-410B-933D-BD4B645B247F}"/>
    <cellStyle name="SAPBEXHLevel3 7 4 2" xfId="9740" xr:uid="{C47DE846-E3CB-47E8-9C5C-A83859C92457}"/>
    <cellStyle name="SAPBEXHLevel3 7 4 2 2" xfId="29459" xr:uid="{AD81816F-D287-4C99-80DF-B81760E16AC9}"/>
    <cellStyle name="SAPBEXHLevel3 7 4 2 3" xfId="42625" xr:uid="{665B14DC-5331-41FC-9BBB-3EAE280F0F29}"/>
    <cellStyle name="SAPBEXHLevel3 7 4 3" xfId="29460" xr:uid="{B791C9E9-1A92-4F04-92DD-3339BD8B9AA5}"/>
    <cellStyle name="SAPBEXHLevel3 7 4 4" xfId="32708" xr:uid="{27515318-4026-4388-BBD4-39B6A66102F3}"/>
    <cellStyle name="SAPBEXHLevel3 7 4 5" xfId="12017" xr:uid="{5BFB09E5-5C27-4B47-9647-553C27F59C9A}"/>
    <cellStyle name="SAPBEXHLevel3 7 5" xfId="1843" xr:uid="{A28F8685-D038-4612-B648-ADA41D9353FE}"/>
    <cellStyle name="SAPBEXHLevel3 7 5 2" xfId="9741" xr:uid="{53A5FFDA-7634-4600-AAFE-1C2DDBEB15F2}"/>
    <cellStyle name="SAPBEXHLevel3 7 5 2 2" xfId="29461" xr:uid="{C67CB2C8-EC2E-472A-86AD-0AE0CA67B60D}"/>
    <cellStyle name="SAPBEXHLevel3 7 5 2 3" xfId="42626" xr:uid="{7CB39707-C3CD-4C20-B77C-51C8747FA701}"/>
    <cellStyle name="SAPBEXHLevel3 7 5 3" xfId="29462" xr:uid="{B86A0D3B-4EFE-4463-9DA4-377184327C53}"/>
    <cellStyle name="SAPBEXHLevel3 7 5 4" xfId="32709" xr:uid="{4F25F93B-83A3-4C0B-96FA-68005A58FBA7}"/>
    <cellStyle name="SAPBEXHLevel3 7 5 5" xfId="12018" xr:uid="{DB8B8F45-B8F4-47E9-8D0E-2C8C9E19EBF9}"/>
    <cellStyle name="SAPBEXHLevel3 7 6" xfId="9737" xr:uid="{D3577E87-A32A-4C6A-932A-B9DF8A1B4E1B}"/>
    <cellStyle name="SAPBEXHLevel3 7 6 2" xfId="29463" xr:uid="{B4DD05C8-F584-4C4D-89BD-FFBFB20A06F3}"/>
    <cellStyle name="SAPBEXHLevel3 7 6 3" xfId="42622" xr:uid="{8CB52BDE-D80B-43CD-843E-31B55847590E}"/>
    <cellStyle name="SAPBEXHLevel3 7 7" xfId="29464" xr:uid="{B8967719-2F9F-4792-9CE4-4585A5861ADF}"/>
    <cellStyle name="SAPBEXHLevel3 7 8" xfId="31377" xr:uid="{75FCBC9E-B843-4310-BD16-296CE6A776B3}"/>
    <cellStyle name="SAPBEXHLevel3 7 9" xfId="10740" xr:uid="{80C6E4A9-A2DC-484A-8504-8137717CF273}"/>
    <cellStyle name="SAPBEXHLevel3 8" xfId="1844" xr:uid="{769778EA-6FEE-4F56-8E4F-8CD950CF599C}"/>
    <cellStyle name="SAPBEXHLevel3 8 2" xfId="9742" xr:uid="{2875D5D1-4AF9-47FE-8407-0ED4D49826AC}"/>
    <cellStyle name="SAPBEXHLevel3 8 2 2" xfId="29465" xr:uid="{3D38864A-F10C-4113-B1B0-9E64558A8D94}"/>
    <cellStyle name="SAPBEXHLevel3 8 2 3" xfId="42627" xr:uid="{438FD2DD-1594-46BC-9CC2-D2A83870F1D3}"/>
    <cellStyle name="SAPBEXHLevel3 8 3" xfId="29466" xr:uid="{ABA96D7E-BAAA-4319-89EA-77D4E004C0E3}"/>
    <cellStyle name="SAPBEXHLevel3 8 4" xfId="32710" xr:uid="{B038D1EA-1920-456F-870F-DC8EEB05700A}"/>
    <cellStyle name="SAPBEXHLevel3 8 5" xfId="12019" xr:uid="{60B83ABA-24BE-42E4-8E97-DED31F397F14}"/>
    <cellStyle name="SAPBEXHLevel3 9" xfId="1845" xr:uid="{AA0BA1E7-75B3-4830-BD90-96FFCDA27A84}"/>
    <cellStyle name="SAPBEXHLevel3 9 2" xfId="9743" xr:uid="{DC8CA04E-4F87-4FBE-954F-C224A2D90B29}"/>
    <cellStyle name="SAPBEXHLevel3 9 2 2" xfId="29467" xr:uid="{FCCE6E37-4F6D-4B77-BB16-04B3854ED8DB}"/>
    <cellStyle name="SAPBEXHLevel3 9 2 3" xfId="42628" xr:uid="{49947DC4-81AA-4469-A587-667181B7FE1B}"/>
    <cellStyle name="SAPBEXHLevel3 9 3" xfId="29468" xr:uid="{B529CC85-08B2-4445-9C1E-361E941D3F49}"/>
    <cellStyle name="SAPBEXHLevel3 9 4" xfId="32711" xr:uid="{6930E74C-E49F-4ADE-AEBB-A8844E4584DD}"/>
    <cellStyle name="SAPBEXHLevel3 9 5" xfId="12020" xr:uid="{DDB4510B-FAA4-40CE-BE9C-5789F69FB489}"/>
    <cellStyle name="SAPBEXHLevel3X" xfId="1846" xr:uid="{21664361-5BCA-4942-B66F-EF0519994F87}"/>
    <cellStyle name="SAPBEXHLevel3X 10" xfId="1847" xr:uid="{D7C939B9-EF0B-4B57-9F62-CC35AE0B2E3D}"/>
    <cellStyle name="SAPBEXHLevel3X 10 2" xfId="9745" xr:uid="{5A39083B-CE48-4AB2-ACAE-E71329C6C9C1}"/>
    <cellStyle name="SAPBEXHLevel3X 10 2 2" xfId="29469" xr:uid="{B98D12B7-DD03-4123-BDF5-0240D569E8D4}"/>
    <cellStyle name="SAPBEXHLevel3X 10 2 3" xfId="42630" xr:uid="{1F5051C9-BC1E-4904-ABA5-57437EC1E8E7}"/>
    <cellStyle name="SAPBEXHLevel3X 10 3" xfId="29470" xr:uid="{7296FD6E-AA4B-4426-8BA3-3C52D24A7E6A}"/>
    <cellStyle name="SAPBEXHLevel3X 10 4" xfId="32712" xr:uid="{F2E008CF-E811-418E-8F08-5F37FEBC7796}"/>
    <cellStyle name="SAPBEXHLevel3X 10 5" xfId="12021" xr:uid="{88194250-7B79-4622-B156-7E72BBF57203}"/>
    <cellStyle name="SAPBEXHLevel3X 11" xfId="1848" xr:uid="{14DEA302-2DE9-4DAB-99DB-3EF1232042E1}"/>
    <cellStyle name="SAPBEXHLevel3X 11 2" xfId="9746" xr:uid="{70B3CFCF-227E-424A-A2B4-F2614141CF93}"/>
    <cellStyle name="SAPBEXHLevel3X 11 2 2" xfId="29471" xr:uid="{29CC3D3D-228B-401C-AB3A-89A68C5EFE34}"/>
    <cellStyle name="SAPBEXHLevel3X 11 2 3" xfId="42631" xr:uid="{FDFA7DDD-2221-4CDA-B6F7-B88CBBC6096B}"/>
    <cellStyle name="SAPBEXHLevel3X 11 3" xfId="29472" xr:uid="{31CDC6CA-67C7-44FA-A318-1CC9B5388625}"/>
    <cellStyle name="SAPBEXHLevel3X 11 4" xfId="37347" xr:uid="{C0352A48-763F-404C-A08B-9CF1E5146DFC}"/>
    <cellStyle name="SAPBEXHLevel3X 11 5" xfId="17238" xr:uid="{A61791B1-BE91-4B64-8132-70FC3448F555}"/>
    <cellStyle name="SAPBEXHLevel3X 12" xfId="2335" xr:uid="{C6FEA7D9-D999-4EA6-921D-FC44FBB96286}"/>
    <cellStyle name="SAPBEXHLevel3X 12 2" xfId="9747" xr:uid="{C89B8082-1A01-4F39-918B-47293A5796BE}"/>
    <cellStyle name="SAPBEXHLevel3X 12 2 2" xfId="29473" xr:uid="{C6C632E8-0EC6-403A-A160-D2CB7677A513}"/>
    <cellStyle name="SAPBEXHLevel3X 12 2 3" xfId="42632" xr:uid="{4D466A3E-6947-4FCB-99AF-0A221088D318}"/>
    <cellStyle name="SAPBEXHLevel3X 12 3" xfId="29474" xr:uid="{C7BDAAFB-A0D6-400E-BEA6-3C536FA3B439}"/>
    <cellStyle name="SAPBEXHLevel3X 12 4" xfId="37513" xr:uid="{9777D90F-3EE4-44A1-8773-1A8EE9C8F38F}"/>
    <cellStyle name="SAPBEXHLevel3X 12 5" xfId="17419" xr:uid="{DF787C80-6983-4F50-B6DD-C755964918F6}"/>
    <cellStyle name="SAPBEXHLevel3X 13" xfId="9744" xr:uid="{A6FF533A-31A2-4718-9B1C-B961F4B60C65}"/>
    <cellStyle name="SAPBEXHLevel3X 13 2" xfId="29475" xr:uid="{1115E0EF-4C73-41A2-B362-F77324834237}"/>
    <cellStyle name="SAPBEXHLevel3X 13 3" xfId="42629" xr:uid="{059E7994-6C80-4EC2-9DD6-756801DF51C3}"/>
    <cellStyle name="SAPBEXHLevel3X 14" xfId="29476" xr:uid="{E2C0A371-35C3-40E3-BF85-1D38006B7644}"/>
    <cellStyle name="SAPBEXHLevel3X 15" xfId="31378" xr:uid="{0909E830-C290-4FB6-A09C-C35819C41E91}"/>
    <cellStyle name="SAPBEXHLevel3X 16" xfId="10741" xr:uid="{193BD09B-3554-47A1-8C04-2D0216D88F76}"/>
    <cellStyle name="SAPBEXHLevel3X 2" xfId="1849" xr:uid="{E87CCAC4-7653-4C09-A6A6-8E3BBD7071DC}"/>
    <cellStyle name="SAPBEXHLevel3X 2 2" xfId="1850" xr:uid="{1CC89F7B-C187-4746-A58E-6C3E7755BEE7}"/>
    <cellStyle name="SAPBEXHLevel3X 2 2 2" xfId="9749" xr:uid="{86C8020F-04DD-48A1-9523-F96F7F96FEBE}"/>
    <cellStyle name="SAPBEXHLevel3X 2 2 2 2" xfId="29477" xr:uid="{8735A92A-D7D0-4519-AECA-FEE089A82F43}"/>
    <cellStyle name="SAPBEXHLevel3X 2 2 2 3" xfId="42634" xr:uid="{560D9533-5D56-49FB-87C6-9B0B8F6C02A9}"/>
    <cellStyle name="SAPBEXHLevel3X 2 2 3" xfId="29478" xr:uid="{3C023818-8465-4EEE-A78F-A430CD28871C}"/>
    <cellStyle name="SAPBEXHLevel3X 2 2 4" xfId="32713" xr:uid="{C88EBA97-882E-484F-9C95-EBC96D519E43}"/>
    <cellStyle name="SAPBEXHLevel3X 2 2 5" xfId="12022" xr:uid="{9C03F5A4-D15A-465C-A1A9-5A7A5B5CAF94}"/>
    <cellStyle name="SAPBEXHLevel3X 2 3" xfId="1851" xr:uid="{27D25E02-CA9C-4DEC-BD05-585F6EF12F2F}"/>
    <cellStyle name="SAPBEXHLevel3X 2 3 2" xfId="9750" xr:uid="{0CE9AC74-FF66-46F9-BFFE-5AD64B928FF8}"/>
    <cellStyle name="SAPBEXHLevel3X 2 3 2 2" xfId="29479" xr:uid="{6471E91D-65E8-4F44-84D4-969D1758B80C}"/>
    <cellStyle name="SAPBEXHLevel3X 2 3 2 3" xfId="42635" xr:uid="{8606CE16-24BC-4590-BE1F-3A04596BA683}"/>
    <cellStyle name="SAPBEXHLevel3X 2 3 3" xfId="29480" xr:uid="{C783D495-56CE-452A-A748-777FE8D673D3}"/>
    <cellStyle name="SAPBEXHLevel3X 2 3 4" xfId="32714" xr:uid="{BCC2E449-14D4-42C4-985F-6BBCFBCD707A}"/>
    <cellStyle name="SAPBEXHLevel3X 2 3 5" xfId="12023" xr:uid="{356709A5-FA80-41E0-9846-7907BACDE95E}"/>
    <cellStyle name="SAPBEXHLevel3X 2 4" xfId="1852" xr:uid="{9FE3504D-434A-4441-8C5A-2755B8BFFD78}"/>
    <cellStyle name="SAPBEXHLevel3X 2 4 2" xfId="9751" xr:uid="{F96561F6-C972-4B4C-AE18-3CBFA7BCAA7C}"/>
    <cellStyle name="SAPBEXHLevel3X 2 4 2 2" xfId="29481" xr:uid="{A53850A7-CCCE-4BAB-B658-88429BB51D50}"/>
    <cellStyle name="SAPBEXHLevel3X 2 4 2 3" xfId="42636" xr:uid="{172F7268-F54C-4495-95AE-EC181D330923}"/>
    <cellStyle name="SAPBEXHLevel3X 2 4 3" xfId="29482" xr:uid="{DE6F86EA-6C15-4ADF-939D-18A8D51F5C31}"/>
    <cellStyle name="SAPBEXHLevel3X 2 4 4" xfId="32715" xr:uid="{EFE2E5F6-2646-4CA3-BB1F-05F492DBCEFF}"/>
    <cellStyle name="SAPBEXHLevel3X 2 4 5" xfId="12024" xr:uid="{3FBA6443-5129-4C11-81EA-B88EBC2ED369}"/>
    <cellStyle name="SAPBEXHLevel3X 2 5" xfId="1853" xr:uid="{BBB113E4-A669-4D50-86A3-3266D009FC7B}"/>
    <cellStyle name="SAPBEXHLevel3X 2 5 2" xfId="9752" xr:uid="{DB949857-B4A5-4653-875F-19B8FD662F1B}"/>
    <cellStyle name="SAPBEXHLevel3X 2 5 2 2" xfId="29483" xr:uid="{DD6BF7D4-4DB1-4A72-BABC-13EB863C4C3D}"/>
    <cellStyle name="SAPBEXHLevel3X 2 5 2 3" xfId="42637" xr:uid="{21F6399F-8187-4216-973B-CA2F1F2B934C}"/>
    <cellStyle name="SAPBEXHLevel3X 2 5 3" xfId="29484" xr:uid="{4D3C419C-9480-4116-A32C-DE7348A37FEE}"/>
    <cellStyle name="SAPBEXHLevel3X 2 5 4" xfId="32716" xr:uid="{AF160C4E-7B92-4599-B3BE-B6DCC4932BBE}"/>
    <cellStyle name="SAPBEXHLevel3X 2 5 5" xfId="12025" xr:uid="{05FCBA8D-5C38-45AE-AC1A-4B176CBB7F60}"/>
    <cellStyle name="SAPBEXHLevel3X 2 6" xfId="9748" xr:uid="{31FC6DDF-5E11-40B7-A3E3-65FC3B098092}"/>
    <cellStyle name="SAPBEXHLevel3X 2 6 2" xfId="29485" xr:uid="{8775A099-005B-4AB4-8F4A-92AE6F378512}"/>
    <cellStyle name="SAPBEXHLevel3X 2 6 3" xfId="42633" xr:uid="{6001D303-37BC-4E3E-9C04-6050A65D3640}"/>
    <cellStyle name="SAPBEXHLevel3X 2 7" xfId="29486" xr:uid="{9A8B4E58-3080-4087-998D-ACC865E926D1}"/>
    <cellStyle name="SAPBEXHLevel3X 2 8" xfId="31379" xr:uid="{CFB26C61-26D3-48D5-8862-7692763F2F17}"/>
    <cellStyle name="SAPBEXHLevel3X 2 9" xfId="10742" xr:uid="{3F38CA63-9B6B-49B9-815C-47E6751F17B4}"/>
    <cellStyle name="SAPBEXHLevel3X 3" xfId="1854" xr:uid="{A478A2FE-00D2-4E6E-9BEE-494580E23303}"/>
    <cellStyle name="SAPBEXHLevel3X 3 2" xfId="1855" xr:uid="{69B2125E-3F81-4888-B6E4-1CDA15F72975}"/>
    <cellStyle name="SAPBEXHLevel3X 3 2 2" xfId="9754" xr:uid="{ADDC6871-F646-4C60-8618-1F57BC74A252}"/>
    <cellStyle name="SAPBEXHLevel3X 3 2 2 2" xfId="29487" xr:uid="{15DC7847-C177-4559-8E25-3480C4A5BA4B}"/>
    <cellStyle name="SAPBEXHLevel3X 3 2 2 3" xfId="42639" xr:uid="{4332C3AE-5A2E-48B2-BCF2-4C82AECB1C0C}"/>
    <cellStyle name="SAPBEXHLevel3X 3 2 3" xfId="29488" xr:uid="{7D2E0F59-A404-4B13-86C9-4459864B0AE2}"/>
    <cellStyle name="SAPBEXHLevel3X 3 2 4" xfId="32717" xr:uid="{C2F7AD8B-19E2-4FE2-88E6-B568A64C0FAE}"/>
    <cellStyle name="SAPBEXHLevel3X 3 2 5" xfId="12026" xr:uid="{7DC3053B-208D-4D93-A48A-4C0DE6281854}"/>
    <cellStyle name="SAPBEXHLevel3X 3 3" xfId="1856" xr:uid="{7F738299-E003-4A06-A23E-005D1BA24618}"/>
    <cellStyle name="SAPBEXHLevel3X 3 3 2" xfId="9755" xr:uid="{2E162658-F7D6-4E71-BE16-56ED85124DCB}"/>
    <cellStyle name="SAPBEXHLevel3X 3 3 2 2" xfId="29489" xr:uid="{A6E3D90B-4191-4BF0-BCF0-FAB2C6D5A6C0}"/>
    <cellStyle name="SAPBEXHLevel3X 3 3 2 3" xfId="42640" xr:uid="{3A715BD3-BAF2-431D-985F-A69204EE21F8}"/>
    <cellStyle name="SAPBEXHLevel3X 3 3 3" xfId="29490" xr:uid="{76293536-2D75-41A8-8217-5C91AE968746}"/>
    <cellStyle name="SAPBEXHLevel3X 3 3 4" xfId="32718" xr:uid="{7CF85B96-44B7-4FFE-ADC9-E0D3CBC74F48}"/>
    <cellStyle name="SAPBEXHLevel3X 3 3 5" xfId="12027" xr:uid="{134AC4C8-9579-4AF1-9360-E8E70F91A5CB}"/>
    <cellStyle name="SAPBEXHLevel3X 3 4" xfId="1857" xr:uid="{7802DB87-D91E-45FE-B541-96B430CA1AC0}"/>
    <cellStyle name="SAPBEXHLevel3X 3 4 2" xfId="9756" xr:uid="{9C41508A-5BA8-4EF3-9458-303F20B88605}"/>
    <cellStyle name="SAPBEXHLevel3X 3 4 2 2" xfId="29491" xr:uid="{4B433DBA-4221-441B-A942-06EAF4614A55}"/>
    <cellStyle name="SAPBEXHLevel3X 3 4 2 3" xfId="42641" xr:uid="{1509A5E2-EBE1-4621-9BE5-8FB85E79E033}"/>
    <cellStyle name="SAPBEXHLevel3X 3 4 3" xfId="29492" xr:uid="{8A8B333F-5B35-49D2-B794-BD755D53D810}"/>
    <cellStyle name="SAPBEXHLevel3X 3 4 4" xfId="32719" xr:uid="{2CE47731-8BD5-4F79-B862-CD017775247B}"/>
    <cellStyle name="SAPBEXHLevel3X 3 4 5" xfId="12028" xr:uid="{99BA7610-0864-4560-A8DA-5AFC3413CD62}"/>
    <cellStyle name="SAPBEXHLevel3X 3 5" xfId="1858" xr:uid="{A94DFF80-6BAE-4A2F-AFDC-6703DFEF7337}"/>
    <cellStyle name="SAPBEXHLevel3X 3 5 2" xfId="9757" xr:uid="{8B1C0ADD-1D49-46A6-89BC-DD03FA9F3F5D}"/>
    <cellStyle name="SAPBEXHLevel3X 3 5 2 2" xfId="29493" xr:uid="{30003112-DD27-4D98-A39C-1C043A2C3107}"/>
    <cellStyle name="SAPBEXHLevel3X 3 5 2 3" xfId="42642" xr:uid="{35137741-F471-499E-AE55-525B4AA3EADC}"/>
    <cellStyle name="SAPBEXHLevel3X 3 5 3" xfId="29494" xr:uid="{CA6BBE91-998A-400F-85EA-9364BA815BAE}"/>
    <cellStyle name="SAPBEXHLevel3X 3 5 4" xfId="32720" xr:uid="{25ADC76A-DD68-41D0-A1DF-DA9F3F36C33E}"/>
    <cellStyle name="SAPBEXHLevel3X 3 5 5" xfId="12029" xr:uid="{4D6DA8DD-9FDC-4982-AC45-7CC9A412DAE0}"/>
    <cellStyle name="SAPBEXHLevel3X 3 6" xfId="9753" xr:uid="{F209953E-7369-4CB0-8F6A-3BBE806E1732}"/>
    <cellStyle name="SAPBEXHLevel3X 3 6 2" xfId="29495" xr:uid="{080FBC6C-569F-46EC-900B-426FE4CCC201}"/>
    <cellStyle name="SAPBEXHLevel3X 3 6 3" xfId="42638" xr:uid="{75FC4577-87F2-4A39-8740-017EF97F65EC}"/>
    <cellStyle name="SAPBEXHLevel3X 3 7" xfId="29496" xr:uid="{DF214221-6D0C-473C-ACCF-E6B6614562A3}"/>
    <cellStyle name="SAPBEXHLevel3X 3 8" xfId="31380" xr:uid="{516F8964-588C-4972-9C2E-AA1812335652}"/>
    <cellStyle name="SAPBEXHLevel3X 3 9" xfId="10743" xr:uid="{0874DFE0-8297-42E4-B660-6EE5A9E1C469}"/>
    <cellStyle name="SAPBEXHLevel3X 4" xfId="1859" xr:uid="{0255219F-FC91-4F4D-B75C-2B2DBBFBBD1B}"/>
    <cellStyle name="SAPBEXHLevel3X 4 2" xfId="1860" xr:uid="{37EE0309-F690-47A5-AF4F-31C25C5EDA5C}"/>
    <cellStyle name="SAPBEXHLevel3X 4 2 2" xfId="9759" xr:uid="{BC17F58C-2439-4DF5-863A-5FD4A8BE2F72}"/>
    <cellStyle name="SAPBEXHLevel3X 4 2 2 2" xfId="29497" xr:uid="{0D9A759F-2163-4678-A8FA-7EC9D9AB5D7F}"/>
    <cellStyle name="SAPBEXHLevel3X 4 2 2 3" xfId="42644" xr:uid="{A34D6F56-8BDD-4252-BBF8-13A6AD6D8F75}"/>
    <cellStyle name="SAPBEXHLevel3X 4 2 3" xfId="29498" xr:uid="{81559F1E-5E64-48F9-9BD1-012FA4EF5AD6}"/>
    <cellStyle name="SAPBEXHLevel3X 4 2 4" xfId="32721" xr:uid="{6B22892F-0B4E-4DDC-9C00-51F46F0C5D83}"/>
    <cellStyle name="SAPBEXHLevel3X 4 2 5" xfId="12030" xr:uid="{15D5B377-A6E4-4141-AD9D-192FA41CBF82}"/>
    <cellStyle name="SAPBEXHLevel3X 4 3" xfId="1861" xr:uid="{137223C9-EC69-4BD1-8EF4-11B3742DEA76}"/>
    <cellStyle name="SAPBEXHLevel3X 4 3 2" xfId="9760" xr:uid="{875F0F0C-5F33-4871-AAE8-95BE8DFF8860}"/>
    <cellStyle name="SAPBEXHLevel3X 4 3 2 2" xfId="29499" xr:uid="{88FC3ECC-21EC-4C88-9BEE-643F3D2D63C1}"/>
    <cellStyle name="SAPBEXHLevel3X 4 3 2 3" xfId="42645" xr:uid="{B3359384-CA30-44BC-8D1E-B28C1D68AD79}"/>
    <cellStyle name="SAPBEXHLevel3X 4 3 3" xfId="29500" xr:uid="{CBA96D85-9BD7-47D9-BAE4-2AC3D5AA2780}"/>
    <cellStyle name="SAPBEXHLevel3X 4 3 4" xfId="32722" xr:uid="{08731444-B5BB-43B0-B330-23F6C3F0C5A7}"/>
    <cellStyle name="SAPBEXHLevel3X 4 3 5" xfId="12031" xr:uid="{28C1D432-8957-4A2F-8697-3E6764F918A2}"/>
    <cellStyle name="SAPBEXHLevel3X 4 4" xfId="1862" xr:uid="{952E4D39-EA8E-4B6D-A9AE-02F5D71C2358}"/>
    <cellStyle name="SAPBEXHLevel3X 4 4 2" xfId="9761" xr:uid="{BC75F624-1684-4ABC-903D-3138452CC06C}"/>
    <cellStyle name="SAPBEXHLevel3X 4 4 2 2" xfId="29501" xr:uid="{021E62DA-0EA8-469E-AF45-28D79A9909FA}"/>
    <cellStyle name="SAPBEXHLevel3X 4 4 2 3" xfId="42646" xr:uid="{7DD4D887-CC36-4EF7-93C4-0A93651C1140}"/>
    <cellStyle name="SAPBEXHLevel3X 4 4 3" xfId="29502" xr:uid="{1D19F53F-568B-41F0-8078-A6167607AA8F}"/>
    <cellStyle name="SAPBEXHLevel3X 4 4 4" xfId="32723" xr:uid="{069C052B-C42F-43A2-BA72-8F508592518E}"/>
    <cellStyle name="SAPBEXHLevel3X 4 4 5" xfId="12032" xr:uid="{F798604F-CF9C-459C-A242-7C384EDEF01B}"/>
    <cellStyle name="SAPBEXHLevel3X 4 5" xfId="1863" xr:uid="{5823D602-EB76-46F7-A99E-362DB5897F85}"/>
    <cellStyle name="SAPBEXHLevel3X 4 5 2" xfId="9762" xr:uid="{41E840F4-EBCC-4BFA-878D-E8284AE53EDE}"/>
    <cellStyle name="SAPBEXHLevel3X 4 5 2 2" xfId="29503" xr:uid="{FB53D313-882B-413E-A522-5EB8E4DEFACA}"/>
    <cellStyle name="SAPBEXHLevel3X 4 5 2 3" xfId="42647" xr:uid="{9953CB83-B500-4818-82D9-EEF558689024}"/>
    <cellStyle name="SAPBEXHLevel3X 4 5 3" xfId="29504" xr:uid="{AC530763-1C67-4BE6-806F-D19E9A61F9F6}"/>
    <cellStyle name="SAPBEXHLevel3X 4 5 4" xfId="32724" xr:uid="{B1095A4F-1F8D-499B-B3E2-0435AF7124BF}"/>
    <cellStyle name="SAPBEXHLevel3X 4 5 5" xfId="12033" xr:uid="{97FBED29-340D-4505-ABF4-855588D8D82C}"/>
    <cellStyle name="SAPBEXHLevel3X 4 6" xfId="9758" xr:uid="{98A378EB-BCAF-4CCA-B4AD-4B30A889C27F}"/>
    <cellStyle name="SAPBEXHLevel3X 4 6 2" xfId="29505" xr:uid="{6487814E-EDE0-4C24-88C1-693558D4016D}"/>
    <cellStyle name="SAPBEXHLevel3X 4 6 3" xfId="42643" xr:uid="{2B6B3D9C-0EA8-4EC8-9398-532A81AD9902}"/>
    <cellStyle name="SAPBEXHLevel3X 4 7" xfId="29506" xr:uid="{6D11B000-A75C-4DE1-A9B7-59635AFDFD10}"/>
    <cellStyle name="SAPBEXHLevel3X 4 8" xfId="31381" xr:uid="{5480D8AD-DAF0-4E26-9C00-16C3712D349A}"/>
    <cellStyle name="SAPBEXHLevel3X 4 9" xfId="10744" xr:uid="{463E5CB2-36C6-43CD-B1F2-E7FC83F44F1C}"/>
    <cellStyle name="SAPBEXHLevel3X 5" xfId="1864" xr:uid="{C1E52247-BD29-4092-B576-187C7534D265}"/>
    <cellStyle name="SAPBEXHLevel3X 5 2" xfId="1865" xr:uid="{118831D6-DC87-4C15-8AB9-0A0A1E728974}"/>
    <cellStyle name="SAPBEXHLevel3X 5 2 2" xfId="9764" xr:uid="{651074A9-50F7-4755-897A-4876C7B4DDD1}"/>
    <cellStyle name="SAPBEXHLevel3X 5 2 2 2" xfId="29507" xr:uid="{FDE4BE60-DA8A-4D40-9B54-D507A7DF7553}"/>
    <cellStyle name="SAPBEXHLevel3X 5 2 2 3" xfId="42649" xr:uid="{82D0DC1D-D510-4487-B781-5AF7A12395AE}"/>
    <cellStyle name="SAPBEXHLevel3X 5 2 3" xfId="29508" xr:uid="{F21BBE53-1BD5-4B5E-9426-7C512DBCA658}"/>
    <cellStyle name="SAPBEXHLevel3X 5 2 4" xfId="32725" xr:uid="{AD1BC47A-E245-48A8-924A-3C7C5338F3F2}"/>
    <cellStyle name="SAPBEXHLevel3X 5 2 5" xfId="12034" xr:uid="{02FF1419-E157-4C30-A6E2-9AC0292112A8}"/>
    <cellStyle name="SAPBEXHLevel3X 5 3" xfId="1866" xr:uid="{EDA01FD2-DABC-415E-9520-F3E9CB3DD258}"/>
    <cellStyle name="SAPBEXHLevel3X 5 3 2" xfId="9765" xr:uid="{1C4F78C5-9674-42DE-975E-93FA953B366B}"/>
    <cellStyle name="SAPBEXHLevel3X 5 3 2 2" xfId="29509" xr:uid="{E864515F-D08E-4B40-9D9F-71599A64DC0F}"/>
    <cellStyle name="SAPBEXHLevel3X 5 3 2 3" xfId="42650" xr:uid="{73FD3DB3-C083-4F00-98BC-BD2A2B71A4A0}"/>
    <cellStyle name="SAPBEXHLevel3X 5 3 3" xfId="29510" xr:uid="{38BBE795-BCF8-4286-889F-9DDA60884B7F}"/>
    <cellStyle name="SAPBEXHLevel3X 5 3 4" xfId="32726" xr:uid="{191E2154-1D4A-4D66-B970-C3DE31CCA7E8}"/>
    <cellStyle name="SAPBEXHLevel3X 5 3 5" xfId="12035" xr:uid="{391E4AA7-B9D1-4491-B25F-C0D67076F86D}"/>
    <cellStyle name="SAPBEXHLevel3X 5 4" xfId="1867" xr:uid="{C901FF06-2C92-4EFE-8652-AB6FFDB70FB4}"/>
    <cellStyle name="SAPBEXHLevel3X 5 4 2" xfId="9766" xr:uid="{76189735-8017-463B-9C6E-B01A085E8140}"/>
    <cellStyle name="SAPBEXHLevel3X 5 4 2 2" xfId="29511" xr:uid="{879F1DE3-6B3C-4C21-9416-137E28DB758B}"/>
    <cellStyle name="SAPBEXHLevel3X 5 4 2 3" xfId="42651" xr:uid="{C8D00372-575A-4533-8D67-A35AA4335FCC}"/>
    <cellStyle name="SAPBEXHLevel3X 5 4 3" xfId="29512" xr:uid="{4A5B8732-2D30-4AE6-9125-3D8A8E6B1C9E}"/>
    <cellStyle name="SAPBEXHLevel3X 5 4 4" xfId="32727" xr:uid="{6018EFFB-9D79-4189-9055-1845059692FB}"/>
    <cellStyle name="SAPBEXHLevel3X 5 4 5" xfId="12036" xr:uid="{D7AA2808-F7BA-4D3C-A1EC-0AA0D072B9CE}"/>
    <cellStyle name="SAPBEXHLevel3X 5 5" xfId="1868" xr:uid="{A2E6ADCD-6170-4C78-8954-204B5D7C6F71}"/>
    <cellStyle name="SAPBEXHLevel3X 5 5 2" xfId="9767" xr:uid="{7CDC4078-628D-4652-BF3F-4CE848F23511}"/>
    <cellStyle name="SAPBEXHLevel3X 5 5 2 2" xfId="29513" xr:uid="{0E27061B-CD6A-4FD2-9F8B-E567E7BA6FDD}"/>
    <cellStyle name="SAPBEXHLevel3X 5 5 2 3" xfId="42652" xr:uid="{F0621C68-5347-4380-A57F-CA7939DA9588}"/>
    <cellStyle name="SAPBEXHLevel3X 5 5 3" xfId="29514" xr:uid="{4224DC25-B509-4868-AC0D-49D002619F85}"/>
    <cellStyle name="SAPBEXHLevel3X 5 5 4" xfId="32728" xr:uid="{F90B4A99-A173-4278-B1F3-CE166A818647}"/>
    <cellStyle name="SAPBEXHLevel3X 5 5 5" xfId="12037" xr:uid="{EFFE420A-6532-4407-AF30-36BA7BCBCCD7}"/>
    <cellStyle name="SAPBEXHLevel3X 5 6" xfId="9763" xr:uid="{DF666AE4-B8B3-4AE2-A9C3-8B3A347D6BE0}"/>
    <cellStyle name="SAPBEXHLevel3X 5 6 2" xfId="29515" xr:uid="{60B9D532-75B3-4A51-ADAA-9C8E6BBB0435}"/>
    <cellStyle name="SAPBEXHLevel3X 5 6 3" xfId="42648" xr:uid="{042BD77D-EB72-4879-8A82-573A171435DE}"/>
    <cellStyle name="SAPBEXHLevel3X 5 7" xfId="29516" xr:uid="{22E53C65-7071-4C3E-A002-BEDDEB5FAF30}"/>
    <cellStyle name="SAPBEXHLevel3X 5 8" xfId="31382" xr:uid="{DB5F36D0-A01D-471D-A314-5DDC02A61CC2}"/>
    <cellStyle name="SAPBEXHLevel3X 5 9" xfId="10745" xr:uid="{AE3DE6C4-A23A-475A-B52D-CC949D265915}"/>
    <cellStyle name="SAPBEXHLevel3X 6" xfId="1869" xr:uid="{98FD39EF-C203-44EB-94CD-AAD8442A89CF}"/>
    <cellStyle name="SAPBEXHLevel3X 6 2" xfId="1870" xr:uid="{223531E9-F8C2-4628-9BC0-5214E56351E7}"/>
    <cellStyle name="SAPBEXHLevel3X 6 2 2" xfId="9769" xr:uid="{6E9EEE8F-7D9F-49D2-AF85-A2098D647D4E}"/>
    <cellStyle name="SAPBEXHLevel3X 6 2 2 2" xfId="29517" xr:uid="{F9EEBED7-701A-46B3-9E59-E99649E35487}"/>
    <cellStyle name="SAPBEXHLevel3X 6 2 2 3" xfId="42654" xr:uid="{4B8DAC6A-AA57-46BE-B72F-3A80B3D34910}"/>
    <cellStyle name="SAPBEXHLevel3X 6 2 3" xfId="29518" xr:uid="{23AED2AC-BC2F-4CEF-B304-B59CD11B0AE2}"/>
    <cellStyle name="SAPBEXHLevel3X 6 2 4" xfId="32729" xr:uid="{22BCC7AB-CC43-4FA2-984E-5B28287C6862}"/>
    <cellStyle name="SAPBEXHLevel3X 6 2 5" xfId="12038" xr:uid="{730ECC07-ACE6-4E1D-B74E-54864570B249}"/>
    <cellStyle name="SAPBEXHLevel3X 6 3" xfId="1871" xr:uid="{8C14DDAE-A249-45FA-AF03-135E9EE50AC8}"/>
    <cellStyle name="SAPBEXHLevel3X 6 3 2" xfId="9770" xr:uid="{1FCD0EE9-08D8-4F1C-BED7-969B2130C3EF}"/>
    <cellStyle name="SAPBEXHLevel3X 6 3 2 2" xfId="29519" xr:uid="{3DD3E9CD-F1A2-4751-8033-E184B0586BE4}"/>
    <cellStyle name="SAPBEXHLevel3X 6 3 2 3" xfId="42655" xr:uid="{188CDDA3-2547-4266-AF9A-233BF70B2941}"/>
    <cellStyle name="SAPBEXHLevel3X 6 3 3" xfId="29520" xr:uid="{79589E62-C157-43B2-AF28-1B209AE6973F}"/>
    <cellStyle name="SAPBEXHLevel3X 6 3 4" xfId="32730" xr:uid="{F25F3F2F-28C0-4BE9-B58C-6F3EE24EFA82}"/>
    <cellStyle name="SAPBEXHLevel3X 6 3 5" xfId="12039" xr:uid="{F018BFA5-04E0-4A2B-B6CB-7E06E8779A60}"/>
    <cellStyle name="SAPBEXHLevel3X 6 4" xfId="1872" xr:uid="{BF61CBCB-AE79-4135-991F-50AD5B00C6DC}"/>
    <cellStyle name="SAPBEXHLevel3X 6 4 2" xfId="9771" xr:uid="{D2284544-FA7F-44E6-A5FC-F714D5C1AE0D}"/>
    <cellStyle name="SAPBEXHLevel3X 6 4 2 2" xfId="29521" xr:uid="{F6F4B921-1055-4E66-876E-60EA456D9DA9}"/>
    <cellStyle name="SAPBEXHLevel3X 6 4 2 3" xfId="42656" xr:uid="{342382C6-BFDE-4C8C-B311-7DBDAAAD37F8}"/>
    <cellStyle name="SAPBEXHLevel3X 6 4 3" xfId="29522" xr:uid="{2035D564-FC91-45CB-A756-F1D403432FA6}"/>
    <cellStyle name="SAPBEXHLevel3X 6 4 4" xfId="32731" xr:uid="{21C09AD5-1221-404D-A85C-81609BC7932B}"/>
    <cellStyle name="SAPBEXHLevel3X 6 4 5" xfId="12040" xr:uid="{1B7EEDFA-858F-45E5-9DC7-32DC6A185177}"/>
    <cellStyle name="SAPBEXHLevel3X 6 5" xfId="1873" xr:uid="{FC7F8BA8-EEB2-4937-A2CE-2DC35C0124D7}"/>
    <cellStyle name="SAPBEXHLevel3X 6 5 2" xfId="9772" xr:uid="{1D3DFFDF-0D51-4240-A7F3-1BE93DFA1001}"/>
    <cellStyle name="SAPBEXHLevel3X 6 5 2 2" xfId="29523" xr:uid="{D5935CAA-9547-4C93-8D86-A1BBB56B94FB}"/>
    <cellStyle name="SAPBEXHLevel3X 6 5 2 3" xfId="42657" xr:uid="{1E5D9E58-8D70-45F4-AFE2-464FBC63A9C5}"/>
    <cellStyle name="SAPBEXHLevel3X 6 5 3" xfId="29524" xr:uid="{D2832411-3718-4D69-8D5A-8047ABF5669D}"/>
    <cellStyle name="SAPBEXHLevel3X 6 5 4" xfId="32732" xr:uid="{127CD9E0-E645-4ADC-A316-2EE39692EA50}"/>
    <cellStyle name="SAPBEXHLevel3X 6 5 5" xfId="12041" xr:uid="{1C4E7C21-BD5B-4F94-AABF-5AC0658CE9E3}"/>
    <cellStyle name="SAPBEXHLevel3X 6 6" xfId="9768" xr:uid="{CC7225CA-F1DC-4ACE-82D2-810B4254D602}"/>
    <cellStyle name="SAPBEXHLevel3X 6 6 2" xfId="29525" xr:uid="{40EB2029-2539-4736-A877-3417448DE8EA}"/>
    <cellStyle name="SAPBEXHLevel3X 6 6 3" xfId="42653" xr:uid="{6367421B-FB49-45AC-AE9F-C442AA65891A}"/>
    <cellStyle name="SAPBEXHLevel3X 6 7" xfId="29526" xr:uid="{4CE05402-B3BD-43F0-BB57-30A46AB1B6ED}"/>
    <cellStyle name="SAPBEXHLevel3X 6 8" xfId="31383" xr:uid="{6DC4D3B2-A627-4F20-B029-53C7F28C1777}"/>
    <cellStyle name="SAPBEXHLevel3X 6 9" xfId="10746" xr:uid="{BCEB04C6-A10F-4D68-AC4B-D06F3637EDAA}"/>
    <cellStyle name="SAPBEXHLevel3X 7" xfId="1874" xr:uid="{09F0FBC4-4862-4FAD-A11F-AE0C20D20368}"/>
    <cellStyle name="SAPBEXHLevel3X 7 2" xfId="1875" xr:uid="{ECBFA2DF-48AC-46AE-B74A-DB9F7391A34A}"/>
    <cellStyle name="SAPBEXHLevel3X 7 2 2" xfId="9774" xr:uid="{526A51AC-8308-4894-AFCD-52EA10649551}"/>
    <cellStyle name="SAPBEXHLevel3X 7 2 2 2" xfId="29527" xr:uid="{BA256523-081B-4828-A936-7979273C8D93}"/>
    <cellStyle name="SAPBEXHLevel3X 7 2 2 3" xfId="42659" xr:uid="{5037B548-DC59-4FED-9C26-5BBCA3C65038}"/>
    <cellStyle name="SAPBEXHLevel3X 7 2 3" xfId="29528" xr:uid="{CE37EF63-B88B-4D22-8D4F-AB1193827A53}"/>
    <cellStyle name="SAPBEXHLevel3X 7 2 4" xfId="32733" xr:uid="{6502A68E-03E0-49ED-805B-ACDA067AECBA}"/>
    <cellStyle name="SAPBEXHLevel3X 7 2 5" xfId="12042" xr:uid="{8C0B59C5-E3F0-47E3-880D-59B19B7F5C40}"/>
    <cellStyle name="SAPBEXHLevel3X 7 3" xfId="1876" xr:uid="{5C0A9816-CEB4-43E9-BA80-AAC9B1CBC11A}"/>
    <cellStyle name="SAPBEXHLevel3X 7 3 2" xfId="9775" xr:uid="{8E97AEA3-F258-4AC5-838E-B8A7C53523A6}"/>
    <cellStyle name="SAPBEXHLevel3X 7 3 2 2" xfId="29529" xr:uid="{5E425962-3B6F-4E24-B17B-2785C4E08479}"/>
    <cellStyle name="SAPBEXHLevel3X 7 3 2 3" xfId="42660" xr:uid="{98C84330-7BEA-4651-97C3-A59DD3FB1739}"/>
    <cellStyle name="SAPBEXHLevel3X 7 3 3" xfId="29530" xr:uid="{7AD469B1-C7A3-4341-AE76-91425132E9D3}"/>
    <cellStyle name="SAPBEXHLevel3X 7 3 4" xfId="32734" xr:uid="{42A2210F-187E-4AE4-BF52-89B14809882A}"/>
    <cellStyle name="SAPBEXHLevel3X 7 3 5" xfId="12043" xr:uid="{B0B3DAD0-AC15-419B-8A6C-0D7F44257208}"/>
    <cellStyle name="SAPBEXHLevel3X 7 4" xfId="1877" xr:uid="{ABBF8ECC-1A92-4C17-97C1-A3EDF72933B9}"/>
    <cellStyle name="SAPBEXHLevel3X 7 4 2" xfId="9776" xr:uid="{C367BABA-406C-4B99-8B18-D9126E5B5728}"/>
    <cellStyle name="SAPBEXHLevel3X 7 4 2 2" xfId="29531" xr:uid="{B2EEEE48-B948-485B-A5B9-4F486FA3D6B3}"/>
    <cellStyle name="SAPBEXHLevel3X 7 4 2 3" xfId="42661" xr:uid="{D55FDAE6-FB3B-41C1-99E3-90BF04114B3B}"/>
    <cellStyle name="SAPBEXHLevel3X 7 4 3" xfId="29532" xr:uid="{1D153F9E-FF9A-47A0-992A-B9DC2833F7A4}"/>
    <cellStyle name="SAPBEXHLevel3X 7 4 4" xfId="32735" xr:uid="{9287EE42-811F-48B3-8F86-2B13CF93562C}"/>
    <cellStyle name="SAPBEXHLevel3X 7 4 5" xfId="12044" xr:uid="{657545E9-FD27-47A7-8B60-04263E29A3E5}"/>
    <cellStyle name="SAPBEXHLevel3X 7 5" xfId="1878" xr:uid="{7D14EFF5-29FC-40BD-9105-A7D2C825D3AB}"/>
    <cellStyle name="SAPBEXHLevel3X 7 5 2" xfId="9777" xr:uid="{9586D109-59C4-4D60-891A-3B83D73C810E}"/>
    <cellStyle name="SAPBEXHLevel3X 7 5 2 2" xfId="29533" xr:uid="{35315B56-74AA-4231-AB61-E4D8124EE971}"/>
    <cellStyle name="SAPBEXHLevel3X 7 5 2 3" xfId="42662" xr:uid="{0D433F59-2728-448C-ADBB-1909789B6231}"/>
    <cellStyle name="SAPBEXHLevel3X 7 5 3" xfId="29534" xr:uid="{FD8CD2D2-5FED-4C49-9DC8-8774243AEC6A}"/>
    <cellStyle name="SAPBEXHLevel3X 7 5 4" xfId="32736" xr:uid="{D760C084-5A81-44E8-A23E-7C4E9E072154}"/>
    <cellStyle name="SAPBEXHLevel3X 7 5 5" xfId="12045" xr:uid="{7420F30E-015C-47D0-ACAE-5A4604FDCDEB}"/>
    <cellStyle name="SAPBEXHLevel3X 7 6" xfId="9773" xr:uid="{E5C2D1C0-CD4D-41BA-998B-1D43A142A150}"/>
    <cellStyle name="SAPBEXHLevel3X 7 6 2" xfId="29535" xr:uid="{B4FD19CF-1F0F-4FBD-8D36-5D0AD66745B7}"/>
    <cellStyle name="SAPBEXHLevel3X 7 6 3" xfId="42658" xr:uid="{D50A5630-A5AF-4C26-ABFA-7A0AFEB67E81}"/>
    <cellStyle name="SAPBEXHLevel3X 7 7" xfId="29536" xr:uid="{FBD6456E-CD11-49B5-820D-D77ED45CCAAE}"/>
    <cellStyle name="SAPBEXHLevel3X 7 8" xfId="31384" xr:uid="{6390FF47-1C3C-4967-AA6B-5E1C194FAB8F}"/>
    <cellStyle name="SAPBEXHLevel3X 7 9" xfId="10747" xr:uid="{6E70329B-B6AE-4ED3-91B7-87B77B662716}"/>
    <cellStyle name="SAPBEXHLevel3X 8" xfId="1879" xr:uid="{6B5B6437-9149-4F14-BE1A-3FC4C868DE93}"/>
    <cellStyle name="SAPBEXHLevel3X 8 2" xfId="9778" xr:uid="{84057CF5-3E1F-41EA-A90E-DE57531DF728}"/>
    <cellStyle name="SAPBEXHLevel3X 8 2 2" xfId="29537" xr:uid="{85BAB0E4-B8F7-4528-9608-4A12EF92A977}"/>
    <cellStyle name="SAPBEXHLevel3X 8 2 3" xfId="42663" xr:uid="{59C8E114-11ED-497B-9C4F-AE7836423E9D}"/>
    <cellStyle name="SAPBEXHLevel3X 8 3" xfId="29538" xr:uid="{4BB28C5E-EDA1-4833-B452-67747989F54D}"/>
    <cellStyle name="SAPBEXHLevel3X 8 4" xfId="32737" xr:uid="{CA5E622C-DAA0-4616-ADDD-1C3570BC87BD}"/>
    <cellStyle name="SAPBEXHLevel3X 8 5" xfId="12046" xr:uid="{E2BC738C-D90B-4CCB-9429-FA40AFDF9427}"/>
    <cellStyle name="SAPBEXHLevel3X 9" xfId="1880" xr:uid="{DFD27D63-614F-4B33-B742-7055B7BCBF17}"/>
    <cellStyle name="SAPBEXHLevel3X 9 2" xfId="9779" xr:uid="{84B0FB6F-B884-4FCF-9F34-0E2C3D130CBB}"/>
    <cellStyle name="SAPBEXHLevel3X 9 2 2" xfId="29539" xr:uid="{F1E19F52-12D9-498C-ACA9-CF18C2CBAE47}"/>
    <cellStyle name="SAPBEXHLevel3X 9 2 3" xfId="42664" xr:uid="{C0FB2660-1D07-4390-8272-62399C0580D1}"/>
    <cellStyle name="SAPBEXHLevel3X 9 3" xfId="29540" xr:uid="{87C5A6B5-07F3-4F5F-AD8D-E8B80FF85AF0}"/>
    <cellStyle name="SAPBEXHLevel3X 9 4" xfId="32738" xr:uid="{1102379C-AADB-4643-BF4B-545D1D142647}"/>
    <cellStyle name="SAPBEXHLevel3X 9 5" xfId="12047" xr:uid="{5D188673-E2CC-4C9D-9EF1-00EC3140826B}"/>
    <cellStyle name="SAPBEXresData" xfId="1881" xr:uid="{3E2520A4-25D2-4F68-9261-A5B446F27D52}"/>
    <cellStyle name="SAPBEXresData 2" xfId="1882" xr:uid="{9915AE98-A57D-4823-8137-E2165D2A72FE}"/>
    <cellStyle name="SAPBEXresData 2 2" xfId="1883" xr:uid="{1C24ACB0-5365-4B49-8377-AD94ED94812F}"/>
    <cellStyle name="SAPBEXresData 2 2 2" xfId="9782" xr:uid="{94380398-A528-406C-8299-86EF9B4D62A9}"/>
    <cellStyle name="SAPBEXresData 2 2 2 2" xfId="29541" xr:uid="{14767DBB-E1F1-44D6-810F-A30C0AD67248}"/>
    <cellStyle name="SAPBEXresData 2 2 2 3" xfId="42667" xr:uid="{71C710A0-7D71-4C88-A6E7-B831A9BEE816}"/>
    <cellStyle name="SAPBEXresData 2 2 3" xfId="29542" xr:uid="{5F2E9FAE-0413-4039-906B-0034C7E1CC10}"/>
    <cellStyle name="SAPBEXresData 2 2 4" xfId="32740" xr:uid="{B869046E-5315-4BA4-822A-20644245B02D}"/>
    <cellStyle name="SAPBEXresData 2 2 5" xfId="12049" xr:uid="{50E8732D-9970-41D2-ACFE-C05891F665D4}"/>
    <cellStyle name="SAPBEXresData 2 3" xfId="1884" xr:uid="{86466D67-A7B5-42ED-9766-01F497999A44}"/>
    <cellStyle name="SAPBEXresData 2 3 2" xfId="9783" xr:uid="{20A435DD-D34A-49D2-AF27-6908E28228E5}"/>
    <cellStyle name="SAPBEXresData 2 3 2 2" xfId="29543" xr:uid="{318B192C-9590-4A6C-A0B0-64E5828648C4}"/>
    <cellStyle name="SAPBEXresData 2 3 2 3" xfId="42668" xr:uid="{78F58424-6DB2-4DD9-BEAD-1F1AFE1834A4}"/>
    <cellStyle name="SAPBEXresData 2 3 3" xfId="29544" xr:uid="{489C1D68-5800-446A-B16B-ADF17052C11D}"/>
    <cellStyle name="SAPBEXresData 2 3 4" xfId="32741" xr:uid="{9629FEC7-D210-4120-91F5-5DE51894AFE5}"/>
    <cellStyle name="SAPBEXresData 2 3 5" xfId="12050" xr:uid="{D75F932C-D6E6-47C6-9090-794633A169A2}"/>
    <cellStyle name="SAPBEXresData 2 4" xfId="9781" xr:uid="{DF1C3435-AF34-481D-B7CC-591148E979C7}"/>
    <cellStyle name="SAPBEXresData 2 4 2" xfId="29545" xr:uid="{52B82239-0B5B-4E90-B57A-53C9493DA961}"/>
    <cellStyle name="SAPBEXresData 2 4 3" xfId="42666" xr:uid="{E5F8E546-3D49-4932-8580-E7A66F094AF9}"/>
    <cellStyle name="SAPBEXresData 2 5" xfId="29546" xr:uid="{7078D228-1EEE-40F9-955B-261D4364C6A5}"/>
    <cellStyle name="SAPBEXresData 2 6" xfId="32739" xr:uid="{A20AC49E-9B5D-4152-89DF-14B5655FF936}"/>
    <cellStyle name="SAPBEXresData 2 7" xfId="12048" xr:uid="{D93261C6-ACD1-4DFC-97DD-9E707DD9CE84}"/>
    <cellStyle name="SAPBEXresData 3" xfId="1885" xr:uid="{6E8F30C9-ECD3-4B54-A085-89980800718D}"/>
    <cellStyle name="SAPBEXresData 3 2" xfId="9784" xr:uid="{26A38E51-0BF3-4CBB-ABC8-919DEE20D4FE}"/>
    <cellStyle name="SAPBEXresData 3 2 2" xfId="29547" xr:uid="{3484DAB5-0EB6-48B5-B00D-0BAFA890BF05}"/>
    <cellStyle name="SAPBEXresData 3 2 3" xfId="42669" xr:uid="{0684C845-2B8B-4950-9E7E-9E371F2C992F}"/>
    <cellStyle name="SAPBEXresData 3 3" xfId="29548" xr:uid="{23C436D6-624D-46E5-85FA-E3B4D8B015CA}"/>
    <cellStyle name="SAPBEXresData 3 4" xfId="32742" xr:uid="{26B8C550-BC45-4B67-80F7-16D27F5C88B8}"/>
    <cellStyle name="SAPBEXresData 3 5" xfId="12051" xr:uid="{5CB4AD4C-6F36-4222-A1AA-73DBD6995CCF}"/>
    <cellStyle name="SAPBEXresData 4" xfId="1886" xr:uid="{36F21196-78FE-45F3-9890-322306B06960}"/>
    <cellStyle name="SAPBEXresData 4 2" xfId="9785" xr:uid="{F2E07F13-BFD4-4F3C-84F2-F3810DAD0975}"/>
    <cellStyle name="SAPBEXresData 4 2 2" xfId="29549" xr:uid="{B21D96F1-E3F7-40FF-A107-F935672885C9}"/>
    <cellStyle name="SAPBEXresData 4 2 3" xfId="42670" xr:uid="{086FD447-54D0-4538-9049-DAD8014ED5BE}"/>
    <cellStyle name="SAPBEXresData 4 3" xfId="29550" xr:uid="{7FE4E19C-0DD2-4585-93F9-7AA92E6A6216}"/>
    <cellStyle name="SAPBEXresData 4 4" xfId="32743" xr:uid="{C47A091E-4D12-4C20-A371-A1E26E6BE9D1}"/>
    <cellStyle name="SAPBEXresData 4 5" xfId="12052" xr:uid="{6197D696-E829-42BF-9AC9-1D07A842E536}"/>
    <cellStyle name="SAPBEXresData 5" xfId="9780" xr:uid="{78467B32-8214-4730-91E6-D7BE678022DE}"/>
    <cellStyle name="SAPBEXresData 5 2" xfId="29551" xr:uid="{D848AAC6-A6DB-48D7-85D5-07248C7B2FC3}"/>
    <cellStyle name="SAPBEXresData 5 3" xfId="42665" xr:uid="{9F30DD1D-20CB-498F-A846-C69F74B98771}"/>
    <cellStyle name="SAPBEXresData 6" xfId="29552" xr:uid="{419C4DA5-9187-4374-9D3F-D2575DF97F10}"/>
    <cellStyle name="SAPBEXresData 7" xfId="31385" xr:uid="{B1462E55-1626-49BE-845F-FA033CB698CD}"/>
    <cellStyle name="SAPBEXresData 8" xfId="10748" xr:uid="{5B4D5D0C-D6B2-483A-8FE5-E7C02831F5B9}"/>
    <cellStyle name="SAPBEXresDataEmph" xfId="1887" xr:uid="{81A6E100-4E68-497D-A517-0731DE7ABF7C}"/>
    <cellStyle name="SAPBEXresDataEmph 2" xfId="1888" xr:uid="{69D6251B-062F-482B-9B0C-74E79611875A}"/>
    <cellStyle name="SAPBEXresDataEmph 2 2" xfId="9787" xr:uid="{839B5F18-E848-4DEA-A955-05CA7594621A}"/>
    <cellStyle name="SAPBEXresDataEmph 2 2 2" xfId="29553" xr:uid="{E880C6D1-FF52-4D90-814F-625369A788FD}"/>
    <cellStyle name="SAPBEXresDataEmph 2 2 3" xfId="42672" xr:uid="{DF4534B3-25BC-4CB3-8DA8-50CFE3D56E3B}"/>
    <cellStyle name="SAPBEXresDataEmph 2 3" xfId="29554" xr:uid="{C9AE5126-BC6D-4992-B865-2E1EFA32CC63}"/>
    <cellStyle name="SAPBEXresDataEmph 2 4" xfId="32744" xr:uid="{33E883C1-0720-4732-A556-329B7507C269}"/>
    <cellStyle name="SAPBEXresDataEmph 2 5" xfId="12053" xr:uid="{1D2EBCF6-F505-4232-84A8-07559F3716E0}"/>
    <cellStyle name="SAPBEXresDataEmph 3" xfId="1889" xr:uid="{028D521C-212E-4971-9645-739F9259FE1D}"/>
    <cellStyle name="SAPBEXresDataEmph 3 2" xfId="9788" xr:uid="{1ADB5D6A-34C8-45D7-8942-EDFEDCF4739E}"/>
    <cellStyle name="SAPBEXresDataEmph 3 2 2" xfId="29555" xr:uid="{41498505-9DA7-4A36-A84A-5B383FE530E9}"/>
    <cellStyle name="SAPBEXresDataEmph 3 2 3" xfId="42673" xr:uid="{23145B2D-7DBC-4AFD-83B7-D93585427E45}"/>
    <cellStyle name="SAPBEXresDataEmph 3 3" xfId="29556" xr:uid="{A729C476-17F7-432A-B0DC-97BEB0CC0ACB}"/>
    <cellStyle name="SAPBEXresDataEmph 3 4" xfId="32745" xr:uid="{82A3DB6F-31C4-4D9A-A013-4BD909B1C2E0}"/>
    <cellStyle name="SAPBEXresDataEmph 3 5" xfId="12054" xr:uid="{04CCF529-9D18-43CC-9148-C11E21A178A6}"/>
    <cellStyle name="SAPBEXresDataEmph 4" xfId="9786" xr:uid="{587EFEFE-0F03-4013-8738-03E94352BA37}"/>
    <cellStyle name="SAPBEXresDataEmph 4 2" xfId="29557" xr:uid="{C7132B8F-6461-4DFE-B103-BF2B22F52043}"/>
    <cellStyle name="SAPBEXresDataEmph 4 3" xfId="42671" xr:uid="{60206625-C460-4308-8C33-9D22FEE2E4FA}"/>
    <cellStyle name="SAPBEXresDataEmph 5" xfId="29558" xr:uid="{C287DE4A-D66C-4FF0-8CE4-7CF527A40E97}"/>
    <cellStyle name="SAPBEXresDataEmph 6" xfId="31386" xr:uid="{346B2197-7118-456B-A8FC-EF12CDAEB74B}"/>
    <cellStyle name="SAPBEXresDataEmph 7" xfId="10749" xr:uid="{ED96E14A-9265-4CD1-BFD2-635C0D435452}"/>
    <cellStyle name="SAPBEXresItem" xfId="1890" xr:uid="{39D48341-D922-4C08-832F-FA5705ACCF4F}"/>
    <cellStyle name="SAPBEXresItem 2" xfId="1891" xr:uid="{EC86CBA1-6303-4258-987A-9CC36F87049E}"/>
    <cellStyle name="SAPBEXresItem 2 2" xfId="1892" xr:uid="{31E1E2D4-E6C2-4635-A691-53ECA076364F}"/>
    <cellStyle name="SAPBEXresItem 2 2 2" xfId="9791" xr:uid="{3E37B034-F218-4402-BADE-3A69FDB1EBF2}"/>
    <cellStyle name="SAPBEXresItem 2 2 2 2" xfId="29559" xr:uid="{E0203F0D-431F-405F-8B9E-F6F8312C970F}"/>
    <cellStyle name="SAPBEXresItem 2 2 2 3" xfId="42676" xr:uid="{8F3355FA-1D9D-40D6-A053-38D49CB1E28F}"/>
    <cellStyle name="SAPBEXresItem 2 2 3" xfId="29560" xr:uid="{F94E93EE-4F76-4FAB-8751-7B8B30879D2F}"/>
    <cellStyle name="SAPBEXresItem 2 2 4" xfId="32747" xr:uid="{DF5DD2C5-3C36-44E8-B416-D767B6AF6027}"/>
    <cellStyle name="SAPBEXresItem 2 2 5" xfId="12056" xr:uid="{855B5874-ABC5-444A-A91A-6D540531B7C0}"/>
    <cellStyle name="SAPBEXresItem 2 3" xfId="1893" xr:uid="{E28D7AA0-BD6B-479F-AEDB-04F4B993E305}"/>
    <cellStyle name="SAPBEXresItem 2 3 2" xfId="9792" xr:uid="{B7BCEB10-3902-4EB5-9AB5-AD1D13273FBE}"/>
    <cellStyle name="SAPBEXresItem 2 3 2 2" xfId="29561" xr:uid="{FD915873-6886-458F-8A7F-54264DC59494}"/>
    <cellStyle name="SAPBEXresItem 2 3 2 3" xfId="42677" xr:uid="{2A8E9245-C22B-4007-818F-460109D81018}"/>
    <cellStyle name="SAPBEXresItem 2 3 3" xfId="29562" xr:uid="{BEE8CEF7-23A5-45A3-A700-20ABF62F5125}"/>
    <cellStyle name="SAPBEXresItem 2 3 4" xfId="32748" xr:uid="{21130F4B-D551-4ABA-A02C-1488A4CCBCD9}"/>
    <cellStyle name="SAPBEXresItem 2 3 5" xfId="12057" xr:uid="{67D37820-4603-4AD1-8071-2FDDCEDC6F58}"/>
    <cellStyle name="SAPBEXresItem 2 4" xfId="9790" xr:uid="{F03BF316-2FC4-4B95-933A-38358BA710F8}"/>
    <cellStyle name="SAPBEXresItem 2 4 2" xfId="29563" xr:uid="{FA8C5B55-B1CB-4F1D-A87C-08312F057D6C}"/>
    <cellStyle name="SAPBEXresItem 2 4 3" xfId="42675" xr:uid="{F223C9C0-FDF4-4BAF-AD57-37605A4816FD}"/>
    <cellStyle name="SAPBEXresItem 2 5" xfId="29564" xr:uid="{3EA0F618-895C-47FC-BC8F-2DE63F8E01CA}"/>
    <cellStyle name="SAPBEXresItem 2 6" xfId="32746" xr:uid="{68E8E79C-33F2-4406-903B-336E10BD4C4E}"/>
    <cellStyle name="SAPBEXresItem 2 7" xfId="12055" xr:uid="{1387F1F4-39AE-4243-8D93-57D6FD3D63EF}"/>
    <cellStyle name="SAPBEXresItem 3" xfId="1894" xr:uid="{DEBB4CA5-14F0-4338-9F06-B681A6CB3E9F}"/>
    <cellStyle name="SAPBEXresItem 3 2" xfId="9793" xr:uid="{DC75C31E-D122-4733-8116-521BB895F469}"/>
    <cellStyle name="SAPBEXresItem 3 2 2" xfId="29565" xr:uid="{0F87B542-47D2-4F33-A0F7-8C06DA1FB7BB}"/>
    <cellStyle name="SAPBEXresItem 3 2 3" xfId="42678" xr:uid="{5CE9CA02-DDE7-4727-B45E-54D8EFD176C3}"/>
    <cellStyle name="SAPBEXresItem 3 3" xfId="29566" xr:uid="{89B9A5C2-37E7-4C67-BA54-581427A96AB7}"/>
    <cellStyle name="SAPBEXresItem 3 4" xfId="32749" xr:uid="{A05D8252-0B6B-468C-9B31-38F6D153CBF8}"/>
    <cellStyle name="SAPBEXresItem 3 5" xfId="12058" xr:uid="{B5B827DA-FB48-43DE-A5AA-08A2CE79A723}"/>
    <cellStyle name="SAPBEXresItem 4" xfId="1895" xr:uid="{D19705AE-6377-467B-A74F-EB944626C724}"/>
    <cellStyle name="SAPBEXresItem 4 2" xfId="9794" xr:uid="{37955B78-17F6-4EDC-8E0B-E2AD0E5888CF}"/>
    <cellStyle name="SAPBEXresItem 4 2 2" xfId="29567" xr:uid="{A2EA9999-A627-437B-9D29-0179A1A5131A}"/>
    <cellStyle name="SAPBEXresItem 4 2 3" xfId="42679" xr:uid="{9DFDD8D6-FF83-4FF0-BC59-1AC3BF9ED5EB}"/>
    <cellStyle name="SAPBEXresItem 4 3" xfId="29568" xr:uid="{D8586D5B-4FF2-4169-8F94-337882E92097}"/>
    <cellStyle name="SAPBEXresItem 4 4" xfId="32750" xr:uid="{12D57FB5-ECC0-4198-8DB6-BE95E96284F7}"/>
    <cellStyle name="SAPBEXresItem 4 5" xfId="12059" xr:uid="{DAA10524-3E7C-4E4F-A0D6-11FA80A2D97B}"/>
    <cellStyle name="SAPBEXresItem 5" xfId="9789" xr:uid="{2548EBE0-7CAA-418F-9CA7-D7E5D263760D}"/>
    <cellStyle name="SAPBEXresItem 5 2" xfId="29569" xr:uid="{71DEFA18-D2E8-4217-816B-1119C8AB3CC7}"/>
    <cellStyle name="SAPBEXresItem 5 3" xfId="42674" xr:uid="{FEC1B3BD-71F9-4DAD-A515-75BB15EDCDCD}"/>
    <cellStyle name="SAPBEXresItem 6" xfId="29570" xr:uid="{DC38C6DC-2FF8-4597-BF0D-ADFCB2B6F4CA}"/>
    <cellStyle name="SAPBEXresItem 7" xfId="31387" xr:uid="{060E9705-2DE4-40CB-8D43-706C08B14F62}"/>
    <cellStyle name="SAPBEXresItem 8" xfId="10750" xr:uid="{521840E9-99DB-4F91-B1FC-FC7F28FD2014}"/>
    <cellStyle name="SAPBEXresItemX" xfId="1896" xr:uid="{5E02264E-539C-4F22-A9C0-998D7681E0DF}"/>
    <cellStyle name="SAPBEXresItemX 10" xfId="31388" xr:uid="{3C5820F6-732E-4C7E-A079-B52543EF2023}"/>
    <cellStyle name="SAPBEXresItemX 11" xfId="10751" xr:uid="{9CE8DC18-DC9A-4BBD-8AFB-CC254A2E9266}"/>
    <cellStyle name="SAPBEXresItemX 2" xfId="1897" xr:uid="{18915C6C-7FA5-4A73-B2C2-F0FF156DDF32}"/>
    <cellStyle name="SAPBEXresItemX 2 2" xfId="1898" xr:uid="{F0029C2E-8198-495A-937D-538AFA39310D}"/>
    <cellStyle name="SAPBEXresItemX 2 2 2" xfId="9797" xr:uid="{CD34AA33-6F22-48F8-BE4C-1CAC8CA2B285}"/>
    <cellStyle name="SAPBEXresItemX 2 2 2 2" xfId="29571" xr:uid="{F6E5A23F-D756-49E5-9353-425947298241}"/>
    <cellStyle name="SAPBEXresItemX 2 2 2 3" xfId="42682" xr:uid="{90D9D9F5-771F-4BEB-B655-D466DB0AA10E}"/>
    <cellStyle name="SAPBEXresItemX 2 2 3" xfId="29572" xr:uid="{E3874C75-DEBA-41A2-8D7A-A261E594A1D7}"/>
    <cellStyle name="SAPBEXresItemX 2 2 4" xfId="32752" xr:uid="{D0595C5E-2227-4052-982C-7D2A15833F82}"/>
    <cellStyle name="SAPBEXresItemX 2 2 5" xfId="12061" xr:uid="{1AF302E0-A327-446A-B261-60B54FF4DC89}"/>
    <cellStyle name="SAPBEXresItemX 2 3" xfId="1899" xr:uid="{EE1580BE-FA0E-4F0E-8EA8-6EEBF04E9896}"/>
    <cellStyle name="SAPBEXresItemX 2 3 2" xfId="9798" xr:uid="{058C611E-2B78-4D5C-B1B9-BF474E20FA14}"/>
    <cellStyle name="SAPBEXresItemX 2 3 2 2" xfId="29573" xr:uid="{523E52A6-D3CF-437C-93CE-E9C970C6F39D}"/>
    <cellStyle name="SAPBEXresItemX 2 3 2 3" xfId="42683" xr:uid="{CEFB0F66-46B4-4DC4-A6A2-1DB02D451D0C}"/>
    <cellStyle name="SAPBEXresItemX 2 3 3" xfId="29574" xr:uid="{6D94C3F6-75DE-40B1-B534-0021688DD83A}"/>
    <cellStyle name="SAPBEXresItemX 2 3 4" xfId="32753" xr:uid="{C28D6402-BB4E-44F4-A3D0-8E37E29DFEF7}"/>
    <cellStyle name="SAPBEXresItemX 2 3 5" xfId="12062" xr:uid="{686C2B79-2BB1-4381-8C72-C7628CB06C04}"/>
    <cellStyle name="SAPBEXresItemX 2 4" xfId="9796" xr:uid="{7E457A7E-39BE-41A0-8E24-E73CCE845075}"/>
    <cellStyle name="SAPBEXresItemX 2 4 2" xfId="29575" xr:uid="{CFAAC409-B0EF-4DD7-80C5-1C834BBCB6B4}"/>
    <cellStyle name="SAPBEXresItemX 2 4 3" xfId="42681" xr:uid="{24A4A0CF-448A-47D8-8E77-DD221983A3B0}"/>
    <cellStyle name="SAPBEXresItemX 2 5" xfId="29576" xr:uid="{97CC64F3-907A-472F-9C27-E1E315663D42}"/>
    <cellStyle name="SAPBEXresItemX 2 6" xfId="32751" xr:uid="{72E07AB7-E77E-41FC-BAB2-C6CAC8BB0710}"/>
    <cellStyle name="SAPBEXresItemX 2 7" xfId="12060" xr:uid="{03E35EB2-3F22-4A67-9C12-691792A6EDB8}"/>
    <cellStyle name="SAPBEXresItemX 3" xfId="1900" xr:uid="{76AF79D4-22BC-48FC-9C89-B134FF3B8C9D}"/>
    <cellStyle name="SAPBEXresItemX 3 2" xfId="9799" xr:uid="{E1EE1B06-562C-40EE-AB66-6AE0A777C593}"/>
    <cellStyle name="SAPBEXresItemX 3 2 2" xfId="29577" xr:uid="{27F10F69-4122-4803-8C65-17F3B65764A9}"/>
    <cellStyle name="SAPBEXresItemX 3 2 3" xfId="42684" xr:uid="{F6E3F707-43B9-4A1C-9998-9C82F5B18B85}"/>
    <cellStyle name="SAPBEXresItemX 3 3" xfId="29578" xr:uid="{DC9C1394-3D1B-453D-8C72-ACD768145424}"/>
    <cellStyle name="SAPBEXresItemX 3 4" xfId="32754" xr:uid="{31025045-79B9-4179-ADDC-2AF20FD5D607}"/>
    <cellStyle name="SAPBEXresItemX 3 5" xfId="12063" xr:uid="{9D881B72-A744-4A20-818F-4F726A8D730C}"/>
    <cellStyle name="SAPBEXresItemX 4" xfId="1901" xr:uid="{25BAE11D-535E-4305-88CF-B0822BFFC0C3}"/>
    <cellStyle name="SAPBEXresItemX 4 2" xfId="9800" xr:uid="{E90BE81B-5254-45FA-AD9B-8610E0F5C839}"/>
    <cellStyle name="SAPBEXresItemX 4 2 2" xfId="29579" xr:uid="{C9029EB4-342E-45DF-831A-3A0EC2068A69}"/>
    <cellStyle name="SAPBEXresItemX 4 2 3" xfId="42685" xr:uid="{979CD938-B117-4BAF-B0D8-C393220BFD30}"/>
    <cellStyle name="SAPBEXresItemX 4 3" xfId="29580" xr:uid="{00982196-78DE-45DA-B0B3-3E31CF90477F}"/>
    <cellStyle name="SAPBEXresItemX 4 4" xfId="32755" xr:uid="{284EC663-0A46-45C1-9A89-CDEE3D31B53E}"/>
    <cellStyle name="SAPBEXresItemX 4 5" xfId="12064" xr:uid="{072ADAE3-7FD0-41DE-AC3D-D34B94B3C35A}"/>
    <cellStyle name="SAPBEXresItemX 5" xfId="1902" xr:uid="{B044FB85-22C0-43D0-8451-09F62F647F0B}"/>
    <cellStyle name="SAPBEXresItemX 5 2" xfId="9801" xr:uid="{C480B7EE-02BC-4DF4-A5C0-67672A33E5B4}"/>
    <cellStyle name="SAPBEXresItemX 5 2 2" xfId="29581" xr:uid="{ABEA01B0-D2C0-4A7E-94FB-BE35E84BFCEF}"/>
    <cellStyle name="SAPBEXresItemX 5 2 3" xfId="42686" xr:uid="{946C5E7A-F85F-4C65-B42D-0B551090E0FD}"/>
    <cellStyle name="SAPBEXresItemX 5 3" xfId="29582" xr:uid="{F7334521-1D2B-460F-B224-6B2001B3521C}"/>
    <cellStyle name="SAPBEXresItemX 5 4" xfId="32756" xr:uid="{89219A08-F82F-44A9-9815-34A7BDB016DA}"/>
    <cellStyle name="SAPBEXresItemX 5 5" xfId="12065" xr:uid="{E71E8E76-AB41-4455-A7A9-19B291E2DF89}"/>
    <cellStyle name="SAPBEXresItemX 6" xfId="1903" xr:uid="{DEF16DB6-E01C-4454-8C7E-888D7F8A202C}"/>
    <cellStyle name="SAPBEXresItemX 6 2" xfId="9802" xr:uid="{CCF4C88A-46B4-4740-B17F-E054B68DAA8A}"/>
    <cellStyle name="SAPBEXresItemX 6 2 2" xfId="29583" xr:uid="{96924215-F4D7-4476-A0A4-C144794994BB}"/>
    <cellStyle name="SAPBEXresItemX 6 2 3" xfId="42687" xr:uid="{EBDAFC3C-3632-4BF1-AC4D-223EB1D147D0}"/>
    <cellStyle name="SAPBEXresItemX 6 3" xfId="29584" xr:uid="{62A2E992-F6CA-4767-B21B-7CC1F3825D6C}"/>
    <cellStyle name="SAPBEXresItemX 6 4" xfId="37348" xr:uid="{BF1D7375-920D-4A8C-B8F5-2CEADF44343A}"/>
    <cellStyle name="SAPBEXresItemX 6 5" xfId="17242" xr:uid="{44DBF096-4891-47F3-903F-AE629F229A63}"/>
    <cellStyle name="SAPBEXresItemX 7" xfId="2336" xr:uid="{042D1FFE-9828-4377-892D-84ED32CC65C2}"/>
    <cellStyle name="SAPBEXresItemX 7 2" xfId="9803" xr:uid="{2A4E4A78-5A71-4A2D-B74C-9E85D8DCD2E6}"/>
    <cellStyle name="SAPBEXresItemX 7 2 2" xfId="29585" xr:uid="{1973A792-AECF-4C9B-BEB4-FEA1D3E4E2ED}"/>
    <cellStyle name="SAPBEXresItemX 7 2 3" xfId="42688" xr:uid="{189E8AD5-4D83-459B-8122-CD13A2E09511}"/>
    <cellStyle name="SAPBEXresItemX 7 3" xfId="29586" xr:uid="{8E352B2C-3328-46EF-810E-09EBF43B9A2A}"/>
    <cellStyle name="SAPBEXresItemX 7 4" xfId="37514" xr:uid="{82009392-57DB-4425-9570-E1F14AFF0D30}"/>
    <cellStyle name="SAPBEXresItemX 7 5" xfId="17420" xr:uid="{2025B10C-D55A-4074-8D8F-5B8F3A24E1E6}"/>
    <cellStyle name="SAPBEXresItemX 8" xfId="9795" xr:uid="{517A4878-206B-4058-8D65-0022F44C2F11}"/>
    <cellStyle name="SAPBEXresItemX 8 2" xfId="29587" xr:uid="{E0AE5C60-8AAB-4B45-B1DF-0FCC41E4FEE2}"/>
    <cellStyle name="SAPBEXresItemX 8 3" xfId="42680" xr:uid="{E48B923E-308A-4827-B425-7B543F9BC568}"/>
    <cellStyle name="SAPBEXresItemX 9" xfId="29588" xr:uid="{B18A2909-2268-4779-A3B0-37E83DCEDEE1}"/>
    <cellStyle name="SAPBEXstdData" xfId="1904" xr:uid="{42484F2B-06B5-42D0-91E4-BD9C77C00D58}"/>
    <cellStyle name="SAPBEXstdData 10" xfId="31389" xr:uid="{982796A5-703F-4A53-8F57-94995E53A647}"/>
    <cellStyle name="SAPBEXstdData 11" xfId="10752" xr:uid="{E4329C44-E08B-411E-8884-5765A534C980}"/>
    <cellStyle name="SAPBEXstdData 2" xfId="1905" xr:uid="{F28B32ED-A524-4F8D-8AEF-7254F257DCCE}"/>
    <cellStyle name="SAPBEXstdData 2 2" xfId="1906" xr:uid="{AD576DEA-DB03-4568-9798-280B379B2212}"/>
    <cellStyle name="SAPBEXstdData 2 2 2" xfId="9806" xr:uid="{F450EF51-B46A-490A-951E-6D33B746979A}"/>
    <cellStyle name="SAPBEXstdData 2 2 2 2" xfId="29589" xr:uid="{1F5144B8-D13C-4F62-8B05-5D2253F92F5A}"/>
    <cellStyle name="SAPBEXstdData 2 2 2 3" xfId="42691" xr:uid="{2C545DA6-BEA1-47B7-8E71-333F2CEAAB25}"/>
    <cellStyle name="SAPBEXstdData 2 2 3" xfId="29590" xr:uid="{E888974D-FA26-4D6A-9EB4-A2612EC90225}"/>
    <cellStyle name="SAPBEXstdData 2 2 4" xfId="32759" xr:uid="{E41CFC4F-0964-4854-AD73-D3715AB3CBB8}"/>
    <cellStyle name="SAPBEXstdData 2 2 5" xfId="12068" xr:uid="{710B5B05-B1A0-46D7-B50C-1E27113711B6}"/>
    <cellStyle name="SAPBEXstdData 2 3" xfId="1907" xr:uid="{834F5C40-E574-419E-9152-449C147736A3}"/>
    <cellStyle name="SAPBEXstdData 2 3 2" xfId="9807" xr:uid="{75F84A20-AC9F-4DDE-97F0-B0F5952E80E8}"/>
    <cellStyle name="SAPBEXstdData 2 3 2 2" xfId="29591" xr:uid="{1CE5AA63-5E5B-4B50-B77A-6011CCE331E9}"/>
    <cellStyle name="SAPBEXstdData 2 3 2 3" xfId="42692" xr:uid="{A7122453-3339-49A0-8C9D-CF26D7A7A38F}"/>
    <cellStyle name="SAPBEXstdData 2 3 3" xfId="29592" xr:uid="{7D0CCB9C-9A56-4778-B27E-7C5473003697}"/>
    <cellStyle name="SAPBEXstdData 2 3 4" xfId="32760" xr:uid="{3B5879EE-215F-44C8-92A8-FD302CC120CD}"/>
    <cellStyle name="SAPBEXstdData 2 3 5" xfId="12069" xr:uid="{4095C0C9-BE2C-4606-9985-19DF657B117E}"/>
    <cellStyle name="SAPBEXstdData 2 4" xfId="9805" xr:uid="{1E4E64AA-5A86-4E0A-9DE8-8AE3F660B8C4}"/>
    <cellStyle name="SAPBEXstdData 2 4 2" xfId="29593" xr:uid="{9FA8CEC7-18E9-43DB-9626-3E4B1DFF85AE}"/>
    <cellStyle name="SAPBEXstdData 2 4 3" xfId="42690" xr:uid="{79B13743-AA8A-43AE-908A-18E9C48038CA}"/>
    <cellStyle name="SAPBEXstdData 2 5" xfId="29594" xr:uid="{A98150AB-2E79-4C30-A087-76863AAEB94F}"/>
    <cellStyle name="SAPBEXstdData 2 6" xfId="32758" xr:uid="{70D6DFA1-3666-42D1-A1D3-86FE4E9CF862}"/>
    <cellStyle name="SAPBEXstdData 2 7" xfId="12067" xr:uid="{BE3BDF03-5F49-4239-A24F-BA299502BD82}"/>
    <cellStyle name="SAPBEXstdData 3" xfId="1908" xr:uid="{24301FEB-5DAB-4B32-AF33-FD2CD37B0980}"/>
    <cellStyle name="SAPBEXstdData 3 2" xfId="9808" xr:uid="{8F7B4E2D-C31E-4A11-9AE3-E7331EBB7FCA}"/>
    <cellStyle name="SAPBEXstdData 3 2 2" xfId="29595" xr:uid="{CC456F3D-0FE0-442B-88A0-9A370E920E82}"/>
    <cellStyle name="SAPBEXstdData 3 2 3" xfId="42693" xr:uid="{6F16BA2B-EDB5-4988-B6A5-43A1B9331CED}"/>
    <cellStyle name="SAPBEXstdData 3 3" xfId="29596" xr:uid="{BFE75F86-E4DD-4D35-AD68-79F4FEB5D5B6}"/>
    <cellStyle name="SAPBEXstdData 3 4" xfId="32761" xr:uid="{7622E357-4553-498C-AA66-C6ACE89727F5}"/>
    <cellStyle name="SAPBEXstdData 3 5" xfId="12070" xr:uid="{731217B4-2B18-4310-BCEC-E6FAB793413E}"/>
    <cellStyle name="SAPBEXstdData 4" xfId="1909" xr:uid="{0E35A0E7-5A2A-486C-AC4F-208984839BF4}"/>
    <cellStyle name="SAPBEXstdData 4 2" xfId="9809" xr:uid="{36EB20BB-9604-41C8-8896-5EC72ABA4C0B}"/>
    <cellStyle name="SAPBEXstdData 4 2 2" xfId="29597" xr:uid="{F9F9EE7B-22B9-4F36-95D0-2895055C771D}"/>
    <cellStyle name="SAPBEXstdData 4 2 3" xfId="42694" xr:uid="{E815F580-C89C-49A0-AE87-58A63DFEEE68}"/>
    <cellStyle name="SAPBEXstdData 4 3" xfId="29598" xr:uid="{F941FBF9-3A61-44BC-B45F-BF11D20D2FFD}"/>
    <cellStyle name="SAPBEXstdData 4 4" xfId="32762" xr:uid="{E20AACCA-6E33-4A51-84BF-1A0CE1B9CF29}"/>
    <cellStyle name="SAPBEXstdData 4 5" xfId="12071" xr:uid="{3D5A79A4-F353-4F42-999C-F68B89EDD5A0}"/>
    <cellStyle name="SAPBEXstdData 5" xfId="9804" xr:uid="{7442F417-CD83-4BFB-B64E-F6FD50802469}"/>
    <cellStyle name="SAPBEXstdData 5 2" xfId="18902" xr:uid="{D0B73792-D73C-43C4-906F-5994A55CC5F4}"/>
    <cellStyle name="SAPBEXstdData 5 2 2" xfId="42689" xr:uid="{F4590840-7707-451A-81A5-95C736DC1DA0}"/>
    <cellStyle name="SAPBEXstdData 5 3" xfId="29599" xr:uid="{9CB619A2-9DB3-410E-A73B-4829A749825B}"/>
    <cellStyle name="SAPBEXstdData 5 4" xfId="32763" xr:uid="{B292F3D9-4B6A-4B22-A50F-D6D48A769A93}"/>
    <cellStyle name="SAPBEXstdData 5 5" xfId="12072" xr:uid="{2281073C-F533-42D3-918F-D7A1DA272012}"/>
    <cellStyle name="SAPBEXstdData 6" xfId="12066" xr:uid="{A05412E1-9C43-4F04-8A3C-36D3AB26AB64}"/>
    <cellStyle name="SAPBEXstdData 6 2" xfId="29601" xr:uid="{950F1BD8-8010-4D6E-9AD7-D7C348F75648}"/>
    <cellStyle name="SAPBEXstdData 6 3" xfId="32757" xr:uid="{DB4C8808-9197-488F-9360-5B768595BB6B}"/>
    <cellStyle name="SAPBEXstdData 6 4" xfId="29600" xr:uid="{2328A602-B247-48D2-B8BC-89DE996E6F23}"/>
    <cellStyle name="SAPBEXstdData 7" xfId="15406" xr:uid="{B3F87991-950B-4B81-80D1-AB32F2761038}"/>
    <cellStyle name="SAPBEXstdData 7 2" xfId="29603" xr:uid="{9A655637-4035-4E40-AF8C-B3E67D158586}"/>
    <cellStyle name="SAPBEXstdData 7 3" xfId="35661" xr:uid="{73D10364-9706-4B3D-997F-FC391EC0F214}"/>
    <cellStyle name="SAPBEXstdData 7 4" xfId="29602" xr:uid="{019FB0BA-9A14-4426-9A79-3B4DB9816998}"/>
    <cellStyle name="SAPBEXstdData 8" xfId="16822" xr:uid="{5CB90EC1-1C69-4D2E-AE50-358FB1CDAF5E}"/>
    <cellStyle name="SAPBEXstdData 8 2" xfId="36947" xr:uid="{35377698-5401-475C-BCB7-23E96E073942}"/>
    <cellStyle name="SAPBEXstdData 8 3" xfId="29604" xr:uid="{B9074FCE-32C7-4FC1-B7BB-BF539C0B7F62}"/>
    <cellStyle name="SAPBEXstdData 9" xfId="29605" xr:uid="{696BFA39-EA5D-42AD-8B7D-F1F237513E02}"/>
    <cellStyle name="SAPBEXstdDataEmph" xfId="1910" xr:uid="{505885C3-C569-4072-83FA-7D29764D2A5F}"/>
    <cellStyle name="SAPBEXstdDataEmph 2" xfId="1911" xr:uid="{431BA3B6-092E-4A49-8CFB-D27F9EE6CA13}"/>
    <cellStyle name="SAPBEXstdDataEmph 2 2" xfId="9811" xr:uid="{8F514674-E1E6-4761-A73C-9D55EC0A844B}"/>
    <cellStyle name="SAPBEXstdDataEmph 2 2 2" xfId="29606" xr:uid="{F0C9C673-3008-4553-834B-602F4A493684}"/>
    <cellStyle name="SAPBEXstdDataEmph 2 2 3" xfId="42696" xr:uid="{EF895AB1-A74B-4C42-B496-00E683F12085}"/>
    <cellStyle name="SAPBEXstdDataEmph 2 3" xfId="29607" xr:uid="{B8D1962F-88FC-4819-944C-89AE9EC2586C}"/>
    <cellStyle name="SAPBEXstdDataEmph 2 4" xfId="32764" xr:uid="{15F2CEB0-1056-43B4-8804-E5ABEF25F273}"/>
    <cellStyle name="SAPBEXstdDataEmph 2 5" xfId="12073" xr:uid="{DFD345F6-969A-4A91-9BB5-6C74F3FD0803}"/>
    <cellStyle name="SAPBEXstdDataEmph 3" xfId="1912" xr:uid="{7F8A7A25-47E2-45CC-976F-EC597FCE1F76}"/>
    <cellStyle name="SAPBEXstdDataEmph 3 2" xfId="9812" xr:uid="{C795B676-D75D-48D4-968C-C9DBC3F49629}"/>
    <cellStyle name="SAPBEXstdDataEmph 3 2 2" xfId="29608" xr:uid="{3D287D5B-AD86-4862-A5A9-EF74EF16F08C}"/>
    <cellStyle name="SAPBEXstdDataEmph 3 2 3" xfId="42697" xr:uid="{821F5319-CF06-4880-AF7C-052FD851D4B9}"/>
    <cellStyle name="SAPBEXstdDataEmph 3 3" xfId="29609" xr:uid="{E5738AFC-DD4F-4AFF-A823-4E57EB69310F}"/>
    <cellStyle name="SAPBEXstdDataEmph 3 4" xfId="32765" xr:uid="{73469A21-A5B6-4D3B-A950-BE97D8653F75}"/>
    <cellStyle name="SAPBEXstdDataEmph 3 5" xfId="12074" xr:uid="{7D4871A9-A5DD-43E5-8783-C58A7E014FD5}"/>
    <cellStyle name="SAPBEXstdDataEmph 4" xfId="9810" xr:uid="{F59B0309-FB1A-47F2-8B55-C66C94034EAA}"/>
    <cellStyle name="SAPBEXstdDataEmph 4 2" xfId="29610" xr:uid="{51019E63-E6DE-41C4-B678-726069E3DBD9}"/>
    <cellStyle name="SAPBEXstdDataEmph 4 3" xfId="42695" xr:uid="{4083A345-34A7-47C4-A067-AD8CDD79DBB4}"/>
    <cellStyle name="SAPBEXstdDataEmph 5" xfId="29611" xr:uid="{7614EC79-F40F-4C86-A232-A490F421C1D3}"/>
    <cellStyle name="SAPBEXstdDataEmph 6" xfId="31390" xr:uid="{1D5CB946-4E6C-4DE1-B899-61C8CBD4B156}"/>
    <cellStyle name="SAPBEXstdDataEmph 7" xfId="10753" xr:uid="{32CFC39E-2CA3-4B60-9D22-43BA20ED14D9}"/>
    <cellStyle name="SAPBEXstdItem" xfId="1913" xr:uid="{B25C7AED-4BB9-410F-B6C1-F6669CD867EB}"/>
    <cellStyle name="SAPBEXstdItem 10" xfId="31391" xr:uid="{395F647B-D58A-4E7A-8119-80629B2B52B1}"/>
    <cellStyle name="SAPBEXstdItem 11" xfId="10754" xr:uid="{6912ABAB-FF2A-4A07-93E2-0728CB8C9AB8}"/>
    <cellStyle name="SAPBEXstdItem 2" xfId="1914" xr:uid="{5AAA3526-771A-44BC-93F6-0E1DEE341F26}"/>
    <cellStyle name="SAPBEXstdItem 2 2" xfId="1915" xr:uid="{E2EDDDB6-EBD5-4412-B4C5-06EC82B59F49}"/>
    <cellStyle name="SAPBEXstdItem 2 2 2" xfId="9815" xr:uid="{43D0DD87-F1E5-464C-A329-DF1C2069A33C}"/>
    <cellStyle name="SAPBEXstdItem 2 2 2 2" xfId="29612" xr:uid="{1341FCE2-8689-428B-8180-052B5A927FBA}"/>
    <cellStyle name="SAPBEXstdItem 2 2 2 3" xfId="42700" xr:uid="{EBE05550-1700-40AB-B80F-0ABF8B2CBE18}"/>
    <cellStyle name="SAPBEXstdItem 2 2 3" xfId="29613" xr:uid="{18A58086-85AF-4097-9C20-566F7982CCDA}"/>
    <cellStyle name="SAPBEXstdItem 2 2 4" xfId="32768" xr:uid="{4F685433-6423-49CA-9E3D-521E04D439CD}"/>
    <cellStyle name="SAPBEXstdItem 2 2 5" xfId="12077" xr:uid="{A8DFFB23-4971-4D98-B798-AF4B2E1AFADA}"/>
    <cellStyle name="SAPBEXstdItem 2 3" xfId="1916" xr:uid="{B04E4DEC-D18B-4435-9B2B-55C02EA6C3FE}"/>
    <cellStyle name="SAPBEXstdItem 2 3 2" xfId="9816" xr:uid="{D87FE7CE-A589-4503-943D-DAAC09128749}"/>
    <cellStyle name="SAPBEXstdItem 2 3 2 2" xfId="29614" xr:uid="{2EF3A81C-7DC5-416E-8569-7B7E79C91F62}"/>
    <cellStyle name="SAPBEXstdItem 2 3 2 3" xfId="42701" xr:uid="{99004FB8-06DD-42D3-9152-4232263AA0F6}"/>
    <cellStyle name="SAPBEXstdItem 2 3 3" xfId="29615" xr:uid="{59B7DF2B-855B-4336-8C22-5B2EDD70FC3B}"/>
    <cellStyle name="SAPBEXstdItem 2 3 4" xfId="32769" xr:uid="{B7097211-B46D-404A-B4E1-04D685BF3CBA}"/>
    <cellStyle name="SAPBEXstdItem 2 3 5" xfId="12078" xr:uid="{67419254-0E34-450C-BA63-C29B9A180F37}"/>
    <cellStyle name="SAPBEXstdItem 2 4" xfId="9814" xr:uid="{99C8FF74-D461-4A2A-8543-B6AB382F9690}"/>
    <cellStyle name="SAPBEXstdItem 2 4 2" xfId="29616" xr:uid="{538D3D36-37D0-4832-A1F3-ECBD60BA4CCE}"/>
    <cellStyle name="SAPBEXstdItem 2 4 3" xfId="42699" xr:uid="{8C7E00F6-5867-4D7A-ADBF-FD525A7C5013}"/>
    <cellStyle name="SAPBEXstdItem 2 5" xfId="29617" xr:uid="{DB523AAE-37B8-456E-BE5E-E3603B21A95F}"/>
    <cellStyle name="SAPBEXstdItem 2 6" xfId="32767" xr:uid="{0AC3E43A-7F56-4E13-926C-B9CA08597E62}"/>
    <cellStyle name="SAPBEXstdItem 2 7" xfId="12076" xr:uid="{9D12AC16-3831-4678-9E00-51A4E8BB60E0}"/>
    <cellStyle name="SAPBEXstdItem 3" xfId="1917" xr:uid="{B6349467-2770-4793-86DA-E9C7679B39CD}"/>
    <cellStyle name="SAPBEXstdItem 3 2" xfId="9817" xr:uid="{5FCFC259-B460-42FA-9A80-F281722404CF}"/>
    <cellStyle name="SAPBEXstdItem 3 2 2" xfId="29618" xr:uid="{032B87B8-E371-4949-9B9F-48E284CE654A}"/>
    <cellStyle name="SAPBEXstdItem 3 2 3" xfId="42702" xr:uid="{5BD79054-32F4-4A20-8CDF-7E9B39B4138C}"/>
    <cellStyle name="SAPBEXstdItem 3 3" xfId="29619" xr:uid="{3DF81643-D688-4EA3-B1BD-5DFDFD52FAC7}"/>
    <cellStyle name="SAPBEXstdItem 3 4" xfId="32770" xr:uid="{C450FE7D-665B-4359-8C99-9B0F00B96718}"/>
    <cellStyle name="SAPBEXstdItem 3 5" xfId="12079" xr:uid="{A464C16A-E308-4CE7-A9AA-6DD950EE4EC7}"/>
    <cellStyle name="SAPBEXstdItem 4" xfId="1918" xr:uid="{47C9C761-90DF-41F4-9A25-0F5EF404CD28}"/>
    <cellStyle name="SAPBEXstdItem 4 2" xfId="9818" xr:uid="{5F01A866-0B28-46AE-8B01-C7F25531E280}"/>
    <cellStyle name="SAPBEXstdItem 4 2 2" xfId="29620" xr:uid="{A54F07F1-E94A-45CE-A604-6CFE197F3944}"/>
    <cellStyle name="SAPBEXstdItem 4 2 3" xfId="42703" xr:uid="{137B515D-8F0D-4FC1-ADA4-2B3444D9B248}"/>
    <cellStyle name="SAPBEXstdItem 4 3" xfId="29621" xr:uid="{0967F86C-6B66-4106-B60D-A98ABC7A3B4D}"/>
    <cellStyle name="SAPBEXstdItem 4 4" xfId="32771" xr:uid="{F1973E52-5D9A-432B-B457-414CE993FCDF}"/>
    <cellStyle name="SAPBEXstdItem 4 5" xfId="12080" xr:uid="{528D272C-B2F2-4519-8928-3357393205DA}"/>
    <cellStyle name="SAPBEXstdItem 5" xfId="9813" xr:uid="{066C7509-1CBC-4E8D-BA76-9A6945F579EE}"/>
    <cellStyle name="SAPBEXstdItem 5 2" xfId="18903" xr:uid="{26915FE6-087E-411A-8E65-CA407BEE925B}"/>
    <cellStyle name="SAPBEXstdItem 5 2 2" xfId="42698" xr:uid="{E05B8A20-D685-4B47-8C22-BDC4FC26C271}"/>
    <cellStyle name="SAPBEXstdItem 5 3" xfId="29622" xr:uid="{2D8A71DF-A764-44DE-8A31-DDCFC03009F0}"/>
    <cellStyle name="SAPBEXstdItem 5 4" xfId="32772" xr:uid="{2868F193-7682-4C55-AE75-0B0739DE7FC4}"/>
    <cellStyle name="SAPBEXstdItem 5 5" xfId="12081" xr:uid="{E15BFAC1-FFD6-4FE3-ACC1-A85481D3186F}"/>
    <cellStyle name="SAPBEXstdItem 6" xfId="12075" xr:uid="{EB1A837F-9F6D-4266-A43E-D2508ADA9693}"/>
    <cellStyle name="SAPBEXstdItem 6 2" xfId="29624" xr:uid="{C3C12E56-B8C6-48D0-90D6-9F2BE21A73EF}"/>
    <cellStyle name="SAPBEXstdItem 6 3" xfId="32766" xr:uid="{F2DBF330-3252-48A6-91EA-90A55E475D8B}"/>
    <cellStyle name="SAPBEXstdItem 6 4" xfId="29623" xr:uid="{E7AED359-D8C3-484B-9FC0-376D84E3339E}"/>
    <cellStyle name="SAPBEXstdItem 7" xfId="15407" xr:uid="{23758A6D-CDB1-4FB2-9630-0955BEF37FB2}"/>
    <cellStyle name="SAPBEXstdItem 7 2" xfId="29626" xr:uid="{A52987FA-5941-4F4C-8873-5C1F3C162F7D}"/>
    <cellStyle name="SAPBEXstdItem 7 3" xfId="35662" xr:uid="{648C5C2B-56B4-4B44-B829-A8F80281569F}"/>
    <cellStyle name="SAPBEXstdItem 7 4" xfId="29625" xr:uid="{86244FAB-4D0D-4F86-950E-781E72F57415}"/>
    <cellStyle name="SAPBEXstdItem 8" xfId="16777" xr:uid="{029E02D9-69FE-4691-9336-A056E54D4B3D}"/>
    <cellStyle name="SAPBEXstdItem 8 2" xfId="36909" xr:uid="{4AEB1257-7FCA-4B3E-A5F6-27CA1778819A}"/>
    <cellStyle name="SAPBEXstdItem 8 3" xfId="29627" xr:uid="{DD87AEFA-E382-4C4B-A742-50FF2FD52AB4}"/>
    <cellStyle name="SAPBEXstdItem 9" xfId="29628" xr:uid="{B577A208-E24C-420B-983F-C8D6AA81C7E8}"/>
    <cellStyle name="SAPBEXstdItemX" xfId="1919" xr:uid="{F450BC68-1AD5-41E1-A2E1-D063E7AC4991}"/>
    <cellStyle name="SAPBEXstdItemX 10" xfId="31392" xr:uid="{6431B7D9-B02A-4906-A945-3AA6E5333355}"/>
    <cellStyle name="SAPBEXstdItemX 11" xfId="10755" xr:uid="{E1FF1C2B-655B-40AA-87A1-601A31E212AD}"/>
    <cellStyle name="SAPBEXstdItemX 2" xfId="1920" xr:uid="{11225D72-4002-491F-8BA3-F6F021226411}"/>
    <cellStyle name="SAPBEXstdItemX 2 2" xfId="1921" xr:uid="{1DDB9D77-021E-4394-AAFD-CE3BD72CF5C9}"/>
    <cellStyle name="SAPBEXstdItemX 2 2 2" xfId="9821" xr:uid="{CF0755A9-A8FD-4494-B7AC-9688CB0697AA}"/>
    <cellStyle name="SAPBEXstdItemX 2 2 2 2" xfId="29629" xr:uid="{8689F819-2654-457D-8088-5E8DBB7BBD77}"/>
    <cellStyle name="SAPBEXstdItemX 2 2 2 3" xfId="42706" xr:uid="{3B1980A6-F981-449F-AF03-6F408D2F01C9}"/>
    <cellStyle name="SAPBEXstdItemX 2 2 3" xfId="29630" xr:uid="{EA358AE2-6065-48EA-BED8-2EA2C805922A}"/>
    <cellStyle name="SAPBEXstdItemX 2 2 4" xfId="32774" xr:uid="{67707931-2CE9-4898-835D-63440272F0CA}"/>
    <cellStyle name="SAPBEXstdItemX 2 2 5" xfId="12083" xr:uid="{C9A760E1-9F26-4470-A410-C46BB64FB8D3}"/>
    <cellStyle name="SAPBEXstdItemX 2 3" xfId="1922" xr:uid="{0C49BD64-9CFE-4F12-B008-F2B15B9C1605}"/>
    <cellStyle name="SAPBEXstdItemX 2 3 2" xfId="9822" xr:uid="{53DC18A5-1D7B-4A1A-8F9C-C7E222A52969}"/>
    <cellStyle name="SAPBEXstdItemX 2 3 2 2" xfId="29631" xr:uid="{E62A53E3-3DDD-41D9-A38F-9B3F2946147D}"/>
    <cellStyle name="SAPBEXstdItemX 2 3 2 3" xfId="42707" xr:uid="{BD55B3CC-970F-4FE9-9184-DCE182EDDE77}"/>
    <cellStyle name="SAPBEXstdItemX 2 3 3" xfId="29632" xr:uid="{1F2F6467-AF0E-4AD4-9830-4639A3481F58}"/>
    <cellStyle name="SAPBEXstdItemX 2 3 4" xfId="32775" xr:uid="{E0DD5628-E1BD-4203-B0CD-AAD15B0F1F14}"/>
    <cellStyle name="SAPBEXstdItemX 2 3 5" xfId="12084" xr:uid="{B1006C7E-87D5-420D-9A91-D40ED529292E}"/>
    <cellStyle name="SAPBEXstdItemX 2 4" xfId="9820" xr:uid="{55E7F47D-F88A-48BE-98D1-D2E9A5875D75}"/>
    <cellStyle name="SAPBEXstdItemX 2 4 2" xfId="29633" xr:uid="{30C0E00F-459E-4B1C-9C47-0A6C251F8298}"/>
    <cellStyle name="SAPBEXstdItemX 2 4 3" xfId="42705" xr:uid="{24E5E353-0058-4D76-9F1C-43AE0B23890E}"/>
    <cellStyle name="SAPBEXstdItemX 2 5" xfId="29634" xr:uid="{24FECF75-7137-4D07-86D6-CB6A679B1011}"/>
    <cellStyle name="SAPBEXstdItemX 2 6" xfId="32773" xr:uid="{FF9EB745-B56D-46A2-83A5-69AF6A525228}"/>
    <cellStyle name="SAPBEXstdItemX 2 7" xfId="12082" xr:uid="{05230B0E-BAAF-4A0B-8BE4-E255D8B0DFC9}"/>
    <cellStyle name="SAPBEXstdItemX 3" xfId="1923" xr:uid="{BE012F76-D506-4312-B200-1311806CB08B}"/>
    <cellStyle name="SAPBEXstdItemX 3 2" xfId="9823" xr:uid="{205D9880-DE9B-407F-AE75-0D6DCF547E9D}"/>
    <cellStyle name="SAPBEXstdItemX 3 2 2" xfId="29635" xr:uid="{747F2344-310B-48E5-8666-DD2FBB54FFF0}"/>
    <cellStyle name="SAPBEXstdItemX 3 2 3" xfId="42708" xr:uid="{0B132CFC-C123-4A9C-A5B3-894FA077C5B7}"/>
    <cellStyle name="SAPBEXstdItemX 3 3" xfId="29636" xr:uid="{A7DE90DF-E02C-431D-9634-C61543F6788B}"/>
    <cellStyle name="SAPBEXstdItemX 3 4" xfId="32776" xr:uid="{0960FDF5-FD17-4819-B88C-4E2F81946CE6}"/>
    <cellStyle name="SAPBEXstdItemX 3 5" xfId="12085" xr:uid="{4E965AF3-57B8-483A-87EE-40C2CE8AAF43}"/>
    <cellStyle name="SAPBEXstdItemX 4" xfId="1924" xr:uid="{9C672C5E-E568-409F-A20B-38A1FBCE07CD}"/>
    <cellStyle name="SAPBEXstdItemX 4 2" xfId="9824" xr:uid="{FD4DA5F7-0036-4E04-90F1-CFE57B27C985}"/>
    <cellStyle name="SAPBEXstdItemX 4 2 2" xfId="29637" xr:uid="{C96CFF94-1A4D-4FB0-BFD7-D7805F77EBDC}"/>
    <cellStyle name="SAPBEXstdItemX 4 2 3" xfId="42709" xr:uid="{6996F86B-36B4-4E98-ADC2-48541390B2E7}"/>
    <cellStyle name="SAPBEXstdItemX 4 3" xfId="29638" xr:uid="{3B2053C8-AA83-460F-80F5-F8052313B19C}"/>
    <cellStyle name="SAPBEXstdItemX 4 4" xfId="32777" xr:uid="{8B76DFDC-4DEF-40A5-BA55-815311DA9C5B}"/>
    <cellStyle name="SAPBEXstdItemX 4 5" xfId="12086" xr:uid="{E35715BE-50CF-4F0A-A305-7FA049EC241E}"/>
    <cellStyle name="SAPBEXstdItemX 5" xfId="1925" xr:uid="{271AF44B-82AD-4B36-AEA1-D4F48149A86B}"/>
    <cellStyle name="SAPBEXstdItemX 5 2" xfId="9825" xr:uid="{AC659605-AFCE-4FE0-AD71-70551B5296D9}"/>
    <cellStyle name="SAPBEXstdItemX 5 2 2" xfId="29639" xr:uid="{8E30AEC3-B930-4354-ACFA-5EC3E87A952E}"/>
    <cellStyle name="SAPBEXstdItemX 5 2 3" xfId="42710" xr:uid="{BC6F458D-C163-466D-85AA-7AED59BE94C2}"/>
    <cellStyle name="SAPBEXstdItemX 5 3" xfId="29640" xr:uid="{994D30E1-074F-459C-8449-2536D11B3E07}"/>
    <cellStyle name="SAPBEXstdItemX 5 4" xfId="32778" xr:uid="{B19DC4FF-55A4-4352-B985-61641F6E08FC}"/>
    <cellStyle name="SAPBEXstdItemX 5 5" xfId="12087" xr:uid="{321CB6A5-247B-4A21-A26B-D5A94498874A}"/>
    <cellStyle name="SAPBEXstdItemX 6" xfId="1926" xr:uid="{0870D19C-B3E2-4F63-B106-2592C89C2070}"/>
    <cellStyle name="SAPBEXstdItemX 6 2" xfId="9826" xr:uid="{A5CEDC97-2B7A-45B0-A39C-BF4A7D92B454}"/>
    <cellStyle name="SAPBEXstdItemX 6 2 2" xfId="29641" xr:uid="{C5EAA8F9-97AC-46A4-86D1-EFFE1507C388}"/>
    <cellStyle name="SAPBEXstdItemX 6 2 3" xfId="42711" xr:uid="{4DF1A615-125C-40C1-A586-50B13015304C}"/>
    <cellStyle name="SAPBEXstdItemX 6 3" xfId="29642" xr:uid="{918866FE-DA24-45EF-9DAF-8E1B0331BC4D}"/>
    <cellStyle name="SAPBEXstdItemX 6 4" xfId="37349" xr:uid="{E58DD5C0-6054-4FC6-AE34-60BF10D74DD4}"/>
    <cellStyle name="SAPBEXstdItemX 6 5" xfId="17244" xr:uid="{02EAAD4E-7E38-4769-9037-CBBA994803F5}"/>
    <cellStyle name="SAPBEXstdItemX 7" xfId="2337" xr:uid="{B09D615F-B339-4EB5-B6A1-7772B397D206}"/>
    <cellStyle name="SAPBEXstdItemX 7 2" xfId="9827" xr:uid="{5EB0E2B6-92C7-4C0A-BF33-B90DC7A049E1}"/>
    <cellStyle name="SAPBEXstdItemX 7 2 2" xfId="29643" xr:uid="{7F3C4011-C856-487C-8BC4-698032CB7C12}"/>
    <cellStyle name="SAPBEXstdItemX 7 2 3" xfId="42712" xr:uid="{83DA1096-DA30-4E00-85D6-68668959AC2E}"/>
    <cellStyle name="SAPBEXstdItemX 7 3" xfId="29644" xr:uid="{A842CB09-1D24-4785-A533-78A8CCC6032F}"/>
    <cellStyle name="SAPBEXstdItemX 7 4" xfId="37515" xr:uid="{7148F0F9-F166-4555-B3E1-281ED3AEABB5}"/>
    <cellStyle name="SAPBEXstdItemX 7 5" xfId="17421" xr:uid="{1A8FC0A6-37AB-4F46-AAA9-E4F3FFD68753}"/>
    <cellStyle name="SAPBEXstdItemX 8" xfId="9819" xr:uid="{A03FC64D-2287-43F5-B668-12D7A8A337E4}"/>
    <cellStyle name="SAPBEXstdItemX 8 2" xfId="29645" xr:uid="{3D8798EE-8181-4E81-B9C6-A8389F6FDD1C}"/>
    <cellStyle name="SAPBEXstdItemX 8 3" xfId="42704" xr:uid="{BA9E474F-C60C-4044-9642-E832313B2E26}"/>
    <cellStyle name="SAPBEXstdItemX 9" xfId="29646" xr:uid="{B7C8DF66-485A-4F07-B857-4934FBCAC553}"/>
    <cellStyle name="SAPBEXtitle" xfId="1927" xr:uid="{C6041728-A605-4C1D-939C-4DE8F3FDAA7A}"/>
    <cellStyle name="SAPBEXtitle 2" xfId="9828" xr:uid="{A5ACA653-45CC-4D33-A9B1-483E18F976FC}"/>
    <cellStyle name="SAPBEXtitle 2 2" xfId="29647" xr:uid="{D6DFCDA5-34E4-4446-93AE-C60B1D2D1334}"/>
    <cellStyle name="SAPBEXtitle 2 3" xfId="42713" xr:uid="{EBFA6389-203A-4517-989A-442C9F201CD9}"/>
    <cellStyle name="SAPBEXtitle 3" xfId="29648" xr:uid="{2D60512E-AFDC-4FFC-B77B-196A00B8C719}"/>
    <cellStyle name="SAPBEXtitle 4" xfId="31393" xr:uid="{48BF1729-768E-4004-B398-D9F76D0AC414}"/>
    <cellStyle name="SAPBEXtitle 5" xfId="10756" xr:uid="{3DBA7BB0-18D7-4B2A-9C3C-AAEF458C4937}"/>
    <cellStyle name="SAPBEXundefined" xfId="1928" xr:uid="{1DA2016D-FED1-4534-901F-ED4289B3A201}"/>
    <cellStyle name="SAPBEXundefined 2" xfId="1929" xr:uid="{0F7FB2AF-3B2A-46DB-9CCB-D4969FFD8EED}"/>
    <cellStyle name="SAPBEXundefined 2 2" xfId="9830" xr:uid="{EAEB0DA1-08A5-4395-A86E-6DBCE3FB9CC4}"/>
    <cellStyle name="SAPBEXundefined 2 2 2" xfId="29649" xr:uid="{AED28BC2-19F8-43A1-8C38-9ABF28F430C2}"/>
    <cellStyle name="SAPBEXundefined 2 2 3" xfId="42715" xr:uid="{C37668E7-19B1-4661-AE0F-13AA5DFE536D}"/>
    <cellStyle name="SAPBEXundefined 2 3" xfId="29650" xr:uid="{693C1F1E-7FFF-4FF6-AFED-8904722788E7}"/>
    <cellStyle name="SAPBEXundefined 2 4" xfId="32779" xr:uid="{73B1AAE6-8BFE-4C76-94A8-59D120D8ED3B}"/>
    <cellStyle name="SAPBEXundefined 2 5" xfId="12088" xr:uid="{0A689EAB-49C8-48BC-957B-E75860B2F1B6}"/>
    <cellStyle name="SAPBEXundefined 3" xfId="1930" xr:uid="{B458C269-1733-4DAF-9D80-650FE9219A12}"/>
    <cellStyle name="SAPBEXundefined 3 2" xfId="9831" xr:uid="{D739AE2D-DC4A-476E-A741-A0F3E904CB2E}"/>
    <cellStyle name="SAPBEXundefined 3 2 2" xfId="29651" xr:uid="{07F1C774-4F20-43D0-BCF1-879813F8FAF8}"/>
    <cellStyle name="SAPBEXundefined 3 2 3" xfId="42716" xr:uid="{EEF554BD-67AB-47A6-9C95-2216EAF7AB05}"/>
    <cellStyle name="SAPBEXundefined 3 3" xfId="29652" xr:uid="{BA2227F4-1E98-4F95-9DFC-138F581410DF}"/>
    <cellStyle name="SAPBEXundefined 3 4" xfId="32780" xr:uid="{D7970753-A413-45A4-977B-7DFA63947107}"/>
    <cellStyle name="SAPBEXundefined 3 5" xfId="12089" xr:uid="{D51C2C2C-0E1F-411F-B723-9FF3710CD5D3}"/>
    <cellStyle name="SAPBEXundefined 4" xfId="9829" xr:uid="{4B76518E-58AD-4B91-921B-3FC40B736A5C}"/>
    <cellStyle name="SAPBEXundefined 4 2" xfId="29653" xr:uid="{101115C1-48A5-448E-BD10-3B71B169FCFF}"/>
    <cellStyle name="SAPBEXundefined 4 3" xfId="42714" xr:uid="{06F8A99B-EAB2-42D4-B882-D052FDE4D7C3}"/>
    <cellStyle name="SAPBEXundefined 5" xfId="29654" xr:uid="{231E5D24-B874-4C34-91FD-40AF0F4062E2}"/>
    <cellStyle name="SAPBEXundefined 6" xfId="31394" xr:uid="{BCE21425-5877-4BD7-AC0A-43B86035922A}"/>
    <cellStyle name="SAPBEXundefined 7" xfId="10757" xr:uid="{34CDD3B0-675C-4C9D-825F-436E5612B9FD}"/>
    <cellStyle name="sbt2" xfId="5757" xr:uid="{9C857268-A97A-4DC3-A3A8-A06F23426BFC}"/>
    <cellStyle name="sbt2 2" xfId="9832" xr:uid="{C26B694D-F154-44BA-86A4-D6EB3A89DA5B}"/>
    <cellStyle name="sbt2 2 2" xfId="42717" xr:uid="{05F16649-6331-41C8-9DF7-B71778686EBD}"/>
    <cellStyle name="sbt2 3" xfId="29655" xr:uid="{B683522B-EB56-4BEE-B6ED-6B3979D1F75C}"/>
    <cellStyle name="sbt2 4" xfId="39966" xr:uid="{39D59715-8B1D-46F8-924C-4F641D327887}"/>
    <cellStyle name="sche|_x0005_" xfId="9833" xr:uid="{EBE392ED-3798-4EAB-B65D-E3A850E786BB}"/>
    <cellStyle name="sche|_x0005_ 2" xfId="18904" xr:uid="{BC6B0FFA-46DF-460A-87B0-45A0C1EDCA68}"/>
    <cellStyle name="sche|_x0005_ 2 2" xfId="42718" xr:uid="{4FA23D24-1D90-4771-9F5F-593A2CBF4D72}"/>
    <cellStyle name="sche|_x0005_ 3" xfId="29656" xr:uid="{5A015435-338F-4BBB-BDE2-6A41F3CDBE27}"/>
    <cellStyle name="sche|_x0005_ 4" xfId="29657" xr:uid="{81C7C3F5-ECF4-40D9-8113-0F78167163AD}"/>
    <cellStyle name="sche|_x0005_ 5" xfId="32781" xr:uid="{8A19317A-E08D-45DD-90E8-DB38DB191B49}"/>
    <cellStyle name="sche|_x0005_ 6" xfId="12090" xr:uid="{43C2BE8D-00A3-44F2-90B4-A4FC4C5402F7}"/>
    <cellStyle name="section" xfId="9834" xr:uid="{915C28C7-9112-4976-8BBF-468481137E66}"/>
    <cellStyle name="section 2" xfId="29658" xr:uid="{A47C69C2-C509-408A-B29D-4469D53946E7}"/>
    <cellStyle name="section 3" xfId="42719" xr:uid="{FA9AB7BC-CB23-4535-8C58-08B7CA5101E3}"/>
    <cellStyle name="section head" xfId="2550" xr:uid="{8BBF6515-3586-4967-A71D-3872D802E80D}"/>
    <cellStyle name="section head 10" xfId="29660" xr:uid="{CE2FCFA5-4E28-4808-ACF3-2F3C8656B318}"/>
    <cellStyle name="section head 11" xfId="29661" xr:uid="{7BF8004A-D093-46CC-A2C5-E99D6F522F39}"/>
    <cellStyle name="section head 12" xfId="31395" xr:uid="{1DD97DF5-8D8E-48FE-911F-91D9E57DB1B9}"/>
    <cellStyle name="section head 13" xfId="29659" xr:uid="{BE9FB1CE-0B6F-4FC0-9703-B7A4C5620EAD}"/>
    <cellStyle name="section head 14" xfId="10758" xr:uid="{C8677697-1EF3-4CD4-A507-BF890561F5B5}"/>
    <cellStyle name="Section Head 2" xfId="5759" xr:uid="{99AF0FBD-5A95-4811-A7EF-631D0CE87B5D}"/>
    <cellStyle name="Section Head 2 2" xfId="9836" xr:uid="{39D0F488-8255-4A80-BAC3-F9A36D3D0B4F}"/>
    <cellStyle name="Section Head 2 2 2" xfId="42721" xr:uid="{19D2FDCA-8F37-4F19-9D70-C6FE89EC3993}"/>
    <cellStyle name="Section Head 2 3" xfId="29662" xr:uid="{98E01EB1-7C56-436F-A6DB-6939CCB75A22}"/>
    <cellStyle name="Section Head 2 4" xfId="39968" xr:uid="{18C74E8C-C70C-43FA-AE24-A2A336ADFD01}"/>
    <cellStyle name="Section Head 3" xfId="9837" xr:uid="{C882E5DA-4E0E-402A-97F0-E31120622266}"/>
    <cellStyle name="Section Head 3 2" xfId="29663" xr:uid="{8EDC5C99-6DEA-4767-B730-794308F399C2}"/>
    <cellStyle name="Section Head 3 3" xfId="42722" xr:uid="{6BFC0617-EDC2-43A3-BE5F-7FE285C17952}"/>
    <cellStyle name="section head 4" xfId="9835" xr:uid="{31CFF188-DF51-407A-AB2B-C8AC3FD94592}"/>
    <cellStyle name="section head 4 2" xfId="29664" xr:uid="{E8E94F38-C21C-4092-B12F-250898B3112A}"/>
    <cellStyle name="section head 4 3" xfId="42720" xr:uid="{4E9F43FA-C3CE-494D-93C3-1BAD070A11E7}"/>
    <cellStyle name="Section Head 5" xfId="5758" xr:uid="{8B7C9CC4-B2C4-4294-94E3-4F0CE21BDA4D}"/>
    <cellStyle name="Section Head 5 2" xfId="29666" xr:uid="{FEA8C165-EDF8-4E39-80E3-79A2168D4511}"/>
    <cellStyle name="Section Head 5 3" xfId="39967" xr:uid="{69847BEC-0B9F-476F-A156-00041E2DDBAD}"/>
    <cellStyle name="section head 5 4" xfId="29665" xr:uid="{01F40CEC-FDB7-4E0A-8469-69A9327A4F32}"/>
    <cellStyle name="section head 6" xfId="29667" xr:uid="{08BB4DB6-A6AD-4760-9015-E0374C1FCDB2}"/>
    <cellStyle name="section head 7" xfId="29668" xr:uid="{7E77A4C7-E771-4588-A83A-D8E5BB9866B9}"/>
    <cellStyle name="section head 8" xfId="29669" xr:uid="{F4F48DB4-B17A-44FD-A7C1-68A71562DE36}"/>
    <cellStyle name="section head 9" xfId="29670" xr:uid="{FE9CF368-1D3A-4831-8E9D-B8CFABB80498}"/>
    <cellStyle name="Semleges" xfId="5760" xr:uid="{BF89CDC1-4B9D-4E5F-BF22-A089F2135627}"/>
    <cellStyle name="Semleges 2" xfId="9838" xr:uid="{8C71F1BD-C3D2-4083-93D1-A8EC9B0AF14B}"/>
    <cellStyle name="Semleges 2 2" xfId="42723" xr:uid="{57C0D0A4-880C-4F41-8393-9B5239D5BEF3}"/>
    <cellStyle name="Semleges 3" xfId="29671" xr:uid="{AD80BB33-1228-4C1D-957B-0DF2284203BB}"/>
    <cellStyle name="Semleges 4" xfId="39969" xr:uid="{DB7CB444-CEFB-448E-AC3F-E2CD4CFEF7F7}"/>
    <cellStyle name="Separador de milhares [0]_Person" xfId="1931" xr:uid="{CF1CE163-10B7-4A29-BC54-74C2A7BC99A0}"/>
    <cellStyle name="Separador de milhares_Person" xfId="1932" xr:uid="{EEC9F3CC-AD0A-4E38-92DC-C51242D0EB8A}"/>
    <cellStyle name="SHADEDSTORES" xfId="5761" xr:uid="{658913DE-1615-4EC3-9FEC-4C36C125985A}"/>
    <cellStyle name="SHADEDSTORES 2" xfId="9839" xr:uid="{86A72B99-AA3E-4481-8510-3A5212781453}"/>
    <cellStyle name="SHADEDSTORES 2 2" xfId="42724" xr:uid="{6BC17886-33F3-4D48-A18B-D6DAF8BFDA0E}"/>
    <cellStyle name="SHADEDSTORES 3" xfId="29672" xr:uid="{709E34B0-7AE3-468C-9A53-6838B7F5649C}"/>
    <cellStyle name="SHADEDSTORES 4" xfId="39970" xr:uid="{E407B043-238E-4883-B905-5CE446815AB0}"/>
    <cellStyle name="Sheet Title" xfId="5762" xr:uid="{B4D5DCB7-8DFF-4F32-9358-C329B93A88F5}"/>
    <cellStyle name="Sheet Title 2" xfId="9841" xr:uid="{1F19BBA1-9AA2-4857-82D2-A37B03D515E2}"/>
    <cellStyle name="Sheet Title 2 2" xfId="29673" xr:uid="{6A030E40-DD92-44B0-9341-941EC91B329C}"/>
    <cellStyle name="Sheet Title 2 3" xfId="42726" xr:uid="{DBB901F2-0495-4616-B14D-0CFF8AFF3734}"/>
    <cellStyle name="Sheet Title 3" xfId="9840" xr:uid="{EB2C9F2D-9C0B-45B8-9CD6-E3CEEFF51C4C}"/>
    <cellStyle name="Sheet Title 3 2" xfId="29674" xr:uid="{67D00014-62D6-4792-A562-A83B1AF89034}"/>
    <cellStyle name="Sheet Title 3 3" xfId="42725" xr:uid="{806D8443-5DE1-4D60-B186-64BC36FFD0C6}"/>
    <cellStyle name="Sheet Title 4" xfId="18150" xr:uid="{371B8D6D-2CB2-4480-9722-7DE262C53235}"/>
    <cellStyle name="Sheet Title 4 2" xfId="39971" xr:uid="{FD771177-9EBF-4281-A8FE-6876D1D584AE}"/>
    <cellStyle name="Sheet Title 4 3" xfId="29675" xr:uid="{1810FD90-788C-43CC-96B5-DFEE4C74EEE8}"/>
    <cellStyle name="Sheet Title 5" xfId="29676" xr:uid="{C059CB2A-5DE1-45B1-A686-ED6450FEAA48}"/>
    <cellStyle name="Sheet Title 6" xfId="32782" xr:uid="{4880730D-591A-4E98-8D1C-73219C310A8E}"/>
    <cellStyle name="Sheet Title 7" xfId="12091" xr:uid="{E36F857E-064D-43E7-9A46-1A741E4DD069}"/>
    <cellStyle name="Short Date" xfId="2689" xr:uid="{5BDBEA86-4BE2-44E7-AAED-E6B01543297C}"/>
    <cellStyle name="Short Date 2" xfId="9842" xr:uid="{9A11DB97-3075-49B5-81F6-D7E12B471720}"/>
    <cellStyle name="Short Date 2 2" xfId="29677" xr:uid="{37071BED-979F-42D4-AE65-BF2ACC30D2D9}"/>
    <cellStyle name="Short Date 2 3" xfId="42727" xr:uid="{E4636EEF-321A-4D16-AA19-47FF6E942949}"/>
    <cellStyle name="Short Date 3" xfId="29678" xr:uid="{0F96FA58-E876-4900-AA20-5DFE7F5BB1BB}"/>
    <cellStyle name="Short Date 4" xfId="37716" xr:uid="{EDE95D40-9921-4DE3-9E0F-975EF00CD7FF}"/>
    <cellStyle name="Short Date 5" xfId="17638" xr:uid="{C1EFE32C-E8D1-47BB-BBCA-36E95565AD4C}"/>
    <cellStyle name="SINGLINE" xfId="9843" xr:uid="{CDAEA2B1-6757-4D6B-B9A6-D146A6AF3FA0}"/>
    <cellStyle name="SINGLINE 2" xfId="29679" xr:uid="{20422362-289F-4FCA-8020-F017E8F31BA4}"/>
    <cellStyle name="SINGLINE 3" xfId="42728" xr:uid="{8DC43A84-4CEF-442B-9CBB-73153441A0F1}"/>
    <cellStyle name="small border line" xfId="12827" xr:uid="{47C2D4B5-391A-4994-B8A7-612E0243BE95}"/>
    <cellStyle name="small border line 2" xfId="33503" xr:uid="{C5E276A7-20EB-4C26-BCB6-1E35D1E0B3F1}"/>
    <cellStyle name="small border line 3" xfId="29680" xr:uid="{85B88BAB-AB6F-4C43-985B-69C4D6C154A6}"/>
    <cellStyle name="smaller" xfId="9844" xr:uid="{B65B078C-B22E-4B42-84F0-07670DBF815D}"/>
    <cellStyle name="smaller 2" xfId="18905" xr:uid="{3AF1751B-0C5E-4DE1-87C1-46035D7A01D8}"/>
    <cellStyle name="smaller 2 2" xfId="42729" xr:uid="{526C0281-72EE-4C91-9A39-D364A63BF970}"/>
    <cellStyle name="smaller 3" xfId="29681" xr:uid="{5AFE1669-F9F5-43CA-90E3-99653FC8A399}"/>
    <cellStyle name="smaller 4" xfId="34534" xr:uid="{9DFD4A92-9D09-4CC5-BB3A-96C62835AA4E}"/>
    <cellStyle name="smaller 5" xfId="13955" xr:uid="{C8A2EB84-5AE3-4153-B06C-A61EBE505D2F}"/>
    <cellStyle name="specstores" xfId="5763" xr:uid="{CDA839FD-2945-45A9-AA14-20A5D83D6D14}"/>
    <cellStyle name="specstores 2" xfId="9845" xr:uid="{65D735E6-464C-4F18-85DC-4C6AFB2392F7}"/>
    <cellStyle name="specstores 2 2" xfId="42730" xr:uid="{20449E3C-70CA-4E60-BF9C-534097575C59}"/>
    <cellStyle name="specstores 3" xfId="29682" xr:uid="{E8FCFA38-693E-44BD-88D9-492C6AD8C1C1}"/>
    <cellStyle name="specstores 4" xfId="39972" xr:uid="{EE55DC67-D605-4257-9345-25D8D34A0BFB}"/>
    <cellStyle name="SPOl" xfId="5764" xr:uid="{97B00CDC-0C34-4A58-AA4A-70DA9C5AF187}"/>
    <cellStyle name="SPOl 2" xfId="9846" xr:uid="{4731F981-E1A6-4605-A983-9A91816D9145}"/>
    <cellStyle name="SPOl 2 2" xfId="42731" xr:uid="{184FC49F-A0A7-4360-99EE-743BE76C0E1B}"/>
    <cellStyle name="SPOl 3" xfId="29683" xr:uid="{62451C99-6A7C-41AC-A67B-4ACA404E9118}"/>
    <cellStyle name="SPOl 4" xfId="39973" xr:uid="{0B984792-FDB5-44E2-A744-6CCD8115DDD1}"/>
    <cellStyle name="SR" xfId="9847" xr:uid="{9FE236A9-C624-489F-BD45-A779E7AE797D}"/>
    <cellStyle name="SR 2" xfId="9848" xr:uid="{69FA9F16-24BF-4464-B3BC-F7794D23E1CF}"/>
    <cellStyle name="SR 2 2" xfId="18907" xr:uid="{D480FD92-F2D3-44B9-AABA-3FB57350140B}"/>
    <cellStyle name="SR 2 2 2" xfId="42733" xr:uid="{C5E090EC-3BC2-4344-994C-D02A16EA9E90}"/>
    <cellStyle name="SR 2 3" xfId="29684" xr:uid="{1CAA439C-AD49-4086-846B-D9BBCEE43A91}"/>
    <cellStyle name="SR 2 4" xfId="29685" xr:uid="{7D42BDD0-0C3B-488F-8814-0BF43EFDD305}"/>
    <cellStyle name="SR 2 5" xfId="32784" xr:uid="{E9989CF7-D487-4BA3-9CB9-C3733A999573}"/>
    <cellStyle name="SR 2 6" xfId="12093" xr:uid="{EA16A48E-4E92-485D-BD2F-BBB854294713}"/>
    <cellStyle name="SR 3" xfId="18906" xr:uid="{1F31272E-8708-4AA0-A824-B2F7DA31CC7F}"/>
    <cellStyle name="SR 3 2" xfId="42732" xr:uid="{3DEF8064-BC05-43B2-98C8-FE8216F617BF}"/>
    <cellStyle name="SR 4" xfId="29686" xr:uid="{F1DBA650-D260-45B9-9924-E3FC01DB5C19}"/>
    <cellStyle name="SR 5" xfId="29687" xr:uid="{84D51100-D1AF-4809-BDC5-D5E64CD1CEA1}"/>
    <cellStyle name="SR 6" xfId="32783" xr:uid="{693F762D-149F-4319-8571-A8F9E6F47BC9}"/>
    <cellStyle name="SR 7" xfId="12092" xr:uid="{4FC4FB6D-208B-4D1C-8785-CF516050570E}"/>
    <cellStyle name="Standard_Abschaltungen" xfId="9849" xr:uid="{2E47F23C-F3C5-4509-A88C-7790E63CA557}"/>
    <cellStyle name="StandardInput" xfId="2551" xr:uid="{FBCF028A-CDEE-4416-8A8D-5E37847D61DA}"/>
    <cellStyle name="StandardInput 2" xfId="9850" xr:uid="{5DD8D88B-065C-41D7-8191-8B50AC740D28}"/>
    <cellStyle name="StandardInput 2 2" xfId="29688" xr:uid="{B15F6D23-3579-4B46-A12B-FF04780584A8}"/>
    <cellStyle name="StandardInput 2 3" xfId="42734" xr:uid="{52B1137D-5826-4A46-B01D-3A0EC4845B2A}"/>
    <cellStyle name="StandardInput 3" xfId="29689" xr:uid="{BF86E4ED-7311-49CA-BCFF-6275548ADC1A}"/>
    <cellStyle name="StandardInput 4" xfId="31396" xr:uid="{5D15B10A-3F8F-4F98-83A1-9D38D60D35D6}"/>
    <cellStyle name="StandardInput 5" xfId="10759" xr:uid="{CBB69E48-5783-4860-A07D-D71896A4C57C}"/>
    <cellStyle name="Stílus 1" xfId="5765" xr:uid="{A014510C-ADEF-40CE-A478-B4B4DAEC0F90}"/>
    <cellStyle name="Stílus 1 2" xfId="9851" xr:uid="{15A43B8D-7B1B-4232-9A5C-D734CA5C4C58}"/>
    <cellStyle name="Stílus 1 2 2" xfId="42735" xr:uid="{E261323C-7B98-4B8E-A456-9AE2FAC72FBC}"/>
    <cellStyle name="Stílus 1 3" xfId="29690" xr:uid="{BFC4D276-59AA-4512-8DEA-BB6D2E4A2987}"/>
    <cellStyle name="Stílus 1 4" xfId="39974" xr:uid="{C6ACC029-1036-4A58-8197-EE238A5C2F38}"/>
    <cellStyle name="Strange" xfId="5766" xr:uid="{6B2EBE87-8A9A-4B6B-914A-3837CD68414E}"/>
    <cellStyle name="Strange 2" xfId="5767" xr:uid="{DB35D406-D39E-46A6-B49C-15809C4CDEBB}"/>
    <cellStyle name="Strange 2 2" xfId="9853" xr:uid="{16F01A3C-35A8-486B-817C-A1840CD2406D}"/>
    <cellStyle name="Strange 2 2 2" xfId="42737" xr:uid="{626C3E68-4820-43F7-8B4E-D3C48EC70103}"/>
    <cellStyle name="Strange 2 3" xfId="29691" xr:uid="{E5D0E25D-C254-4B35-8D29-BC4A86D6418F}"/>
    <cellStyle name="Strange 2 4" xfId="39976" xr:uid="{257B8BCA-9A87-4CF0-B525-A5462872EF4A}"/>
    <cellStyle name="Strange 3" xfId="9852" xr:uid="{DAAD746D-EA23-463F-895B-F946C3F08196}"/>
    <cellStyle name="Strange 3 2" xfId="42736" xr:uid="{47BEE1C6-58C2-4C3E-BD4B-4BADF308DA3B}"/>
    <cellStyle name="Strange 4" xfId="29692" xr:uid="{A4A319D7-0846-4274-A1DD-9D8FD5C9669D}"/>
    <cellStyle name="Strange 5" xfId="39975" xr:uid="{6F95CA6F-2EE1-41B5-A4AC-3E0BA4C3526C}"/>
    <cellStyle name="style" xfId="5768" xr:uid="{B78842B1-F552-4A3F-84BC-9758AD04D2EE}"/>
    <cellStyle name="Style 1" xfId="1933" xr:uid="{AF2FF755-EE78-4AD4-BD92-7AB9E41D3BC9}"/>
    <cellStyle name="Style 1 10" xfId="2338" xr:uid="{A133A91E-88B1-4B91-BA56-D664EE7F18F5}"/>
    <cellStyle name="Style 1 10 2" xfId="9856" xr:uid="{D805941F-BDEF-4B99-BD76-3828761D1D9F}"/>
    <cellStyle name="Style 1 10 2 2" xfId="29694" xr:uid="{DF39D033-48A2-44CD-AD63-D43FA763C339}"/>
    <cellStyle name="Style 1 10 2 3" xfId="42740" xr:uid="{E4B92A1D-CA60-49F0-AB0E-B6EE1561F1C3}"/>
    <cellStyle name="Style 1 10 3" xfId="5770" xr:uid="{D863D68D-F88C-4216-9B96-8CE16B476261}"/>
    <cellStyle name="Style 1 10 3 2" xfId="29696" xr:uid="{E993C5E4-DD3B-41DC-AAF9-38948BF22C42}"/>
    <cellStyle name="Style 1 10 3 3" xfId="39979" xr:uid="{ACC56C02-411A-4E49-B827-0AC53E3332A8}"/>
    <cellStyle name="Style 1 10 3 4" xfId="29695" xr:uid="{CD36D3E2-EE34-4703-B9A4-24EFF493EE7C}"/>
    <cellStyle name="Style 1 10 4" xfId="17422" xr:uid="{D9BCE6CE-819D-4AA0-B107-008DFBADF7BC}"/>
    <cellStyle name="Style 1 10 4 2" xfId="37516" xr:uid="{4D1951E9-53E9-4331-A49C-EFF69C256EA0}"/>
    <cellStyle name="Style 1 10 4 3" xfId="29697" xr:uid="{B031B959-F12D-4A47-BE00-87C63CCED2ED}"/>
    <cellStyle name="Style 1 10 5" xfId="29698" xr:uid="{FF328525-9EF3-442D-8C19-A2E5AFB6833F}"/>
    <cellStyle name="Style 1 10 6" xfId="32785" xr:uid="{DF4F6665-76E0-4438-9024-49D5E5FF10A5}"/>
    <cellStyle name="Style 1 10 7" xfId="12094" xr:uid="{726BCF1D-4ED6-41EB-82D4-CCD6D717A4B7}"/>
    <cellStyle name="Style 1 11" xfId="9857" xr:uid="{1C6151C1-3583-4744-ADAA-22C4F812AC6E}"/>
    <cellStyle name="Style 1 11 2" xfId="18908" xr:uid="{F917957F-491C-495D-903D-ACEF347752DF}"/>
    <cellStyle name="Style 1 11 2 2" xfId="42741" xr:uid="{DA81D978-0538-4C35-9101-6FBF4E0607FC}"/>
    <cellStyle name="Style 1 11 3" xfId="29699" xr:uid="{D26EF268-3670-4A57-AEF4-E1FC36D24CEB}"/>
    <cellStyle name="Style 1 11 4" xfId="35664" xr:uid="{B17D9E2C-36B6-4B22-90D2-29C1E5F128C8}"/>
    <cellStyle name="Style 1 11 5" xfId="15410" xr:uid="{DF9F38B6-3526-4A48-B5BE-583E89D601E9}"/>
    <cellStyle name="Style 1 12" xfId="9858" xr:uid="{364A63E3-C459-4026-8B22-DD1B827583B0}"/>
    <cellStyle name="Style 1 12 2" xfId="29700" xr:uid="{6F750356-8D0E-441F-BB65-EAA7C8D6F13F}"/>
    <cellStyle name="Style 1 12 3" xfId="42742" xr:uid="{648CBFCB-A8DC-4FA3-9FCC-6A73DC59C420}"/>
    <cellStyle name="Style 1 13" xfId="9859" xr:uid="{D279523C-8C66-44EB-8977-D650BC362FED}"/>
    <cellStyle name="Style 1 13 2" xfId="29701" xr:uid="{7CE14003-EB03-4DF8-B930-77EB58BF0C1A}"/>
    <cellStyle name="Style 1 13 3" xfId="42743" xr:uid="{588F3E7E-61FF-4F50-805A-9BDE8B06FF1A}"/>
    <cellStyle name="Style 1 14" xfId="9855" xr:uid="{E964BFFF-7F96-4BB3-9AFA-7500A9A69DAB}"/>
    <cellStyle name="Style 1 14 2" xfId="29702" xr:uid="{D6A0D834-A5FE-4638-B8FA-95351392DAD7}"/>
    <cellStyle name="Style 1 14 3" xfId="42739" xr:uid="{17311C69-BB2D-40BA-BDBA-A7D910E1105F}"/>
    <cellStyle name="Style 1 15" xfId="5769" xr:uid="{7396EE0F-332B-4B8A-BFF2-7BF2474278C7}"/>
    <cellStyle name="Style 1 15 2" xfId="29704" xr:uid="{E7B68C83-71DF-45E0-9ED2-FCD2AC10D6CD}"/>
    <cellStyle name="Style 1 15 3" xfId="39978" xr:uid="{1DB34D39-C206-493A-A936-BF751D895B8D}"/>
    <cellStyle name="Style 1 15 4" xfId="29703" xr:uid="{0CD5DD10-4F67-4582-B865-F7562A2AB07C}"/>
    <cellStyle name="Style 1 16" xfId="31397" xr:uid="{719703A6-3F61-4D84-ABBC-0A25F34A19FF}"/>
    <cellStyle name="Style 1 2" xfId="1934" xr:uid="{39381511-9202-4098-A531-9B562C039E42}"/>
    <cellStyle name="Style 1 2 10" xfId="9861" xr:uid="{AB14958D-9353-45EF-9560-28E4D727104D}"/>
    <cellStyle name="Style 1 2 10 2" xfId="29705" xr:uid="{B2FE3DBA-A8D1-4786-80C0-F5B6B22440F6}"/>
    <cellStyle name="Style 1 2 10 3" xfId="42745" xr:uid="{E09D6E97-817D-4271-B263-FA13014E0AA0}"/>
    <cellStyle name="Style 1 2 11" xfId="9862" xr:uid="{26553CC7-99E5-48B3-BE00-41ABBAC0A7BA}"/>
    <cellStyle name="Style 1 2 11 2" xfId="29706" xr:uid="{FDD134F0-C93D-494A-B238-3E88EEE5A0A1}"/>
    <cellStyle name="Style 1 2 11 3" xfId="42746" xr:uid="{0C0562F5-9941-4222-A006-44468FB252A9}"/>
    <cellStyle name="Style 1 2 12" xfId="9860" xr:uid="{61119736-15BB-4B5C-9736-4B90D3212D19}"/>
    <cellStyle name="Style 1 2 12 2" xfId="29707" xr:uid="{A30183C5-0F2F-45AB-A4FA-1964E58F93CC}"/>
    <cellStyle name="Style 1 2 12 3" xfId="42744" xr:uid="{3F62AAB8-B56D-4003-B160-6129180B95CF}"/>
    <cellStyle name="Style 1 2 13" xfId="29708" xr:uid="{531F4AD6-2747-4CC3-860D-EACEF80EE88D}"/>
    <cellStyle name="Style 1 2 14" xfId="31398" xr:uid="{836B40D1-0476-426F-99EE-9DD458C20A2B}"/>
    <cellStyle name="Style 1 2 15" xfId="10760" xr:uid="{1B5FA319-807F-467A-A851-1DD4F4A029E1}"/>
    <cellStyle name="Style 1 2 2" xfId="1935" xr:uid="{DE86F7A7-DF02-4157-B42C-2DCE36ADA083}"/>
    <cellStyle name="Style 1 2 2 10" xfId="9863" xr:uid="{E03468E3-43E1-4B62-92CF-DA96A6728270}"/>
    <cellStyle name="Style 1 2 2 10 2" xfId="29709" xr:uid="{FEEB642A-ECB3-4721-BA1A-4042E6E3DE37}"/>
    <cellStyle name="Style 1 2 2 10 3" xfId="42747" xr:uid="{BE52C244-AC72-4F18-B639-3CBBFCE17828}"/>
    <cellStyle name="Style 1 2 2 11" xfId="5771" xr:uid="{3A631D68-665D-4E07-9D76-71D5D6D3625E}"/>
    <cellStyle name="Style 1 2 2 11 2" xfId="29711" xr:uid="{3A565C8F-AD7B-4BB1-801A-E8B5D8AB84BF}"/>
    <cellStyle name="Style 1 2 2 11 3" xfId="39980" xr:uid="{F4CCCF7D-51DC-410E-B668-6F53C6173FAB}"/>
    <cellStyle name="Style 1 2 2 11 4" xfId="29710" xr:uid="{DB8E363F-00E7-4801-A702-D6A050C304A5}"/>
    <cellStyle name="Style 1 2 2 12" xfId="32786" xr:uid="{4A89C07C-56F7-465B-9943-5B3BAAFE93C4}"/>
    <cellStyle name="Style 1 2 2 13" xfId="12095" xr:uid="{0ECC2205-0D33-450B-A534-E4B9C1269CD9}"/>
    <cellStyle name="Style 1 2 2 2" xfId="5772" xr:uid="{FA2CA75F-2057-4201-ACED-4606735FCA3C}"/>
    <cellStyle name="Style 1 2 2 2 2" xfId="9864" xr:uid="{4C712E05-38C1-43F4-94CC-0BC01B58F90A}"/>
    <cellStyle name="Style 1 2 2 2 2 2" xfId="42748" xr:uid="{D7353D26-6C5B-48E9-B707-439658A49BE3}"/>
    <cellStyle name="Style 1 2 2 2 3" xfId="29712" xr:uid="{C23C29BD-CA12-4415-BE02-A6DDDE21A402}"/>
    <cellStyle name="Style 1 2 2 2 4" xfId="39981" xr:uid="{1EC9F83B-C6FF-499F-B4B7-85B93E409858}"/>
    <cellStyle name="Style 1 2 2 3" xfId="5773" xr:uid="{94FB0869-A010-4771-88F9-71BD5C59EEB1}"/>
    <cellStyle name="Style 1 2 2 3 2" xfId="9865" xr:uid="{346C11F7-80BB-4F5E-88E1-DF0F0979A8D4}"/>
    <cellStyle name="Style 1 2 2 3 2 2" xfId="42749" xr:uid="{3721B12B-2C52-4E1A-94B6-ABD4EBEB5DFE}"/>
    <cellStyle name="Style 1 2 2 3 3" xfId="29713" xr:uid="{DDFE2A11-BCBC-40D6-BFB6-706A848A8D7D}"/>
    <cellStyle name="Style 1 2 2 3 4" xfId="39982" xr:uid="{7E695417-F8BF-407A-82B0-83917427B5B1}"/>
    <cellStyle name="Style 1 2 2 4" xfId="5774" xr:uid="{EE23CAA9-92B5-453B-84ED-5CAEE0D9EFD9}"/>
    <cellStyle name="Style 1 2 2 4 2" xfId="9866" xr:uid="{AAD26E80-7F95-4E19-89C4-C21B0066B067}"/>
    <cellStyle name="Style 1 2 2 4 2 2" xfId="42750" xr:uid="{81F95CEA-8A5D-4395-80B7-26999B40B51B}"/>
    <cellStyle name="Style 1 2 2 4 3" xfId="29714" xr:uid="{A8588818-2D1A-4996-9CDC-E9B86983CB42}"/>
    <cellStyle name="Style 1 2 2 4 4" xfId="39983" xr:uid="{A0B11087-D95E-45BF-AC0C-7292C918FED6}"/>
    <cellStyle name="Style 1 2 2 5" xfId="5775" xr:uid="{525A42C7-8206-466D-BCE0-6F6D19EDA924}"/>
    <cellStyle name="Style 1 2 2 5 2" xfId="9867" xr:uid="{4A518ADC-0C4D-42CE-A345-D05D5D0BF6E1}"/>
    <cellStyle name="Style 1 2 2 5 2 2" xfId="42751" xr:uid="{C5DA3E0F-8A92-413E-9362-54B7C4408EE8}"/>
    <cellStyle name="Style 1 2 2 5 3" xfId="29715" xr:uid="{0F775C2B-59F1-4B0D-ACA0-128BFB6B8756}"/>
    <cellStyle name="Style 1 2 2 5 4" xfId="39984" xr:uid="{F004E576-E493-4C17-A12B-BAC266309C28}"/>
    <cellStyle name="Style 1 2 2 6" xfId="5776" xr:uid="{3EAF94FB-E3F1-4016-B237-B05CB4B96928}"/>
    <cellStyle name="Style 1 2 2 6 2" xfId="9868" xr:uid="{2EB65419-0FC7-4C5C-B2C7-76B3BC910D62}"/>
    <cellStyle name="Style 1 2 2 6 2 2" xfId="42752" xr:uid="{147AE6A4-A7DF-47D7-B7C6-F6236CE0F42E}"/>
    <cellStyle name="Style 1 2 2 6 3" xfId="29716" xr:uid="{FB117263-4783-4852-917A-DF483FA18058}"/>
    <cellStyle name="Style 1 2 2 6 4" xfId="39985" xr:uid="{38E41DDC-FA84-4EC9-8791-0925BF94E9CB}"/>
    <cellStyle name="Style 1 2 2 7" xfId="5777" xr:uid="{FD8D8839-74BD-4876-B40A-29B64283E863}"/>
    <cellStyle name="Style 1 2 2 7 2" xfId="9869" xr:uid="{6CD10373-7F00-45DE-A4F7-DB0B6F463627}"/>
    <cellStyle name="Style 1 2 2 7 2 2" xfId="42753" xr:uid="{431A7C20-4E6C-4061-8AA9-1EEABBFD1EC6}"/>
    <cellStyle name="Style 1 2 2 7 3" xfId="29717" xr:uid="{1B9B6F0D-6BF0-463D-94A9-CE637CA10230}"/>
    <cellStyle name="Style 1 2 2 7 4" xfId="39986" xr:uid="{EC743E42-2450-4C89-BDAF-15843D51D1B1}"/>
    <cellStyle name="Style 1 2 2 8" xfId="5778" xr:uid="{BDD8168F-0566-4D14-BB60-E43937B36595}"/>
    <cellStyle name="Style 1 2 2 8 2" xfId="9870" xr:uid="{4FC08F3D-6912-4F62-A003-5E1D5B229F93}"/>
    <cellStyle name="Style 1 2 2 8 2 2" xfId="42754" xr:uid="{716F3E39-4D77-4A4A-B353-EAC472F6D743}"/>
    <cellStyle name="Style 1 2 2 8 3" xfId="29718" xr:uid="{97984134-8BB1-48D5-8709-4415DB719919}"/>
    <cellStyle name="Style 1 2 2 8 4" xfId="39987" xr:uid="{4BAB9FF5-B0E3-43A4-A020-B4D256EFD016}"/>
    <cellStyle name="Style 1 2 2 9" xfId="9871" xr:uid="{4706726B-ACFB-421B-B1EE-9FE2F773B64E}"/>
    <cellStyle name="Style 1 2 2 9 2" xfId="29719" xr:uid="{FC4F243A-8896-4FD5-A3AA-D53569232DFF}"/>
    <cellStyle name="Style 1 2 2 9 3" xfId="42755" xr:uid="{ECA15783-6310-46D5-8C75-6CC22BD5ECB5}"/>
    <cellStyle name="Style 1 2 3" xfId="1936" xr:uid="{37F73966-DAA7-4396-AD31-E872F4B2898A}"/>
    <cellStyle name="Style 1 2 3 2" xfId="9872" xr:uid="{7D3B1B6F-A63A-4F3E-B3E7-4D91D7B8C1C6}"/>
    <cellStyle name="Style 1 2 3 2 2" xfId="29720" xr:uid="{991EE43D-1735-490A-8175-1E886D534C54}"/>
    <cellStyle name="Style 1 2 3 2 3" xfId="42756" xr:uid="{24246130-1274-4F7C-A90C-A8328DD61DE5}"/>
    <cellStyle name="Style 1 2 3 3" xfId="29721" xr:uid="{C4323805-A7EB-47B2-936B-E13565205C40}"/>
    <cellStyle name="Style 1 2 3 4" xfId="32787" xr:uid="{A58DD8A9-3904-440F-BDE0-5D64F23310A3}"/>
    <cellStyle name="Style 1 2 4" xfId="5779" xr:uid="{EBF61B9F-B0BF-42DB-BA02-33DFEC1D38DF}"/>
    <cellStyle name="Style 1 2 4 2" xfId="9873" xr:uid="{C70ECE97-081A-4E55-AD70-4DF774768AB2}"/>
    <cellStyle name="Style 1 2 4 2 2" xfId="42757" xr:uid="{8F974E3E-F63F-4790-8703-48AA4ED6920C}"/>
    <cellStyle name="Style 1 2 4 3" xfId="29722" xr:uid="{A83E66EF-BF20-4647-AABB-F3BE4DE10935}"/>
    <cellStyle name="Style 1 2 4 4" xfId="39988" xr:uid="{1E84C3EC-8C59-431D-9EE1-89FB76C940C3}"/>
    <cellStyle name="Style 1 2 5" xfId="5780" xr:uid="{20AA7CAE-EDCB-40EA-AC2F-11C3A0AF9E45}"/>
    <cellStyle name="Style 1 2 5 2" xfId="9874" xr:uid="{4F4EAD9C-CECB-4E51-8FE4-4AFA4127743E}"/>
    <cellStyle name="Style 1 2 5 2 2" xfId="42758" xr:uid="{3F51340D-395A-4392-914E-F0B7CC4F5A19}"/>
    <cellStyle name="Style 1 2 5 3" xfId="29723" xr:uid="{490212AA-E97B-4A6C-BEA8-C77BFB274D69}"/>
    <cellStyle name="Style 1 2 5 4" xfId="39989" xr:uid="{3E7CB060-06E1-43CF-B612-7587EEDFF4DD}"/>
    <cellStyle name="Style 1 2 6" xfId="5781" xr:uid="{A27903DE-9615-4ECF-86BB-1D4291C3C48A}"/>
    <cellStyle name="Style 1 2 6 2" xfId="9875" xr:uid="{DBD634BB-1BB2-4DE2-A8CB-22A8A4B425C9}"/>
    <cellStyle name="Style 1 2 6 2 2" xfId="42759" xr:uid="{420BE279-E746-4F55-8C17-E02D8529592B}"/>
    <cellStyle name="Style 1 2 6 3" xfId="29724" xr:uid="{F2D7FBB6-1452-4A4C-A2C2-EF51C5307238}"/>
    <cellStyle name="Style 1 2 6 4" xfId="39990" xr:uid="{8ACC176B-EDF1-4999-AE41-B9B5B2E4A465}"/>
    <cellStyle name="Style 1 2 7" xfId="5782" xr:uid="{161C603C-E612-481F-A3E5-83182C49B194}"/>
    <cellStyle name="Style 1 2 7 2" xfId="9876" xr:uid="{5CEAF81A-A06B-4E78-B1E3-FA379AD94DB1}"/>
    <cellStyle name="Style 1 2 7 2 2" xfId="42760" xr:uid="{9D075C6D-46D6-49BF-B25E-5F76D26FCE18}"/>
    <cellStyle name="Style 1 2 7 3" xfId="29725" xr:uid="{AB2FF8C0-D1BC-4A41-B07C-C41E16A0FE17}"/>
    <cellStyle name="Style 1 2 7 4" xfId="39991" xr:uid="{0757CC81-D90F-419C-9095-6AE63006DECC}"/>
    <cellStyle name="Style 1 2 8" xfId="5783" xr:uid="{8BCAB178-FEA5-43A0-B88B-12B7CC91D66F}"/>
    <cellStyle name="Style 1 2 8 2" xfId="9877" xr:uid="{765E3CF5-1810-4086-8DBC-5C5BCB0F0E36}"/>
    <cellStyle name="Style 1 2 8 2 2" xfId="42761" xr:uid="{57A966C8-7946-41DF-A201-9A75A7469160}"/>
    <cellStyle name="Style 1 2 8 3" xfId="29726" xr:uid="{31D7EA1C-6178-4C9D-B668-E0CDDAC806F5}"/>
    <cellStyle name="Style 1 2 8 4" xfId="39992" xr:uid="{993644E5-7523-4163-9DB1-4812902004AB}"/>
    <cellStyle name="Style 1 2 9" xfId="5784" xr:uid="{477E867C-410D-4039-BF3E-9A1D73048910}"/>
    <cellStyle name="Style 1 2 9 2" xfId="9878" xr:uid="{60815A04-7354-4961-8A29-29FF41C3C64E}"/>
    <cellStyle name="Style 1 2 9 2 2" xfId="42762" xr:uid="{5927CD75-84B7-46EF-B5B6-A4FE12EF6D09}"/>
    <cellStyle name="Style 1 2 9 3" xfId="29727" xr:uid="{8A67A970-C6C2-4081-A3E6-8C5DAC2E75C0}"/>
    <cellStyle name="Style 1 2 9 4" xfId="39993" xr:uid="{13FACDEA-E2F3-4374-ACC7-1800665E1BF8}"/>
    <cellStyle name="Style 1 3" xfId="1937" xr:uid="{6BED9913-39C0-48D4-8ED3-7F41296355F3}"/>
    <cellStyle name="Style 1 3 2" xfId="1938" xr:uid="{5B0C7789-A09C-4C21-8A8C-F4225A374D71}"/>
    <cellStyle name="Style 1 3 2 2" xfId="9880" xr:uid="{708E0889-E289-499B-A591-58630C667249}"/>
    <cellStyle name="Style 1 3 2 2 2" xfId="29728" xr:uid="{6A7EBB45-5DA3-4F32-9024-2A4973DFE85C}"/>
    <cellStyle name="Style 1 3 2 2 3" xfId="42764" xr:uid="{4AE8FB25-FE0F-4760-BD53-01179307D3E5}"/>
    <cellStyle name="Style 1 3 2 3" xfId="29729" xr:uid="{4F795AC1-B48E-4957-B895-878D0C1CDAF4}"/>
    <cellStyle name="Style 1 3 2 4" xfId="32788" xr:uid="{6C031DC3-5815-4FDC-AAEC-51B558404D28}"/>
    <cellStyle name="Style 1 3 2 5" xfId="12096" xr:uid="{583C7F85-7D30-415E-B881-6FE81BD0D05E}"/>
    <cellStyle name="Style 1 3 3" xfId="1939" xr:uid="{55BDED4F-954A-4FE0-AD81-D38C62B01713}"/>
    <cellStyle name="Style 1 3 3 2" xfId="9881" xr:uid="{D2829B06-BDBE-4226-9D1E-1D6AF8E327DB}"/>
    <cellStyle name="Style 1 3 3 2 2" xfId="29730" xr:uid="{B78825BA-2054-49E8-91E0-6C98AC5A1B13}"/>
    <cellStyle name="Style 1 3 3 2 3" xfId="42765" xr:uid="{55139EDA-350D-4142-9377-F940EC5F1F37}"/>
    <cellStyle name="Style 1 3 3 3" xfId="29731" xr:uid="{C8446842-DF3C-4458-BB6D-F17C91EA5A8A}"/>
    <cellStyle name="Style 1 3 3 4" xfId="32789" xr:uid="{2AF2D6A1-701C-4C64-AE41-CD155B968146}"/>
    <cellStyle name="Style 1 3 3 5" xfId="12097" xr:uid="{DDFE20AE-1340-44CB-9606-F9E325F5F404}"/>
    <cellStyle name="Style 1 3 4" xfId="9882" xr:uid="{62410488-2830-4599-8803-E1A9B975BA48}"/>
    <cellStyle name="Style 1 3 4 2" xfId="29732" xr:uid="{A62CE94E-1AE7-49BD-8832-FB7C11B3025E}"/>
    <cellStyle name="Style 1 3 4 3" xfId="42766" xr:uid="{AD952F80-BBA2-4EE0-9223-26D5653909E7}"/>
    <cellStyle name="Style 1 3 5" xfId="9879" xr:uid="{A02048E1-35A6-4726-A186-5E8FE5CCA167}"/>
    <cellStyle name="Style 1 3 5 2" xfId="29733" xr:uid="{CC17008F-D6AB-47EA-BEF9-918FC0660CA8}"/>
    <cellStyle name="Style 1 3 5 3" xfId="42763" xr:uid="{83F34C19-6836-4DF9-8481-671670F8D94F}"/>
    <cellStyle name="Style 1 3 6" xfId="5785" xr:uid="{D06BAA12-5422-49EF-ABDC-5937E27D7A46}"/>
    <cellStyle name="Style 1 3 6 2" xfId="29735" xr:uid="{2D518453-D9D2-4C7C-8C8A-5951BC65482A}"/>
    <cellStyle name="Style 1 3 6 3" xfId="39994" xr:uid="{06AD17A1-1C63-465B-9A82-A8AE3E1C334A}"/>
    <cellStyle name="Style 1 3 6 4" xfId="29734" xr:uid="{C8D03CCE-CAC2-4426-A5E2-7C44E3713B56}"/>
    <cellStyle name="Style 1 3 7" xfId="31399" xr:uid="{E3C67645-4A27-4EDF-93EF-D57EDA4968D0}"/>
    <cellStyle name="Style 1 3 8" xfId="10761" xr:uid="{C071123E-4122-4553-B546-FA363CB20E14}"/>
    <cellStyle name="Style 1 4" xfId="1940" xr:uid="{980A89EC-F4EC-4DB2-B533-145D2563873E}"/>
    <cellStyle name="Style 1 4 10" xfId="9883" xr:uid="{1D9BAFBE-D48A-4127-A095-3CB12DE0D3EB}"/>
    <cellStyle name="Style 1 4 10 2" xfId="29736" xr:uid="{83533507-0F05-4427-ACF5-55839FAC76B7}"/>
    <cellStyle name="Style 1 4 10 3" xfId="42767" xr:uid="{00592815-248B-4002-92B2-D2E41E626F42}"/>
    <cellStyle name="Style 1 4 11" xfId="5786" xr:uid="{56570AFC-35CB-4BB8-BC4C-F72F2885AA1E}"/>
    <cellStyle name="Style 1 4 11 2" xfId="29738" xr:uid="{518C8588-E2B6-4AFD-826E-EF4C441F2087}"/>
    <cellStyle name="Style 1 4 11 3" xfId="39995" xr:uid="{29710445-D233-4750-9DA6-07D30E1E7F48}"/>
    <cellStyle name="Style 1 4 11 4" xfId="29737" xr:uid="{7BF87D16-44FA-4016-B7DC-AC49E2BFC63E}"/>
    <cellStyle name="Style 1 4 12" xfId="31400" xr:uid="{501815ED-D203-4797-9B20-78399216E11B}"/>
    <cellStyle name="Style 1 4 13" xfId="10762" xr:uid="{AA6BF44E-8078-49B6-9B67-8878FBF3C669}"/>
    <cellStyle name="Style 1 4 2" xfId="1941" xr:uid="{952E62BA-3235-4999-8BB1-C6A8F933BACF}"/>
    <cellStyle name="Style 1 4 2 2" xfId="9885" xr:uid="{21836C51-B5B8-4276-8609-94FA1F26B865}"/>
    <cellStyle name="Style 1 4 2 2 2" xfId="29739" xr:uid="{F36A7F7E-7603-4CF5-842A-8431FF800811}"/>
    <cellStyle name="Style 1 4 2 2 3" xfId="42769" xr:uid="{2C1AADEF-6251-4922-B687-A6496DACC10B}"/>
    <cellStyle name="Style 1 4 2 3" xfId="9884" xr:uid="{0C949AE1-D895-4C5A-A298-DAEBB0851A2B}"/>
    <cellStyle name="Style 1 4 2 3 2" xfId="29740" xr:uid="{3825DFA8-0221-488E-B390-EB962C09B5DD}"/>
    <cellStyle name="Style 1 4 2 3 3" xfId="42768" xr:uid="{5DBA15DE-6E19-435A-9308-F862ABA812DB}"/>
    <cellStyle name="Style 1 4 2 4" xfId="5787" xr:uid="{1EC56204-8E1A-498B-BE9A-DBFC21743BA5}"/>
    <cellStyle name="Style 1 4 2 4 2" xfId="29742" xr:uid="{B374563A-A148-451F-B412-0CB11C52CEE6}"/>
    <cellStyle name="Style 1 4 2 4 3" xfId="39996" xr:uid="{38941244-15DC-4744-9E82-DFEB30C8E4B9}"/>
    <cellStyle name="Style 1 4 2 4 4" xfId="29741" xr:uid="{37C0F033-095C-4612-81AB-9E6AF2BE82C4}"/>
    <cellStyle name="Style 1 4 2 5" xfId="32790" xr:uid="{8BEC609F-216D-4D61-A854-2E84A5C7A08A}"/>
    <cellStyle name="Style 1 4 2 6" xfId="12098" xr:uid="{20B4826E-2BD4-4458-9154-6A90C8BD68DA}"/>
    <cellStyle name="Style 1 4 3" xfId="1942" xr:uid="{9B438863-B464-4A2F-B807-1111B8E75C09}"/>
    <cellStyle name="Style 1 4 3 2" xfId="9887" xr:uid="{809EB0D6-66C6-4B2A-80FA-B99BAE5229B9}"/>
    <cellStyle name="Style 1 4 3 2 2" xfId="29743" xr:uid="{4C5F21E5-2216-484E-AEAB-88718A8B775C}"/>
    <cellStyle name="Style 1 4 3 2 3" xfId="42771" xr:uid="{EB57D3CB-D174-4780-AC00-B5C3EBECA31C}"/>
    <cellStyle name="Style 1 4 3 3" xfId="9886" xr:uid="{ACA822C5-FCCA-4F97-9B01-4D78EAAD198B}"/>
    <cellStyle name="Style 1 4 3 3 2" xfId="29744" xr:uid="{61DF09F8-884B-47C9-811F-76CEF67F3602}"/>
    <cellStyle name="Style 1 4 3 3 3" xfId="42770" xr:uid="{BAEB9EBA-7F2C-4792-B642-20DEBA6C66DE}"/>
    <cellStyle name="Style 1 4 3 4" xfId="5788" xr:uid="{172E9D8F-D78A-489D-B76E-0818E5258AFB}"/>
    <cellStyle name="Style 1 4 3 4 2" xfId="29746" xr:uid="{F25E51B8-BD3B-4681-B3A9-07317DA03B07}"/>
    <cellStyle name="Style 1 4 3 4 3" xfId="39997" xr:uid="{F3C51B14-9C44-40D2-B59E-9C32D49892F4}"/>
    <cellStyle name="Style 1 4 3 4 4" xfId="29745" xr:uid="{EA65365F-5E37-426C-905C-C957C40BC7B7}"/>
    <cellStyle name="Style 1 4 3 5" xfId="32791" xr:uid="{030D42DD-ABC0-4B9C-ADEB-39753A9D8856}"/>
    <cellStyle name="Style 1 4 3 6" xfId="12099" xr:uid="{450AF5E3-4513-45C8-86A7-20F14E6EE4FA}"/>
    <cellStyle name="Style 1 4 4" xfId="5789" xr:uid="{6609300A-5AE4-4200-A6A5-332BBACA5007}"/>
    <cellStyle name="Style 1 4 4 2" xfId="9888" xr:uid="{EC59BCA8-E468-4E88-9488-A03310410B58}"/>
    <cellStyle name="Style 1 4 4 2 2" xfId="42772" xr:uid="{CAF871DC-4F77-4AB1-8346-57CFE8564BD0}"/>
    <cellStyle name="Style 1 4 4 3" xfId="29747" xr:uid="{F7583038-14CA-4A68-8F7C-10B855965D08}"/>
    <cellStyle name="Style 1 4 4 4" xfId="39998" xr:uid="{D709BECD-696B-4AAE-ACC1-9F8B5A322311}"/>
    <cellStyle name="Style 1 4 5" xfId="5790" xr:uid="{94945759-C5EC-4F5B-A060-0365F41086EB}"/>
    <cellStyle name="Style 1 4 5 2" xfId="9889" xr:uid="{731BF8D9-5DDB-43C3-80C5-C8535A6A3511}"/>
    <cellStyle name="Style 1 4 5 2 2" xfId="42773" xr:uid="{5C8A87A5-F4A1-4BDA-B595-D1F32D7C0D1B}"/>
    <cellStyle name="Style 1 4 5 3" xfId="29748" xr:uid="{D982A2FD-0012-4A3C-BA1E-0271B761998F}"/>
    <cellStyle name="Style 1 4 5 4" xfId="39999" xr:uid="{8D8568A4-C6B3-4520-83F6-E95C79B81DCD}"/>
    <cellStyle name="Style 1 4 6" xfId="5791" xr:uid="{DDDBC5B7-A692-4852-B74B-349BF298E029}"/>
    <cellStyle name="Style 1 4 6 2" xfId="9890" xr:uid="{DE3C879B-6E02-40AD-8186-69E9BC5E7EFE}"/>
    <cellStyle name="Style 1 4 6 2 2" xfId="42774" xr:uid="{D9C8D0F2-E762-4422-AF8E-BCC424D5F79E}"/>
    <cellStyle name="Style 1 4 6 3" xfId="29749" xr:uid="{5F0FE042-A86D-4A38-87D0-8F1DCF51DBA5}"/>
    <cellStyle name="Style 1 4 6 4" xfId="40000" xr:uid="{8D974E15-B217-4590-B22A-54052EEC69B1}"/>
    <cellStyle name="Style 1 4 7" xfId="5792" xr:uid="{F08AA037-7CD6-4CC6-8ACB-A7F2F5012405}"/>
    <cellStyle name="Style 1 4 7 2" xfId="9891" xr:uid="{E995898D-008B-4A6F-8AF2-A9B860F11D3C}"/>
    <cellStyle name="Style 1 4 7 2 2" xfId="42775" xr:uid="{BC759D5E-75B9-40A8-92A2-12A2F9A3EC10}"/>
    <cellStyle name="Style 1 4 7 3" xfId="29750" xr:uid="{4098BD1C-E776-4EEA-8592-D1882B42AF25}"/>
    <cellStyle name="Style 1 4 7 4" xfId="40001" xr:uid="{7D8BEB8F-AB36-43D7-8328-A4A28E2C01EC}"/>
    <cellStyle name="Style 1 4 8" xfId="5793" xr:uid="{FE178185-6824-4B72-A9ED-2E1018F2BF26}"/>
    <cellStyle name="Style 1 4 8 2" xfId="9892" xr:uid="{1A00A457-FE03-4EDB-A827-60864587FF71}"/>
    <cellStyle name="Style 1 4 8 2 2" xfId="42776" xr:uid="{108258A7-674F-4AB9-B671-DE770FBDF11F}"/>
    <cellStyle name="Style 1 4 8 3" xfId="29751" xr:uid="{2B35DE4B-0AA0-4AB2-8D2A-D37652FB4E88}"/>
    <cellStyle name="Style 1 4 8 4" xfId="40002" xr:uid="{A2064B8A-68AF-44F4-B935-698A8E0E6CFE}"/>
    <cellStyle name="Style 1 4 9" xfId="9893" xr:uid="{B5B6325A-7150-40C4-99F4-B3F67CA981DF}"/>
    <cellStyle name="Style 1 4 9 2" xfId="29752" xr:uid="{47CE5CB3-9AD5-4D1E-929C-2306CB434D1E}"/>
    <cellStyle name="Style 1 4 9 3" xfId="42777" xr:uid="{0D2FF0A5-9C01-479F-AF28-415DEDC8E17F}"/>
    <cellStyle name="Style 1 5" xfId="1943" xr:uid="{FC1A9642-F282-4295-95EB-2AF589CF561F}"/>
    <cellStyle name="Style 1 5 2" xfId="1944" xr:uid="{056A1FB3-81A8-4A7E-BEE9-F45F1B66BD5E}"/>
    <cellStyle name="Style 1 5 2 2" xfId="9895" xr:uid="{4E1CA6ED-8EDD-4B6C-A3B8-CA675DF84730}"/>
    <cellStyle name="Style 1 5 2 2 2" xfId="29753" xr:uid="{7C35BDA0-0BAC-4107-8C7A-EA35F768BD3C}"/>
    <cellStyle name="Style 1 5 2 2 3" xfId="42779" xr:uid="{B3720E03-22A5-4215-9002-23E69DA89D0B}"/>
    <cellStyle name="Style 1 5 2 3" xfId="29754" xr:uid="{C35187AB-843C-457C-B56E-A3DAF1BF4903}"/>
    <cellStyle name="Style 1 5 2 4" xfId="32792" xr:uid="{1F823CA1-B665-43B7-9780-CADF1EEFD93C}"/>
    <cellStyle name="Style 1 5 2 5" xfId="12100" xr:uid="{3229839C-AF0E-46A1-811A-AD46C319B359}"/>
    <cellStyle name="Style 1 5 3" xfId="1945" xr:uid="{1434A4E4-11A1-49C3-9F1F-6FB67BCB0689}"/>
    <cellStyle name="Style 1 5 3 2" xfId="9896" xr:uid="{8FBBF594-4104-463E-85DA-2156080928E6}"/>
    <cellStyle name="Style 1 5 3 2 2" xfId="29755" xr:uid="{C9AB6855-79A3-4519-ACBB-AAE0C9D0CE1B}"/>
    <cellStyle name="Style 1 5 3 2 3" xfId="42780" xr:uid="{353E883D-80E1-4EF2-81A1-7C09058DC496}"/>
    <cellStyle name="Style 1 5 3 3" xfId="29756" xr:uid="{EAC2507D-FDD6-4637-97D9-B41B0C7482DD}"/>
    <cellStyle name="Style 1 5 3 4" xfId="32793" xr:uid="{F1936C48-E011-4A2A-BAB3-A04685BAD458}"/>
    <cellStyle name="Style 1 5 3 5" xfId="12101" xr:uid="{70926431-C641-4397-A2B5-A904A9A6BCB0}"/>
    <cellStyle name="Style 1 5 4" xfId="9897" xr:uid="{46272E8F-421D-4790-9534-CEBF882FF764}"/>
    <cellStyle name="Style 1 5 4 2" xfId="29757" xr:uid="{AEA0175C-DC50-4148-B664-8F746923C49A}"/>
    <cellStyle name="Style 1 5 4 3" xfId="42781" xr:uid="{8CE26CEB-8CE3-45B5-AC59-4AA83F68465B}"/>
    <cellStyle name="Style 1 5 5" xfId="9894" xr:uid="{3FC813F8-043D-4CE4-A66C-7BA9A652BA0A}"/>
    <cellStyle name="Style 1 5 5 2" xfId="29758" xr:uid="{3A1EFAF6-B3CF-4A68-986D-2B8A7B8912C2}"/>
    <cellStyle name="Style 1 5 5 3" xfId="42778" xr:uid="{7B3352FD-D948-4F75-B3C8-64BB7CA320D2}"/>
    <cellStyle name="Style 1 5 6" xfId="5794" xr:uid="{07E73CCF-F6EC-419C-99D9-DE1FF034577D}"/>
    <cellStyle name="Style 1 5 6 2" xfId="29760" xr:uid="{573D8BF1-ED9D-40D1-BE8D-23BE5262ABF3}"/>
    <cellStyle name="Style 1 5 6 3" xfId="40003" xr:uid="{8F95FA9A-2A25-4295-A895-30BE9A4444C9}"/>
    <cellStyle name="Style 1 5 6 4" xfId="29759" xr:uid="{0A5069A8-7C4D-40FC-A0A9-322CFE9F19F0}"/>
    <cellStyle name="Style 1 5 7" xfId="31401" xr:uid="{5E9D1457-F587-4A9D-8192-47F0D7CF77FE}"/>
    <cellStyle name="Style 1 5 8" xfId="10763" xr:uid="{9CB7AD43-4A9F-4FC8-9550-054668137A7F}"/>
    <cellStyle name="Style 1 6" xfId="1946" xr:uid="{29558446-2FA7-47C8-88B7-1C0028290E30}"/>
    <cellStyle name="Style 1 6 2" xfId="1947" xr:uid="{33AA7BC4-0F3A-411C-8872-624445FA83B9}"/>
    <cellStyle name="Style 1 6 2 2" xfId="9899" xr:uid="{FD153731-45A4-4D7D-A493-70B776BB36BA}"/>
    <cellStyle name="Style 1 6 2 2 2" xfId="29761" xr:uid="{63845694-92D2-4F8D-B08B-82AA3837889A}"/>
    <cellStyle name="Style 1 6 2 2 3" xfId="42783" xr:uid="{C14B6A16-C4BD-40C5-A966-BFF6754A0E45}"/>
    <cellStyle name="Style 1 6 2 3" xfId="29762" xr:uid="{8268CA51-DA3F-4658-9EC2-C30DE78B2AA6}"/>
    <cellStyle name="Style 1 6 2 4" xfId="32794" xr:uid="{7E392F03-526A-46CD-BF9E-0BDE62408077}"/>
    <cellStyle name="Style 1 6 2 5" xfId="12102" xr:uid="{4AA524DD-033A-4819-930D-46EA4EC9D556}"/>
    <cellStyle name="Style 1 6 3" xfId="1948" xr:uid="{F223C9C9-C8D9-4850-8967-CE8BAED0CC5A}"/>
    <cellStyle name="Style 1 6 3 2" xfId="9900" xr:uid="{576616D9-DDE5-4354-BE62-C7D487632B5B}"/>
    <cellStyle name="Style 1 6 3 2 2" xfId="29763" xr:uid="{47E17D20-451E-4533-AEE7-EB44722960CF}"/>
    <cellStyle name="Style 1 6 3 2 3" xfId="42784" xr:uid="{AD143413-BBB3-40A0-AB96-EA5E454C792E}"/>
    <cellStyle name="Style 1 6 3 3" xfId="29764" xr:uid="{76266E16-9EB2-4304-B313-82FFD6FD2BB1}"/>
    <cellStyle name="Style 1 6 3 4" xfId="32795" xr:uid="{852F7C7E-A7F5-4C1C-87C4-A9259A75275D}"/>
    <cellStyle name="Style 1 6 3 5" xfId="12103" xr:uid="{7D353759-A69A-45E7-877C-B2461F9541B7}"/>
    <cellStyle name="Style 1 6 4" xfId="9901" xr:uid="{5D590DBC-FEE5-4379-B47F-5663B1C91A94}"/>
    <cellStyle name="Style 1 6 4 2" xfId="29765" xr:uid="{1295ADC2-7148-49A7-BBCF-4574B13B701D}"/>
    <cellStyle name="Style 1 6 4 3" xfId="42785" xr:uid="{A8FE5C9B-DF4F-41EE-B3BB-F1A37BD4C4B3}"/>
    <cellStyle name="Style 1 6 5" xfId="9898" xr:uid="{6AE8409A-3A75-4F41-A7F2-9212E6BFBC91}"/>
    <cellStyle name="Style 1 6 5 2" xfId="29766" xr:uid="{641DC41F-128F-4AD0-8855-28E9B83164B5}"/>
    <cellStyle name="Style 1 6 5 3" xfId="42782" xr:uid="{A007F914-CF27-491E-B838-2AE78BBE638F}"/>
    <cellStyle name="Style 1 6 6" xfId="5795" xr:uid="{086691CB-2164-424D-9EEF-18AD46AF5B9C}"/>
    <cellStyle name="Style 1 6 6 2" xfId="29768" xr:uid="{2A64F5B3-30B0-4AE9-B623-E53EA1F4D294}"/>
    <cellStyle name="Style 1 6 6 3" xfId="40004" xr:uid="{1A37465D-17E9-4B4A-8ACC-5D5D48D37719}"/>
    <cellStyle name="Style 1 6 6 4" xfId="29767" xr:uid="{6F4011B8-EBEB-416C-9BCD-91717EC46C8B}"/>
    <cellStyle name="Style 1 6 7" xfId="31402" xr:uid="{F2A3137A-F497-448C-8EE6-341BCCE9512B}"/>
    <cellStyle name="Style 1 6 8" xfId="10764" xr:uid="{7CC616B0-913D-4764-85FF-B68F02A7F9E4}"/>
    <cellStyle name="Style 1 7" xfId="1949" xr:uid="{C3C5BB1C-B4DF-49BD-B103-73192388680E}"/>
    <cellStyle name="Style 1 7 2" xfId="1950" xr:uid="{319EDEF6-BB21-44CA-BF33-2FF9C8BE869B}"/>
    <cellStyle name="Style 1 7 2 2" xfId="9903" xr:uid="{23EB19F4-9E8D-4327-A6F9-866FD14456AA}"/>
    <cellStyle name="Style 1 7 2 2 2" xfId="29769" xr:uid="{3ABDF8BA-0E27-4165-A2B0-A0BE9CEAD62D}"/>
    <cellStyle name="Style 1 7 2 2 3" xfId="42787" xr:uid="{B53B37C5-AF14-4E7E-BEEF-7B8DFD4B857A}"/>
    <cellStyle name="Style 1 7 2 3" xfId="29770" xr:uid="{70246B9F-2E04-4D7B-A201-687AA1A41D8C}"/>
    <cellStyle name="Style 1 7 2 4" xfId="32796" xr:uid="{E5ADD525-8EAC-455F-9DE6-2FE5FF87A70E}"/>
    <cellStyle name="Style 1 7 2 5" xfId="12104" xr:uid="{236BDD52-1F02-4BD4-8227-BD37693CFAAE}"/>
    <cellStyle name="Style 1 7 3" xfId="1951" xr:uid="{111AD653-EF1D-4A9B-BA77-1C3BD5336A86}"/>
    <cellStyle name="Style 1 7 3 2" xfId="9904" xr:uid="{44392103-8570-4EB2-A630-7D0869AB53D5}"/>
    <cellStyle name="Style 1 7 3 2 2" xfId="29771" xr:uid="{57212B7F-C9ED-4EB1-AF6C-41240E0707EA}"/>
    <cellStyle name="Style 1 7 3 2 3" xfId="42788" xr:uid="{0B215F16-4061-4FBE-9091-834FBC6E5BDC}"/>
    <cellStyle name="Style 1 7 3 3" xfId="29772" xr:uid="{307D1147-F6B7-47BC-B5A9-4786AF853FA0}"/>
    <cellStyle name="Style 1 7 3 4" xfId="32797" xr:uid="{B73F6402-19BE-4636-9AFF-6684C3B2732B}"/>
    <cellStyle name="Style 1 7 3 5" xfId="12105" xr:uid="{709C7EFF-057E-4892-8D2F-E74D93CDC149}"/>
    <cellStyle name="Style 1 7 4" xfId="9905" xr:uid="{B2E848F4-A036-4F0A-91BE-D26300395AEB}"/>
    <cellStyle name="Style 1 7 4 2" xfId="29773" xr:uid="{91F2FEE4-85D4-4A1D-AFD0-CB0C9EF4E418}"/>
    <cellStyle name="Style 1 7 4 3" xfId="42789" xr:uid="{73E3E6B0-790C-471E-8825-F15A57507EF1}"/>
    <cellStyle name="Style 1 7 5" xfId="9902" xr:uid="{53FCD811-917F-4620-9F06-68CFC400664B}"/>
    <cellStyle name="Style 1 7 5 2" xfId="29774" xr:uid="{15E78AAA-933B-4DBA-B2AB-7443D0033CE4}"/>
    <cellStyle name="Style 1 7 5 3" xfId="42786" xr:uid="{6FE79B89-87FA-4B37-97FF-7165F2708391}"/>
    <cellStyle name="Style 1 7 6" xfId="5796" xr:uid="{5EF7F84E-E361-4ED7-8E5A-5465AFF4D5B8}"/>
    <cellStyle name="Style 1 7 6 2" xfId="29776" xr:uid="{2768BD1D-C4C2-440C-AF06-2925243B6EDA}"/>
    <cellStyle name="Style 1 7 6 3" xfId="40005" xr:uid="{35F89C26-8B1C-4CCD-BA1A-FC0911E79B21}"/>
    <cellStyle name="Style 1 7 6 4" xfId="29775" xr:uid="{1E0BEE62-7B26-424A-B92C-0986F227CAE8}"/>
    <cellStyle name="Style 1 7 7" xfId="31403" xr:uid="{AAE334CF-3E50-4023-8689-A3FD92715FAD}"/>
    <cellStyle name="Style 1 7 8" xfId="10765" xr:uid="{5EFF7D29-BF6D-43CD-B29A-3194AA554948}"/>
    <cellStyle name="Style 1 8" xfId="1952" xr:uid="{7F107BDA-5BEB-425D-98E5-E189A9404177}"/>
    <cellStyle name="Style 1 8 2" xfId="2690" xr:uid="{B668CA50-CDA4-4D03-AD14-E8B9CD7436DC}"/>
    <cellStyle name="Style 1 8 2 2" xfId="9907" xr:uid="{22FEB8DA-1EF8-4283-BD1C-82C84A6A5FAA}"/>
    <cellStyle name="Style 1 8 2 2 2" xfId="29777" xr:uid="{C7EBBEA1-B435-4575-ADF6-A7487B2C89EF}"/>
    <cellStyle name="Style 1 8 2 2 3" xfId="42791" xr:uid="{140D4371-E9C8-471A-A31A-44F3363E7AC4}"/>
    <cellStyle name="Style 1 8 2 3" xfId="29778" xr:uid="{356D5E1B-BE3E-4108-9647-1CA56693340F}"/>
    <cellStyle name="Style 1 8 2 4" xfId="37717" xr:uid="{50B4BF8D-3AA1-4F13-A1A0-6B88F1879CA9}"/>
    <cellStyle name="Style 1 8 2 5" xfId="17639" xr:uid="{4BD45D2A-EE1F-4D91-B34B-DE3D68D3439F}"/>
    <cellStyle name="Style 1 8 3" xfId="9908" xr:uid="{3D910A5C-7C06-4613-A768-94D384C9486E}"/>
    <cellStyle name="Style 1 8 3 2" xfId="29779" xr:uid="{035F8029-7B89-4591-9DC8-33CE387A8C74}"/>
    <cellStyle name="Style 1 8 3 3" xfId="42792" xr:uid="{43A0954D-C4C4-405A-93A1-F5DB3BDDE57F}"/>
    <cellStyle name="Style 1 8 4" xfId="9906" xr:uid="{927FCEF6-B750-4EB9-B50A-0CEDC39104DD}"/>
    <cellStyle name="Style 1 8 4 2" xfId="29780" xr:uid="{5DC06C10-8F0D-465C-B4BD-FEAD83BE80CE}"/>
    <cellStyle name="Style 1 8 4 3" xfId="42790" xr:uid="{E1E130B1-B264-47B4-9F6F-F936907B199D}"/>
    <cellStyle name="Style 1 8 5" xfId="5797" xr:uid="{F7BC6CB1-9E5D-4C53-A0D2-D14CEDB198AE}"/>
    <cellStyle name="Style 1 8 5 2" xfId="29782" xr:uid="{F34CDA90-A35C-4C2A-947F-91BAAA7964FF}"/>
    <cellStyle name="Style 1 8 5 3" xfId="40006" xr:uid="{6E1E1E4A-9FE7-485C-BB2B-8CF502D262F5}"/>
    <cellStyle name="Style 1 8 5 4" xfId="29781" xr:uid="{48DECF61-A4B9-4D01-82E4-1D22E2AE9967}"/>
    <cellStyle name="Style 1 8 6" xfId="32798" xr:uid="{FA479671-A045-44CD-8AB6-2BEAEED2EC4D}"/>
    <cellStyle name="Style 1 8 7" xfId="12106" xr:uid="{53B4C7C3-F130-44C0-8CEE-C49011666CDE}"/>
    <cellStyle name="Style 1 9" xfId="1953" xr:uid="{04E28814-2090-46B9-AC29-59CC75E38627}"/>
    <cellStyle name="Style 1 9 2" xfId="9910" xr:uid="{E9719EDD-CCAC-49F1-BBC2-20C272C9643F}"/>
    <cellStyle name="Style 1 9 2 2" xfId="29783" xr:uid="{7D1B859F-0469-4D22-A7BA-10E0D6EC6C2F}"/>
    <cellStyle name="Style 1 9 2 3" xfId="42794" xr:uid="{0A63F082-2E85-4FC1-BC8F-B68811D957B7}"/>
    <cellStyle name="Style 1 9 3" xfId="9909" xr:uid="{E95AAF7E-102E-45E7-929A-3069000EDA14}"/>
    <cellStyle name="Style 1 9 3 2" xfId="29784" xr:uid="{847A61DB-4666-464A-A4C6-3BCF3B827CBE}"/>
    <cellStyle name="Style 1 9 3 3" xfId="42793" xr:uid="{594F9267-3B5F-43E3-8D9D-AA0453C62A1D}"/>
    <cellStyle name="Style 1 9 4" xfId="5798" xr:uid="{09381396-4AD4-4E5B-A6F3-14007361A676}"/>
    <cellStyle name="Style 1 9 4 2" xfId="29786" xr:uid="{0F9C1A83-F389-4346-90E3-62D08F1BE284}"/>
    <cellStyle name="Style 1 9 4 3" xfId="40007" xr:uid="{38A81FAD-AA74-42B3-BB49-73DF8BA3C901}"/>
    <cellStyle name="Style 1 9 4 4" xfId="29785" xr:uid="{CE5964D0-04FB-495C-BA03-A9E2FB26325B}"/>
    <cellStyle name="Style 1 9 5" xfId="32799" xr:uid="{FF103EB2-BF55-4CA8-95CD-C45C96155803}"/>
    <cellStyle name="Style 1 9 6" xfId="12107" xr:uid="{DEEFC28F-2146-489B-A15B-1ECBCFACB9D7}"/>
    <cellStyle name="Style 1_20120320 Worksheet PT Sanoh 31-Des-2011_sent to client" xfId="5799" xr:uid="{1DE01D2C-0895-426D-8596-5E4469300058}"/>
    <cellStyle name="Style 10" xfId="9911" xr:uid="{F5AD0C04-1DFF-4963-A355-7AB6B0686975}"/>
    <cellStyle name="Style 10 2" xfId="18909" xr:uid="{758FFE9E-E824-4CE2-9FCC-AD204A133CA3}"/>
    <cellStyle name="Style 10 2 2" xfId="42795" xr:uid="{AE5172CC-7364-4651-B041-35FBE9FF76DD}"/>
    <cellStyle name="Style 10 3" xfId="29787" xr:uid="{2EDDBC7F-8791-455A-B8A5-F226528C719D}"/>
    <cellStyle name="Style 10 4" xfId="29788" xr:uid="{267FE661-100A-4F76-BBD6-3C9ADA5E5938}"/>
    <cellStyle name="Style 10 5" xfId="32800" xr:uid="{C0080626-0911-4465-8F68-3E256EB5A098}"/>
    <cellStyle name="Style 10 6" xfId="12108" xr:uid="{6C492724-B811-4944-A8DC-B0DBD59FB4D2}"/>
    <cellStyle name="Style 11" xfId="9912" xr:uid="{B01719C1-22BA-42B0-9D30-703979724FCE}"/>
    <cellStyle name="Style 11 2" xfId="18910" xr:uid="{21DA7C97-7626-417B-A6BD-FA0AA782CF9F}"/>
    <cellStyle name="Style 11 2 2" xfId="42796" xr:uid="{8EBEF0BD-FF2B-4AD9-B275-87AD35DB0505}"/>
    <cellStyle name="Style 11 3" xfId="29789" xr:uid="{188FA130-A861-4BA9-BC1E-1D6B7CAD59EA}"/>
    <cellStyle name="Style 11 4" xfId="29790" xr:uid="{CEFD5234-7820-4803-9E18-BDF5FD6A6CC8}"/>
    <cellStyle name="Style 11 5" xfId="32801" xr:uid="{9D6E319F-7CEF-41CD-8B77-B9F6D02C79D8}"/>
    <cellStyle name="Style 11 6" xfId="12109" xr:uid="{2DFA15B2-AC14-4B77-82B7-4F3CCB1923C5}"/>
    <cellStyle name="Style 12" xfId="9913" xr:uid="{5BFE9ABA-4AE6-417B-A0F0-AFD2D16EF631}"/>
    <cellStyle name="Style 12 2" xfId="18911" xr:uid="{233DEED9-09AA-4980-BA74-2E3F89A21F68}"/>
    <cellStyle name="Style 12 2 2" xfId="42797" xr:uid="{20E2153E-C8FF-477D-BC39-0D6B8A63AC1E}"/>
    <cellStyle name="Style 12 3" xfId="29791" xr:uid="{C831CA83-1180-431A-8739-89E26FFE7474}"/>
    <cellStyle name="Style 12 4" xfId="29792" xr:uid="{1D95D7AA-B2E4-4EE7-AEBE-44BC4FD125F1}"/>
    <cellStyle name="Style 12 5" xfId="32802" xr:uid="{81A74E5B-9079-46DD-A632-F9714EE1AFCA}"/>
    <cellStyle name="Style 12 6" xfId="12110" xr:uid="{06CB1F87-702B-4933-A1CE-2A2FAFBE5EC1}"/>
    <cellStyle name="Style 13" xfId="9914" xr:uid="{25A95216-0FC1-4443-9417-BF485F82B6BC}"/>
    <cellStyle name="Style 13 2" xfId="18912" xr:uid="{96C6FA7D-AECD-4537-B757-2A8A1F7893DE}"/>
    <cellStyle name="Style 13 2 2" xfId="42798" xr:uid="{EFD09323-483A-4954-B5E1-2FA90F6DDE18}"/>
    <cellStyle name="Style 13 3" xfId="29793" xr:uid="{A5744E63-85EF-45D4-AED5-1D0479590B02}"/>
    <cellStyle name="Style 13 4" xfId="29794" xr:uid="{48507344-3AE5-4BE8-95C8-CD728FC02335}"/>
    <cellStyle name="Style 13 5" xfId="32803" xr:uid="{4FAA4623-2780-42A2-AFE8-1B73D5D748F4}"/>
    <cellStyle name="Style 13 6" xfId="12111" xr:uid="{1180E209-AF5A-4D10-8BEA-1314CEC05873}"/>
    <cellStyle name="Style 14" xfId="9915" xr:uid="{129A93AD-8FD9-418D-8B91-373D48E9B2A7}"/>
    <cellStyle name="Style 14 2" xfId="18913" xr:uid="{68CAF8E0-44D1-4C2C-B428-D936E16992A8}"/>
    <cellStyle name="Style 14 2 2" xfId="42799" xr:uid="{E7BF03E8-4E0D-4C74-A48A-A5BF54C7786A}"/>
    <cellStyle name="Style 14 3" xfId="29795" xr:uid="{5F280084-2D60-43EA-A5AB-5887F3DB9EB3}"/>
    <cellStyle name="Style 14 4" xfId="29796" xr:uid="{A2A6248C-6637-4EF9-917E-5003C69C7DAD}"/>
    <cellStyle name="Style 14 5" xfId="32804" xr:uid="{802032B3-5199-4D7F-8309-D0739935E808}"/>
    <cellStyle name="Style 14 6" xfId="12112" xr:uid="{53C18E86-A2CC-428C-A8F1-1183BA2AAC26}"/>
    <cellStyle name="Style 15" xfId="9916" xr:uid="{771A740A-6033-4C7C-86DF-2641D62FF9D8}"/>
    <cellStyle name="Style 15 2" xfId="18914" xr:uid="{8940ED0A-419D-4C62-A995-F4C4127975FA}"/>
    <cellStyle name="Style 15 2 2" xfId="42800" xr:uid="{D7C0A07B-27A2-4DC2-96FB-E2BFF8010F21}"/>
    <cellStyle name="Style 15 3" xfId="29797" xr:uid="{B3A422D5-8B8A-4959-8826-34AD3B8C9D8D}"/>
    <cellStyle name="Style 15 4" xfId="29798" xr:uid="{2D95E5A8-67C5-4A12-857F-7798A8300FBA}"/>
    <cellStyle name="Style 15 5" xfId="32805" xr:uid="{4B385495-2C6E-42AB-B6AA-17F81177C98C}"/>
    <cellStyle name="Style 15 6" xfId="12113" xr:uid="{AACA26D3-8828-4797-A5FB-46A7E7DF677E}"/>
    <cellStyle name="Style 16" xfId="9917" xr:uid="{4C9F3290-C0A3-4647-B3A0-E9F016E13B28}"/>
    <cellStyle name="Style 16 2" xfId="18915" xr:uid="{6E594267-A621-4079-BB94-D3A2CBC2C1CD}"/>
    <cellStyle name="Style 16 2 2" xfId="42801" xr:uid="{90110810-BC9D-4B88-9C8F-8A33823A1CED}"/>
    <cellStyle name="Style 16 3" xfId="29799" xr:uid="{C41A7D35-F7F0-48DC-ACD5-68CE25A04A5A}"/>
    <cellStyle name="Style 16 4" xfId="29800" xr:uid="{C358D34F-32A3-4F04-A4F3-2FCEA87F05F5}"/>
    <cellStyle name="Style 16 5" xfId="32806" xr:uid="{9A720943-59AA-4F56-BA3A-5ECD1D19FABF}"/>
    <cellStyle name="Style 16 6" xfId="12114" xr:uid="{5949F545-D98B-4CDF-9766-28CA2C2699C4}"/>
    <cellStyle name="Style 17" xfId="9918" xr:uid="{283B999E-8722-4AAD-A0A9-0EAE29E84557}"/>
    <cellStyle name="Style 17 2" xfId="18916" xr:uid="{CACF80A0-9BEC-4E69-B6FA-8181550AB0C5}"/>
    <cellStyle name="Style 17 2 2" xfId="42802" xr:uid="{9D7B6C5D-A6C2-45E8-9DEA-AFE94AF3A12A}"/>
    <cellStyle name="Style 17 3" xfId="29801" xr:uid="{CB1169D9-55B4-40D9-AA31-DB33E2D27DE2}"/>
    <cellStyle name="Style 17 4" xfId="29802" xr:uid="{AEE6204B-0EDF-42D7-A7A9-8DCCB569DDB3}"/>
    <cellStyle name="Style 17 5" xfId="32807" xr:uid="{8D65D6D4-7263-4B06-B20D-470C14B86B86}"/>
    <cellStyle name="Style 17 6" xfId="12115" xr:uid="{A6D585E0-F05C-4151-B0E7-B437701517BA}"/>
    <cellStyle name="Style 18" xfId="9919" xr:uid="{FE46D785-D1A5-4EB7-9B10-7A52805C9659}"/>
    <cellStyle name="Style 18 2" xfId="18917" xr:uid="{645158CF-E5DE-463D-957E-B20EE51E6C62}"/>
    <cellStyle name="Style 18 2 2" xfId="42803" xr:uid="{56E83C2F-A7CD-4506-BD50-8D12B0E613B3}"/>
    <cellStyle name="Style 18 3" xfId="29803" xr:uid="{57C34566-6513-42BE-B970-CE2B010DE486}"/>
    <cellStyle name="Style 18 4" xfId="29804" xr:uid="{D9E4B639-0EBD-484E-BFBF-86AEF30DFDCF}"/>
    <cellStyle name="Style 18 5" xfId="32808" xr:uid="{D486A563-9662-4E85-82AF-A7D5FBDCA918}"/>
    <cellStyle name="Style 18 6" xfId="12116" xr:uid="{9FCF6476-59A7-4186-A2C6-118CF10EA82E}"/>
    <cellStyle name="Style 19" xfId="9920" xr:uid="{EF808F73-5231-4BDE-9F49-C9DB243D71FB}"/>
    <cellStyle name="Style 19 2" xfId="18918" xr:uid="{39F218A4-9C9B-4B16-A9CC-AEA02354C03F}"/>
    <cellStyle name="Style 19 2 2" xfId="42804" xr:uid="{4886CB8D-3246-4BB1-83F5-F0D6A2BADFD4}"/>
    <cellStyle name="Style 19 3" xfId="29805" xr:uid="{829D1966-1269-42B7-BF72-3A96C472676A}"/>
    <cellStyle name="Style 19 4" xfId="29806" xr:uid="{9166360F-40B0-470B-8152-0698298316C9}"/>
    <cellStyle name="Style 19 5" xfId="32809" xr:uid="{F82C37D4-86CF-44AA-B257-5679DAD4EF5E}"/>
    <cellStyle name="Style 19 6" xfId="12117" xr:uid="{655B23F6-D292-4C70-AA70-EFA438CA4940}"/>
    <cellStyle name="Style 2" xfId="2552" xr:uid="{5C85120D-D431-4AE9-A65B-07DFB41B9DC6}"/>
    <cellStyle name="Style 2 2" xfId="9922" xr:uid="{4915D29B-7D6E-4FE4-B103-E89DBB488DC0}"/>
    <cellStyle name="Style 2 2 2" xfId="18919" xr:uid="{FD27F242-B5BF-4FCA-A9CE-B90A45C30FDB}"/>
    <cellStyle name="Style 2 2 2 2" xfId="42806" xr:uid="{FAC434D1-8DB2-4944-9452-1521A8434861}"/>
    <cellStyle name="Style 2 2 3" xfId="29807" xr:uid="{AFB81BDF-77F4-4FE7-A297-AB4FCD3E6722}"/>
    <cellStyle name="Style 2 2 4" xfId="29808" xr:uid="{282CB3DF-95E0-4034-A5EE-992820FFE3C7}"/>
    <cellStyle name="Style 2 2 5" xfId="32811" xr:uid="{64DD4BBC-516C-4F82-9153-83D8C08D1ECD}"/>
    <cellStyle name="Style 2 2 6" xfId="12119" xr:uid="{CD346C02-AD7F-491E-B2BD-36E0C6674FB8}"/>
    <cellStyle name="Style 2 3" xfId="9923" xr:uid="{BBE0EBC0-362C-431B-A37D-B179C0EAB263}"/>
    <cellStyle name="Style 2 3 2" xfId="18920" xr:uid="{79C63F31-BC39-4B01-AA7D-566FD239C1C7}"/>
    <cellStyle name="Style 2 3 2 2" xfId="42807" xr:uid="{E3B61B96-CE6E-4121-B280-7C3F74CFDB07}"/>
    <cellStyle name="Style 2 3 3" xfId="29809" xr:uid="{EB099A1D-A7B6-4DE2-ABF9-9390113C5164}"/>
    <cellStyle name="Style 2 3 4" xfId="29810" xr:uid="{52D89E57-4184-4278-9461-4508388ED2C6}"/>
    <cellStyle name="Style 2 3 5" xfId="32810" xr:uid="{BB36BC57-396A-4E10-A689-ECAF6B0B8E53}"/>
    <cellStyle name="Style 2 3 6" xfId="12118" xr:uid="{1CD17A55-2B6F-49C8-9379-0E4D1EB1594D}"/>
    <cellStyle name="Style 2 4" xfId="9921" xr:uid="{0B0186B5-BBC6-427D-AB7E-C95D0E1CEC19}"/>
    <cellStyle name="Style 2 4 2" xfId="29811" xr:uid="{6D393443-09C2-41BB-B4F2-1C8FD42C1A73}"/>
    <cellStyle name="Style 2 4 3" xfId="42805" xr:uid="{11AC83A9-BB07-4B3F-88D2-129D77784842}"/>
    <cellStyle name="Style 2 5" xfId="5800" xr:uid="{61935501-ED4F-4BB7-ACA3-14048045A6EA}"/>
    <cellStyle name="Style 2 5 2" xfId="29813" xr:uid="{1908B007-CFF4-4002-8AA8-3D055A9046C2}"/>
    <cellStyle name="Style 2 5 3" xfId="40008" xr:uid="{F857993B-8E7E-44CD-A236-0CABC3B7EA36}"/>
    <cellStyle name="Style 2 5 4" xfId="29812" xr:uid="{A65737C9-6B78-44C8-AF11-C83B6DCD375E}"/>
    <cellStyle name="Style 2 6" xfId="31404" xr:uid="{90D49D0C-8569-4BFA-B8D6-78207F97A5D1}"/>
    <cellStyle name="Style 2 7" xfId="10766" xr:uid="{D7B0FB4B-61D7-4E8E-910B-40576D942EA0}"/>
    <cellStyle name="Style 20" xfId="9924" xr:uid="{7A3FB7AF-6840-4555-A763-D02E620332EF}"/>
    <cellStyle name="Style 20 2" xfId="18921" xr:uid="{ABAD8F0A-1928-43BE-B49C-856F773DD475}"/>
    <cellStyle name="Style 20 2 2" xfId="42808" xr:uid="{35D8D81F-3578-4A1C-9679-17B2AE953E54}"/>
    <cellStyle name="Style 20 3" xfId="29814" xr:uid="{CD0F11EB-EA2E-4F1B-BC64-3E470007E555}"/>
    <cellStyle name="Style 20 4" xfId="29815" xr:uid="{04ED2D08-0DCA-4196-ACC4-958BE3BE4A9E}"/>
    <cellStyle name="Style 20 5" xfId="32812" xr:uid="{FA08BCC4-5937-48F1-9A6A-432EFCCBDEF6}"/>
    <cellStyle name="Style 20 6" xfId="12120" xr:uid="{60B0E364-B19D-4228-BAD8-F5DF06ED8C91}"/>
    <cellStyle name="Style 21" xfId="9925" xr:uid="{91C4DA03-E710-44D2-BD9C-C32A4F3FCA11}"/>
    <cellStyle name="Style 21 2" xfId="18922" xr:uid="{ACECD6D8-FDB9-4479-8A5D-F770A3DC6855}"/>
    <cellStyle name="Style 21 2 2" xfId="42809" xr:uid="{9B2A9FB1-0413-4E04-A5CA-209903DD97E2}"/>
    <cellStyle name="Style 21 3" xfId="29816" xr:uid="{92A9400D-792D-4F43-8ACC-33ED8CF626B1}"/>
    <cellStyle name="Style 21 4" xfId="29817" xr:uid="{B1F23608-E7B0-4E90-B4CE-6150D9769979}"/>
    <cellStyle name="Style 21 5" xfId="32813" xr:uid="{BC3AEBC8-31FC-4EAF-A141-8ECF50477B13}"/>
    <cellStyle name="Style 21 6" xfId="12121" xr:uid="{1C8BE1F1-AFE0-4E31-97E9-B58845AA25B8}"/>
    <cellStyle name="Style 22" xfId="9926" xr:uid="{BDE26652-A445-48C3-BF1E-4044AF5CBADC}"/>
    <cellStyle name="Style 22 2" xfId="18923" xr:uid="{6062EE26-373E-45B6-8A84-9E424D07F364}"/>
    <cellStyle name="Style 22 2 2" xfId="42810" xr:uid="{46C811D4-6E89-400D-A6B2-151237C3010F}"/>
    <cellStyle name="Style 22 3" xfId="29818" xr:uid="{1DFACAB8-4DA2-47EF-B5E2-F46235967751}"/>
    <cellStyle name="Style 22 4" xfId="29819" xr:uid="{CADEE6EF-CF7E-4E8B-A7C2-721B484FD6C6}"/>
    <cellStyle name="Style 22 5" xfId="32814" xr:uid="{B87E91B5-0F0B-4578-8E2C-2C6D927B1A09}"/>
    <cellStyle name="Style 22 6" xfId="12122" xr:uid="{78DE630F-EBAE-4FD6-A444-A3D0DF8BDDEB}"/>
    <cellStyle name="Style 23" xfId="9927" xr:uid="{1EB723D1-5254-4F71-8B8C-4B6C100BDB71}"/>
    <cellStyle name="Style 23 2" xfId="18924" xr:uid="{D95E0E4C-2452-4C3A-9CF2-A99709988FC2}"/>
    <cellStyle name="Style 23 2 2" xfId="42811" xr:uid="{994CABCF-8DC2-4F39-AF00-285E0434BB92}"/>
    <cellStyle name="Style 23 3" xfId="29820" xr:uid="{81044B30-56FF-458F-A01C-D16D6E8B9D7C}"/>
    <cellStyle name="Style 23 4" xfId="29821" xr:uid="{04465CA6-7B84-4C13-A847-9636A3AF0823}"/>
    <cellStyle name="Style 23 5" xfId="32815" xr:uid="{6DE538EA-3AAA-491C-A612-266CE07E8686}"/>
    <cellStyle name="Style 23 6" xfId="12123" xr:uid="{26B7AF65-5530-407D-A575-474F34E27BD5}"/>
    <cellStyle name="Style 24" xfId="9928" xr:uid="{F3CDD849-7180-41FA-B96B-719C0469E9FE}"/>
    <cellStyle name="Style 24 2" xfId="18925" xr:uid="{6134C0B2-1AD0-457A-9EBC-7063A3186EE8}"/>
    <cellStyle name="Style 24 2 2" xfId="42812" xr:uid="{DFBB22EC-DA50-4474-8B24-F2DB8DBD6C4F}"/>
    <cellStyle name="Style 24 3" xfId="29822" xr:uid="{872816F8-C1DE-4AA5-A5AE-E54081E9F660}"/>
    <cellStyle name="Style 24 4" xfId="29823" xr:uid="{43ABF62C-0D58-4E28-BCB7-63B11EDCC778}"/>
    <cellStyle name="Style 24 5" xfId="32816" xr:uid="{12F6E22C-C580-4DCF-8441-923C562E6ACE}"/>
    <cellStyle name="Style 24 6" xfId="12124" xr:uid="{AEC69D79-3EC1-4948-A9C4-6486C5D35B8E}"/>
    <cellStyle name="style 25" xfId="9854" xr:uid="{BB632FFB-7862-4DE9-9822-4DA352E0E413}"/>
    <cellStyle name="style 25 2" xfId="42738" xr:uid="{6698E81C-4CB0-4E63-A979-D2A52EB8BA4B}"/>
    <cellStyle name="style 26" xfId="29824" xr:uid="{EB1896CA-16DD-41B6-B009-CA92D6BFCB30}"/>
    <cellStyle name="style 27" xfId="39977" xr:uid="{285B7440-CE23-41B6-ADCC-17E66DA7ED13}"/>
    <cellStyle name="style 28" xfId="19942" xr:uid="{6F61C7AE-47C5-40DC-8200-653AD7E6DAEA}"/>
    <cellStyle name="style 29" xfId="29693" xr:uid="{D7595ED3-6895-4E01-BC05-EFBC44C11E49}"/>
    <cellStyle name="Style 3" xfId="5801" xr:uid="{E737FDE9-A3DC-4FCA-B461-A9FD9A95B825}"/>
    <cellStyle name="Style 3 2" xfId="9930" xr:uid="{38353017-B5ED-4BD8-B7CA-0A10F7A66A69}"/>
    <cellStyle name="Style 3 2 2" xfId="18926" xr:uid="{04334FF5-2E11-4C7B-BCC7-A60E58E20AAA}"/>
    <cellStyle name="Style 3 2 2 2" xfId="42814" xr:uid="{DD2D96E9-A40B-4666-A939-1D19A4941318}"/>
    <cellStyle name="Style 3 2 3" xfId="29825" xr:uid="{07F065A4-421E-482B-A058-7DD5352E0884}"/>
    <cellStyle name="Style 3 2 4" xfId="29826" xr:uid="{C07C0380-1505-41E5-8F43-7AA30EC30B02}"/>
    <cellStyle name="Style 3 2 5" xfId="32818" xr:uid="{671B8518-0DF4-4E75-80A4-EBCEB07FBE2A}"/>
    <cellStyle name="Style 3 2 6" xfId="12126" xr:uid="{CCDEEE8F-98BF-4B3C-B88C-BECE25271E30}"/>
    <cellStyle name="Style 3 3" xfId="9931" xr:uid="{96A9B414-79D4-4DFA-89C8-EC224C7D2719}"/>
    <cellStyle name="Style 3 3 2" xfId="29827" xr:uid="{C7D2D8B1-0A3A-4582-AC8C-0AD378FC919F}"/>
    <cellStyle name="Style 3 3 3" xfId="42815" xr:uid="{B69DD592-ABA6-4DA0-B9A2-1E6AF23799FE}"/>
    <cellStyle name="Style 3 4" xfId="9929" xr:uid="{1F9CB425-F3E2-4F3F-B1C7-3705C3701C6D}"/>
    <cellStyle name="Style 3 4 2" xfId="29828" xr:uid="{C9F20E8F-4841-4B4B-8389-332A469E9B7B}"/>
    <cellStyle name="Style 3 4 3" xfId="42813" xr:uid="{2C3BCBED-E0BD-4400-AEE5-430C3D1D81C9}"/>
    <cellStyle name="Style 3 5" xfId="18151" xr:uid="{091A6405-EDFF-46AE-A4B2-BB4AAF2A8FF5}"/>
    <cellStyle name="Style 3 5 2" xfId="40009" xr:uid="{75C7E4BF-7289-454A-8107-4F079E7FAF13}"/>
    <cellStyle name="Style 3 5 3" xfId="29829" xr:uid="{66025142-3A0E-46CC-8AB2-0E9A2D413343}"/>
    <cellStyle name="Style 3 6" xfId="29830" xr:uid="{C2FCFB55-9BA4-46B3-9D96-EB00EF73BB93}"/>
    <cellStyle name="Style 3 7" xfId="32817" xr:uid="{522ADEBE-3E16-4471-885C-BB37A7ED8309}"/>
    <cellStyle name="Style 3 8" xfId="12125" xr:uid="{3F87B207-F78A-4F21-BED1-516605223143}"/>
    <cellStyle name="Style 4" xfId="5802" xr:uid="{030AA7CD-59F9-48A3-B9A1-EDD1C741DBAB}"/>
    <cellStyle name="Style 4 2" xfId="9933" xr:uid="{84891519-D804-40E9-906A-75BB1913DE85}"/>
    <cellStyle name="Style 4 2 2" xfId="18927" xr:uid="{049119DC-A987-4DF8-915A-99558BB699FB}"/>
    <cellStyle name="Style 4 2 2 2" xfId="42817" xr:uid="{C74E4317-8FA4-4A27-8DD2-9CB6200107D1}"/>
    <cellStyle name="Style 4 2 3" xfId="29831" xr:uid="{A9D423E3-29D9-4101-80EC-DEACA508D3EA}"/>
    <cellStyle name="Style 4 2 4" xfId="29832" xr:uid="{C62CE84E-7C38-4028-8A3F-01B3B44FC2EB}"/>
    <cellStyle name="Style 4 2 5" xfId="32820" xr:uid="{0DB51CFA-DA42-456B-BCF3-11E8DD2B7BDE}"/>
    <cellStyle name="Style 4 2 6" xfId="12128" xr:uid="{ED09B127-2481-4E26-B56C-7D23E52D7AC7}"/>
    <cellStyle name="Style 4 3" xfId="9934" xr:uid="{9C4813B5-00E5-47D3-9BA2-CE1742EBE48C}"/>
    <cellStyle name="Style 4 3 2" xfId="29833" xr:uid="{E24F8443-E49C-4C8F-AD37-BFB4C6326637}"/>
    <cellStyle name="Style 4 3 3" xfId="42818" xr:uid="{70D4E014-E417-468F-8B2D-6D02E9778B43}"/>
    <cellStyle name="Style 4 4" xfId="9932" xr:uid="{EB9B52AB-7F50-46EB-9896-89C5C40DDEC4}"/>
    <cellStyle name="Style 4 4 2" xfId="29834" xr:uid="{7D623BEE-ED86-4E83-9538-63CCEF6F298A}"/>
    <cellStyle name="Style 4 4 3" xfId="42816" xr:uid="{E84B5BE5-39A9-455C-A788-53B7ED339E08}"/>
    <cellStyle name="Style 4 5" xfId="18152" xr:uid="{469A7EC0-C3CF-4552-BF29-1D0BCFFE818D}"/>
    <cellStyle name="Style 4 5 2" xfId="40010" xr:uid="{BE2D04C5-757E-47EA-ABC1-B6329EC9FA61}"/>
    <cellStyle name="Style 4 5 3" xfId="29835" xr:uid="{FC1F4451-12D3-419B-92AE-A626EF6A5477}"/>
    <cellStyle name="Style 4 6" xfId="29836" xr:uid="{4BB5D6FA-5A4B-41D0-9F41-4615D4D1D1DC}"/>
    <cellStyle name="Style 4 7" xfId="32819" xr:uid="{5FBCFF54-50D5-4D28-8BEA-EB003D2EB8BC}"/>
    <cellStyle name="Style 4 8" xfId="12127" xr:uid="{108F3C36-E448-4C1C-B35B-E7C3EFBE7ECA}"/>
    <cellStyle name="Style 5" xfId="5803" xr:uid="{B19A8263-21F0-4346-B742-922D1F32D27F}"/>
    <cellStyle name="Style 5 2" xfId="9936" xr:uid="{694F5FF1-10D7-4702-82E3-86AE6855A400}"/>
    <cellStyle name="Style 5 2 2" xfId="29837" xr:uid="{42E8D624-0580-4E72-8404-53A5B69099D4}"/>
    <cellStyle name="Style 5 2 3" xfId="42820" xr:uid="{491BE930-3F91-42D3-9B77-2FC251D6E001}"/>
    <cellStyle name="Style 5 3" xfId="9935" xr:uid="{5354816C-70B6-463E-A887-C87B0DF8638F}"/>
    <cellStyle name="Style 5 3 2" xfId="29838" xr:uid="{E2666C49-2025-4281-8CEB-C675366A6879}"/>
    <cellStyle name="Style 5 3 3" xfId="42819" xr:uid="{FF7BFFB0-2292-45A1-8DF8-5DCA3F15131F}"/>
    <cellStyle name="Style 5 4" xfId="18153" xr:uid="{9A4C1EA5-5709-4B11-BCD9-C3E76E017F6A}"/>
    <cellStyle name="Style 5 4 2" xfId="40011" xr:uid="{469DB045-D0C5-4984-B35A-9DF028577A19}"/>
    <cellStyle name="Style 5 4 3" xfId="29839" xr:uid="{CECFEA80-0AAA-4791-ADCA-9CA395598E64}"/>
    <cellStyle name="Style 5 5" xfId="29840" xr:uid="{6CB5EAC2-FAD6-4C1C-A284-EAC90763A21F}"/>
    <cellStyle name="Style 5 6" xfId="32821" xr:uid="{1EEE7CB0-D390-4743-ACE9-7CEBE5B8DB00}"/>
    <cellStyle name="Style 5 7" xfId="12129" xr:uid="{2B5874A5-0AB7-4A78-A61D-F076FD3CFEAF}"/>
    <cellStyle name="Style 6" xfId="5804" xr:uid="{DE10DFD0-CAD4-41E9-8766-BD30CC59E55D}"/>
    <cellStyle name="Style 6 2" xfId="9938" xr:uid="{7E4259B1-9F3E-4DCB-9B04-09374BC71BCA}"/>
    <cellStyle name="Style 6 2 2" xfId="18928" xr:uid="{E187B898-5CD9-4C10-B757-297E36C296FC}"/>
    <cellStyle name="Style 6 2 2 2" xfId="42822" xr:uid="{97963637-139B-4888-9F89-EB9BF05118FA}"/>
    <cellStyle name="Style 6 2 3" xfId="29841" xr:uid="{36A8744C-70A3-432E-9B6B-3A443A2C6268}"/>
    <cellStyle name="Style 6 2 4" xfId="29842" xr:uid="{016B3340-5BF0-40FD-8632-8E7D816ABC78}"/>
    <cellStyle name="Style 6 2 5" xfId="32823" xr:uid="{21FADC4F-477E-4426-8C23-DD4B22406408}"/>
    <cellStyle name="Style 6 2 6" xfId="12131" xr:uid="{E8BB4A16-3032-4CF3-B073-252E6B9CF62A}"/>
    <cellStyle name="Style 6 3" xfId="9939" xr:uid="{33D84DB5-1A4F-4A1C-8D7B-2EE5270C058E}"/>
    <cellStyle name="Style 6 3 2" xfId="29843" xr:uid="{F4855181-8DEF-4AE0-882E-C9E208BA55FF}"/>
    <cellStyle name="Style 6 3 3" xfId="42823" xr:uid="{8B3F82B2-319C-4E24-A9B5-AE43318655A1}"/>
    <cellStyle name="Style 6 4" xfId="9937" xr:uid="{40D8ED19-873F-482C-9B4C-E33D6851FA62}"/>
    <cellStyle name="Style 6 4 2" xfId="29844" xr:uid="{6FACF03C-0279-45E4-83FA-241173F41ADA}"/>
    <cellStyle name="Style 6 4 3" xfId="42821" xr:uid="{F1D490FD-51C9-4644-8462-E936FFEF97F3}"/>
    <cellStyle name="Style 6 5" xfId="18154" xr:uid="{A60D1FF7-5490-4677-9E81-F423047E2E34}"/>
    <cellStyle name="Style 6 5 2" xfId="40012" xr:uid="{19B08B60-088A-43E4-819B-2134165705EF}"/>
    <cellStyle name="Style 6 5 3" xfId="29845" xr:uid="{A3F9A04E-2EEB-4278-ADF9-CC41151AC44F}"/>
    <cellStyle name="Style 6 6" xfId="29846" xr:uid="{864535A9-FD20-4767-A21C-FB5BC8C8E0C1}"/>
    <cellStyle name="Style 6 7" xfId="32822" xr:uid="{8AEEDE39-F151-48C1-A985-8A73D8E5DC94}"/>
    <cellStyle name="Style 6 8" xfId="12130" xr:uid="{63F7FEF6-BC93-4D73-B246-8E484D4EC2EC}"/>
    <cellStyle name="Style 7" xfId="5805" xr:uid="{79398075-D781-48F0-9D54-96797C683AC6}"/>
    <cellStyle name="Style 7 2" xfId="9941" xr:uid="{E4D6E586-D4C1-4AEA-9EA8-45FCFB6145FF}"/>
    <cellStyle name="Style 7 2 2" xfId="18929" xr:uid="{5650F67F-AD83-44BB-B30C-C128B9496480}"/>
    <cellStyle name="Style 7 2 2 2" xfId="42825" xr:uid="{EF4555E5-ED63-47D7-B095-AC21A31A095A}"/>
    <cellStyle name="Style 7 2 3" xfId="29847" xr:uid="{43F915D7-C6A3-4210-B95E-CC91DF822125}"/>
    <cellStyle name="Style 7 2 4" xfId="29848" xr:uid="{88DDEBBB-4FA4-4C2B-83F9-231097A03455}"/>
    <cellStyle name="Style 7 2 5" xfId="32825" xr:uid="{02C204D8-96B4-4C44-A0BF-E3035975A5DD}"/>
    <cellStyle name="Style 7 2 6" xfId="12133" xr:uid="{AA4FC159-B32A-4339-A3FD-CB3ED3304C10}"/>
    <cellStyle name="Style 7 3" xfId="9942" xr:uid="{2B425C43-68AC-45C6-90BE-342D21BE274E}"/>
    <cellStyle name="Style 7 3 2" xfId="29849" xr:uid="{EBC91F84-282B-4418-A888-EF0CD3FA3D4C}"/>
    <cellStyle name="Style 7 3 3" xfId="42826" xr:uid="{F62352E3-A4A1-4CCA-9C6A-0AF360623CCF}"/>
    <cellStyle name="Style 7 4" xfId="9940" xr:uid="{B0BC399E-E40B-4430-A02F-929DA01714EF}"/>
    <cellStyle name="Style 7 4 2" xfId="29850" xr:uid="{C7B89FF6-933B-4CDB-AE59-9BC55C290BEE}"/>
    <cellStyle name="Style 7 4 3" xfId="42824" xr:uid="{7052AB1A-D64F-41CD-9BDF-6F485CD98B8E}"/>
    <cellStyle name="Style 7 5" xfId="18155" xr:uid="{58A83EFF-DF86-4380-A627-D88DA07E689A}"/>
    <cellStyle name="Style 7 5 2" xfId="40013" xr:uid="{7FF90F34-BB46-4671-A758-C880B026FD98}"/>
    <cellStyle name="Style 7 5 3" xfId="29851" xr:uid="{5AFDFAC7-D31C-49B6-86DA-25189AE34B6D}"/>
    <cellStyle name="Style 7 6" xfId="29852" xr:uid="{C5F5E625-4B21-4FB6-A095-7AA3DB872FC8}"/>
    <cellStyle name="Style 7 7" xfId="32824" xr:uid="{DC103522-4F5D-43C6-960F-F0C6A24A268F}"/>
    <cellStyle name="Style 7 8" xfId="12132" xr:uid="{43232F55-6CD1-4790-837D-8916313271DE}"/>
    <cellStyle name="Style 8" xfId="5806" xr:uid="{5761722E-F358-41DA-9C46-952DCFF4757C}"/>
    <cellStyle name="Style 8 2" xfId="9944" xr:uid="{596DBD71-A3F4-4F82-819D-968E6E2E1FBF}"/>
    <cellStyle name="Style 8 2 2" xfId="18930" xr:uid="{AF07D1D5-9F71-4A66-B997-B67D11C429A0}"/>
    <cellStyle name="Style 8 2 2 2" xfId="42828" xr:uid="{F5E06062-7944-4DAA-A64F-DD81717DFEE8}"/>
    <cellStyle name="Style 8 2 3" xfId="29853" xr:uid="{BE68EBC3-F4D9-4A11-8ABC-6F3D7BF4D128}"/>
    <cellStyle name="Style 8 2 4" xfId="29854" xr:uid="{F33A748D-DE28-4D04-A524-9298BD224E6D}"/>
    <cellStyle name="Style 8 2 5" xfId="32827" xr:uid="{B9B4EF9F-F78E-4DB1-9AEA-5C02F422D1DA}"/>
    <cellStyle name="Style 8 2 6" xfId="12135" xr:uid="{7CB19F63-E73E-49E0-94DF-6F22B9E402E6}"/>
    <cellStyle name="Style 8 3" xfId="9945" xr:uid="{2D36DA4E-8DB4-4BF2-A549-8C834BC3B233}"/>
    <cellStyle name="Style 8 3 2" xfId="29855" xr:uid="{C61C4E57-A789-4B46-B859-6E4CAFEB6D95}"/>
    <cellStyle name="Style 8 3 3" xfId="42829" xr:uid="{657891A2-8BF8-4343-AE40-06CECC90FE5E}"/>
    <cellStyle name="Style 8 4" xfId="9943" xr:uid="{36071C0F-F6DE-4076-AF53-4ECA51F4AA4E}"/>
    <cellStyle name="Style 8 4 2" xfId="29856" xr:uid="{52A9BEF7-3ABF-4F5F-AC0B-CBDF1EC2154A}"/>
    <cellStyle name="Style 8 4 3" xfId="42827" xr:uid="{E69E393C-34C6-4ECD-80BE-08D6C07BC377}"/>
    <cellStyle name="Style 8 5" xfId="18156" xr:uid="{D8F2B10E-7B2E-42D3-8920-614F93D502B3}"/>
    <cellStyle name="Style 8 5 2" xfId="40014" xr:uid="{5FB1476F-37AD-4D84-87BB-998D75F27F38}"/>
    <cellStyle name="Style 8 5 3" xfId="29857" xr:uid="{645A1CDB-BDA8-4D5A-B8B0-E0B2DD7546CB}"/>
    <cellStyle name="Style 8 6" xfId="29858" xr:uid="{2BB6D2BC-5900-48B9-9309-427A97FCBB26}"/>
    <cellStyle name="Style 8 7" xfId="32826" xr:uid="{8262B7E1-01AA-4C32-AE36-71DD64ADFAA5}"/>
    <cellStyle name="Style 8 8" xfId="12134" xr:uid="{D0A635EC-D77C-41E1-B306-97C32A008F13}"/>
    <cellStyle name="Style 9" xfId="9946" xr:uid="{9D521470-F917-470B-8914-4D2D4D847689}"/>
    <cellStyle name="Style 9 2" xfId="18931" xr:uid="{CB588093-C8D9-4A92-8E14-679359160147}"/>
    <cellStyle name="Style 9 2 2" xfId="42830" xr:uid="{3CF121FE-E32D-4988-B0DE-2F14A4AB0386}"/>
    <cellStyle name="Style 9 3" xfId="29859" xr:uid="{FC1DB2D6-1C27-4DF5-80D7-DEC041AC7E15}"/>
    <cellStyle name="Style 9 4" xfId="29860" xr:uid="{DBDEA72C-F9EC-4EB0-BB6B-393555600984}"/>
    <cellStyle name="Style 9 5" xfId="32828" xr:uid="{62CCF67C-8BD1-4C1E-9A07-B916E371259A}"/>
    <cellStyle name="Style 9 6" xfId="12136" xr:uid="{08ED7ABA-A446-40C4-87C6-0E3BABECC2E7}"/>
    <cellStyle name="STYLE1" xfId="5807" xr:uid="{6D3E7955-EC64-4F4E-9C72-DFC1A6CC561C}"/>
    <cellStyle name="Style-1" xfId="5808" xr:uid="{7ECFD096-ADE9-4E57-BF11-855FB6269F63}"/>
    <cellStyle name="STYLE1 2" xfId="9947" xr:uid="{98862982-2DEE-42D7-9664-0806379682AA}"/>
    <cellStyle name="Style-1 2" xfId="9948" xr:uid="{A67BE9C3-F586-4F4C-A516-795A941D75F0}"/>
    <cellStyle name="STYLE1 2 2" xfId="42831" xr:uid="{E058235F-4853-42D4-B468-4A17F23D2093}"/>
    <cellStyle name="Style-1 2 2" xfId="42832" xr:uid="{F50A48F2-59CE-45FB-B206-4CAD073EBC55}"/>
    <cellStyle name="STYLE1 2 3" xfId="19936" xr:uid="{1B412D00-BD1F-4957-AF4B-5293695A3CA8}"/>
    <cellStyle name="Style-1 2 3" xfId="19935" xr:uid="{D80E99CE-4D43-40F8-A664-8F2C1A6E2E07}"/>
    <cellStyle name="STYLE1 3" xfId="29863" xr:uid="{5E9CB535-DF2F-40C4-A3CC-8354C28DCF40}"/>
    <cellStyle name="Style-1 3" xfId="29864" xr:uid="{8AA60F08-E3AB-4036-AE14-A41C2E4211A5}"/>
    <cellStyle name="STYLE1 4" xfId="40015" xr:uid="{1F9FC7D1-B4B0-4DB6-B26E-8718B89B4BBF}"/>
    <cellStyle name="Style-1 4" xfId="40016" xr:uid="{C00A8953-3E22-4ACF-8E50-09639A95E2E1}"/>
    <cellStyle name="STYLE1 5" xfId="19941" xr:uid="{60E53F11-E9E7-47B8-964D-E5BFBA29DADC}"/>
    <cellStyle name="Style-1 5" xfId="19940" xr:uid="{2542D130-341D-4B26-B96A-2CC1C5A2C706}"/>
    <cellStyle name="STYLE1 6" xfId="29861" xr:uid="{2F8EADB7-BAE0-4A56-905B-2CE02AD1F33B}"/>
    <cellStyle name="Style-1 6" xfId="29862" xr:uid="{A391ED4A-CA53-4C9E-95EC-284D2605E959}"/>
    <cellStyle name="style2" xfId="5809" xr:uid="{E502932F-D98B-4080-A351-245E7261DCC6}"/>
    <cellStyle name="style2 2" xfId="9949" xr:uid="{59E319BC-AD6B-408A-98AF-183823EDF4B5}"/>
    <cellStyle name="style2 2 2" xfId="42833" xr:uid="{C1122842-8A81-4FDC-89AB-C0C4478A4986}"/>
    <cellStyle name="style2 3" xfId="29865" xr:uid="{A80C2447-E676-4D7C-9365-66BF19E656FA}"/>
    <cellStyle name="style2 4" xfId="40017" xr:uid="{A03E6AE3-9627-4006-8BEA-E424E1D294F6}"/>
    <cellStyle name="STYLE4" xfId="5810" xr:uid="{55293986-54F1-4FC6-8F9D-FB0D0846323D}"/>
    <cellStyle name="STYLE4 2" xfId="9950" xr:uid="{2713E634-D1A1-446F-9005-4FA6E8D0F27A}"/>
    <cellStyle name="STYLE4 2 2" xfId="42834" xr:uid="{D4143B83-CF8D-4636-B7B2-5B95B99FD88A}"/>
    <cellStyle name="STYLE4 3" xfId="29866" xr:uid="{C1C1D753-40A4-4C13-B203-17C6D36282F1}"/>
    <cellStyle name="STYLE4 4" xfId="40018" xr:uid="{27CE7463-7FC4-4F33-B3B1-D4A37C914A0C}"/>
    <cellStyle name="STYLE6" xfId="5811" xr:uid="{8FD0DEC9-27BF-4304-A18E-407A7FF28EED}"/>
    <cellStyle name="STYLE6 2" xfId="9951" xr:uid="{F942E0C5-8AAE-4E81-8C74-D7E135440FE5}"/>
    <cellStyle name="STYLE6 2 2" xfId="42835" xr:uid="{39C4F0D9-4A59-438A-A545-B83308C46FE7}"/>
    <cellStyle name="STYLE6 3" xfId="29867" xr:uid="{8CF0AC42-162F-4CEB-9D02-8336C16058D9}"/>
    <cellStyle name="STYLE6 4" xfId="40019" xr:uid="{5CA003FB-2B40-40FD-9125-EE82D3793CA4}"/>
    <cellStyle name="subhead" xfId="5812" xr:uid="{766A0F27-8236-444F-8D7F-BA2153FCBD19}"/>
    <cellStyle name="subhead 2" xfId="9952" xr:uid="{ABA45C4D-43BF-46BF-8F6F-2055BB54808A}"/>
    <cellStyle name="subhead 2 2" xfId="29868" xr:uid="{61A91F12-842E-4305-9859-AD914A5A8455}"/>
    <cellStyle name="subhead 2 3" xfId="42836" xr:uid="{9D38AAD9-784D-4C22-B276-5F05201943F9}"/>
    <cellStyle name="subhead 3" xfId="29869" xr:uid="{1B27BF46-5CCA-4681-A35E-443432CADB46}"/>
    <cellStyle name="subhead 4" xfId="32829" xr:uid="{270E56FC-82FF-489D-8DB0-1D6F6A6CFF5E}"/>
    <cellStyle name="SubHeading" xfId="5813" xr:uid="{1AA0BEDA-07F5-487A-8C01-B4564D03DA92}"/>
    <cellStyle name="SubHeading 2" xfId="9953" xr:uid="{2C4C1786-B2AD-4EA2-A9AD-3CA5DA4A3F7C}"/>
    <cellStyle name="SubHeading 2 2" xfId="42837" xr:uid="{6843BC4E-F87A-4F2E-81C1-FB6FCFA0779A}"/>
    <cellStyle name="SubHeading 3" xfId="29870" xr:uid="{19EC14E5-D7A7-4C7C-A666-CF6EC4C1DE6F}"/>
    <cellStyle name="SubHeading 4" xfId="40020" xr:uid="{22BD5283-CD20-42C2-B54D-BFF25D4B35A5}"/>
    <cellStyle name="subt1" xfId="5814" xr:uid="{99ADCF88-6697-4239-9B15-DCF20BA1C0FC}"/>
    <cellStyle name="subt1 2" xfId="9954" xr:uid="{EBF82227-9239-412F-A082-D26D77A8A758}"/>
    <cellStyle name="subt1 2 2" xfId="42838" xr:uid="{9CD08252-8C85-42B8-88E9-6E644852F870}"/>
    <cellStyle name="subt1 3" xfId="29871" xr:uid="{8D7F03DB-2FA0-42E1-8987-CE307FFDA15D}"/>
    <cellStyle name="subt1 4" xfId="40021" xr:uid="{0F0EE802-7885-43CF-9211-E6ED4DBABF5D}"/>
    <cellStyle name="Subtotal" xfId="1954" xr:uid="{8BB72987-3A95-449D-B448-C617350BA2B4}"/>
    <cellStyle name="Subtotal 2" xfId="9956" xr:uid="{9C776868-150F-427D-AD45-B8848F2953D8}"/>
    <cellStyle name="Subtotal 2 2" xfId="29872" xr:uid="{F1EEA887-A5D1-46C7-9013-9C691DF6FC85}"/>
    <cellStyle name="Subtotal 2 3" xfId="42840" xr:uid="{BEC46A4C-77CB-4244-AAD7-378A0211D57E}"/>
    <cellStyle name="Subtotal 3" xfId="9955" xr:uid="{3D3D6240-BDB4-4010-88FB-7A3F1D844ECD}"/>
    <cellStyle name="Subtotal 3 2" xfId="29873" xr:uid="{32AC6967-F0EB-4941-AD8E-C35A7E9BDDCB}"/>
    <cellStyle name="Subtotal 3 3" xfId="42839" xr:uid="{FAB2A4BB-3B0A-4EC3-ADF3-E2FABB351727}"/>
    <cellStyle name="Subtotal 4" xfId="5815" xr:uid="{88C8FCFB-A35C-44B4-80AC-FE967816FE67}"/>
    <cellStyle name="Subtotal 4 2" xfId="29875" xr:uid="{ED59E2CC-37B0-4FB1-83ED-3C1FDA715581}"/>
    <cellStyle name="Subtotal 4 3" xfId="40022" xr:uid="{289835CA-C043-4BE4-9096-322506744217}"/>
    <cellStyle name="Subtotal 4 4" xfId="29874" xr:uid="{730F0C87-FC92-4660-9BCD-A61627ED16B3}"/>
    <cellStyle name="Subtotal 5" xfId="31405" xr:uid="{23D47040-0E97-4EC2-A421-11EA7F239E59}"/>
    <cellStyle name="Subtotal 6" xfId="10767" xr:uid="{6D8BBC5F-1473-4BF7-B8AF-9A77EACB9530}"/>
    <cellStyle name="Számítás" xfId="5816" xr:uid="{9DC5F9B6-A7EC-4698-A715-C9390FB518D6}"/>
    <cellStyle name="Számítás 2" xfId="5817" xr:uid="{367A8690-48A1-42D1-A6AD-F8C5D47B2EF0}"/>
    <cellStyle name="Számítás 2 2" xfId="9958" xr:uid="{8385551E-FBC8-44B5-BCF4-FBFFE598439D}"/>
    <cellStyle name="Számítás 2 2 2" xfId="42842" xr:uid="{15353549-E85C-4FA3-A8AA-569AAC9AE395}"/>
    <cellStyle name="Számítás 2 3" xfId="29876" xr:uid="{34B8A67C-F4EE-4354-B531-06F56F621932}"/>
    <cellStyle name="Számítás 2 4" xfId="40024" xr:uid="{61CAB6CD-B8A0-4BA7-8B23-EDC9529F9E4F}"/>
    <cellStyle name="Számítás 3" xfId="9957" xr:uid="{7664DC70-39F0-4071-AD83-4728141FE4CE}"/>
    <cellStyle name="Számítás 3 2" xfId="42841" xr:uid="{76AE7758-869B-48A2-A6AF-09F95716C159}"/>
    <cellStyle name="Számítás 4" xfId="29877" xr:uid="{2988530C-AABB-4F94-975E-96769B63F161}"/>
    <cellStyle name="Számítás 5" xfId="40023" xr:uid="{15F1A28D-B7D1-424D-95FD-86B2F154894E}"/>
    <cellStyle name="t" xfId="9959" xr:uid="{9F85FC78-D078-4F0B-B165-036DD07F8BCF}"/>
    <cellStyle name="t 2" xfId="9960" xr:uid="{095E87B9-C74E-4E94-B924-88CEF23FDEC3}"/>
    <cellStyle name="t 2 2" xfId="18933" xr:uid="{46448806-6983-4016-8F53-137AB018B6C6}"/>
    <cellStyle name="t 2 2 2" xfId="42844" xr:uid="{6B8EDCCB-E689-46A5-8866-552725652981}"/>
    <cellStyle name="t 2 3" xfId="29878" xr:uid="{C2F3CF4B-E36B-4DE2-84AB-85EBBA5CA875}"/>
    <cellStyle name="t 2 4" xfId="29879" xr:uid="{DCD53BA3-123E-417D-973E-000D178D2622}"/>
    <cellStyle name="t 2 5" xfId="32831" xr:uid="{5B772C4A-63AE-44AD-9FA0-B7C8943DFA45}"/>
    <cellStyle name="t 2 6" xfId="12138" xr:uid="{C644F371-3FB4-49A5-8CC5-EC1DF99B6209}"/>
    <cellStyle name="t 3" xfId="9961" xr:uid="{814EA001-8DC2-4F08-864C-FBB3333EE014}"/>
    <cellStyle name="t 3 2" xfId="29880" xr:uid="{016C0CDD-1313-4589-8B01-C02BEC20357F}"/>
    <cellStyle name="t 3 3" xfId="42845" xr:uid="{E036F044-9B3B-4D3D-A80D-C5009EC9482A}"/>
    <cellStyle name="t 4" xfId="18932" xr:uid="{5DD44D32-9D16-4838-A4C5-F46C0F878973}"/>
    <cellStyle name="t 4 2" xfId="42843" xr:uid="{18088CDC-152C-4A06-87AB-B3CD46F75B11}"/>
    <cellStyle name="t 5" xfId="29881" xr:uid="{D4065A44-D22D-4452-AF8C-0CEB2EECC037}"/>
    <cellStyle name="t 6" xfId="29882" xr:uid="{D36028F2-FFFC-48BB-8F22-3A1C6CCC0CB6}"/>
    <cellStyle name="t 7" xfId="32830" xr:uid="{7C00D4FA-7EA8-4534-ADB1-F079B12FFDE2}"/>
    <cellStyle name="t 8" xfId="12137" xr:uid="{4A1A87E1-D006-451B-8624-3820A9EF1F37}"/>
    <cellStyle name="t2" xfId="9962" xr:uid="{F30CBE56-F858-47AD-A6F4-03FC9478AA29}"/>
    <cellStyle name="t2 2" xfId="9963" xr:uid="{7E82D3B7-CD6A-4B60-AC78-323BBB131188}"/>
    <cellStyle name="t2 2 2" xfId="18935" xr:uid="{72958AEB-09D5-4BF4-9E70-3F1B21A8D921}"/>
    <cellStyle name="t2 2 2 2" xfId="42847" xr:uid="{A40409F1-AF47-4A95-AF5C-F495503D40CD}"/>
    <cellStyle name="t2 2 3" xfId="29883" xr:uid="{A539FE95-5240-4008-92C1-E18BE20EC182}"/>
    <cellStyle name="t2 2 4" xfId="29884" xr:uid="{FD3234DF-3955-4035-A8B2-2B78CC01AB2E}"/>
    <cellStyle name="t2 2 5" xfId="32833" xr:uid="{D333B71A-E013-484B-8808-508F481F5352}"/>
    <cellStyle name="t2 2 6" xfId="12140" xr:uid="{C79D455E-A2DA-41B4-9F11-5209D697E133}"/>
    <cellStyle name="t2 3" xfId="9964" xr:uid="{B1D17E6B-17C3-4116-9FAC-E75E485EDE3F}"/>
    <cellStyle name="t2 3 2" xfId="29885" xr:uid="{560031B2-942B-481B-8FB8-46E2EBE04AA7}"/>
    <cellStyle name="t2 3 3" xfId="42848" xr:uid="{FBA436CF-22EF-4C8F-A26F-5D5F6E460CB5}"/>
    <cellStyle name="t2 4" xfId="18934" xr:uid="{10A342C7-6961-40ED-8922-05687F8CE784}"/>
    <cellStyle name="t2 4 2" xfId="42846" xr:uid="{138D5CF0-C826-4B14-B74E-C5E5B168B9CE}"/>
    <cellStyle name="t2 5" xfId="29886" xr:uid="{39E47722-61B6-45D8-9737-C76877E84798}"/>
    <cellStyle name="t2 6" xfId="29887" xr:uid="{29FEA20D-9E25-4F8F-ABE5-8C842DADF8E6}"/>
    <cellStyle name="t2 7" xfId="32832" xr:uid="{4279AFC3-389A-4AC8-B9EC-9FBA7D961DB4}"/>
    <cellStyle name="t2 8" xfId="12139" xr:uid="{08466A5B-E69F-42B8-8053-59CF020A0516}"/>
    <cellStyle name="Table" xfId="5818" xr:uid="{410A0553-E0BD-4325-85A0-773E8461E5D8}"/>
    <cellStyle name="Table  - Style6" xfId="9966" xr:uid="{D4B6B31F-88D3-4275-ABCC-AEB727A80D26}"/>
    <cellStyle name="Table  - Style6 2" xfId="18936" xr:uid="{72C0F602-D628-4171-984D-8B30E96A076C}"/>
    <cellStyle name="Table  - Style6 2 2" xfId="42850" xr:uid="{4B7D6B88-A65C-4DC1-9F8C-3FAC1EAEF868}"/>
    <cellStyle name="Table  - Style6 3" xfId="29889" xr:uid="{C890EA24-2622-4D79-AFF0-1986200BF31E}"/>
    <cellStyle name="Table  - Style6 4" xfId="29890" xr:uid="{BE4D2B27-9CDD-4F97-840C-1C5340689BAD}"/>
    <cellStyle name="Table  - Style6 5" xfId="32834" xr:uid="{576922F5-D00C-4AE1-8ED6-002D81D38212}"/>
    <cellStyle name="Table  - Style6 6" xfId="12141" xr:uid="{596F2F29-9A25-4BAB-97C4-59AA88EFC6C6}"/>
    <cellStyle name="Table 2" xfId="5819" xr:uid="{BB0307A8-E14A-4676-BD90-54B03DAD04A5}"/>
    <cellStyle name="Table 2 2" xfId="9967" xr:uid="{D4CA294C-510E-43F8-AC86-D398FDEA3AEA}"/>
    <cellStyle name="Table 2 2 2" xfId="42851" xr:uid="{2786429C-099D-4EF7-8425-454AEF29A5BA}"/>
    <cellStyle name="Table 2 3" xfId="29891" xr:uid="{35D02EA1-69BB-4763-9883-C0880D088BCF}"/>
    <cellStyle name="Table 2 4" xfId="40026" xr:uid="{DC2E9628-AD7C-429F-B4B5-6818698B9A1F}"/>
    <cellStyle name="Table 3" xfId="9965" xr:uid="{B2B80786-BDFD-460D-BDC1-4A4DEFA161B9}"/>
    <cellStyle name="Table 3 2" xfId="42849" xr:uid="{FDC685B6-170D-439F-B03B-60B1CE65385A}"/>
    <cellStyle name="Table 4" xfId="29892" xr:uid="{1672E604-78A5-4174-BD59-09DD4D5C15C7}"/>
    <cellStyle name="Table 5" xfId="40025" xr:uid="{E07584D4-A7BE-4194-BF65-878704CFB8E2}"/>
    <cellStyle name="Table 6" xfId="19939" xr:uid="{60CAA374-856A-4B0D-9D86-CB1FC59DF7E2}"/>
    <cellStyle name="Table 7" xfId="29888" xr:uid="{82793D0E-9712-4CC0-86FA-52FF0D5584BB}"/>
    <cellStyle name="Table Head" xfId="65" xr:uid="{3C5936F5-A435-46F7-9E39-C97318FF3815}"/>
    <cellStyle name="Table Head 10" xfId="1955" xr:uid="{12009633-B94F-40B7-8541-13F5B1D5FADC}"/>
    <cellStyle name="Table Head 2" xfId="1956" xr:uid="{B79FA363-5C07-4C37-B2BB-3EB47579160C}"/>
    <cellStyle name="Table Head 2 2" xfId="9970" xr:uid="{A08912CD-79D0-46ED-AE29-3C8594EEB022}"/>
    <cellStyle name="Table Head 2 2 2" xfId="18937" xr:uid="{6B39C165-0A97-427F-B7AC-689612C8F827}"/>
    <cellStyle name="Table Head 2 2 2 2" xfId="42854" xr:uid="{3ABEE30F-111B-4867-A814-45DEBC3F04F4}"/>
    <cellStyle name="Table Head 2 2 3" xfId="29893" xr:uid="{CEB2B248-E169-4EEA-9456-32767A4AB256}"/>
    <cellStyle name="Table Head 2 2 4" xfId="34750" xr:uid="{F1DC2851-D205-4B48-834E-AAC5DEF12A4C}"/>
    <cellStyle name="Table Head 2 2 5" xfId="14257" xr:uid="{42C8557E-F144-4710-A240-009E0D96C66B}"/>
    <cellStyle name="Table Head 2 3" xfId="9969" xr:uid="{870625E2-1DA8-45C4-8968-B3820B2FABB7}"/>
    <cellStyle name="Table Head 2 3 2" xfId="29894" xr:uid="{5F46420B-0459-4C23-9F9B-0BCD032AAA9D}"/>
    <cellStyle name="Table Head 2 3 3" xfId="42853" xr:uid="{39E0E231-6169-4F8D-84B7-7E9AD4E990FD}"/>
    <cellStyle name="Table Head 2 4" xfId="2766" xr:uid="{3EDCFE52-9CCB-4C5C-AE4F-4D055C2851E4}"/>
    <cellStyle name="Table Head 2 4 2" xfId="29896" xr:uid="{8CC63D9F-9E71-4517-9536-4FDFFFDD7599}"/>
    <cellStyle name="Table Head 2 4 3" xfId="37757" xr:uid="{C95B7E6E-0575-4691-B769-69EE057BEC17}"/>
    <cellStyle name="Table Head 2 4 4" xfId="29895" xr:uid="{31BE1680-D97C-41D5-9A03-98FB54E5B1AC}"/>
    <cellStyle name="Table Head 2 5" xfId="32835" xr:uid="{11DE2AB4-5E56-4744-B91D-1148F5232373}"/>
    <cellStyle name="Table Head 2 6" xfId="12142" xr:uid="{7F8706FF-6CAC-411D-BBA5-81F856FB71F5}"/>
    <cellStyle name="Table Head 3" xfId="1957" xr:uid="{8C90315E-9D4E-4749-8597-512083F8F278}"/>
    <cellStyle name="Table Head 3 2" xfId="9972" xr:uid="{1AD59B9F-1CEB-4EBC-BE4B-A2D04CBF0AF5}"/>
    <cellStyle name="Table Head 3 2 2" xfId="18938" xr:uid="{ACADD914-1721-4011-BC33-6D988E8ECB58}"/>
    <cellStyle name="Table Head 3 2 2 2" xfId="42856" xr:uid="{5EF2E86C-F21B-4969-85AB-6DC549F46698}"/>
    <cellStyle name="Table Head 3 2 3" xfId="29897" xr:uid="{674F0A8B-F7DD-44A5-9C3F-C357324B14BD}"/>
    <cellStyle name="Table Head 3 2 4" xfId="34751" xr:uid="{5D0502E8-133F-4BE5-A1BC-C24787A4B60F}"/>
    <cellStyle name="Table Head 3 2 5" xfId="14258" xr:uid="{AFF54D0D-D167-4F48-86EB-E03587BC5C85}"/>
    <cellStyle name="Table Head 3 3" xfId="9971" xr:uid="{97DC96F1-93DA-4061-8C87-C485E01F33FF}"/>
    <cellStyle name="Table Head 3 3 2" xfId="29898" xr:uid="{B5D0DFEB-0157-463F-A164-D0D4E032EBEB}"/>
    <cellStyle name="Table Head 3 3 3" xfId="42855" xr:uid="{D42019FD-77B4-4123-A07D-7A0FEC851867}"/>
    <cellStyle name="Table Head 3 4" xfId="29899" xr:uid="{7D1A7824-389D-4E6C-9794-1AB44F2F616A}"/>
    <cellStyle name="Table Head 3 5" xfId="32836" xr:uid="{5287414B-4A22-4033-B3CE-1B0F23C6F14A}"/>
    <cellStyle name="Table Head 3 6" xfId="12143" xr:uid="{A9DBBF60-6CFA-425D-81CB-4EF6191D6D1F}"/>
    <cellStyle name="Table Head 4" xfId="1958" xr:uid="{5C19D345-A8F7-4812-A920-D9BB38646C3A}"/>
    <cellStyle name="Table Head 4 2" xfId="9973" xr:uid="{F9CC3CFF-EE1A-4E4D-923A-8458BA7D0FB9}"/>
    <cellStyle name="Table Head 4 2 2" xfId="18939" xr:uid="{8C7F4AF9-AB63-4F73-BEB6-1A59CD82DCFE}"/>
    <cellStyle name="Table Head 4 2 2 2" xfId="42857" xr:uid="{568AE9A3-5252-4F0A-B00B-BC5E282D35C1}"/>
    <cellStyle name="Table Head 4 2 3" xfId="29900" xr:uid="{A0558267-A431-41F0-9B9A-2DFAB0E4508E}"/>
    <cellStyle name="Table Head 4 2 4" xfId="33445" xr:uid="{8B4E336F-D59B-49DA-BDE9-BB78319A131A}"/>
    <cellStyle name="Table Head 4 2 5" xfId="12732" xr:uid="{4FC8F950-4AA0-4DDA-BCAE-4C3294FBF4EE}"/>
    <cellStyle name="Table Head 4 3" xfId="15913" xr:uid="{63C38594-9740-4C48-8F23-B7817043A8BD}"/>
    <cellStyle name="Table Head 4 3 2" xfId="36082" xr:uid="{2CA98236-2254-4538-8A40-6586D2234452}"/>
    <cellStyle name="Table Head 4 3 3" xfId="29901" xr:uid="{08500CBF-B469-44E2-AD2A-26DE04E645B7}"/>
    <cellStyle name="Table Head 4 4" xfId="16983" xr:uid="{669FB27C-08B4-4F69-BAD0-2733E2359689}"/>
    <cellStyle name="Table Head 4 4 2" xfId="37104" xr:uid="{ED9C525D-F42C-4E75-B12C-C3465B80DC8F}"/>
    <cellStyle name="Table Head 4 4 3" xfId="29902" xr:uid="{3C48D13D-1E08-4E9B-A0BF-DAF2B96293BD}"/>
    <cellStyle name="Table Head 4 5" xfId="29903" xr:uid="{A35DD8B1-E906-4D35-97FA-39268D2CF3BB}"/>
    <cellStyle name="Table Head 4 6" xfId="32837" xr:uid="{3A17FA7D-6533-4514-99FB-E25785D2B468}"/>
    <cellStyle name="Table Head 4 7" xfId="12144" xr:uid="{100428D9-87A4-488A-90D6-7D934C3BBB59}"/>
    <cellStyle name="Table Head 5" xfId="2339" xr:uid="{79497D2A-3FFA-47A1-8D05-7AABFD68003D}"/>
    <cellStyle name="Table Head 5 2" xfId="9974" xr:uid="{B989E44E-6436-4D70-A103-E3E540F369D8}"/>
    <cellStyle name="Table Head 5 2 2" xfId="29904" xr:uid="{A0A1E518-7FEA-41BE-ACCA-E12244344DAE}"/>
    <cellStyle name="Table Head 5 2 3" xfId="42858" xr:uid="{91551ED3-CC6B-45F5-8A77-D414857C5A72}"/>
    <cellStyle name="Table Head 5 3" xfId="17423" xr:uid="{70303F44-C85A-4AF8-842A-9B1681E34DAE}"/>
    <cellStyle name="Table Head 5 3 2" xfId="37517" xr:uid="{FDE06350-1DAD-40B5-A126-24B460D153BA}"/>
    <cellStyle name="Table Head 5 3 3" xfId="29905" xr:uid="{D06B633F-AEBB-4CDC-9FA1-EDC79CD0EC5B}"/>
    <cellStyle name="Table Head 5 4" xfId="29906" xr:uid="{8D107664-B148-4CD3-AF09-E342C0D6E1DB}"/>
    <cellStyle name="Table Head 5 5" xfId="29907" xr:uid="{07B6340F-D378-4314-9EC6-4F401722E800}"/>
    <cellStyle name="Table Head 5 6" xfId="32838" xr:uid="{7E4ACEC6-0608-43C6-9CC4-FEF0C4283B11}"/>
    <cellStyle name="Table Head 5 7" xfId="12145" xr:uid="{2105D6D9-5C7A-4F5D-8553-35A968E9EA6B}"/>
    <cellStyle name="Table Head 6" xfId="9968" xr:uid="{31937116-FA2E-4E95-814A-9CD483B1EE27}"/>
    <cellStyle name="Table Head 6 2" xfId="29908" xr:uid="{C40A182F-FE0C-4BC6-B8D2-4F72A4653BA5}"/>
    <cellStyle name="Table Head 6 3" xfId="42852" xr:uid="{6E78DA33-4824-438C-8176-C1CF46F8C358}"/>
    <cellStyle name="Table Head 7" xfId="29909" xr:uid="{B636150D-C54A-4E8A-B09C-64F01F45B612}"/>
    <cellStyle name="Table Head 8" xfId="29910" xr:uid="{4ACD4AFC-ABD1-4880-80D7-85846BBAABB5}"/>
    <cellStyle name="Table Head 9" xfId="31406" xr:uid="{FB853EB8-BB22-4E47-8050-A92EF2A96843}"/>
    <cellStyle name="Table Source" xfId="66" xr:uid="{4C2625FD-E43B-4B2C-8059-E684D6B4FE8F}"/>
    <cellStyle name="Table Source 10" xfId="1959" xr:uid="{417E6226-EAFC-4C7F-B2D8-25AD73D519E8}"/>
    <cellStyle name="Table Source 2" xfId="1960" xr:uid="{97B5588F-7F00-4552-A101-8D7710F65FAE}"/>
    <cellStyle name="Table Source 2 2" xfId="9977" xr:uid="{C3657C83-2C21-4180-9C21-06C95EFFACE9}"/>
    <cellStyle name="Table Source 2 2 2" xfId="18940" xr:uid="{85F38E6A-4EEF-484A-89F4-03DCA5436327}"/>
    <cellStyle name="Table Source 2 2 2 2" xfId="42861" xr:uid="{F7F2F1BA-4573-42C3-8E26-1029BCA69EF3}"/>
    <cellStyle name="Table Source 2 2 3" xfId="29911" xr:uid="{7E112899-D3C7-4A57-B6D1-5247FE5E3F54}"/>
    <cellStyle name="Table Source 2 2 4" xfId="34752" xr:uid="{2B9F133C-2717-4EE2-A717-C441A105A99D}"/>
    <cellStyle name="Table Source 2 2 5" xfId="14259" xr:uid="{5EE7E7A2-133E-45EF-80AA-F7B9103F4F5E}"/>
    <cellStyle name="Table Source 2 3" xfId="9976" xr:uid="{7CE98138-AA11-44AC-932B-4FCD19FE981D}"/>
    <cellStyle name="Table Source 2 3 2" xfId="29912" xr:uid="{EBFAF31E-4CAA-4B4E-8056-F227E47F5781}"/>
    <cellStyle name="Table Source 2 3 3" xfId="42860" xr:uid="{D430D146-19AD-4DBD-A05D-381BF6E4F641}"/>
    <cellStyle name="Table Source 2 4" xfId="2767" xr:uid="{70D43732-CC89-4E5B-88E3-2B6B605C3955}"/>
    <cellStyle name="Table Source 2 4 2" xfId="29914" xr:uid="{B13B68FC-C674-4E7D-B1BB-E839686C5973}"/>
    <cellStyle name="Table Source 2 4 3" xfId="37758" xr:uid="{A3BA2979-52C5-4DF1-99D5-7FF950A60D41}"/>
    <cellStyle name="Table Source 2 4 4" xfId="29913" xr:uid="{AB3DA2D9-9060-464A-9002-E5CCAD4F893E}"/>
    <cellStyle name="Table Source 2 5" xfId="32839" xr:uid="{13C86591-9D69-4523-955B-63EF0FBF4E68}"/>
    <cellStyle name="Table Source 2 6" xfId="12146" xr:uid="{6B115F1F-FA00-410E-8162-9E91F0CD9D8A}"/>
    <cellStyle name="Table Source 3" xfId="1961" xr:uid="{26A18677-1763-4CA6-BD9B-2FAD9CD214DF}"/>
    <cellStyle name="Table Source 3 2" xfId="9979" xr:uid="{E212DAEE-32F4-4D29-94AE-27A8A8BB6D7A}"/>
    <cellStyle name="Table Source 3 2 2" xfId="18941" xr:uid="{45FCD050-0326-4354-A5CD-9D765D4F3DD3}"/>
    <cellStyle name="Table Source 3 2 2 2" xfId="42863" xr:uid="{DA096EA1-9FC2-4965-B4A9-E4A2167FB164}"/>
    <cellStyle name="Table Source 3 2 3" xfId="29915" xr:uid="{7B2B5AF5-F19B-4016-9FA7-715E6C142F5E}"/>
    <cellStyle name="Table Source 3 2 4" xfId="34753" xr:uid="{8583A3AE-D65D-49C4-B954-A4EDAF79BF41}"/>
    <cellStyle name="Table Source 3 2 5" xfId="14260" xr:uid="{04B3F2F9-DF7A-43A9-B72F-DCA2D4BA07C3}"/>
    <cellStyle name="Table Source 3 3" xfId="9978" xr:uid="{51DD2DDD-1CF4-4BE1-B105-9E7E6703B161}"/>
    <cellStyle name="Table Source 3 3 2" xfId="29916" xr:uid="{15997EE2-1A15-422F-87EF-048E9EAE27C6}"/>
    <cellStyle name="Table Source 3 3 3" xfId="42862" xr:uid="{4EE92C44-4848-4C72-A04E-0BC4EF5BDF40}"/>
    <cellStyle name="Table Source 3 4" xfId="29917" xr:uid="{E8B07A3A-BA8B-489E-A04F-3E69F55C3416}"/>
    <cellStyle name="Table Source 3 5" xfId="32840" xr:uid="{844075A1-D38D-4D4B-8D88-5F1F08594038}"/>
    <cellStyle name="Table Source 3 6" xfId="12147" xr:uid="{51A5C858-BC19-4EFD-8393-E2F766F92257}"/>
    <cellStyle name="Table Source 4" xfId="1962" xr:uid="{2B0D12B9-D720-4F45-B34D-70826BF1367E}"/>
    <cellStyle name="Table Source 4 2" xfId="9980" xr:uid="{355C34DD-7CB1-42D9-AB83-2CC7B0B0FFD3}"/>
    <cellStyle name="Table Source 4 2 2" xfId="18942" xr:uid="{1773C26F-C287-4825-AEAC-766F4F54D119}"/>
    <cellStyle name="Table Source 4 2 2 2" xfId="42864" xr:uid="{34053373-D5B2-4390-A68C-CDAB29062F35}"/>
    <cellStyle name="Table Source 4 2 3" xfId="29918" xr:uid="{19498C95-2C5A-4F68-A499-23F62CF6D967}"/>
    <cellStyle name="Table Source 4 2 4" xfId="33446" xr:uid="{F60FE769-B3A9-416B-A534-46E9EFBCDA58}"/>
    <cellStyle name="Table Source 4 2 5" xfId="12733" xr:uid="{2B0B9477-E524-4820-AE5B-A8C82F6016FF}"/>
    <cellStyle name="Table Source 4 3" xfId="15914" xr:uid="{50F416B6-2A11-48F6-94EB-84263D7248D8}"/>
    <cellStyle name="Table Source 4 3 2" xfId="36083" xr:uid="{C1286F3D-811B-462D-8E23-BEBF5431F659}"/>
    <cellStyle name="Table Source 4 3 3" xfId="29919" xr:uid="{E155A5E2-92F4-4254-AA08-E8FFBCC96D12}"/>
    <cellStyle name="Table Source 4 4" xfId="16984" xr:uid="{E1590F37-442E-4C55-BAE1-F18CCBA49D6D}"/>
    <cellStyle name="Table Source 4 4 2" xfId="37105" xr:uid="{3CCD75ED-0DF7-47D6-91B3-80EDC6FBFE78}"/>
    <cellStyle name="Table Source 4 4 3" xfId="29920" xr:uid="{910B6BA1-DAE8-47EB-8063-78F6F66C5F2B}"/>
    <cellStyle name="Table Source 4 5" xfId="29921" xr:uid="{FB02D5B4-D57D-4D6B-9B8D-7423FFAE4E22}"/>
    <cellStyle name="Table Source 4 6" xfId="32841" xr:uid="{905530B7-CAB2-4164-B963-BF5ECF1EC7E2}"/>
    <cellStyle name="Table Source 4 7" xfId="12148" xr:uid="{C91D109B-6673-49E9-B7B7-D15268AE7A66}"/>
    <cellStyle name="Table Source 5" xfId="2340" xr:uid="{46250918-A8EC-46A1-B1DE-5E6CCE774AC0}"/>
    <cellStyle name="Table Source 5 2" xfId="9981" xr:uid="{58570202-7863-439D-BB7E-2E3286C3F2F4}"/>
    <cellStyle name="Table Source 5 2 2" xfId="29922" xr:uid="{CC45E5CC-3237-488A-9B82-833410FEA57E}"/>
    <cellStyle name="Table Source 5 2 3" xfId="42865" xr:uid="{1E6FC92F-5BC2-4CD1-A4F3-9A4224710D07}"/>
    <cellStyle name="Table Source 5 3" xfId="17424" xr:uid="{EB61C7DE-A1B6-481E-AE6A-51E021BE7E6D}"/>
    <cellStyle name="Table Source 5 3 2" xfId="37518" xr:uid="{FEA4C655-0949-4A2A-A2F7-90B8B0AC2E23}"/>
    <cellStyle name="Table Source 5 3 3" xfId="29923" xr:uid="{A192F5AD-C73B-429D-B1B2-A659FD3030F4}"/>
    <cellStyle name="Table Source 5 4" xfId="29924" xr:uid="{6361EEAE-BFF5-41ED-9DCD-1AACD18D9271}"/>
    <cellStyle name="Table Source 5 5" xfId="29925" xr:uid="{899279B3-5F8F-43F0-8E99-06DD70CF110B}"/>
    <cellStyle name="Table Source 5 6" xfId="32842" xr:uid="{2221C10D-3750-488D-8721-361D139E11B9}"/>
    <cellStyle name="Table Source 5 7" xfId="12149" xr:uid="{6DA0F1D0-EA74-40F6-BAA4-F9AA92D068F9}"/>
    <cellStyle name="Table Source 6" xfId="9975" xr:uid="{0FE0CA0D-D060-424F-AB11-2D0CCAFC7A7C}"/>
    <cellStyle name="Table Source 6 2" xfId="29926" xr:uid="{B3FA685B-9F06-417A-A0AC-749E9CACD441}"/>
    <cellStyle name="Table Source 6 3" xfId="42859" xr:uid="{21C6840E-3026-4AC9-94F2-2BD5AF9B145B}"/>
    <cellStyle name="Table Source 7" xfId="29927" xr:uid="{6833ED64-0C92-47C5-A676-5CEDA194E54C}"/>
    <cellStyle name="Table Source 8" xfId="29928" xr:uid="{07595269-C1E1-42E9-BF99-DE9092C7BBC4}"/>
    <cellStyle name="Table Source 9" xfId="31407" xr:uid="{095E1CAD-5937-4953-A1DA-EDAE268F9B5E}"/>
    <cellStyle name="Table Text" xfId="67" xr:uid="{9B10292B-43BE-4C7D-BE29-061FF101E1E6}"/>
    <cellStyle name="Table Text 10" xfId="29929" xr:uid="{B0D9386C-2073-4705-A657-326E01ED16DC}"/>
    <cellStyle name="Table Text 11" xfId="31408" xr:uid="{33F83782-5678-4C96-9F22-06B5190D891F}"/>
    <cellStyle name="Table Text 2" xfId="1963" xr:uid="{EDF78CFE-EF64-4715-8CF7-8B44A4460E39}"/>
    <cellStyle name="Table Text 2 2" xfId="1964" xr:uid="{42A4A44E-951D-4D5D-8105-6AC5E9638FFB}"/>
    <cellStyle name="Table Text 2 2 2" xfId="9984" xr:uid="{D598FE4C-D5D3-4920-87DA-2C265581F830}"/>
    <cellStyle name="Table Text 2 2 2 2" xfId="29930" xr:uid="{FD7A846C-B666-4B92-9769-62BDC986DB75}"/>
    <cellStyle name="Table Text 2 2 2 3" xfId="42868" xr:uid="{279A250A-F6E7-4417-8AEC-6F84D040981A}"/>
    <cellStyle name="Table Text 2 2 3" xfId="29931" xr:uid="{4DEBFBCC-765B-432C-9D11-DF03BF0753DA}"/>
    <cellStyle name="Table Text 2 2 4" xfId="32844" xr:uid="{A5DB2002-385F-47E9-8574-C1C51AD7C1EE}"/>
    <cellStyle name="Table Text 2 2 5" xfId="12151" xr:uid="{E391228F-3893-4942-9E67-FC93A1A82913}"/>
    <cellStyle name="Table Text 2 3" xfId="2342" xr:uid="{C0FFA5AF-6A89-4F99-9D73-749117A92F2D}"/>
    <cellStyle name="Table Text 2 3 2" xfId="9985" xr:uid="{9C00B8A9-22CC-4E00-B889-1325DB0DBA61}"/>
    <cellStyle name="Table Text 2 3 2 2" xfId="29932" xr:uid="{51488646-1E4A-4BFD-8FAB-811C8C7885CB}"/>
    <cellStyle name="Table Text 2 3 2 3" xfId="42869" xr:uid="{FCA84F54-74C6-4F6F-9EF4-7E5EA4E18A64}"/>
    <cellStyle name="Table Text 2 3 3" xfId="17426" xr:uid="{53696CB0-98E6-40AC-8096-5001DC825627}"/>
    <cellStyle name="Table Text 2 3 3 2" xfId="37520" xr:uid="{C3191324-A1FD-4E6E-B832-D46A6A53E153}"/>
    <cellStyle name="Table Text 2 3 3 3" xfId="29933" xr:uid="{8AFB3356-4A99-45A2-8A21-F01F5208F120}"/>
    <cellStyle name="Table Text 2 3 4" xfId="29934" xr:uid="{90DB057C-88B2-48EB-ACEA-8022260CC7E6}"/>
    <cellStyle name="Table Text 2 3 5" xfId="33504" xr:uid="{693F6539-586F-4B35-9812-1DD038A9A0F9}"/>
    <cellStyle name="Table Text 2 3 6" xfId="12828" xr:uid="{79BAD708-CB23-4946-A762-0D039C61B492}"/>
    <cellStyle name="Table Text 2 4" xfId="9983" xr:uid="{4752E572-5694-48D8-8FB9-5561191DCF9E}"/>
    <cellStyle name="Table Text 2 4 2" xfId="29935" xr:uid="{8C3A7D85-3C33-4343-8CA8-D63EE9A847E1}"/>
    <cellStyle name="Table Text 2 4 3" xfId="42867" xr:uid="{6E1BB909-CFDF-416B-81D8-D5A2B4D3A1B9}"/>
    <cellStyle name="Table Text 2 5" xfId="29936" xr:uid="{2FE68F7D-20BE-49EE-9726-AF08E07BBB0B}"/>
    <cellStyle name="Table Text 2 6" xfId="32843" xr:uid="{D973B10A-62AA-44F5-91FF-7FCD0FD7E48F}"/>
    <cellStyle name="Table Text 2 7" xfId="12150" xr:uid="{CC248CB9-2865-4301-BD72-B4487441F892}"/>
    <cellStyle name="Table Text 3" xfId="1965" xr:uid="{C52F2755-0767-457D-A945-A5053E12EB3E}"/>
    <cellStyle name="Table Text 3 2" xfId="1966" xr:uid="{3AB82063-3D33-4F7E-AF9E-7933E242D258}"/>
    <cellStyle name="Table Text 3 2 2" xfId="9987" xr:uid="{C9B5FE4A-E221-409D-A764-347B3DBC1C22}"/>
    <cellStyle name="Table Text 3 2 2 2" xfId="29937" xr:uid="{E764257C-6AE4-43CA-82BF-28DA2C83F491}"/>
    <cellStyle name="Table Text 3 2 2 3" xfId="42871" xr:uid="{04C8C6CF-E113-4632-9BFC-93994D463F32}"/>
    <cellStyle name="Table Text 3 2 3" xfId="29938" xr:uid="{925FCF09-41E3-47F6-8F54-492239B28D04}"/>
    <cellStyle name="Table Text 3 2 4" xfId="32846" xr:uid="{1293566E-99E3-4DC5-AD9F-DAFAA1F2B1CE}"/>
    <cellStyle name="Table Text 3 2 5" xfId="12153" xr:uid="{133A18ED-0833-44CE-AE5A-13A7A6687AD6}"/>
    <cellStyle name="Table Text 3 3" xfId="9986" xr:uid="{33400940-6AA1-42CA-8A92-6BA4C08CC648}"/>
    <cellStyle name="Table Text 3 3 2" xfId="18943" xr:uid="{5BED4B9D-BAD1-407D-8D8B-6A9E9D7EDC00}"/>
    <cellStyle name="Table Text 3 3 2 2" xfId="42870" xr:uid="{63EBF6D1-31EB-49EB-AB0A-2E8562624BD4}"/>
    <cellStyle name="Table Text 3 3 3" xfId="29939" xr:uid="{16BF6472-1EF8-415E-BEBA-E1EBCCCD885D}"/>
    <cellStyle name="Table Text 3 3 4" xfId="33505" xr:uid="{084989BF-68E3-4D49-B2F0-ED764A95D579}"/>
    <cellStyle name="Table Text 3 3 5" xfId="12829" xr:uid="{195E98BB-A1CE-4C35-A3A6-4D9BDA70E36C}"/>
    <cellStyle name="Table Text 3 4" xfId="29940" xr:uid="{0E1AA859-44D0-4674-8C2B-7EAEA855EE7E}"/>
    <cellStyle name="Table Text 3 5" xfId="32845" xr:uid="{35D57EB0-DBEF-43B7-A058-2C9B2CEC705C}"/>
    <cellStyle name="Table Text 3 6" xfId="12152" xr:uid="{503FE51B-FA76-4C30-8A1B-DB320DFFD110}"/>
    <cellStyle name="Table Text 4" xfId="1967" xr:uid="{E1B0F6B9-B6C7-480C-B158-80343E4B29DF}"/>
    <cellStyle name="Table Text 4 2" xfId="1968" xr:uid="{3E0ABF72-9135-41FE-98FC-567D07527EFF}"/>
    <cellStyle name="Table Text 4 2 2" xfId="9989" xr:uid="{B19AE260-E5F2-4AE4-B966-08A652C9FEC7}"/>
    <cellStyle name="Table Text 4 2 2 2" xfId="29941" xr:uid="{F421D23C-6558-40C1-8C24-56BC56A0A036}"/>
    <cellStyle name="Table Text 4 2 2 3" xfId="42873" xr:uid="{1C1C196E-8A68-40CD-9C24-75F4E9006D22}"/>
    <cellStyle name="Table Text 4 2 3" xfId="29942" xr:uid="{7A1ABFFA-07FE-44DB-899F-6509345E8A7B}"/>
    <cellStyle name="Table Text 4 2 4" xfId="32848" xr:uid="{21902265-3A7A-44EB-BAA6-AB8F04ECFA4A}"/>
    <cellStyle name="Table Text 4 2 5" xfId="12155" xr:uid="{655D2884-F316-433F-90EF-081A6EE65028}"/>
    <cellStyle name="Table Text 4 3" xfId="9988" xr:uid="{4FAE38D6-2D87-42EA-BD3A-8F2735183A66}"/>
    <cellStyle name="Table Text 4 3 2" xfId="29943" xr:uid="{70EDD490-0FE9-42B2-8AB8-07E66EAF6FAF}"/>
    <cellStyle name="Table Text 4 3 3" xfId="42872" xr:uid="{C41D8B80-4344-4B7B-8228-F4BDE695BD62}"/>
    <cellStyle name="Table Text 4 4" xfId="29944" xr:uid="{C4FE155F-8C7C-4472-B88A-65EB8B74D08B}"/>
    <cellStyle name="Table Text 4 5" xfId="32847" xr:uid="{92CC5805-8329-471B-87C4-B86CE3664A46}"/>
    <cellStyle name="Table Text 4 6" xfId="12154" xr:uid="{93B567DB-0194-48B1-B6F9-89857B4F9F32}"/>
    <cellStyle name="Table Text 5" xfId="1969" xr:uid="{E82927A4-FA89-4B10-85B9-81D962AF35B8}"/>
    <cellStyle name="Table Text 5 2" xfId="9990" xr:uid="{1915617A-5872-4942-BBB9-527F2A1F273A}"/>
    <cellStyle name="Table Text 5 2 2" xfId="29945" xr:uid="{F0A78880-EE46-4797-BDBF-D0239FC0F295}"/>
    <cellStyle name="Table Text 5 2 3" xfId="42874" xr:uid="{1CEE2581-03D3-4C4B-9482-44F629659388}"/>
    <cellStyle name="Table Text 5 3" xfId="29946" xr:uid="{84D210EB-1789-4D69-B331-642BDCBC6670}"/>
    <cellStyle name="Table Text 5 4" xfId="32849" xr:uid="{7DAFB481-F358-4459-87CD-780971566979}"/>
    <cellStyle name="Table Text 5 5" xfId="12156" xr:uid="{AB93E938-91F9-4B34-BDE1-1A62AEEDA732}"/>
    <cellStyle name="Table Text 6" xfId="1970" xr:uid="{297C32C1-76D4-41F8-A7AE-5F8C74AC47F3}"/>
    <cellStyle name="Table Text 6 2" xfId="9991" xr:uid="{4411C00A-39B0-4B75-926D-BECAFE814218}"/>
    <cellStyle name="Table Text 6 2 2" xfId="29947" xr:uid="{D0747B45-0A75-49C9-96A8-E4533DC4877F}"/>
    <cellStyle name="Table Text 6 2 3" xfId="42875" xr:uid="{A574B228-BF2B-4270-8BC6-39978FBB7A3F}"/>
    <cellStyle name="Table Text 6 3" xfId="29948" xr:uid="{F06F46FA-5FC5-4688-817C-5A82D4E14E86}"/>
    <cellStyle name="Table Text 6 4" xfId="32850" xr:uid="{2B236DDE-8ABF-43B4-AE64-022D7F8619EA}"/>
    <cellStyle name="Table Text 6 5" xfId="12157" xr:uid="{B8AC2529-4BF3-4C4D-B4C3-7DFD08799B2A}"/>
    <cellStyle name="Table Text 7" xfId="1971" xr:uid="{66AE6E87-6B16-444B-BDC7-7EF9586C06F0}"/>
    <cellStyle name="Table Text 7 2" xfId="9992" xr:uid="{DE39A1F1-64D5-4206-B1EB-862BB44B2ABA}"/>
    <cellStyle name="Table Text 7 2 2" xfId="29949" xr:uid="{01DD0C2D-3F7A-468B-9A76-C9E1E099041E}"/>
    <cellStyle name="Table Text 7 2 3" xfId="42876" xr:uid="{9CBF00AB-9096-49C0-B03E-9680076B873A}"/>
    <cellStyle name="Table Text 7 3" xfId="29950" xr:uid="{0AF0B14D-3D00-4184-B92D-8FCB283B1F21}"/>
    <cellStyle name="Table Text 7 4" xfId="32851" xr:uid="{C60591DD-4A3B-4783-8395-11EA551CE873}"/>
    <cellStyle name="Table Text 7 5" xfId="12158" xr:uid="{81F17719-AFC4-42CB-85A3-86236E3AEC50}"/>
    <cellStyle name="Table Text 8" xfId="2341" xr:uid="{078176A3-A8E9-4798-9ED6-750F650229C1}"/>
    <cellStyle name="Table Text 8 2" xfId="9993" xr:uid="{00BA7665-41CB-460D-8521-1A1E70D20FC0}"/>
    <cellStyle name="Table Text 8 2 2" xfId="29951" xr:uid="{EE213572-98D5-4B30-9DFE-D5AAA0AAF441}"/>
    <cellStyle name="Table Text 8 2 3" xfId="42877" xr:uid="{854A731A-44F3-44F3-9D22-C3DF1590E922}"/>
    <cellStyle name="Table Text 8 3" xfId="29952" xr:uid="{4C2968B1-BB46-4CAA-8C87-6E286865CBB3}"/>
    <cellStyle name="Table Text 8 4" xfId="37519" xr:uid="{176030E0-F8FF-466E-BF9D-0742A8E93776}"/>
    <cellStyle name="Table Text 8 5" xfId="17425" xr:uid="{83D86021-17C6-4CF3-904E-4EDDA9BD7F1E}"/>
    <cellStyle name="Table Text 9" xfId="9982" xr:uid="{0E73C577-E1D3-46F9-B620-B62F19A36EA0}"/>
    <cellStyle name="Table Text 9 2" xfId="29953" xr:uid="{CB3635A9-4887-42C8-9232-E3315278F98A}"/>
    <cellStyle name="Table Text 9 3" xfId="42866" xr:uid="{44A5868E-F110-4116-AC72-DAA161386079}"/>
    <cellStyle name="Table Title" xfId="68" xr:uid="{21681B1E-F948-47D1-8BBA-E663A8C2F88D}"/>
    <cellStyle name="Table Title 10" xfId="1972" xr:uid="{68A1AD9D-D1C6-4C44-8659-7CB8A5924293}"/>
    <cellStyle name="Table Title 2" xfId="1973" xr:uid="{19070EC8-7C01-4CD1-A241-81D6A3875E0B}"/>
    <cellStyle name="Table Title 2 2" xfId="9996" xr:uid="{41DF7478-022E-4E88-9E54-033B4272F254}"/>
    <cellStyle name="Table Title 2 2 2" xfId="18944" xr:uid="{E66451BC-9961-4519-A198-39806C482750}"/>
    <cellStyle name="Table Title 2 2 2 2" xfId="42880" xr:uid="{D0E6A017-3BBC-4159-A259-D3F9180C4A69}"/>
    <cellStyle name="Table Title 2 2 3" xfId="29954" xr:uid="{79F6CA9D-47A7-40BA-985F-3AF08DF13319}"/>
    <cellStyle name="Table Title 2 2 4" xfId="34754" xr:uid="{460721C0-8B47-4425-A963-0C45248AF52D}"/>
    <cellStyle name="Table Title 2 2 5" xfId="14261" xr:uid="{BEB1336E-3848-44AF-AD00-7E4C7B64B55C}"/>
    <cellStyle name="Table Title 2 3" xfId="9995" xr:uid="{288F9E7F-1A82-493E-81A6-372DAD34B733}"/>
    <cellStyle name="Table Title 2 3 2" xfId="29955" xr:uid="{7F3DC6A1-EF09-4649-A8F5-F285DA0206C8}"/>
    <cellStyle name="Table Title 2 3 3" xfId="42879" xr:uid="{24EF1447-9D26-4645-BC9D-7E4FD271DB66}"/>
    <cellStyle name="Table Title 2 4" xfId="2768" xr:uid="{DFE84EE7-EBE9-446F-B9CF-CCDEE9B4B8F7}"/>
    <cellStyle name="Table Title 2 4 2" xfId="29957" xr:uid="{B4783E9F-5C75-4919-9E9E-D2EB4E381C11}"/>
    <cellStyle name="Table Title 2 4 3" xfId="37759" xr:uid="{81B80B43-F592-4353-BF7E-36FED53C105F}"/>
    <cellStyle name="Table Title 2 4 4" xfId="29956" xr:uid="{C386A9E5-2ED0-456E-9612-913C96429EDF}"/>
    <cellStyle name="Table Title 2 5" xfId="32852" xr:uid="{8F5FFE93-358A-4475-A2B1-CE2D8ED79542}"/>
    <cellStyle name="Table Title 2 6" xfId="12159" xr:uid="{2FA275F2-F83E-4AC2-BE9A-182420FC5AE1}"/>
    <cellStyle name="Table Title 3" xfId="1974" xr:uid="{473F55D4-3448-4683-9F4F-FF412EF5C835}"/>
    <cellStyle name="Table Title 3 2" xfId="9998" xr:uid="{0057818C-67A4-4540-94D9-F2A9B946CD84}"/>
    <cellStyle name="Table Title 3 2 2" xfId="18945" xr:uid="{DE1F627B-6A19-424E-8AE0-C1BD3D558EC8}"/>
    <cellStyle name="Table Title 3 2 2 2" xfId="42882" xr:uid="{11F7F674-7F7B-4ADF-9509-E9027596D820}"/>
    <cellStyle name="Table Title 3 2 3" xfId="29958" xr:uid="{7C74E132-4606-4182-B2F3-790D4ADF5708}"/>
    <cellStyle name="Table Title 3 2 4" xfId="34755" xr:uid="{2276D6A9-8655-4DDE-BC56-C58D2ADCDCC4}"/>
    <cellStyle name="Table Title 3 2 5" xfId="14262" xr:uid="{EAEAE2FB-8E0B-4AA7-99D5-22E6EB9C925C}"/>
    <cellStyle name="Table Title 3 3" xfId="9997" xr:uid="{4F254786-B687-4833-A7BC-8C5E4E6C0FA3}"/>
    <cellStyle name="Table Title 3 3 2" xfId="29959" xr:uid="{2B74BC4E-CD8B-4B46-BA4B-1E36A3EDF791}"/>
    <cellStyle name="Table Title 3 3 3" xfId="42881" xr:uid="{C1C798C3-C5B6-42C2-90CB-C3AB99DA36DF}"/>
    <cellStyle name="Table Title 3 4" xfId="29960" xr:uid="{F44EDE94-521E-4AD7-9FCB-095A9F0796B4}"/>
    <cellStyle name="Table Title 3 5" xfId="32853" xr:uid="{112E78A3-6E29-418D-B03A-E8347E11BB70}"/>
    <cellStyle name="Table Title 3 6" xfId="12160" xr:uid="{B0763FE4-8190-4855-9527-22D854790126}"/>
    <cellStyle name="Table Title 4" xfId="1975" xr:uid="{074B2634-5C44-4A63-BC23-C505934114E0}"/>
    <cellStyle name="Table Title 4 2" xfId="9999" xr:uid="{C8D4A235-916F-415B-B5E8-77709D7BFB29}"/>
    <cellStyle name="Table Title 4 2 2" xfId="18946" xr:uid="{69E371A7-CCDE-4194-AFFC-A032D853E97E}"/>
    <cellStyle name="Table Title 4 2 2 2" xfId="42883" xr:uid="{274E2547-0019-4340-994B-C6B54999AAA7}"/>
    <cellStyle name="Table Title 4 2 3" xfId="29961" xr:uid="{F6D6F5C7-0626-48FE-9D3E-C02ADA42591B}"/>
    <cellStyle name="Table Title 4 2 4" xfId="33447" xr:uid="{9AA76EF8-8C71-4FD9-9384-13EAF751A6D1}"/>
    <cellStyle name="Table Title 4 2 5" xfId="12734" xr:uid="{954774F1-B9EE-4C4A-B1C0-FF959478051F}"/>
    <cellStyle name="Table Title 4 3" xfId="15915" xr:uid="{53ED7C74-E597-4AD7-885D-887A597EF10A}"/>
    <cellStyle name="Table Title 4 3 2" xfId="36084" xr:uid="{60942FB5-C355-416D-88AF-5F94FC8B6B75}"/>
    <cellStyle name="Table Title 4 3 3" xfId="29962" xr:uid="{28B56245-75D0-4DBF-B324-04750A5382FA}"/>
    <cellStyle name="Table Title 4 4" xfId="16985" xr:uid="{7EDD90DF-F0BD-4FBF-B3D0-1738F638B06E}"/>
    <cellStyle name="Table Title 4 4 2" xfId="37106" xr:uid="{5F816F70-23B8-4E92-B806-9E29CFDF5F60}"/>
    <cellStyle name="Table Title 4 4 3" xfId="29963" xr:uid="{E80E7F86-5124-4B86-9E4D-0121D8B9DD6A}"/>
    <cellStyle name="Table Title 4 5" xfId="29964" xr:uid="{8CC97441-8249-49F4-AD37-C4DE112E6F4E}"/>
    <cellStyle name="Table Title 4 6" xfId="32854" xr:uid="{4B5EA758-EC4D-4828-A946-8375D2744524}"/>
    <cellStyle name="Table Title 4 7" xfId="12161" xr:uid="{DA6666D2-4736-452B-AA69-323F126384A2}"/>
    <cellStyle name="Table Title 5" xfId="2343" xr:uid="{7FC1BE5D-A01B-4625-8DB1-E49E164CF5C9}"/>
    <cellStyle name="Table Title 5 2" xfId="10000" xr:uid="{9E47102D-FFF6-43F6-B4B2-67F7A620B853}"/>
    <cellStyle name="Table Title 5 2 2" xfId="29965" xr:uid="{8E6F973F-5F21-495B-B5A3-BF8F8927A3AC}"/>
    <cellStyle name="Table Title 5 2 3" xfId="42884" xr:uid="{29246AA4-B7ED-4376-80F6-E7AAB78B2867}"/>
    <cellStyle name="Table Title 5 3" xfId="17427" xr:uid="{33B0C648-511C-441B-9DE7-BE2A17414D35}"/>
    <cellStyle name="Table Title 5 3 2" xfId="37521" xr:uid="{63A06840-3C23-4C80-ADC3-E06C70C7539A}"/>
    <cellStyle name="Table Title 5 3 3" xfId="29966" xr:uid="{8B487212-581F-4E1C-818C-6EC492938D33}"/>
    <cellStyle name="Table Title 5 4" xfId="29967" xr:uid="{9B78AE84-76A2-400F-A063-43B7CF18866A}"/>
    <cellStyle name="Table Title 5 5" xfId="29968" xr:uid="{2B1DC9E6-2343-49E7-9F0B-2C3F7289507F}"/>
    <cellStyle name="Table Title 5 6" xfId="32855" xr:uid="{9E87A6EB-ED61-47AF-A0AB-ED3BC17C9C56}"/>
    <cellStyle name="Table Title 5 7" xfId="12162" xr:uid="{5A877D6B-0383-4981-8C80-7C7F752A0231}"/>
    <cellStyle name="Table Title 6" xfId="9994" xr:uid="{BB86D449-DB74-44B4-9F81-E2068E93B48D}"/>
    <cellStyle name="Table Title 6 2" xfId="29969" xr:uid="{63B3EECF-42B0-4A69-B214-70D6E7AD5B3B}"/>
    <cellStyle name="Table Title 6 3" xfId="42878" xr:uid="{B67992DE-9598-4748-98A7-EF6CA0BC4319}"/>
    <cellStyle name="Table Title 7" xfId="29970" xr:uid="{92D1BC87-7A64-4886-9F69-C21289046213}"/>
    <cellStyle name="Table Title 8" xfId="29971" xr:uid="{D32BF9D6-4FF7-4EC6-8E3A-53611BCC0901}"/>
    <cellStyle name="Table Title 9" xfId="31409" xr:uid="{9FAB7FE4-2F3C-445C-94FC-5E1351843970}"/>
    <cellStyle name="Table Units" xfId="69" xr:uid="{F08B0F52-C6A8-4A29-BE9D-732FF8D32B68}"/>
    <cellStyle name="Table Units 10" xfId="1976" xr:uid="{25A24382-2A15-49E4-BF6F-9A055ABC0DE6}"/>
    <cellStyle name="Table Units 2" xfId="1977" xr:uid="{D3EF63DA-4DF6-4029-8496-F775002A988F}"/>
    <cellStyle name="Table Units 2 2" xfId="10003" xr:uid="{5863A4A5-FAF2-46F3-821F-E0891CCC90E6}"/>
    <cellStyle name="Table Units 2 2 2" xfId="18947" xr:uid="{054C4303-ADB4-4288-9BB5-011D324931A6}"/>
    <cellStyle name="Table Units 2 2 2 2" xfId="42887" xr:uid="{D2092B37-C71B-4932-B4E9-21887F7E2F64}"/>
    <cellStyle name="Table Units 2 2 3" xfId="29972" xr:uid="{0BDE4060-9FCC-4741-8B02-AB32F4151E5F}"/>
    <cellStyle name="Table Units 2 2 4" xfId="34756" xr:uid="{16EE8095-317E-45C8-97AD-A76FDFFC5480}"/>
    <cellStyle name="Table Units 2 2 5" xfId="14263" xr:uid="{F9F0D178-1690-442E-B676-24EAC804E090}"/>
    <cellStyle name="Table Units 2 3" xfId="10002" xr:uid="{0F45E250-8104-4D39-89AE-01E9494BB320}"/>
    <cellStyle name="Table Units 2 3 2" xfId="29973" xr:uid="{FDF8C9AD-E480-464B-8FEA-9C2B8F4E532D}"/>
    <cellStyle name="Table Units 2 3 3" xfId="42886" xr:uid="{BD8F15AE-37DF-4EE9-BAAA-A865B020F5BE}"/>
    <cellStyle name="Table Units 2 4" xfId="2769" xr:uid="{2C300545-59C8-4E82-95E7-491ADCB19D10}"/>
    <cellStyle name="Table Units 2 4 2" xfId="29975" xr:uid="{2E683618-B2D8-4C4C-BF57-2C80DD6574F1}"/>
    <cellStyle name="Table Units 2 4 3" xfId="37760" xr:uid="{43272647-C856-4EC6-933A-65CB83D789D5}"/>
    <cellStyle name="Table Units 2 4 4" xfId="29974" xr:uid="{6CDD324D-0793-48E5-AE16-399B654DF7B7}"/>
    <cellStyle name="Table Units 2 5" xfId="32856" xr:uid="{2CFAF1C1-5CCF-47AB-863C-504C15AE38E7}"/>
    <cellStyle name="Table Units 2 6" xfId="12163" xr:uid="{F731D126-74F0-4585-8CDD-4C5B667E96CF}"/>
    <cellStyle name="Table Units 3" xfId="1978" xr:uid="{6AE0049F-04EC-4501-9EFA-3DDC5F5E7392}"/>
    <cellStyle name="Table Units 3 2" xfId="10005" xr:uid="{DDD9B628-6EE8-48FC-9ED3-F9440EE366C2}"/>
    <cellStyle name="Table Units 3 2 2" xfId="18948" xr:uid="{941BD0ED-59F7-40D1-AEEE-33D3903EE152}"/>
    <cellStyle name="Table Units 3 2 2 2" xfId="42889" xr:uid="{ABF862CC-FE72-4840-B6CA-B7CAC00AA782}"/>
    <cellStyle name="Table Units 3 2 3" xfId="29976" xr:uid="{AB4F5351-0204-4D56-A5D5-4626A859B760}"/>
    <cellStyle name="Table Units 3 2 4" xfId="34757" xr:uid="{0AE9E159-127A-4668-B999-934A4A131204}"/>
    <cellStyle name="Table Units 3 2 5" xfId="14264" xr:uid="{18D71852-E0EE-4C6E-A457-1780ABD4D60B}"/>
    <cellStyle name="Table Units 3 3" xfId="10004" xr:uid="{3281C5C9-486C-4651-9693-242BC2288A39}"/>
    <cellStyle name="Table Units 3 3 2" xfId="29977" xr:uid="{CBCBC844-FC44-4074-9EF5-03100479C1B8}"/>
    <cellStyle name="Table Units 3 3 3" xfId="42888" xr:uid="{75E7FA1B-92E9-4A9A-A94C-DF48CFA611AF}"/>
    <cellStyle name="Table Units 3 4" xfId="29978" xr:uid="{12976AE4-CE65-49F3-AA2F-EC19410F7F13}"/>
    <cellStyle name="Table Units 3 5" xfId="32857" xr:uid="{492B77E6-E131-4BCF-881F-095147B59616}"/>
    <cellStyle name="Table Units 3 6" xfId="12164" xr:uid="{53155EA2-C001-4B2A-8F7B-70E0F0C58AFF}"/>
    <cellStyle name="Table Units 4" xfId="1979" xr:uid="{EE57B13A-309A-431A-B503-068518D6FED4}"/>
    <cellStyle name="Table Units 4 2" xfId="10006" xr:uid="{4A9BC5BD-F716-40A5-97A3-E75051005B3F}"/>
    <cellStyle name="Table Units 4 2 2" xfId="18949" xr:uid="{185AB599-0D12-406A-B478-5436372271A8}"/>
    <cellStyle name="Table Units 4 2 2 2" xfId="42890" xr:uid="{3761308A-1119-48AC-86C9-E458597450E3}"/>
    <cellStyle name="Table Units 4 2 3" xfId="29979" xr:uid="{4D756002-157F-4B29-80D1-9B30AF2AA9AF}"/>
    <cellStyle name="Table Units 4 2 4" xfId="33448" xr:uid="{444E2DCB-E63A-449C-AAAB-522807D6EFA4}"/>
    <cellStyle name="Table Units 4 2 5" xfId="12735" xr:uid="{9EB44197-31D3-4059-9357-73E2D7C1446F}"/>
    <cellStyle name="Table Units 4 3" xfId="15916" xr:uid="{E7FC10CA-26D5-42FD-97DD-CB19C5E646D0}"/>
    <cellStyle name="Table Units 4 3 2" xfId="36085" xr:uid="{B6A45FB3-B698-47E3-85F7-344B5D294D21}"/>
    <cellStyle name="Table Units 4 3 3" xfId="29980" xr:uid="{A22CD577-8E7F-4255-AD69-58FDD720AF2E}"/>
    <cellStyle name="Table Units 4 4" xfId="16986" xr:uid="{9E9A5CC4-8AF0-458E-8ECA-E2C7B842475B}"/>
    <cellStyle name="Table Units 4 4 2" xfId="37107" xr:uid="{D08192FB-12FC-48D6-A035-EC7B1D810248}"/>
    <cellStyle name="Table Units 4 4 3" xfId="29981" xr:uid="{0306CA31-A95E-482B-A3CE-3315A3785971}"/>
    <cellStyle name="Table Units 4 5" xfId="29982" xr:uid="{D34502CC-88CE-45A6-9DF5-560AAB8304F8}"/>
    <cellStyle name="Table Units 4 6" xfId="32858" xr:uid="{10252E32-51AC-4B80-8591-32DAAACAF3BD}"/>
    <cellStyle name="Table Units 4 7" xfId="12165" xr:uid="{470B52AF-E7D9-40F3-9809-0BC4D4C61480}"/>
    <cellStyle name="Table Units 5" xfId="2344" xr:uid="{9F147186-88D4-4568-AC7E-C6B711B46932}"/>
    <cellStyle name="Table Units 5 2" xfId="10007" xr:uid="{68E7EF72-FB6E-4528-98B4-39E4612943E3}"/>
    <cellStyle name="Table Units 5 2 2" xfId="29983" xr:uid="{A46688F8-0837-4D10-84B3-DE0B6E11CF36}"/>
    <cellStyle name="Table Units 5 2 3" xfId="42891" xr:uid="{94A0B353-91BC-4423-8675-190EA5D044E7}"/>
    <cellStyle name="Table Units 5 3" xfId="17428" xr:uid="{C85406C7-DD5A-4861-9E6D-23AAE1F7422B}"/>
    <cellStyle name="Table Units 5 3 2" xfId="37522" xr:uid="{D8A46D62-4151-4AAB-BA3D-36126A7E8D1B}"/>
    <cellStyle name="Table Units 5 3 3" xfId="29984" xr:uid="{238A3F19-2216-4D89-92DA-399A3E4BDF9B}"/>
    <cellStyle name="Table Units 5 4" xfId="29985" xr:uid="{98A33C7B-D75D-4D01-AEDC-DBADCEDF300E}"/>
    <cellStyle name="Table Units 5 5" xfId="29986" xr:uid="{1AF51992-5016-4946-B76B-838BF678A497}"/>
    <cellStyle name="Table Units 5 6" xfId="32859" xr:uid="{04D9D696-1A3E-449D-A78B-BC26CEE52389}"/>
    <cellStyle name="Table Units 5 7" xfId="12166" xr:uid="{45C27740-5F18-498C-A1A9-E2C3E8DA7F96}"/>
    <cellStyle name="Table Units 6" xfId="10001" xr:uid="{97774FCC-7B84-4B08-AE84-85CC0883706D}"/>
    <cellStyle name="Table Units 6 2" xfId="29987" xr:uid="{F02D72CB-6084-4596-8829-ED11ABF68156}"/>
    <cellStyle name="Table Units 6 3" xfId="42885" xr:uid="{CC969574-157D-4596-8ECA-DE4B3E899FA1}"/>
    <cellStyle name="Table Units 7" xfId="29988" xr:uid="{4A4B30B4-6B2F-4315-9C00-271B967120F3}"/>
    <cellStyle name="Table Units 8" xfId="29989" xr:uid="{59023F2A-761F-4FBA-AF25-A46323D0AAE6}"/>
    <cellStyle name="Table Units 9" xfId="31410" xr:uid="{FF77E7FE-1542-42AE-8E94-D0C276EA7539}"/>
    <cellStyle name="Test [green]" xfId="5820" xr:uid="{C51426FB-8087-42D9-ACB6-4C78FB1FBA15}"/>
    <cellStyle name="Test [green] 2" xfId="10008" xr:uid="{9A9EC8DC-933E-4965-B604-A68F19E8DEAB}"/>
    <cellStyle name="Test [green] 2 2" xfId="42892" xr:uid="{13F90AF4-EFF6-472D-9004-2A8574D7F105}"/>
    <cellStyle name="Test [green] 3" xfId="29990" xr:uid="{E8164CD1-B56E-440B-95F9-33AE0341B8A8}"/>
    <cellStyle name="Test [green] 4" xfId="40027" xr:uid="{68383C31-BCCA-4AC2-A230-0EEF78E6FD8E}"/>
    <cellStyle name="Text" xfId="70" xr:uid="{FAFD39CE-EA7B-4465-855A-A8AA14700A8C}"/>
    <cellStyle name="Text 1" xfId="71" xr:uid="{B00AAFC9-9129-4511-8ED6-55C44B4695F1}"/>
    <cellStyle name="Text 1 10" xfId="1980" xr:uid="{90BF987E-6B50-44F0-A77A-C6B0A734513C}"/>
    <cellStyle name="Text 1 2" xfId="1981" xr:uid="{693A863B-17E6-4558-A172-926DDE459334}"/>
    <cellStyle name="Text 1 2 2" xfId="10012" xr:uid="{04CF382F-3279-462F-B26E-F126B97DFB76}"/>
    <cellStyle name="Text 1 2 2 2" xfId="18950" xr:uid="{31FBB0EB-A37E-426C-90C2-3239DC7DA831}"/>
    <cellStyle name="Text 1 2 2 2 2" xfId="42896" xr:uid="{8190B07A-C517-4C07-82BD-FEAEBB635926}"/>
    <cellStyle name="Text 1 2 2 3" xfId="29991" xr:uid="{78C91714-EAA6-4338-B772-5AF644921F32}"/>
    <cellStyle name="Text 1 2 2 4" xfId="34758" xr:uid="{51900071-6BD7-4966-AE89-807D92138D82}"/>
    <cellStyle name="Text 1 2 2 5" xfId="14265" xr:uid="{4ABA8B99-C178-404C-B838-0469B00CD015}"/>
    <cellStyle name="Text 1 2 3" xfId="10011" xr:uid="{CFC7FFC2-96FB-4FF7-BBE9-541FA505C9A5}"/>
    <cellStyle name="Text 1 2 3 2" xfId="29992" xr:uid="{401FFA9C-D658-4EFD-9EBD-4DE8C27EF2ED}"/>
    <cellStyle name="Text 1 2 3 3" xfId="42895" xr:uid="{A4EFB12D-1737-4161-A310-36D8EF0EE8A5}"/>
    <cellStyle name="Text 1 2 4" xfId="2770" xr:uid="{D00EE024-0B97-4E60-8767-90B483C0B500}"/>
    <cellStyle name="Text 1 2 4 2" xfId="29994" xr:uid="{A418AA1E-B027-4650-84A9-BDC1E525ADA9}"/>
    <cellStyle name="Text 1 2 4 3" xfId="37761" xr:uid="{71038911-F847-4431-A579-96EECE63353B}"/>
    <cellStyle name="Text 1 2 4 4" xfId="29993" xr:uid="{EFAC2499-8026-4096-B2AE-1D19AB253862}"/>
    <cellStyle name="Text 1 2 5" xfId="32860" xr:uid="{BBF00605-B672-40D8-B6A4-E0AA3AFC8BFD}"/>
    <cellStyle name="Text 1 2 6" xfId="12167" xr:uid="{1EECFCD0-9647-48A9-8B0F-05885EEF5EB0}"/>
    <cellStyle name="Text 1 3" xfId="1982" xr:uid="{BAAA626A-EC3E-49D8-8387-886096EB9BD6}"/>
    <cellStyle name="Text 1 3 2" xfId="10014" xr:uid="{1E3F6D93-12FC-4C94-982C-91DC452EA101}"/>
    <cellStyle name="Text 1 3 2 2" xfId="18951" xr:uid="{03C79EDF-A6A0-4F24-AA01-D9880B6249FD}"/>
    <cellStyle name="Text 1 3 2 2 2" xfId="42898" xr:uid="{D05904C9-4BD7-4033-8E2B-9E39FCE5BCF2}"/>
    <cellStyle name="Text 1 3 2 3" xfId="29995" xr:uid="{4C086101-F6A1-43C4-9064-2B9A829A93DA}"/>
    <cellStyle name="Text 1 3 2 4" xfId="34759" xr:uid="{9327E17E-8113-4D9F-A6D6-C0380368509B}"/>
    <cellStyle name="Text 1 3 2 5" xfId="14266" xr:uid="{1BE97408-E45C-4A46-B36D-D5244D1F7ECA}"/>
    <cellStyle name="Text 1 3 3" xfId="10013" xr:uid="{F637432F-E3AD-4007-BEAD-FE1E7F5BE00F}"/>
    <cellStyle name="Text 1 3 3 2" xfId="29996" xr:uid="{6D935EFB-90C3-4643-BD8E-D9D1A0B74CB9}"/>
    <cellStyle name="Text 1 3 3 3" xfId="42897" xr:uid="{02E56F8D-FF7D-4A28-9F97-8ED226692ED0}"/>
    <cellStyle name="Text 1 3 4" xfId="29997" xr:uid="{5AD98288-7D9F-4D3F-A1A1-F05CB39EF492}"/>
    <cellStyle name="Text 1 3 5" xfId="32861" xr:uid="{63D9C159-5B7C-4AB2-ADE2-4C5A3C4208A6}"/>
    <cellStyle name="Text 1 3 6" xfId="12168" xr:uid="{DF8D215C-F926-45D9-BCFF-2177E6454C33}"/>
    <cellStyle name="Text 1 4" xfId="1983" xr:uid="{3642574C-657D-48AE-A29E-5309C33CD2BA}"/>
    <cellStyle name="Text 1 4 2" xfId="10015" xr:uid="{FD9066D1-B81C-4E45-8862-6EC42B854843}"/>
    <cellStyle name="Text 1 4 2 2" xfId="18952" xr:uid="{0835DF33-1BC2-4B18-ACA7-48D78B22E5EE}"/>
    <cellStyle name="Text 1 4 2 2 2" xfId="42899" xr:uid="{2039CBBC-CDCB-41D2-AE14-3AA3DCE03715}"/>
    <cellStyle name="Text 1 4 2 3" xfId="29998" xr:uid="{8C2C1354-24F0-4259-B4C4-0B4E42F758D2}"/>
    <cellStyle name="Text 1 4 2 4" xfId="33450" xr:uid="{AE29B429-6F85-467F-802F-D4D972BB5158}"/>
    <cellStyle name="Text 1 4 2 5" xfId="12737" xr:uid="{820A7189-97F7-403C-8D20-C32ED1383DE0}"/>
    <cellStyle name="Text 1 4 3" xfId="15917" xr:uid="{73B64535-92E5-4582-AF66-AE10BF4F4374}"/>
    <cellStyle name="Text 1 4 3 2" xfId="36086" xr:uid="{151BB6EA-8C74-4DC5-9749-9D37B2832851}"/>
    <cellStyle name="Text 1 4 3 3" xfId="29999" xr:uid="{D2BBF99C-F636-4743-A7A5-CCEB7CAE3C0B}"/>
    <cellStyle name="Text 1 4 4" xfId="16988" xr:uid="{B9775CA1-23D4-4BA2-BF88-26A4117E5FAF}"/>
    <cellStyle name="Text 1 4 4 2" xfId="37108" xr:uid="{1DFFFF19-2EC8-4F52-86E2-28ADEE893BEE}"/>
    <cellStyle name="Text 1 4 4 3" xfId="30000" xr:uid="{BBF0DC0F-9ED2-4A1F-B081-87B2DD935677}"/>
    <cellStyle name="Text 1 4 5" xfId="30001" xr:uid="{EFBC056A-CAAE-41A5-9D96-259C7EDFA0F3}"/>
    <cellStyle name="Text 1 4 6" xfId="32862" xr:uid="{8D6DFEDE-59E2-4F14-9CBC-55FA19B7B347}"/>
    <cellStyle name="Text 1 4 7" xfId="12169" xr:uid="{2C270FAE-F338-4583-8C45-B49B17C40A0A}"/>
    <cellStyle name="Text 1 5" xfId="2346" xr:uid="{2FD864A9-0A96-4151-84BA-D379E377E0DB}"/>
    <cellStyle name="Text 1 5 2" xfId="10016" xr:uid="{E91417FC-E895-4F68-B285-AE7B3015AAA6}"/>
    <cellStyle name="Text 1 5 2 2" xfId="30002" xr:uid="{2098D814-400A-4E7A-BA3D-8BF315856537}"/>
    <cellStyle name="Text 1 5 2 3" xfId="42900" xr:uid="{2EAD76F8-0027-4CC0-9CA8-301A32F53185}"/>
    <cellStyle name="Text 1 5 3" xfId="17430" xr:uid="{4E91DF87-7965-4BCE-BE54-F4463962FFAB}"/>
    <cellStyle name="Text 1 5 3 2" xfId="37524" xr:uid="{53E9B37D-8AE2-4287-BE82-A2DFE7ED3DE1}"/>
    <cellStyle name="Text 1 5 3 3" xfId="30003" xr:uid="{2E5D73AE-6078-49E5-A129-94B154751773}"/>
    <cellStyle name="Text 1 5 4" xfId="30004" xr:uid="{5767C74E-CF74-4F07-94EA-A92A6F0DBFB4}"/>
    <cellStyle name="Text 1 5 5" xfId="30005" xr:uid="{995AA530-2C75-4FCD-9D4B-02C9600EA8DF}"/>
    <cellStyle name="Text 1 5 6" xfId="32863" xr:uid="{E6366B17-A4D4-4C53-818F-AA05F830966E}"/>
    <cellStyle name="Text 1 5 7" xfId="12170" xr:uid="{E626EA3F-BAF1-483D-92AA-CBE421C71FF0}"/>
    <cellStyle name="Text 1 6" xfId="10010" xr:uid="{C5773416-B34A-41E7-863F-470DF24B1117}"/>
    <cellStyle name="Text 1 6 2" xfId="30006" xr:uid="{B9F6917F-D269-431B-82F7-C1C18779C0A8}"/>
    <cellStyle name="Text 1 6 3" xfId="42894" xr:uid="{91D4597B-8245-4695-B854-843F77A7D5D8}"/>
    <cellStyle name="Text 1 7" xfId="30007" xr:uid="{20A67ACE-9111-49A9-8F45-AE155664DA39}"/>
    <cellStyle name="Text 1 8" xfId="30008" xr:uid="{66AEE71D-E02B-4C10-8225-E3CB686266B4}"/>
    <cellStyle name="Text 1 9" xfId="31412" xr:uid="{1487044E-0B77-4E27-8748-587B0D4F9880}"/>
    <cellStyle name="Text 10" xfId="31411" xr:uid="{AB099E33-08C2-4B08-A2B3-C1E7E629FCE0}"/>
    <cellStyle name="Text 2" xfId="72" xr:uid="{FF604562-A6B3-4720-A39A-39D194EA28A5}"/>
    <cellStyle name="Text 2 10" xfId="1984" xr:uid="{FCC0E179-E118-4E2E-9307-AEF446368A14}"/>
    <cellStyle name="Text 2 2" xfId="1985" xr:uid="{470E8474-9A63-4AD4-862B-CDC71FD31A2D}"/>
    <cellStyle name="Text 2 2 2" xfId="10019" xr:uid="{F843B2D8-67E3-4485-9A37-F71AA626C067}"/>
    <cellStyle name="Text 2 2 2 2" xfId="18953" xr:uid="{98996AEC-D668-487A-A2A7-33CB299923D5}"/>
    <cellStyle name="Text 2 2 2 2 2" xfId="42903" xr:uid="{2F3E9C01-5833-42CE-AE96-7B0BBC579EA2}"/>
    <cellStyle name="Text 2 2 2 3" xfId="30009" xr:uid="{EEDCC072-3A1C-4DF5-86F1-C456049667D9}"/>
    <cellStyle name="Text 2 2 2 4" xfId="34760" xr:uid="{C0D17D40-9C2D-40A0-83E5-82F49F919EA0}"/>
    <cellStyle name="Text 2 2 2 5" xfId="14267" xr:uid="{B9FFC4FB-F799-4B7F-A346-A18996831593}"/>
    <cellStyle name="Text 2 2 3" xfId="10018" xr:uid="{618F4037-1D56-4C87-8F4A-27384A610D0E}"/>
    <cellStyle name="Text 2 2 3 2" xfId="30010" xr:uid="{77B60387-7248-4E79-ACBE-1395B754D052}"/>
    <cellStyle name="Text 2 2 3 3" xfId="42902" xr:uid="{C20481E7-7409-40C5-B91C-5321F6FEAC9A}"/>
    <cellStyle name="Text 2 2 4" xfId="2771" xr:uid="{AE0BB96D-8DF9-4792-80D0-B9F25545237F}"/>
    <cellStyle name="Text 2 2 4 2" xfId="30012" xr:uid="{FDCA15DA-7AD7-4239-B315-D7441AA9B409}"/>
    <cellStyle name="Text 2 2 4 3" xfId="37762" xr:uid="{03819C6D-4E32-4201-83BC-7DB627D2E790}"/>
    <cellStyle name="Text 2 2 4 4" xfId="30011" xr:uid="{624CD494-C7D2-4FFD-AC9E-CDEFF68E858A}"/>
    <cellStyle name="Text 2 2 5" xfId="32864" xr:uid="{9888B2CF-C13A-4B33-9F74-2B513380F6FE}"/>
    <cellStyle name="Text 2 2 6" xfId="12171" xr:uid="{ACA2E6A5-474C-471A-ACAF-823E33796673}"/>
    <cellStyle name="Text 2 3" xfId="1986" xr:uid="{9B3944AE-579E-4518-98E0-F68999BBBCBF}"/>
    <cellStyle name="Text 2 3 2" xfId="10021" xr:uid="{9FD108F5-BCB6-462C-A23D-38A67F959D5C}"/>
    <cellStyle name="Text 2 3 2 2" xfId="18954" xr:uid="{C131C611-B9D5-4E2B-972C-49E84E495039}"/>
    <cellStyle name="Text 2 3 2 2 2" xfId="42905" xr:uid="{FE6CF095-5361-4934-BFED-A34848C0C14E}"/>
    <cellStyle name="Text 2 3 2 3" xfId="30013" xr:uid="{92DEF634-9EEA-46B4-8A2A-9EAD10B905F9}"/>
    <cellStyle name="Text 2 3 2 4" xfId="34761" xr:uid="{03B50AD2-A733-4198-A91E-C5FF4E490CA9}"/>
    <cellStyle name="Text 2 3 2 5" xfId="14268" xr:uid="{7DDC36BE-83A7-4D1E-8835-F778724835EF}"/>
    <cellStyle name="Text 2 3 3" xfId="10020" xr:uid="{C9AD9A88-F7B5-481E-ABE9-B27FAF8E63F4}"/>
    <cellStyle name="Text 2 3 3 2" xfId="30014" xr:uid="{240A0184-78D0-40E3-B61C-64202EF81CF0}"/>
    <cellStyle name="Text 2 3 3 3" xfId="42904" xr:uid="{DD00262C-F964-4C61-BBE3-A9713492A4DF}"/>
    <cellStyle name="Text 2 3 4" xfId="30015" xr:uid="{A7F0CFA7-F88C-4A32-A11B-D1FBBA7CB2E0}"/>
    <cellStyle name="Text 2 3 5" xfId="32865" xr:uid="{76CC9AFF-3A50-43F4-B9F0-25E8EEBBD5A4}"/>
    <cellStyle name="Text 2 3 6" xfId="12172" xr:uid="{0ACEE8BA-B4A7-4B68-AB53-D3590D7DE16D}"/>
    <cellStyle name="Text 2 4" xfId="1987" xr:uid="{24B41029-C64C-42D3-8EEC-C7C916B0BA93}"/>
    <cellStyle name="Text 2 4 2" xfId="10022" xr:uid="{E13EDC1F-FFF2-4BBB-B77D-07A80D15BF67}"/>
    <cellStyle name="Text 2 4 2 2" xfId="18955" xr:uid="{47525AE9-BDDA-48F6-BF88-A71F14976736}"/>
    <cellStyle name="Text 2 4 2 2 2" xfId="42906" xr:uid="{F49B3115-408C-42EB-AC14-F6200DBAD421}"/>
    <cellStyle name="Text 2 4 2 3" xfId="30016" xr:uid="{058E669E-A6C5-4FB3-A35F-CA3F61E60083}"/>
    <cellStyle name="Text 2 4 2 4" xfId="33451" xr:uid="{2532A53C-F3BE-4D97-A79B-5831CC403B97}"/>
    <cellStyle name="Text 2 4 2 5" xfId="12738" xr:uid="{7136350D-22E8-40FB-80C9-36893C24CA06}"/>
    <cellStyle name="Text 2 4 3" xfId="15918" xr:uid="{E6A099E7-5A09-4437-B6BF-DCBBF332E35A}"/>
    <cellStyle name="Text 2 4 3 2" xfId="36087" xr:uid="{8AE2296C-E55D-4883-804D-7089B13EBFA6}"/>
    <cellStyle name="Text 2 4 3 3" xfId="30017" xr:uid="{47D66771-9258-460A-8107-D8E9179FC22A}"/>
    <cellStyle name="Text 2 4 4" xfId="16989" xr:uid="{D423117A-5784-4AB9-B1F7-8FAB7C44CDF2}"/>
    <cellStyle name="Text 2 4 4 2" xfId="37109" xr:uid="{7790DE34-25A5-4EFE-81A0-116FCE3FC395}"/>
    <cellStyle name="Text 2 4 4 3" xfId="30018" xr:uid="{7CE3A5FC-A759-48A5-835B-A24754FD6067}"/>
    <cellStyle name="Text 2 4 5" xfId="30019" xr:uid="{AE253AAC-E5AD-4621-B511-A54DA2E4F126}"/>
    <cellStyle name="Text 2 4 6" xfId="32866" xr:uid="{38AAE137-9C02-4018-AA0F-4C76CD2D46CD}"/>
    <cellStyle name="Text 2 4 7" xfId="12173" xr:uid="{FE7D8485-E6C6-45C7-9D33-36EC636B0F78}"/>
    <cellStyle name="Text 2 5" xfId="2347" xr:uid="{E219EDD1-C8CB-46F2-8E31-D9F1C6B4ED63}"/>
    <cellStyle name="Text 2 5 2" xfId="10023" xr:uid="{9E60D279-DD15-48FA-B913-9693600C750D}"/>
    <cellStyle name="Text 2 5 2 2" xfId="30020" xr:uid="{EB295E0A-B83B-4532-AA7C-499687E3B964}"/>
    <cellStyle name="Text 2 5 2 3" xfId="42907" xr:uid="{3D424870-27A1-4A9B-856E-8310AD15DB08}"/>
    <cellStyle name="Text 2 5 3" xfId="17431" xr:uid="{FEC75CB7-930B-43CC-A360-184146CE2861}"/>
    <cellStyle name="Text 2 5 3 2" xfId="37525" xr:uid="{321C2021-7E1B-494C-B64B-52F20AD52C16}"/>
    <cellStyle name="Text 2 5 3 3" xfId="30021" xr:uid="{DCB14096-D7A0-43A6-B4D5-8639C50032CA}"/>
    <cellStyle name="Text 2 5 4" xfId="30022" xr:uid="{322811FF-1692-4BB5-B790-385F115417D2}"/>
    <cellStyle name="Text 2 5 5" xfId="30023" xr:uid="{640AE362-FC54-44D3-93F1-29697E0491F4}"/>
    <cellStyle name="Text 2 5 6" xfId="32867" xr:uid="{07D9DE34-B8ED-4CC7-BF9F-301AD2041A94}"/>
    <cellStyle name="Text 2 5 7" xfId="12174" xr:uid="{7BB2A5BC-83DD-4F37-8746-8093572D7043}"/>
    <cellStyle name="Text 2 6" xfId="10017" xr:uid="{1F612EAB-70FF-4CB3-A965-5858C4372EC9}"/>
    <cellStyle name="Text 2 6 2" xfId="30024" xr:uid="{A6B70C31-515D-4B61-B8CD-C35E3C165136}"/>
    <cellStyle name="Text 2 6 3" xfId="42901" xr:uid="{0388514D-BA9E-4277-A60B-4C1D6740FDAC}"/>
    <cellStyle name="Text 2 7" xfId="30025" xr:uid="{81BFC73E-AE00-4081-B61C-CFE73CA98EE4}"/>
    <cellStyle name="Text 2 8" xfId="30026" xr:uid="{70DD08C6-57CB-4E69-BDC9-0D38F3A7B961}"/>
    <cellStyle name="Text 2 9" xfId="31413" xr:uid="{CC648CCE-A239-45FD-A39C-E64D799F9749}"/>
    <cellStyle name="Text 3" xfId="1988" xr:uid="{C2F20E4C-5AC3-48BF-84BD-102F9D540953}"/>
    <cellStyle name="Text 3 2" xfId="10025" xr:uid="{01271154-FA09-41B6-B180-380B5B337A25}"/>
    <cellStyle name="Text 3 2 2" xfId="18956" xr:uid="{ACEF1242-5AE8-4D51-BD0F-2A3C454E0306}"/>
    <cellStyle name="Text 3 2 2 2" xfId="42909" xr:uid="{5151FEF7-C63D-4B0A-AC1D-987F7F1A740D}"/>
    <cellStyle name="Text 3 2 3" xfId="30027" xr:uid="{46056296-2D55-431A-AEAD-8D58E9682CC8}"/>
    <cellStyle name="Text 3 2 4" xfId="34762" xr:uid="{ED1E7A71-CC22-4774-A467-5722300B5296}"/>
    <cellStyle name="Text 3 2 5" xfId="14269" xr:uid="{CF1C48F7-35FC-42D4-9C0B-1C3A5C9D9C74}"/>
    <cellStyle name="Text 3 3" xfId="10024" xr:uid="{775342BA-9554-4E44-912C-7D5333380F8C}"/>
    <cellStyle name="Text 3 3 2" xfId="30028" xr:uid="{2CDE492F-DD7A-4B22-AA85-82103F112E68}"/>
    <cellStyle name="Text 3 3 3" xfId="42908" xr:uid="{E6DC1F71-C3AE-40A1-AA1D-9AF8000E939D}"/>
    <cellStyle name="Text 3 4" xfId="5821" xr:uid="{6ADFEDE2-4294-4131-9E9B-805A8DFB3F43}"/>
    <cellStyle name="Text 3 4 2" xfId="30030" xr:uid="{4CD2E456-3821-44DC-B819-C97D1C4391AB}"/>
    <cellStyle name="Text 3 4 3" xfId="40028" xr:uid="{82F349CA-43F2-4B3F-BF1D-AF038A989C67}"/>
    <cellStyle name="Text 3 4 4" xfId="30029" xr:uid="{D7ED3405-7FBC-4464-B1FA-5C0C7F400965}"/>
    <cellStyle name="Text 3 5" xfId="32868" xr:uid="{B2813E9A-9542-4D08-988F-1500E17C3C89}"/>
    <cellStyle name="Text 3 6" xfId="12175" xr:uid="{868A6D38-BAAF-40C1-AF8E-29480DED7B06}"/>
    <cellStyle name="Text 4" xfId="1989" xr:uid="{154E4916-0881-4D17-9C28-7002A5CC5AC6}"/>
    <cellStyle name="Text 4 2" xfId="10027" xr:uid="{0E773287-3240-472E-AD9B-734F2A070CB1}"/>
    <cellStyle name="Text 4 2 2" xfId="18957" xr:uid="{A785A44C-4628-4BE5-9DCE-20EABF3497FA}"/>
    <cellStyle name="Text 4 2 2 2" xfId="42911" xr:uid="{FB00861E-A831-42A2-B8D3-A703531C7866}"/>
    <cellStyle name="Text 4 2 3" xfId="30031" xr:uid="{B1FB451F-35AD-4F22-92FA-7CE8962EC54C}"/>
    <cellStyle name="Text 4 2 4" xfId="34763" xr:uid="{56966974-7E6A-4373-B733-C264570BEB61}"/>
    <cellStyle name="Text 4 2 5" xfId="14270" xr:uid="{CC36EA5B-0709-4D45-A2DF-7BC9BE53316B}"/>
    <cellStyle name="Text 4 3" xfId="10026" xr:uid="{0E7CBF22-B6F3-40ED-B5C5-6A92CC7FDBF1}"/>
    <cellStyle name="Text 4 3 2" xfId="30032" xr:uid="{A8199C00-A5C4-4081-887C-2F736DF180F6}"/>
    <cellStyle name="Text 4 3 3" xfId="42910" xr:uid="{D27036DF-254E-4EBF-93AC-1AFA72EE61D4}"/>
    <cellStyle name="Text 4 4" xfId="30033" xr:uid="{9D40A0D2-5EB5-4AEF-89AD-C75986D2F463}"/>
    <cellStyle name="Text 4 5" xfId="32869" xr:uid="{C93E012E-5040-4A34-8ADD-E126D34961F4}"/>
    <cellStyle name="Text 4 6" xfId="12176" xr:uid="{3D8F20D2-AB65-4EC8-BE5D-B46A3AD38063}"/>
    <cellStyle name="Text 5" xfId="1990" xr:uid="{97B80F31-BCB2-4410-BC01-7E242B1027F6}"/>
    <cellStyle name="Text 5 2" xfId="10029" xr:uid="{849C439F-6062-46DD-B1D9-D6CA67217BFC}"/>
    <cellStyle name="Text 5 2 2" xfId="18959" xr:uid="{FC3E81CC-6574-4ED9-B06F-AEBDB87DA99F}"/>
    <cellStyle name="Text 5 2 2 2" xfId="42913" xr:uid="{1065E953-62BF-44C1-88DD-5D4BD46E6445}"/>
    <cellStyle name="Text 5 2 3" xfId="30034" xr:uid="{EB2B5014-9141-44D1-BEE6-E038CE26EA76}"/>
    <cellStyle name="Text 5 2 4" xfId="33449" xr:uid="{59E70BAF-2B0F-4042-9F70-987F46ADCC62}"/>
    <cellStyle name="Text 5 2 5" xfId="12736" xr:uid="{BD8C2CB5-8A66-4CA7-9FA3-9165183D896F}"/>
    <cellStyle name="Text 5 3" xfId="10028" xr:uid="{2B333E15-5085-4354-9182-DEAE480525DC}"/>
    <cellStyle name="Text 5 3 2" xfId="18958" xr:uid="{44889A26-F42B-43E0-A1B2-4F0961E08022}"/>
    <cellStyle name="Text 5 3 2 2" xfId="42912" xr:uid="{977A50AC-9897-42EE-9789-844E3DE2F874}"/>
    <cellStyle name="Text 5 3 3" xfId="30035" xr:uid="{CF3DC21F-2AD6-43CB-B170-6947EE477AC9}"/>
    <cellStyle name="Text 5 3 4" xfId="36088" xr:uid="{FD822574-CAA1-449F-95EE-EDF91CF493B7}"/>
    <cellStyle name="Text 5 3 5" xfId="15919" xr:uid="{6A5FAE16-A459-49E9-8958-AE8AECD51252}"/>
    <cellStyle name="Text 5 4" xfId="16990" xr:uid="{AD48146C-6BE0-4215-BF84-AD02F28FD1C6}"/>
    <cellStyle name="Text 5 4 2" xfId="37110" xr:uid="{29FCD459-380B-4DD4-9BB0-5BFA776A0685}"/>
    <cellStyle name="Text 5 4 3" xfId="30036" xr:uid="{40DBC090-6056-4BF2-889A-CC86F923527C}"/>
    <cellStyle name="Text 5 5" xfId="30037" xr:uid="{97D7872F-6DA2-47B5-AC67-BC14B8ACA3F1}"/>
    <cellStyle name="Text 5 6" xfId="32870" xr:uid="{DC80D5E5-8302-49D1-92F0-73E49B2EA246}"/>
    <cellStyle name="Text 5 7" xfId="12177" xr:uid="{3301A624-C5E9-45C0-A870-925A7831FCA4}"/>
    <cellStyle name="Text 6" xfId="2345" xr:uid="{702C2C06-8A55-4816-AA84-F973E0729E5A}"/>
    <cellStyle name="Text 6 2" xfId="10031" xr:uid="{3514089A-E0D7-430B-BC66-E0CB93EDAF4B}"/>
    <cellStyle name="Text 6 2 2" xfId="30038" xr:uid="{F224ED33-4405-4B5F-9FFA-B5A5A87A96C0}"/>
    <cellStyle name="Text 6 2 3" xfId="42915" xr:uid="{D8D17BC0-56EE-44B5-8B40-2BCA7662E2D0}"/>
    <cellStyle name="Text 6 3" xfId="10030" xr:uid="{7F40386B-5138-472D-B66D-2277630F05A0}"/>
    <cellStyle name="Text 6 3 2" xfId="30039" xr:uid="{103CC75A-6E27-4858-A8D3-F5FB51647D98}"/>
    <cellStyle name="Text 6 3 3" xfId="42914" xr:uid="{6A985A8E-152E-4797-AB8F-1785C025859D}"/>
    <cellStyle name="Text 6 4" xfId="30040" xr:uid="{63536F68-59A0-4212-BCFE-1E4E89006AFD}"/>
    <cellStyle name="Text 6 5" xfId="37523" xr:uid="{BE5AE8B6-4DA7-4A43-B97C-D7F2EDDA085A}"/>
    <cellStyle name="Text 6 6" xfId="17429" xr:uid="{D3897AB7-B24C-4778-9012-673FF43CFADC}"/>
    <cellStyle name="Text 7" xfId="2553" xr:uid="{9A6BB814-8589-4488-B318-4497ABF84305}"/>
    <cellStyle name="Text 7 2" xfId="10032" xr:uid="{45369325-94B1-49DA-91B3-977185D012DF}"/>
    <cellStyle name="Text 7 2 2" xfId="30041" xr:uid="{CA15BC47-8A70-4738-B2F0-4EF34535053B}"/>
    <cellStyle name="Text 7 2 3" xfId="42916" xr:uid="{A03EF52E-F36D-427C-A9CC-F87680DB4BED}"/>
    <cellStyle name="Text 7 3" xfId="30042" xr:uid="{4F69B741-28FB-4FD6-9643-CEEB05E89B16}"/>
    <cellStyle name="Text 7 4" xfId="37622" xr:uid="{934E41D0-965A-40DF-8678-113DC5E212D1}"/>
    <cellStyle name="Text 7 5" xfId="17540" xr:uid="{2FD5F6C8-FBA4-4489-9B92-96A17771F08F}"/>
    <cellStyle name="Text 8" xfId="10009" xr:uid="{ED4CF2FC-52A7-4627-99DF-E48D9B101E61}"/>
    <cellStyle name="Text 8 2" xfId="30043" xr:uid="{373E65DF-CDD8-4783-8A83-CEAD2F12FE6C}"/>
    <cellStyle name="Text 8 3" xfId="42893" xr:uid="{C15B1B63-D411-4E54-942A-DF64247E9FE9}"/>
    <cellStyle name="Text 9" xfId="30044" xr:uid="{3933827E-773C-422B-8088-0F23311FE246}"/>
    <cellStyle name="Text Head 1" xfId="73" xr:uid="{942965E9-644E-4B00-A2BE-F2D177F71F63}"/>
    <cellStyle name="Text Head 1 10" xfId="1991" xr:uid="{6C197187-8944-4C28-B5FC-4908FF761404}"/>
    <cellStyle name="Text Head 1 2" xfId="1992" xr:uid="{CB1A7425-06C9-4F0C-A1B1-F490E3F3C3D6}"/>
    <cellStyle name="Text Head 1 2 2" xfId="10035" xr:uid="{09600126-39A6-499A-8B21-89A11C0FAB6C}"/>
    <cellStyle name="Text Head 1 2 2 2" xfId="18960" xr:uid="{386E9E29-F09F-4ABF-B433-8E0A0E2AE04E}"/>
    <cellStyle name="Text Head 1 2 2 2 2" xfId="42919" xr:uid="{BD51F3C7-0CB6-4DB4-B00F-AD65BF37A9A5}"/>
    <cellStyle name="Text Head 1 2 2 3" xfId="30045" xr:uid="{5E02D97C-22C4-4E86-93FC-347376A0D024}"/>
    <cellStyle name="Text Head 1 2 2 4" xfId="34764" xr:uid="{8592614C-CA2F-4A9B-A483-C60E37A061DA}"/>
    <cellStyle name="Text Head 1 2 2 5" xfId="14271" xr:uid="{6CB5FDD7-DBA9-4B59-BAF4-86E3CDEEC2BA}"/>
    <cellStyle name="Text Head 1 2 3" xfId="10034" xr:uid="{59F2F2B0-79F6-4C65-BEA3-6E065BE35E20}"/>
    <cellStyle name="Text Head 1 2 3 2" xfId="30046" xr:uid="{285BD635-9075-446B-8745-155E4273DBD5}"/>
    <cellStyle name="Text Head 1 2 3 3" xfId="42918" xr:uid="{C30BDDC5-1DB4-4144-BB02-4E40C5D94C55}"/>
    <cellStyle name="Text Head 1 2 4" xfId="2772" xr:uid="{23DE8A49-13FB-4A92-BA13-283E08BA20A2}"/>
    <cellStyle name="Text Head 1 2 4 2" xfId="30048" xr:uid="{A4645913-BFB1-45C0-9C62-489CD65A172E}"/>
    <cellStyle name="Text Head 1 2 4 3" xfId="37763" xr:uid="{B90FE524-B892-42D4-9269-46FDEFF7B6B4}"/>
    <cellStyle name="Text Head 1 2 4 4" xfId="30047" xr:uid="{A28817E9-D57E-463F-A62A-EA662FC159F9}"/>
    <cellStyle name="Text Head 1 2 5" xfId="32871" xr:uid="{65297252-7DCE-4B38-BA18-0E84D17D8AA0}"/>
    <cellStyle name="Text Head 1 2 6" xfId="12178" xr:uid="{34DF89AC-B049-4A72-937E-3B5AA83715DE}"/>
    <cellStyle name="Text Head 1 3" xfId="1993" xr:uid="{4F001A7B-3EE8-4F17-A6DD-6A60F0A0FA42}"/>
    <cellStyle name="Text Head 1 3 2" xfId="10037" xr:uid="{E4B38F12-09C3-490F-942F-FD00A6AB08E5}"/>
    <cellStyle name="Text Head 1 3 2 2" xfId="18961" xr:uid="{61195D17-9587-4D1A-A716-7BB5D8DE984E}"/>
    <cellStyle name="Text Head 1 3 2 2 2" xfId="42921" xr:uid="{5D17EBD9-F2A1-4B9C-9EC2-3E6D8CE0BFF0}"/>
    <cellStyle name="Text Head 1 3 2 3" xfId="30049" xr:uid="{408CAEA8-2634-448B-AA48-250261A0FCDC}"/>
    <cellStyle name="Text Head 1 3 2 4" xfId="34765" xr:uid="{5E745EBB-0132-42CE-A879-5E3E0669087B}"/>
    <cellStyle name="Text Head 1 3 2 5" xfId="14272" xr:uid="{753C51C5-39CA-4CE1-BA81-CBA73560CDF5}"/>
    <cellStyle name="Text Head 1 3 3" xfId="10036" xr:uid="{61E1C352-97D5-427C-AB84-28936AE3D006}"/>
    <cellStyle name="Text Head 1 3 3 2" xfId="30050" xr:uid="{8650864F-56EE-44F4-AA8F-0CD9400399DC}"/>
    <cellStyle name="Text Head 1 3 3 3" xfId="42920" xr:uid="{91E5D9FA-4680-48A1-8916-803F0D70C2B3}"/>
    <cellStyle name="Text Head 1 3 4" xfId="30051" xr:uid="{D6F2C05B-B831-4591-ACF0-459CBF2E00FD}"/>
    <cellStyle name="Text Head 1 3 5" xfId="32872" xr:uid="{864A3DB6-BE7C-4BE8-A402-01852D6FEBBD}"/>
    <cellStyle name="Text Head 1 3 6" xfId="12179" xr:uid="{BCC866F0-DB12-4DFA-8D38-2E177709695F}"/>
    <cellStyle name="Text Head 1 4" xfId="1994" xr:uid="{430BA836-B689-4C5A-9587-C7714538E150}"/>
    <cellStyle name="Text Head 1 4 2" xfId="10038" xr:uid="{87F62127-9DCE-4D4E-AF41-63B658B11E2A}"/>
    <cellStyle name="Text Head 1 4 2 2" xfId="18962" xr:uid="{C4F795CE-B0D8-4937-892B-0F1F6257D3B5}"/>
    <cellStyle name="Text Head 1 4 2 2 2" xfId="42922" xr:uid="{DCEDA5D9-A049-4E86-A3B4-78D33B18ABF3}"/>
    <cellStyle name="Text Head 1 4 2 3" xfId="30052" xr:uid="{34905ACC-216B-4118-B6DF-8B4460E63DB1}"/>
    <cellStyle name="Text Head 1 4 2 4" xfId="33452" xr:uid="{614E3AE5-AD37-49A9-8E87-A4562DFDCCB2}"/>
    <cellStyle name="Text Head 1 4 2 5" xfId="12739" xr:uid="{29C4FEC8-2887-4BA5-839B-850CD4137669}"/>
    <cellStyle name="Text Head 1 4 3" xfId="15920" xr:uid="{DA27E257-05F9-40F7-A8EF-CAED224AD910}"/>
    <cellStyle name="Text Head 1 4 3 2" xfId="36089" xr:uid="{052C0B3F-1DE7-44EA-BA6A-3320E52E730F}"/>
    <cellStyle name="Text Head 1 4 3 3" xfId="30053" xr:uid="{CF6B97C3-EB7B-4BB7-AF46-4C13DFA06537}"/>
    <cellStyle name="Text Head 1 4 4" xfId="16991" xr:uid="{A9AFBADF-269A-4C6C-B083-1D6D3440D2B6}"/>
    <cellStyle name="Text Head 1 4 4 2" xfId="37111" xr:uid="{991D9579-9009-4CB4-B67C-8D1A7F92A96C}"/>
    <cellStyle name="Text Head 1 4 4 3" xfId="30054" xr:uid="{4823CF27-185F-4F3C-A911-1B03046C2047}"/>
    <cellStyle name="Text Head 1 4 5" xfId="30055" xr:uid="{46A9051E-AE06-419D-884B-212174D57A0A}"/>
    <cellStyle name="Text Head 1 4 6" xfId="32873" xr:uid="{8799D1CF-0DC3-41AA-929A-513527B74BE1}"/>
    <cellStyle name="Text Head 1 4 7" xfId="12180" xr:uid="{69319B6F-A5BC-4BFD-829C-B6AB5CAF16E6}"/>
    <cellStyle name="Text Head 1 5" xfId="2348" xr:uid="{F9CF9F5A-7EF5-4E73-9CE3-D53353641317}"/>
    <cellStyle name="Text Head 1 5 2" xfId="10039" xr:uid="{1215297A-65B5-435C-BE46-8F6D8D83B778}"/>
    <cellStyle name="Text Head 1 5 2 2" xfId="30056" xr:uid="{23330615-6DB4-46F2-A316-5AA315A7A478}"/>
    <cellStyle name="Text Head 1 5 2 3" xfId="42923" xr:uid="{E3952C3D-3A1E-4A2C-A3DA-15E08487CC78}"/>
    <cellStyle name="Text Head 1 5 3" xfId="17432" xr:uid="{3988C0C8-793C-4E5B-BD72-08F35958954F}"/>
    <cellStyle name="Text Head 1 5 3 2" xfId="37526" xr:uid="{83B7B17B-BC83-433F-A4FB-0D1DD129C7C8}"/>
    <cellStyle name="Text Head 1 5 3 3" xfId="30057" xr:uid="{32E62CF0-BB9E-4C14-A95E-A968E5B1AF59}"/>
    <cellStyle name="Text Head 1 5 4" xfId="30058" xr:uid="{BE0F836F-D339-4534-A2CE-5DD8FE589AB3}"/>
    <cellStyle name="Text Head 1 5 5" xfId="30059" xr:uid="{5C3192F0-F1FD-4B22-8150-429D4E9EBC7D}"/>
    <cellStyle name="Text Head 1 5 6" xfId="32874" xr:uid="{DEEB30D1-B3B9-4E9E-A0C2-2FFAE4FCB22E}"/>
    <cellStyle name="Text Head 1 5 7" xfId="12181" xr:uid="{903210EA-D2B1-4EAE-B240-B6BFBB731310}"/>
    <cellStyle name="Text Head 1 6" xfId="10033" xr:uid="{48AD8066-B20F-4AFC-B008-501A0B6EB235}"/>
    <cellStyle name="Text Head 1 6 2" xfId="30060" xr:uid="{EB611324-7449-474A-9348-1805AE9DAF02}"/>
    <cellStyle name="Text Head 1 6 3" xfId="42917" xr:uid="{7C4DF80E-7EC3-423A-BA9A-D2197FBF320E}"/>
    <cellStyle name="Text Head 1 7" xfId="30061" xr:uid="{F711D8D1-AE4E-4BAA-A12F-A52114BAF9B5}"/>
    <cellStyle name="Text Head 1 8" xfId="30062" xr:uid="{2A157445-57FA-42B6-A03C-67BF4916C6D7}"/>
    <cellStyle name="Text Head 1 9" xfId="31414" xr:uid="{EF29F31C-B16B-494C-B907-3B69EEB21372}"/>
    <cellStyle name="Text Head 2" xfId="74" xr:uid="{FA65F7B9-1F79-4BD3-88F9-A85885BAA919}"/>
    <cellStyle name="Text Head 2 10" xfId="1995" xr:uid="{2B4473EC-2920-49EC-B87A-1FD2F6928CBE}"/>
    <cellStyle name="Text Head 2 2" xfId="1996" xr:uid="{FEB9A0FA-C92E-444E-96E5-2E5B2BC4943A}"/>
    <cellStyle name="Text Head 2 2 2" xfId="10042" xr:uid="{C01D6841-0A52-4ED1-ADA8-E5B9D697AAD7}"/>
    <cellStyle name="Text Head 2 2 2 2" xfId="18963" xr:uid="{0BBFB647-4A77-47E5-BF19-826DA5FB7E2A}"/>
    <cellStyle name="Text Head 2 2 2 2 2" xfId="42926" xr:uid="{9CF12BD6-6E48-459D-83A5-63E354B1D4F1}"/>
    <cellStyle name="Text Head 2 2 2 3" xfId="30063" xr:uid="{D8D3513F-1F4D-4F50-BEE8-36D5E83F5880}"/>
    <cellStyle name="Text Head 2 2 2 4" xfId="34766" xr:uid="{69A97F35-D5A4-41EC-B765-AFA87DF846A7}"/>
    <cellStyle name="Text Head 2 2 2 5" xfId="14273" xr:uid="{EEC26D75-6D7C-438C-872F-B15E272A6D76}"/>
    <cellStyle name="Text Head 2 2 3" xfId="10041" xr:uid="{71E1566F-7EB3-4842-A1EA-049E8149324D}"/>
    <cellStyle name="Text Head 2 2 3 2" xfId="30064" xr:uid="{8016B324-C0FA-47C2-BF1C-BC9BD91BC18F}"/>
    <cellStyle name="Text Head 2 2 3 3" xfId="42925" xr:uid="{CA24F755-4540-46C9-9A1A-A2FB9D361A60}"/>
    <cellStyle name="Text Head 2 2 4" xfId="2773" xr:uid="{94C4B8B5-9D93-42C8-969B-174F6688DD45}"/>
    <cellStyle name="Text Head 2 2 4 2" xfId="30066" xr:uid="{46FDE17E-035C-47AD-9817-9CCCC7B70207}"/>
    <cellStyle name="Text Head 2 2 4 3" xfId="37764" xr:uid="{EAD43FC0-47B5-4BE5-B174-28A3D824C5D3}"/>
    <cellStyle name="Text Head 2 2 4 4" xfId="30065" xr:uid="{B1743297-DBD0-4B70-B71A-6293CD6DC8F4}"/>
    <cellStyle name="Text Head 2 2 5" xfId="32875" xr:uid="{169AEB10-E961-4CDA-BBC8-4696E90A5491}"/>
    <cellStyle name="Text Head 2 2 6" xfId="12182" xr:uid="{5BEB8A5C-66A0-4579-B1F5-5995CF7B69A4}"/>
    <cellStyle name="Text Head 2 3" xfId="1997" xr:uid="{FAEB0E92-ADA8-426C-ADF7-6683B835A2AE}"/>
    <cellStyle name="Text Head 2 3 2" xfId="10044" xr:uid="{FC6B83DD-C8E3-408E-983C-67D750EBF518}"/>
    <cellStyle name="Text Head 2 3 2 2" xfId="18964" xr:uid="{4E6E4850-9D32-41A6-96CE-F46CC7B8561B}"/>
    <cellStyle name="Text Head 2 3 2 2 2" xfId="42928" xr:uid="{318A3651-1529-45E0-8CD5-B55A245E6278}"/>
    <cellStyle name="Text Head 2 3 2 3" xfId="30067" xr:uid="{EE286CBB-FF66-45DB-8A9E-599CF525B5B0}"/>
    <cellStyle name="Text Head 2 3 2 4" xfId="34767" xr:uid="{FD719F72-19EC-4AA3-B2FB-5BB6A718D38E}"/>
    <cellStyle name="Text Head 2 3 2 5" xfId="14274" xr:uid="{CC1DB727-3F1E-4809-BEF8-3A256DF5E17C}"/>
    <cellStyle name="Text Head 2 3 3" xfId="10043" xr:uid="{B9630033-C25E-4EC6-8D7C-DAB9C144875D}"/>
    <cellStyle name="Text Head 2 3 3 2" xfId="30068" xr:uid="{34530C4C-BFF4-4967-8BED-806F4EA1C6F8}"/>
    <cellStyle name="Text Head 2 3 3 3" xfId="42927" xr:uid="{C3F7C2AE-D204-43A3-ACA3-4C39F5631A76}"/>
    <cellStyle name="Text Head 2 3 4" xfId="30069" xr:uid="{29C4F92D-DAAA-497C-B257-AC98518B869D}"/>
    <cellStyle name="Text Head 2 3 5" xfId="32876" xr:uid="{E3258E1B-F580-4DCB-A544-6005D6D01910}"/>
    <cellStyle name="Text Head 2 3 6" xfId="12183" xr:uid="{22764E3B-98AC-4AA6-99B6-93D518D191E6}"/>
    <cellStyle name="Text Head 2 4" xfId="1998" xr:uid="{6515C8F4-79F1-42E8-91A4-58596155FBCD}"/>
    <cellStyle name="Text Head 2 4 2" xfId="10045" xr:uid="{A79FEFE8-E6FE-4F13-8836-BAFC3C19F6BE}"/>
    <cellStyle name="Text Head 2 4 2 2" xfId="18965" xr:uid="{A970F235-8F2B-4188-8561-8C5E1EF772CC}"/>
    <cellStyle name="Text Head 2 4 2 2 2" xfId="42929" xr:uid="{0218208E-5B7B-4304-9220-09C86359770A}"/>
    <cellStyle name="Text Head 2 4 2 3" xfId="30070" xr:uid="{D3F19E04-39A1-47E1-9A1E-89FB38FC8920}"/>
    <cellStyle name="Text Head 2 4 2 4" xfId="33453" xr:uid="{E7A4BFA7-0537-45FC-B946-4CDE371AF924}"/>
    <cellStyle name="Text Head 2 4 2 5" xfId="12740" xr:uid="{07729324-0DB8-44F6-9834-CCAACEEE7A78}"/>
    <cellStyle name="Text Head 2 4 3" xfId="15921" xr:uid="{59C9D3C6-0AB3-432F-B35B-4F5E1F51B4AD}"/>
    <cellStyle name="Text Head 2 4 3 2" xfId="36090" xr:uid="{C759814E-FD20-480C-A32E-2A3000F98814}"/>
    <cellStyle name="Text Head 2 4 3 3" xfId="30071" xr:uid="{C550699B-2490-4D5C-A56C-70A9A982F7C5}"/>
    <cellStyle name="Text Head 2 4 4" xfId="16992" xr:uid="{19A60A9F-9A11-4C37-99D5-51866C478B42}"/>
    <cellStyle name="Text Head 2 4 4 2" xfId="37112" xr:uid="{97E0D502-0BB9-4FA5-B288-50DC98A12D92}"/>
    <cellStyle name="Text Head 2 4 4 3" xfId="30072" xr:uid="{8080B2E1-48E4-4C99-ABAF-F864E4EB6279}"/>
    <cellStyle name="Text Head 2 4 5" xfId="30073" xr:uid="{EEAAD53C-9520-4A73-B137-EDA0014958C0}"/>
    <cellStyle name="Text Head 2 4 6" xfId="32877" xr:uid="{4AC2EC20-868A-4EFA-8996-14A6A47BE995}"/>
    <cellStyle name="Text Head 2 4 7" xfId="12184" xr:uid="{B3FDD9A2-9CDC-41F9-AD5C-0C0EB5A15709}"/>
    <cellStyle name="Text Head 2 5" xfId="2349" xr:uid="{EB1EF39C-2D3B-4CEB-8A86-57CAF57BB9E4}"/>
    <cellStyle name="Text Head 2 5 2" xfId="10046" xr:uid="{818A2F82-9D49-4FFD-B88D-DF218A3A3108}"/>
    <cellStyle name="Text Head 2 5 2 2" xfId="30074" xr:uid="{17040316-76CA-4F01-AECD-D3C58146DEED}"/>
    <cellStyle name="Text Head 2 5 2 3" xfId="42930" xr:uid="{B388DBDA-5541-4F2A-9F28-260C998157FF}"/>
    <cellStyle name="Text Head 2 5 3" xfId="17433" xr:uid="{D2D4E7AD-8D8E-4BF1-A02D-6A496382963C}"/>
    <cellStyle name="Text Head 2 5 3 2" xfId="37527" xr:uid="{6E8C00D0-7748-4024-B5C5-6BDDAB2BDD89}"/>
    <cellStyle name="Text Head 2 5 3 3" xfId="30075" xr:uid="{D379D22C-8FEA-4172-8C45-007CB8B8C8A9}"/>
    <cellStyle name="Text Head 2 5 4" xfId="30076" xr:uid="{CE7A0222-6956-4118-AECE-36C0830332C5}"/>
    <cellStyle name="Text Head 2 5 5" xfId="30077" xr:uid="{AD043F67-0592-40B8-9196-ED484F6F174E}"/>
    <cellStyle name="Text Head 2 5 6" xfId="32878" xr:uid="{305206C8-7550-4AC4-9B36-DE3443146918}"/>
    <cellStyle name="Text Head 2 5 7" xfId="12185" xr:uid="{8AAC5DAC-FDB3-49AB-9FB9-1AEAD678D8DA}"/>
    <cellStyle name="Text Head 2 6" xfId="10040" xr:uid="{4A882401-D668-406C-BA8A-5468B971C018}"/>
    <cellStyle name="Text Head 2 6 2" xfId="30078" xr:uid="{9384BD57-2791-47E6-B2D0-6E9EC28E7391}"/>
    <cellStyle name="Text Head 2 6 3" xfId="42924" xr:uid="{37F39101-06BE-48FE-8CB6-C875C8BE9CD4}"/>
    <cellStyle name="Text Head 2 7" xfId="30079" xr:uid="{CA03C3B1-5F78-4F02-941E-C820A2B05B6B}"/>
    <cellStyle name="Text Head 2 8" xfId="30080" xr:uid="{4E09D616-5118-4BD3-ADAA-BDA9965D9D7E}"/>
    <cellStyle name="Text Head 2 9" xfId="31415" xr:uid="{0197A1CD-727B-4267-B2CE-6ACFB343107D}"/>
    <cellStyle name="Text Indent 1" xfId="75" xr:uid="{09C61870-E3DA-487B-8FA5-68298CE11EA8}"/>
    <cellStyle name="Text Indent 1 10" xfId="1999" xr:uid="{F5542F41-FF65-4365-B6E0-F7FDA5E56581}"/>
    <cellStyle name="Text Indent 1 2" xfId="2000" xr:uid="{7A9361E0-07D2-4E6A-8396-D1AE9A7908B0}"/>
    <cellStyle name="Text Indent 1 2 2" xfId="10049" xr:uid="{8AFDCB8D-2970-4DE2-BB30-8F6AC1BBC90B}"/>
    <cellStyle name="Text Indent 1 2 2 2" xfId="18966" xr:uid="{4AC36BB9-2AC0-418F-8DDF-EAADFBFA0E55}"/>
    <cellStyle name="Text Indent 1 2 2 2 2" xfId="42933" xr:uid="{B2F61472-9699-49C2-863E-D2A1BFDB1359}"/>
    <cellStyle name="Text Indent 1 2 2 3" xfId="30081" xr:uid="{C1E7E198-E23E-4380-B123-073D082A919B}"/>
    <cellStyle name="Text Indent 1 2 2 4" xfId="34768" xr:uid="{CA21CA9F-992D-4DB3-AF2A-C98921DD8A84}"/>
    <cellStyle name="Text Indent 1 2 2 5" xfId="14275" xr:uid="{8AC898F4-FC22-4DDE-9A33-D1E2DBD4CA5A}"/>
    <cellStyle name="Text Indent 1 2 3" xfId="10048" xr:uid="{8E682933-EC3C-4DB8-A5C9-D67DFCACD4E8}"/>
    <cellStyle name="Text Indent 1 2 3 2" xfId="30082" xr:uid="{00ED33E7-02D6-48F1-9008-8355146D0B2A}"/>
    <cellStyle name="Text Indent 1 2 3 3" xfId="42932" xr:uid="{0EC3B6CA-F6AF-4F56-8D08-89D4AB4AE8B8}"/>
    <cellStyle name="Text Indent 1 2 4" xfId="2774" xr:uid="{55327A88-13D7-4F81-968C-0FC7C47FA8F8}"/>
    <cellStyle name="Text Indent 1 2 4 2" xfId="30084" xr:uid="{47C6228B-A3F0-423B-8FC3-9A628464C315}"/>
    <cellStyle name="Text Indent 1 2 4 3" xfId="37765" xr:uid="{B8214B2C-452F-415A-9F33-8F2519B385A5}"/>
    <cellStyle name="Text Indent 1 2 4 4" xfId="30083" xr:uid="{D18D5FD2-5747-4070-85C6-2AE1311DF210}"/>
    <cellStyle name="Text Indent 1 2 5" xfId="32879" xr:uid="{ED9799F8-4136-4E69-B3E3-14C25F500CF5}"/>
    <cellStyle name="Text Indent 1 2 6" xfId="12186" xr:uid="{8C7B8870-0B92-4C77-8A62-4621B11AB802}"/>
    <cellStyle name="Text Indent 1 3" xfId="2001" xr:uid="{0424618C-603B-4E98-A43C-EAF8F3E5563D}"/>
    <cellStyle name="Text Indent 1 3 2" xfId="10051" xr:uid="{E4BD753C-FC09-4BEA-B57A-8B79690EFDB3}"/>
    <cellStyle name="Text Indent 1 3 2 2" xfId="18967" xr:uid="{1E9B6352-E6FD-4DCB-81FE-C70C9F52A593}"/>
    <cellStyle name="Text Indent 1 3 2 2 2" xfId="42935" xr:uid="{C9913DE5-89BB-4FC5-93D9-DEB8A4EE47FB}"/>
    <cellStyle name="Text Indent 1 3 2 3" xfId="30085" xr:uid="{67A37266-F898-4231-B3CA-EFE5889A02EF}"/>
    <cellStyle name="Text Indent 1 3 2 4" xfId="34769" xr:uid="{649C16D9-7DFB-45FA-B82C-FCE55DA0D76B}"/>
    <cellStyle name="Text Indent 1 3 2 5" xfId="14276" xr:uid="{8828F44B-FCF1-48EF-B267-76C034462AF8}"/>
    <cellStyle name="Text Indent 1 3 3" xfId="10050" xr:uid="{2EFD63D9-205E-484A-9378-4797430D63F3}"/>
    <cellStyle name="Text Indent 1 3 3 2" xfId="30086" xr:uid="{220B0CF1-090E-49B4-BCBE-7EB1EAB5ED66}"/>
    <cellStyle name="Text Indent 1 3 3 3" xfId="42934" xr:uid="{D257CEE2-AE2D-44AA-99BE-587FB15FC57D}"/>
    <cellStyle name="Text Indent 1 3 4" xfId="30087" xr:uid="{DEF468C8-42D3-4C27-BE94-8B0E6E754780}"/>
    <cellStyle name="Text Indent 1 3 5" xfId="32880" xr:uid="{4453888E-E9B4-4DF1-AFB6-A254DD577EC0}"/>
    <cellStyle name="Text Indent 1 3 6" xfId="12187" xr:uid="{24312934-AC21-491C-BADD-BE73D53BD9EA}"/>
    <cellStyle name="Text Indent 1 4" xfId="2002" xr:uid="{26A7A3D3-503B-4003-8273-8A4EAF977AF4}"/>
    <cellStyle name="Text Indent 1 4 2" xfId="10052" xr:uid="{D7C60EE6-87E5-499B-8B2A-33F0B5E19252}"/>
    <cellStyle name="Text Indent 1 4 2 2" xfId="18968" xr:uid="{38E4E593-6577-47BC-B31E-ED396F0FA08F}"/>
    <cellStyle name="Text Indent 1 4 2 2 2" xfId="42936" xr:uid="{EAF5C2C5-83C5-4BEB-99E5-40EB5C082B76}"/>
    <cellStyle name="Text Indent 1 4 2 3" xfId="30088" xr:uid="{00421C06-1F04-4920-82D7-E83F4196E4B6}"/>
    <cellStyle name="Text Indent 1 4 2 4" xfId="33454" xr:uid="{5411D6DC-378E-4DCE-BF67-A7D7621D36BB}"/>
    <cellStyle name="Text Indent 1 4 2 5" xfId="12741" xr:uid="{E83D4B47-B72C-4C21-A2DA-DE2A60BE6164}"/>
    <cellStyle name="Text Indent 1 4 3" xfId="15922" xr:uid="{005A6240-6AEE-4289-8CEC-707A24927C93}"/>
    <cellStyle name="Text Indent 1 4 3 2" xfId="36091" xr:uid="{A5388649-8702-4E76-ABB3-327CD92A4F46}"/>
    <cellStyle name="Text Indent 1 4 3 3" xfId="30089" xr:uid="{85F4012A-45FF-45CD-8CC3-C1F24FFD00D1}"/>
    <cellStyle name="Text Indent 1 4 4" xfId="16993" xr:uid="{9E897447-4C5B-49B3-89DD-76D24BA7CFD2}"/>
    <cellStyle name="Text Indent 1 4 4 2" xfId="37113" xr:uid="{E94957FE-2A40-48C4-B96D-48062795D337}"/>
    <cellStyle name="Text Indent 1 4 4 3" xfId="30090" xr:uid="{D89582D7-B571-4B88-AB6F-39C95A0D3DC3}"/>
    <cellStyle name="Text Indent 1 4 5" xfId="30091" xr:uid="{F1FA27DA-0A15-4940-B983-A6A02C7BCC6C}"/>
    <cellStyle name="Text Indent 1 4 6" xfId="32881" xr:uid="{01F9FD73-13C1-43A2-AB9C-46E875D52832}"/>
    <cellStyle name="Text Indent 1 4 7" xfId="12188" xr:uid="{AEAC00E7-30AD-4F49-A213-8400AB482DA4}"/>
    <cellStyle name="Text Indent 1 5" xfId="2350" xr:uid="{2CE49D26-8D23-471D-AEDC-5A55A0F4B843}"/>
    <cellStyle name="Text Indent 1 5 2" xfId="10053" xr:uid="{14ECEC82-E9B9-4BA4-AD3D-FF0F74E9620E}"/>
    <cellStyle name="Text Indent 1 5 2 2" xfId="30092" xr:uid="{A81FD17C-CB41-4C46-9898-BB849FFB4174}"/>
    <cellStyle name="Text Indent 1 5 2 3" xfId="42937" xr:uid="{884E4570-B3BE-4894-8CF5-124DFEC25090}"/>
    <cellStyle name="Text Indent 1 5 3" xfId="17434" xr:uid="{B70D7828-F5ED-427C-8343-8E62E3EF573D}"/>
    <cellStyle name="Text Indent 1 5 3 2" xfId="37528" xr:uid="{359495DF-C65A-494C-9FB3-21A262376E27}"/>
    <cellStyle name="Text Indent 1 5 3 3" xfId="30093" xr:uid="{263E7346-357E-40AB-AA83-82225E27BF4C}"/>
    <cellStyle name="Text Indent 1 5 4" xfId="30094" xr:uid="{A044AAFF-119F-4783-8CE6-271DC404368B}"/>
    <cellStyle name="Text Indent 1 5 5" xfId="30095" xr:uid="{289EBE4E-7A8C-41B5-88F3-F6F91C55764D}"/>
    <cellStyle name="Text Indent 1 5 6" xfId="32882" xr:uid="{EAE0648E-CC27-477D-A143-2CF2A98DEC63}"/>
    <cellStyle name="Text Indent 1 5 7" xfId="12189" xr:uid="{DA4340EC-C431-4C16-9974-486B4EBD9938}"/>
    <cellStyle name="Text Indent 1 6" xfId="10047" xr:uid="{4D57CB47-198B-4E2E-9AFC-BD8E52CD30B0}"/>
    <cellStyle name="Text Indent 1 6 2" xfId="30096" xr:uid="{7FD26F61-1003-40D8-875B-444B1E8F494E}"/>
    <cellStyle name="Text Indent 1 6 3" xfId="42931" xr:uid="{F42E385E-7EC9-4505-B762-CB12AA727599}"/>
    <cellStyle name="Text Indent 1 7" xfId="30097" xr:uid="{841AC412-AFD9-4586-BFD2-B634916C67F6}"/>
    <cellStyle name="Text Indent 1 8" xfId="30098" xr:uid="{E4E9BF95-7EE6-433D-BD18-CCCBF9F0B67F}"/>
    <cellStyle name="Text Indent 1 9" xfId="31416" xr:uid="{159B8159-AD8E-4422-9DE1-49E973694957}"/>
    <cellStyle name="Text Indent 2" xfId="76" xr:uid="{4661DA57-9FFA-4752-B265-64F2D99AFE4C}"/>
    <cellStyle name="Text Indent 2 10" xfId="2003" xr:uid="{DE2F6011-5555-4ED6-834D-B60E309352AE}"/>
    <cellStyle name="Text Indent 2 2" xfId="2004" xr:uid="{841B3D06-1B23-48DA-994B-4FBA7BC6360B}"/>
    <cellStyle name="Text Indent 2 2 2" xfId="10056" xr:uid="{F39DBEA8-C27C-4D64-BA32-19D16D7CF2CF}"/>
    <cellStyle name="Text Indent 2 2 2 2" xfId="18969" xr:uid="{98B40793-84FB-4673-A444-6EAA71A7B5D6}"/>
    <cellStyle name="Text Indent 2 2 2 2 2" xfId="42940" xr:uid="{7A30BF1A-1928-4D29-BCC2-59DFF3BFFEDF}"/>
    <cellStyle name="Text Indent 2 2 2 3" xfId="30099" xr:uid="{E1AAB8C9-FB8D-4ACF-A201-9465FC4DE4FF}"/>
    <cellStyle name="Text Indent 2 2 2 4" xfId="34770" xr:uid="{71E5DEC5-5B2E-43C8-A0F4-A756FEF36C97}"/>
    <cellStyle name="Text Indent 2 2 2 5" xfId="14277" xr:uid="{349E355E-4966-454C-AE3C-F8764E15AD71}"/>
    <cellStyle name="Text Indent 2 2 3" xfId="10055" xr:uid="{71A1A6EC-969D-4198-9781-4EE47D40C53B}"/>
    <cellStyle name="Text Indent 2 2 3 2" xfId="30100" xr:uid="{2A819B6A-CADE-45E8-9D27-5B8340E09606}"/>
    <cellStyle name="Text Indent 2 2 3 3" xfId="42939" xr:uid="{6E987BCC-4AB8-43C3-AE1C-69E986B81A48}"/>
    <cellStyle name="Text Indent 2 2 4" xfId="2775" xr:uid="{ABB438E9-0F9B-420A-93E1-6E300ABB21E6}"/>
    <cellStyle name="Text Indent 2 2 4 2" xfId="30102" xr:uid="{8AEAFD75-BA4E-47D4-A488-52A2AC85F45E}"/>
    <cellStyle name="Text Indent 2 2 4 3" xfId="37766" xr:uid="{3BEC74DB-7F01-4897-9001-10D509150173}"/>
    <cellStyle name="Text Indent 2 2 4 4" xfId="30101" xr:uid="{700F970F-7F2B-441C-90C0-06DE3AE49D69}"/>
    <cellStyle name="Text Indent 2 2 5" xfId="32883" xr:uid="{E6092354-88B0-43F4-B579-773B3ED0AF18}"/>
    <cellStyle name="Text Indent 2 2 6" xfId="12190" xr:uid="{C8C5CF1E-F366-46CF-A9AC-2088CBE8B629}"/>
    <cellStyle name="Text Indent 2 3" xfId="2005" xr:uid="{04291046-A68E-4C55-90EA-85DDE73E501D}"/>
    <cellStyle name="Text Indent 2 3 2" xfId="10058" xr:uid="{B3E30DF3-1A1C-45D6-9359-9B8B759FDDEB}"/>
    <cellStyle name="Text Indent 2 3 2 2" xfId="18970" xr:uid="{4D4682A6-8474-4EF5-93DA-CAABA7EE0ACF}"/>
    <cellStyle name="Text Indent 2 3 2 2 2" xfId="42942" xr:uid="{F689C9A7-6567-49D0-B539-3F101080A69F}"/>
    <cellStyle name="Text Indent 2 3 2 3" xfId="30103" xr:uid="{38693002-303F-4F6D-8ED1-3315709553AA}"/>
    <cellStyle name="Text Indent 2 3 2 4" xfId="34771" xr:uid="{BF23FD51-247D-4736-B4BA-C1A898B2453B}"/>
    <cellStyle name="Text Indent 2 3 2 5" xfId="14278" xr:uid="{6DC85735-54E3-4218-AC5A-17BC05B3603A}"/>
    <cellStyle name="Text Indent 2 3 3" xfId="10057" xr:uid="{F8B7CA83-2723-4EEA-86EE-FC14D64F4B37}"/>
    <cellStyle name="Text Indent 2 3 3 2" xfId="30104" xr:uid="{B03CC725-E53D-4B60-9603-5A681B7F658C}"/>
    <cellStyle name="Text Indent 2 3 3 3" xfId="42941" xr:uid="{40792BD3-1BD6-4208-82F1-9B427F2A0ACB}"/>
    <cellStyle name="Text Indent 2 3 4" xfId="30105" xr:uid="{406F7461-723D-4196-B04D-BA1031BF216D}"/>
    <cellStyle name="Text Indent 2 3 5" xfId="32884" xr:uid="{20132581-A3E0-4E6D-92BE-BED87D47C82D}"/>
    <cellStyle name="Text Indent 2 3 6" xfId="12191" xr:uid="{44C44BC5-8927-433C-A79E-9674A8B05ACC}"/>
    <cellStyle name="Text Indent 2 4" xfId="2006" xr:uid="{87EA0133-3FCF-432E-BCB3-F7E5F38B618F}"/>
    <cellStyle name="Text Indent 2 4 2" xfId="10059" xr:uid="{CB0833E3-C1E7-40B1-8B61-5F3DC7A0FF1C}"/>
    <cellStyle name="Text Indent 2 4 2 2" xfId="18971" xr:uid="{AEE8D6B8-3735-424F-AD0C-70FF8CEE653D}"/>
    <cellStyle name="Text Indent 2 4 2 2 2" xfId="42943" xr:uid="{42FB5720-821F-493F-A4CE-0445D9FFC35D}"/>
    <cellStyle name="Text Indent 2 4 2 3" xfId="30106" xr:uid="{FCF294BD-DD2A-41DD-9F7E-351D46CF55DA}"/>
    <cellStyle name="Text Indent 2 4 2 4" xfId="33455" xr:uid="{B7660C3D-8551-464A-994A-D0BF5705D4BE}"/>
    <cellStyle name="Text Indent 2 4 2 5" xfId="12742" xr:uid="{15D11610-7B0D-4828-B663-9FF75281CC6F}"/>
    <cellStyle name="Text Indent 2 4 3" xfId="15923" xr:uid="{05B5C43A-7E25-455E-AC7D-E60E10DD1412}"/>
    <cellStyle name="Text Indent 2 4 3 2" xfId="36092" xr:uid="{E41E1F22-A72F-409D-A11F-D1464A5030EA}"/>
    <cellStyle name="Text Indent 2 4 3 3" xfId="30107" xr:uid="{C40DA3A1-9693-4F53-9C75-EB04E1AB119F}"/>
    <cellStyle name="Text Indent 2 4 4" xfId="16994" xr:uid="{A9D698DF-AF94-460A-A154-81D3F008796B}"/>
    <cellStyle name="Text Indent 2 4 4 2" xfId="37114" xr:uid="{CD92CDD9-1297-4652-A61B-231E1EF5E201}"/>
    <cellStyle name="Text Indent 2 4 4 3" xfId="30108" xr:uid="{9A7B7515-E251-4D81-B311-26E0FE9A0CEF}"/>
    <cellStyle name="Text Indent 2 4 5" xfId="30109" xr:uid="{10617035-26AE-480D-B1B7-1B5E08A13779}"/>
    <cellStyle name="Text Indent 2 4 6" xfId="32885" xr:uid="{C6933831-C050-406F-86EE-614972391442}"/>
    <cellStyle name="Text Indent 2 4 7" xfId="12192" xr:uid="{AC29AECA-F9D2-46F8-9A5E-3372D81D7729}"/>
    <cellStyle name="Text Indent 2 5" xfId="2351" xr:uid="{3C55319A-ADD9-47DA-84E0-EECCA6340853}"/>
    <cellStyle name="Text Indent 2 5 2" xfId="10060" xr:uid="{EC812262-6964-460C-B78B-3B6F922E5403}"/>
    <cellStyle name="Text Indent 2 5 2 2" xfId="30110" xr:uid="{4CD954CF-1BB9-4F7B-B640-3ABC77494E3A}"/>
    <cellStyle name="Text Indent 2 5 2 3" xfId="42944" xr:uid="{9E54B756-4437-4F34-9BD0-1348D5FEBF78}"/>
    <cellStyle name="Text Indent 2 5 3" xfId="17435" xr:uid="{158779CF-6ABE-49F7-A444-BECA44634BDB}"/>
    <cellStyle name="Text Indent 2 5 3 2" xfId="37529" xr:uid="{4F1E4AEE-057C-460D-8ABA-14ACCA42EC93}"/>
    <cellStyle name="Text Indent 2 5 3 3" xfId="30111" xr:uid="{7D59558C-4DB0-46C5-820A-AB5F3A1A7663}"/>
    <cellStyle name="Text Indent 2 5 4" xfId="30112" xr:uid="{E35DA570-C0AC-41A0-8AFE-944B26DF1017}"/>
    <cellStyle name="Text Indent 2 5 5" xfId="30113" xr:uid="{8E7C04A8-BF27-4F8C-9BCE-5CBE03FF9497}"/>
    <cellStyle name="Text Indent 2 5 6" xfId="32886" xr:uid="{7B3BD279-B978-46E6-AD9B-3A002133DA57}"/>
    <cellStyle name="Text Indent 2 5 7" xfId="12193" xr:uid="{15243146-8FBF-4BB2-99B7-4E4F9A5EF2C5}"/>
    <cellStyle name="Text Indent 2 6" xfId="10054" xr:uid="{66C56F2C-25EE-4C08-A558-E66D866947AD}"/>
    <cellStyle name="Text Indent 2 6 2" xfId="30114" xr:uid="{850AC78E-074B-424F-A839-679F46563D50}"/>
    <cellStyle name="Text Indent 2 6 3" xfId="42938" xr:uid="{4934C8B6-1417-4EE2-99E7-54EE03CDA07C}"/>
    <cellStyle name="Text Indent 2 7" xfId="30115" xr:uid="{AC94B222-1CDC-4748-9169-5E24AD18BF95}"/>
    <cellStyle name="Text Indent 2 8" xfId="30116" xr:uid="{F384DFD3-AFC2-4797-9355-9AA9C21AC681}"/>
    <cellStyle name="Text Indent 2 9" xfId="31417" xr:uid="{78CC3120-EF52-4D01-954C-73EC1B8BE7A6}"/>
    <cellStyle name="Text Indent A" xfId="2007" xr:uid="{3BB6B7CE-FA47-4663-8E44-5B15AE2EC3EC}"/>
    <cellStyle name="Text Indent A 2" xfId="2008" xr:uid="{30F5CC25-2C49-426D-ACE2-4565E9BA942C}"/>
    <cellStyle name="Text Indent A 2 2" xfId="10062" xr:uid="{814F76A9-0799-4D89-9573-8B4FF6E9FD16}"/>
    <cellStyle name="Text Indent A 2 2 2" xfId="30117" xr:uid="{93C92B64-5A4A-4ED6-9EB0-7D8969A40AAE}"/>
    <cellStyle name="Text Indent A 2 2 3" xfId="42946" xr:uid="{9EB7FEB2-97A5-45C6-BD97-B061DE0ED3C3}"/>
    <cellStyle name="Text Indent A 2 3" xfId="30118" xr:uid="{2A8E035E-CADA-4648-BC1C-46C683ACA07C}"/>
    <cellStyle name="Text Indent A 2 4" xfId="31419" xr:uid="{AF530309-B8C2-4E1E-A696-33728EBAD611}"/>
    <cellStyle name="Text Indent A 2 5" xfId="10768" xr:uid="{AB079781-B7DC-400A-8F95-F12B71C5A0BE}"/>
    <cellStyle name="Text Indent A 3" xfId="2555" xr:uid="{2171740A-6592-493D-BD8B-CAE437EC7978}"/>
    <cellStyle name="Text Indent A 3 2" xfId="10063" xr:uid="{D6E510F7-81BE-4D11-8BC7-0B2BEBEDB1EF}"/>
    <cellStyle name="Text Indent A 3 2 2" xfId="30119" xr:uid="{A51078E9-763B-4E03-BA06-A47CD7D6CF21}"/>
    <cellStyle name="Text Indent A 3 2 3" xfId="42947" xr:uid="{028653B9-5495-487A-9426-ACE642200570}"/>
    <cellStyle name="Text Indent A 3 3" xfId="30120" xr:uid="{598C1DE5-51E0-41BA-9319-0303D6BEDBE0}"/>
    <cellStyle name="Text Indent A 3 4" xfId="31420" xr:uid="{85AF4C67-8D5C-420E-874F-CAA840CD4CE3}"/>
    <cellStyle name="Text Indent A 3 5" xfId="10769" xr:uid="{E71D6C3A-2540-4BBB-B5C7-163CE57B023D}"/>
    <cellStyle name="Text Indent A 4" xfId="2556" xr:uid="{DBF4FEB5-7C3E-4912-ADFF-4E7D807DB806}"/>
    <cellStyle name="Text Indent A 4 2" xfId="10064" xr:uid="{039ECE0D-6839-41C0-8D60-6BC597A7424C}"/>
    <cellStyle name="Text Indent A 4 2 2" xfId="30121" xr:uid="{812DC9EB-4DA5-48C2-8EC9-051D3F772B82}"/>
    <cellStyle name="Text Indent A 4 2 3" xfId="42948" xr:uid="{9918FF12-44A7-49BE-A164-C35BED2AA214}"/>
    <cellStyle name="Text Indent A 4 3" xfId="30122" xr:uid="{34085ACD-1C3A-4368-A91E-505CD2537D90}"/>
    <cellStyle name="Text Indent A 4 4" xfId="31421" xr:uid="{C8D9203B-9DAE-4FE2-8FAC-830201D131FA}"/>
    <cellStyle name="Text Indent A 4 5" xfId="10770" xr:uid="{13391A8C-1FC6-4685-9707-23B9BCDD6F1D}"/>
    <cellStyle name="Text Indent A 5" xfId="2557" xr:uid="{CA518F70-63E5-4888-8460-8DB791005A27}"/>
    <cellStyle name="Text Indent A 5 2" xfId="10065" xr:uid="{B141878D-D9F7-4F64-AEFD-9B5E5629046C}"/>
    <cellStyle name="Text Indent A 5 2 2" xfId="30123" xr:uid="{00D01557-643C-43E3-945B-4FB585382005}"/>
    <cellStyle name="Text Indent A 5 2 3" xfId="42949" xr:uid="{FE25F837-625E-4A6D-9956-A60C2B9645EE}"/>
    <cellStyle name="Text Indent A 5 3" xfId="30124" xr:uid="{A7972CBC-D0F8-4B4F-B9B4-2D49BC83BD27}"/>
    <cellStyle name="Text Indent A 5 4" xfId="31422" xr:uid="{307CDEE6-0EEC-4A8C-BCA5-60AD96D7CEE0}"/>
    <cellStyle name="Text Indent A 5 5" xfId="10771" xr:uid="{9ECEF444-B0DA-4F07-B72F-29876F2F2698}"/>
    <cellStyle name="Text Indent A 6" xfId="10061" xr:uid="{4EB6789E-1468-4822-A3E8-AF5AF30810F4}"/>
    <cellStyle name="Text Indent A 6 2" xfId="30125" xr:uid="{969D789A-5920-4425-9440-9611CD606EA2}"/>
    <cellStyle name="Text Indent A 6 3" xfId="42945" xr:uid="{3F2E0A21-2E33-4C2A-96CC-4B2E5A19F5FE}"/>
    <cellStyle name="Text Indent A 7" xfId="30126" xr:uid="{CE4B4B94-0BAC-4471-A33C-7060F7F1CF49}"/>
    <cellStyle name="Text Indent A 8" xfId="31418" xr:uid="{6A788A67-EB03-47EF-9C90-AFBC53BC26F0}"/>
    <cellStyle name="Text Indent A_AF-Adjust Q1_2010" xfId="13956" xr:uid="{863009F2-3B58-4F50-AE43-A13CA6938C11}"/>
    <cellStyle name="Text Indent B" xfId="2009" xr:uid="{744B7047-3E7C-460C-AD50-FE9760A349BD}"/>
    <cellStyle name="Text Indent B 2" xfId="2010" xr:uid="{7A24B73B-A61F-48E5-8A7D-FA32063CC1C9}"/>
    <cellStyle name="Text Indent B 2 2" xfId="10067" xr:uid="{CD1F7B66-CDA4-42A2-A494-52A965D2CA0A}"/>
    <cellStyle name="Text Indent B 2 2 2" xfId="30127" xr:uid="{E364D702-DEFD-477B-9FE2-08D8EC417175}"/>
    <cellStyle name="Text Indent B 2 2 3" xfId="42951" xr:uid="{3275FE91-BFB4-4CE0-9022-E7E50893211F}"/>
    <cellStyle name="Text Indent B 2 3" xfId="30128" xr:uid="{3C3ED45A-A1D8-4A03-91EA-41427CDAFFF5}"/>
    <cellStyle name="Text Indent B 2 4" xfId="31424" xr:uid="{6702EF28-2836-4653-9666-AAB25FD92418}"/>
    <cellStyle name="Text Indent B 2 5" xfId="10773" xr:uid="{0BFB7639-70B5-4539-A8DC-82A78F54FDF0}"/>
    <cellStyle name="Text Indent B 3" xfId="2558" xr:uid="{A00C5604-9877-40B4-9FDF-62E86EE6D690}"/>
    <cellStyle name="Text Indent B 3 2" xfId="10068" xr:uid="{3B3500C2-73A6-4330-B14F-521283EED1C8}"/>
    <cellStyle name="Text Indent B 3 2 2" xfId="30129" xr:uid="{A3F0240A-7F6D-43DC-A05B-11AAABBD3409}"/>
    <cellStyle name="Text Indent B 3 2 3" xfId="42952" xr:uid="{47C674DD-FD37-4523-8C38-93451A9382AC}"/>
    <cellStyle name="Text Indent B 3 3" xfId="30130" xr:uid="{BC306EE4-D91E-49FD-AE02-307C26765BC5}"/>
    <cellStyle name="Text Indent B 3 4" xfId="31425" xr:uid="{53F3B749-8BDF-40E0-B05B-D95F43A784B9}"/>
    <cellStyle name="Text Indent B 3 5" xfId="10774" xr:uid="{6BEF0AD1-02D9-4EB0-9D9A-586BE5969A16}"/>
    <cellStyle name="Text Indent B 4" xfId="2559" xr:uid="{BAB4AE85-81A3-4C4C-B088-4E2D06146C17}"/>
    <cellStyle name="Text Indent B 4 2" xfId="10070" xr:uid="{2FA4A809-A2BA-408D-9115-04D76C43D6E3}"/>
    <cellStyle name="Text Indent B 4 2 2" xfId="30131" xr:uid="{C49DF5CC-1D48-4976-B6F5-595CB56BB67E}"/>
    <cellStyle name="Text Indent B 4 2 3" xfId="42954" xr:uid="{767374CA-AF32-42A1-AB95-F2407FB1F54C}"/>
    <cellStyle name="Text Indent B 4 3" xfId="10069" xr:uid="{4B921A5C-9DD0-49F7-BCC1-9C3868ADADA7}"/>
    <cellStyle name="Text Indent B 4 3 2" xfId="30132" xr:uid="{94976A18-F940-46A0-9500-41E4CB41E4B4}"/>
    <cellStyle name="Text Indent B 4 3 3" xfId="42953" xr:uid="{E0DFD8DA-DEBF-4642-A564-1546ACA55F2F}"/>
    <cellStyle name="Text Indent B 4 4" xfId="30133" xr:uid="{A09A00C4-0E46-421F-88C8-5ADA70476968}"/>
    <cellStyle name="Text Indent B 4 5" xfId="31426" xr:uid="{12A5E6B6-51F8-486E-AD7E-1CEB250CAE78}"/>
    <cellStyle name="Text Indent B 4 6" xfId="10775" xr:uid="{97BA171B-ED78-484D-A863-49A478E2B30A}"/>
    <cellStyle name="Text Indent B 5" xfId="2560" xr:uid="{0020D3FE-2F74-4CBB-A0E9-71022FD75A56}"/>
    <cellStyle name="Text Indent B 5 2" xfId="10071" xr:uid="{01A84BC4-26D5-4008-8F64-3FC39543EFC6}"/>
    <cellStyle name="Text Indent B 5 2 2" xfId="30134" xr:uid="{CA34AF6E-F524-45FD-BDEB-4EEAEA405730}"/>
    <cellStyle name="Text Indent B 5 2 3" xfId="42955" xr:uid="{9743C931-8DB0-43EF-85C7-8804D6DD27E7}"/>
    <cellStyle name="Text Indent B 5 3" xfId="30135" xr:uid="{DE74CCEE-9374-414F-B3E1-32C29FE5FEB4}"/>
    <cellStyle name="Text Indent B 5 4" xfId="31427" xr:uid="{650C4F0C-66BB-4F9D-82C7-3132A8200494}"/>
    <cellStyle name="Text Indent B 5 5" xfId="10776" xr:uid="{18430770-AB46-4C74-B392-9F39902C3104}"/>
    <cellStyle name="Text Indent B 6" xfId="10066" xr:uid="{534F798B-0E3E-420C-B077-46F8E6E7AA06}"/>
    <cellStyle name="Text Indent B 6 2" xfId="30136" xr:uid="{F2829111-DC7D-4263-9ABC-0A4989AE92C2}"/>
    <cellStyle name="Text Indent B 6 3" xfId="42950" xr:uid="{A4BAE285-7DAF-4F42-936A-38E6C7B53BE2}"/>
    <cellStyle name="Text Indent B 7" xfId="5822" xr:uid="{49B3DD72-113C-415C-9FF7-392CBA17F2B4}"/>
    <cellStyle name="Text Indent B 7 2" xfId="30138" xr:uid="{47B006B9-8332-4B35-BEFD-63C2F54E7748}"/>
    <cellStyle name="Text Indent B 7 3" xfId="40029" xr:uid="{DFDE3C0C-65FD-465E-B4F9-DB2EFC0CDAFB}"/>
    <cellStyle name="Text Indent B 7 4" xfId="30137" xr:uid="{CE42816E-A996-48D7-B4ED-8FD4A3287A2B}"/>
    <cellStyle name="Text Indent B 8" xfId="31423" xr:uid="{4BA35DB0-F744-44CF-B874-096E490D2075}"/>
    <cellStyle name="Text Indent B 9" xfId="10772" xr:uid="{F5C27D95-D721-4902-BEC1-7C0AD247013A}"/>
    <cellStyle name="Text Indent B_Book1" xfId="10072" xr:uid="{CC2D731C-32E8-4DB6-A4A4-46AB3829F4DB}"/>
    <cellStyle name="Text Indent C" xfId="2011" xr:uid="{0AA047F4-EC0D-4FB5-BD9D-5808740E6281}"/>
    <cellStyle name="Text Indent C 2" xfId="2012" xr:uid="{25C5163D-2009-4375-A655-702FB4507790}"/>
    <cellStyle name="Text Indent C 2 2" xfId="10074" xr:uid="{6019266F-6ECD-4196-A804-41A661357C37}"/>
    <cellStyle name="Text Indent C 2 2 2" xfId="30139" xr:uid="{8DD17069-3C86-46AE-8044-AA371A44BE49}"/>
    <cellStyle name="Text Indent C 2 2 3" xfId="42957" xr:uid="{500B361C-18D8-42D3-98F1-0862312789A9}"/>
    <cellStyle name="Text Indent C 2 3" xfId="30140" xr:uid="{8573C44C-9122-4024-8C9E-E446F19190D1}"/>
    <cellStyle name="Text Indent C 2 4" xfId="31429" xr:uid="{CAC2F6CC-09AC-490F-9F33-CD3C358223B9}"/>
    <cellStyle name="Text Indent C 2 5" xfId="10778" xr:uid="{3E0645C4-6D0E-4039-80F3-2FF8ACC4FE69}"/>
    <cellStyle name="Text Indent C 3" xfId="2563" xr:uid="{C35742D4-61FE-4AC1-ACD9-22C702F5F2D7}"/>
    <cellStyle name="Text Indent C 3 2" xfId="10075" xr:uid="{F8D0393E-870D-48ED-8B69-1898F728B696}"/>
    <cellStyle name="Text Indent C 3 2 2" xfId="30141" xr:uid="{93AF2B24-9D7B-491A-94F5-FB9878CF7D63}"/>
    <cellStyle name="Text Indent C 3 2 3" xfId="42958" xr:uid="{F401A07D-451F-4DFF-92AB-4259999C8F34}"/>
    <cellStyle name="Text Indent C 3 3" xfId="30142" xr:uid="{DC4B16E5-AB4A-4BA6-80A6-26395F1DEC11}"/>
    <cellStyle name="Text Indent C 3 4" xfId="31430" xr:uid="{D3AD9E34-F0C6-47AB-B116-6DDB18FDD753}"/>
    <cellStyle name="Text Indent C 3 5" xfId="10779" xr:uid="{92128753-44B1-4261-86DD-1FF1A8D1B796}"/>
    <cellStyle name="Text Indent C 4" xfId="2564" xr:uid="{378C0567-85EE-4195-BD81-CB5FC9414A38}"/>
    <cellStyle name="Text Indent C 4 2" xfId="10077" xr:uid="{12456FBF-29A2-4060-B647-355BB98065CD}"/>
    <cellStyle name="Text Indent C 4 2 2" xfId="30143" xr:uid="{973E2CC0-29E4-43DD-A987-52BDEB1755FC}"/>
    <cellStyle name="Text Indent C 4 2 3" xfId="42960" xr:uid="{71F23D68-8313-4269-9451-C3188F087349}"/>
    <cellStyle name="Text Indent C 4 3" xfId="10076" xr:uid="{4E870963-4433-4833-B60E-647C44FDC8D2}"/>
    <cellStyle name="Text Indent C 4 3 2" xfId="30144" xr:uid="{00BA872F-4DCC-44D1-9016-7BCFDF354CF3}"/>
    <cellStyle name="Text Indent C 4 3 3" xfId="42959" xr:uid="{02943FD5-8BAC-4BF5-99E6-791E39F56480}"/>
    <cellStyle name="Text Indent C 4 4" xfId="30145" xr:uid="{D7F05648-DC84-41FA-8B86-104E1C0722AA}"/>
    <cellStyle name="Text Indent C 4 5" xfId="31431" xr:uid="{DB06C231-6FFA-42A6-A3F9-B024A7FCEEE8}"/>
    <cellStyle name="Text Indent C 4 6" xfId="10780" xr:uid="{5876037F-1549-4344-9F74-C800151FCAA4}"/>
    <cellStyle name="Text Indent C 5" xfId="2565" xr:uid="{37BC1BD8-86F6-43B6-849E-54C853EA4947}"/>
    <cellStyle name="Text Indent C 5 2" xfId="10078" xr:uid="{8F90958A-AE28-4292-BB44-7A19E8307712}"/>
    <cellStyle name="Text Indent C 5 2 2" xfId="30146" xr:uid="{D7D99187-0BB8-4DB4-ACC6-0DEECC0FDB9F}"/>
    <cellStyle name="Text Indent C 5 2 3" xfId="42961" xr:uid="{775F7F82-26A3-4604-85BA-08CFD6B0FE22}"/>
    <cellStyle name="Text Indent C 5 3" xfId="30147" xr:uid="{338A3088-28FF-4BD3-A5DA-BBC31F184834}"/>
    <cellStyle name="Text Indent C 5 4" xfId="31432" xr:uid="{4A05AC52-FFBC-43B2-BD25-69CABE1D3700}"/>
    <cellStyle name="Text Indent C 5 5" xfId="10781" xr:uid="{9B03EE71-FD12-46BB-8C35-F605067DA097}"/>
    <cellStyle name="Text Indent C 6" xfId="10073" xr:uid="{2544B379-DB1E-4674-B2D1-40DEE4E7B1F7}"/>
    <cellStyle name="Text Indent C 6 2" xfId="30148" xr:uid="{7167D077-4DC6-486B-A52B-BD998D1D6FB7}"/>
    <cellStyle name="Text Indent C 6 3" xfId="42956" xr:uid="{23857609-08E4-49CA-8F3A-1C50EBEB4BC3}"/>
    <cellStyle name="Text Indent C 7" xfId="5823" xr:uid="{B014CCB1-7489-4732-8378-CB4A127227A7}"/>
    <cellStyle name="Text Indent C 7 2" xfId="30150" xr:uid="{850AFB85-9BC3-4506-88BC-9C05CFF5164E}"/>
    <cellStyle name="Text Indent C 7 3" xfId="40030" xr:uid="{A4571CEC-0CCF-49C0-A615-CCFF723DF223}"/>
    <cellStyle name="Text Indent C 7 4" xfId="30149" xr:uid="{932E709D-538B-4B61-99E0-A6D1632F52D7}"/>
    <cellStyle name="Text Indent C 8" xfId="31428" xr:uid="{0BBD6204-AEA2-4318-8029-900DABAB8CF1}"/>
    <cellStyle name="Text Indent C 9" xfId="10777" xr:uid="{5611C351-0F05-49DB-8450-B6F0D28C614B}"/>
    <cellStyle name="Text Indent C_Book1" xfId="10079" xr:uid="{84C02C0F-ED6B-4443-950B-64C2564AC0D0}"/>
    <cellStyle name="Text_A318_2009_Q1_A004_LeadSheet" xfId="2013" xr:uid="{DD3A3E07-DB14-4ADD-90E5-EF4E8E7A0798}"/>
    <cellStyle name="Texto de advertencia" xfId="5824" xr:uid="{60284483-AACA-4B97-B4AF-4AC047064412}"/>
    <cellStyle name="Texto de advertencia 2" xfId="10080" xr:uid="{6EE0926B-6311-46C2-89D6-3A281E6CB200}"/>
    <cellStyle name="Texto de advertencia 2 2" xfId="42962" xr:uid="{E69C52E1-A683-479F-B3C3-CC9C745BB931}"/>
    <cellStyle name="Texto de advertencia 3" xfId="30151" xr:uid="{42E2D531-94DC-409A-9DEE-0F45F70185A0}"/>
    <cellStyle name="Texto de advertencia 4" xfId="40031" xr:uid="{8716CA67-D589-492E-AF19-4F28B56A66B3}"/>
    <cellStyle name="Texto de Aviso" xfId="5825" xr:uid="{68A302F0-961E-4DC0-A8DA-849FB2F7408B}"/>
    <cellStyle name="Texto de Aviso 2" xfId="10081" xr:uid="{101FE92D-61C6-4FC6-B45F-F15A1A217237}"/>
    <cellStyle name="Texto de Aviso 2 2" xfId="42963" xr:uid="{B59EFFFB-AD23-415C-8B2E-7E5EC851FCC0}"/>
    <cellStyle name="Texto de Aviso 3" xfId="30152" xr:uid="{F9210522-3886-48DB-8C19-C95D9BE8D232}"/>
    <cellStyle name="Texto de Aviso 4" xfId="40032" xr:uid="{A6689493-0184-4AD6-9122-A359E3736064}"/>
    <cellStyle name="Texto explicativo" xfId="5826" xr:uid="{8F1F97AB-0D28-4043-B7E0-6520CB61113B}"/>
    <cellStyle name="Texto explicativo 2" xfId="10082" xr:uid="{B10AEE41-02D6-4934-9155-1CB3FD01C79A}"/>
    <cellStyle name="Texto explicativo 2 2" xfId="42964" xr:uid="{71A919C4-F1F8-4EB6-AC4F-EB522271FBD1}"/>
    <cellStyle name="Texto explicativo 3" xfId="30153" xr:uid="{B8CDF1F1-9BE4-4409-A0A7-2D70881183DC}"/>
    <cellStyle name="Texto explicativo 4" xfId="40033" xr:uid="{40F3D279-AA4F-4200-992D-C8D3E3231952}"/>
    <cellStyle name="TFCF" xfId="5827" xr:uid="{E90CFF5F-1FE6-406D-8BB0-058ECB8E6471}"/>
    <cellStyle name="TFCF 2" xfId="10083" xr:uid="{E99EAE08-3C91-4243-BA8E-A4179405237D}"/>
    <cellStyle name="TFCF 2 2" xfId="42965" xr:uid="{3C20B758-6B83-4683-854F-BAEAD031447D}"/>
    <cellStyle name="TFCF 3" xfId="30154" xr:uid="{025F2ABD-FE05-40B6-8063-2B09F61E4468}"/>
    <cellStyle name="TFCF 4" xfId="40034" xr:uid="{3401C19F-4897-438B-B0F5-CFE4F7DFAC68}"/>
    <cellStyle name="Tgl d mmm yy" xfId="5828" xr:uid="{5D696C8C-49DF-4DB4-9D2C-55F5907010E8}"/>
    <cellStyle name="Tgl d mmm yy 2" xfId="5829" xr:uid="{9AD7ECF2-95AC-41E3-A5D5-A782ADBB70C3}"/>
    <cellStyle name="Tgl d mmm yy 2 2" xfId="10085" xr:uid="{EBF7F257-8A43-4726-8C14-BF8D13D6C824}"/>
    <cellStyle name="Tgl d mmm yy 2 2 2" xfId="42967" xr:uid="{78AEE7EA-93D8-496F-8802-A69E90BFF282}"/>
    <cellStyle name="Tgl d mmm yy 2 3" xfId="30155" xr:uid="{16BAC61A-624C-41DB-89DA-DBF2D5578FE6}"/>
    <cellStyle name="Tgl d mmm yy 2 4" xfId="40036" xr:uid="{EEA559BD-D877-45B6-9D30-B63353963AF8}"/>
    <cellStyle name="Tgl d mmm yy 3" xfId="10084" xr:uid="{22260D5B-20D9-4226-A746-4B47039C1546}"/>
    <cellStyle name="Tgl d mmm yy 3 2" xfId="42966" xr:uid="{A725B770-D7F2-445E-B76E-58BE4156AA5D}"/>
    <cellStyle name="Tgl d mmm yy 4" xfId="30156" xr:uid="{4B27A71A-10C4-4914-A34A-F4766DE0784F}"/>
    <cellStyle name="Tgl d mmm yy 5" xfId="40035" xr:uid="{49D1B57E-A542-411B-9A45-D6F6A9EC7B79}"/>
    <cellStyle name="þ_x001d_ð &amp;ý&amp;†ýG_x0008_€ X_x000a__x0007__x0001__x0001_" xfId="5831" xr:uid="{9753C8C0-180D-4889-89E2-4F8719125D59}"/>
    <cellStyle name="þ_x001d_ð &amp;ý&amp;†ýG_x0008_€ X_x000a__x0007__x0001__x0001_ 2" xfId="10086" xr:uid="{B1C55AD1-3BED-450E-971A-9544ECDB4587}"/>
    <cellStyle name="þ_x001d_ð &amp;ý&amp;†ýG_x0008_€ X_x000a__x0007__x0001__x0001_ 2 2" xfId="42968" xr:uid="{A4CADD1C-9201-4070-8447-2C2C6BDCFD94}"/>
    <cellStyle name="þ_x001d_ð &amp;ý&amp;†ýG_x0008_€ X_x000a__x0007__x0001__x0001_ 3" xfId="30158" xr:uid="{B296DB8E-8F07-462F-9324-8D0C40572E94}"/>
    <cellStyle name="þ_x001d_ð &amp;ý&amp;†ýG_x0008_€ X_x000a__x0007__x0001__x0001_ 4" xfId="40038" xr:uid="{12D9477C-D580-401B-A783-381CAA76E8A0}"/>
    <cellStyle name="þ_x001d_ð &amp;ý&amp;†ýG_x0008_ X_x000a__x0007__x0001__x0001_" xfId="5830" xr:uid="{B0C3852D-37CD-421F-8F12-3E7554459364}"/>
    <cellStyle name="þ_x001d_ð &amp;ý&amp;†ýG_x0008_ X_x000a__x0007__x0001__x0001_ 2" xfId="10087" xr:uid="{81FD2ED0-99AB-4682-BFD9-282BD2389F9B}"/>
    <cellStyle name="þ_x001d_ð &amp;ý&amp;†ýG_x0008_ X_x000a__x0007__x0001__x0001_ 2 2" xfId="42969" xr:uid="{0840E0E1-5DA5-4E49-9B6A-F0926A995FF3}"/>
    <cellStyle name="þ_x001d_ð &amp;ý&amp;†ýG_x0008_ X_x000a__x0007__x0001__x0001_ 3" xfId="30157" xr:uid="{CCC38F8A-0F8C-4835-B88D-8B6F9964A97B}"/>
    <cellStyle name="þ_x001d_ð &amp;ý&amp;†ýG_x0008_ X_x000a__x0007__x0001__x0001_ 4" xfId="40037" xr:uid="{CB923E0B-D612-47C3-AB65-FF53764D390B}"/>
    <cellStyle name="Tickmark" xfId="2014" xr:uid="{69877C9C-86E7-4849-8B32-3D200B9FC7D9}"/>
    <cellStyle name="Tickmark 2" xfId="2015" xr:uid="{6FB6BC2A-4D9D-4B13-9FA0-C93CA487859A}"/>
    <cellStyle name="Tickmark 2 2" xfId="10090" xr:uid="{2CCD0EA5-D53F-4C75-BA22-5C1695A7CBD3}"/>
    <cellStyle name="Tickmark 2 2 2" xfId="30159" xr:uid="{6195FA76-1D7F-4F18-8054-250464144148}"/>
    <cellStyle name="Tickmark 2 2 3" xfId="42972" xr:uid="{A41BF00A-39DC-4421-99E3-E7DD693031D8}"/>
    <cellStyle name="Tickmark 2 3" xfId="10089" xr:uid="{3CE54149-BED2-4A66-927F-34E8A89B5FCE}"/>
    <cellStyle name="Tickmark 2 3 2" xfId="30160" xr:uid="{9C3B8865-69DF-412F-83F7-FD2A80AF37A0}"/>
    <cellStyle name="Tickmark 2 3 3" xfId="42971" xr:uid="{5C71CDF3-E3B7-4893-9897-B4D86537FBF8}"/>
    <cellStyle name="Tickmark 2 4" xfId="30161" xr:uid="{7E04CC88-A421-45D9-AA60-03DC39D5B85D}"/>
    <cellStyle name="Tickmark 2 5" xfId="32887" xr:uid="{E5BC9FE6-B773-45B4-A1F3-D28BED876079}"/>
    <cellStyle name="Tickmark 2 6" xfId="12194" xr:uid="{9586944E-0E28-4EC9-855B-9816CFC818A6}"/>
    <cellStyle name="Tickmark 3" xfId="2016" xr:uid="{CB6A2D63-BEBE-4601-9ECF-4A9201A0E487}"/>
    <cellStyle name="Tickmark 3 2" xfId="10091" xr:uid="{DC4F2F88-B423-4C61-8EE0-36535A7BB2BF}"/>
    <cellStyle name="Tickmark 3 2 2" xfId="30162" xr:uid="{DAB08E56-0F15-4837-91D1-5C44BDDF14A0}"/>
    <cellStyle name="Tickmark 3 2 3" xfId="42973" xr:uid="{9C979E3B-D679-463D-BB7C-C02CA0A37884}"/>
    <cellStyle name="Tickmark 3 3" xfId="17245" xr:uid="{DCD158C7-9E07-4BA0-A7C5-C39E3E75EFC1}"/>
    <cellStyle name="Tickmark 3 3 2" xfId="37350" xr:uid="{9B6C1B6E-1CF5-4C26-BD21-54B72F1A4B30}"/>
    <cellStyle name="Tickmark 3 3 3" xfId="30163" xr:uid="{C115203C-6485-48AA-9A7E-91671E403995}"/>
    <cellStyle name="Tickmark 3 4" xfId="30164" xr:uid="{94BC4286-AB76-4C8C-B011-9BE3FBF8E520}"/>
    <cellStyle name="Tickmark 3 5" xfId="35617" xr:uid="{C8BB1F67-951F-4F9B-A68E-55DC74BC2FF8}"/>
    <cellStyle name="Tickmark 3 6" xfId="15363" xr:uid="{1FDDAE38-CBE6-41B7-9139-80C6EE5ABF45}"/>
    <cellStyle name="Tickmark 4" xfId="2352" xr:uid="{9E13CE01-C769-458B-9DC6-1B7E3FEBE940}"/>
    <cellStyle name="Tickmark 4 2" xfId="10092" xr:uid="{95A7FE6F-ED08-4F2B-8B3F-52B3A276ACC9}"/>
    <cellStyle name="Tickmark 4 2 2" xfId="30165" xr:uid="{E3DDFFAD-867D-4E4F-9BDF-14B9B400FD09}"/>
    <cellStyle name="Tickmark 4 2 3" xfId="42974" xr:uid="{540407BC-0CD3-438D-9DBC-F40120634318}"/>
    <cellStyle name="Tickmark 4 3" xfId="30166" xr:uid="{8FEDC3FC-A377-4649-A7EA-E4C891152393}"/>
    <cellStyle name="Tickmark 4 4" xfId="37530" xr:uid="{320B3DFD-9618-47A7-826F-273622EBFF5F}"/>
    <cellStyle name="Tickmark 4 5" xfId="17436" xr:uid="{06C2285F-5FFE-44AD-89CB-F16FFE240DA7}"/>
    <cellStyle name="Tickmark 5" xfId="10088" xr:uid="{8A32E4A0-B983-4B13-BEC7-DC6D98986E45}"/>
    <cellStyle name="Tickmark 5 2" xfId="30167" xr:uid="{47F5DDC7-4DB9-481F-82E4-FEF9C39AB143}"/>
    <cellStyle name="Tickmark 5 3" xfId="42970" xr:uid="{234F66FA-831E-4B6E-B690-3A9B56E0DABE}"/>
    <cellStyle name="Tickmark 6" xfId="30168" xr:uid="{5B3860FF-26C1-42F0-B0EF-DC832A7C6B3A}"/>
    <cellStyle name="Tickmark 7" xfId="31433" xr:uid="{391669B8-B015-4622-AB9E-0CF9BC792F9D}"/>
    <cellStyle name="Tickmark 8" xfId="10782" xr:uid="{C0495426-A608-4EA8-9DA6-04DD6A5E452E}"/>
    <cellStyle name="Times New Roman" xfId="2017" xr:uid="{9C5CB61C-2A9D-4CFE-9592-AB374545CEBC}"/>
    <cellStyle name="Times New Roman 2" xfId="10093" xr:uid="{30C9DA45-1726-4662-BC33-3414E47FDD96}"/>
    <cellStyle name="Times New Roman 2 2" xfId="18972" xr:uid="{AC006FC0-B2D8-4C42-8970-0B6BF55EE937}"/>
    <cellStyle name="Times New Roman 2 2 2" xfId="42975" xr:uid="{C21C461C-4F17-40C6-BDF0-1F881244F455}"/>
    <cellStyle name="Times New Roman 2 3" xfId="30169" xr:uid="{5F3AFEE3-E4E8-47BF-BC89-7FDB68ADA508}"/>
    <cellStyle name="Times New Roman 2 4" xfId="33644" xr:uid="{D2335557-484D-4BCE-933F-DC99CB3E55BD}"/>
    <cellStyle name="Times New Roman 2 5" xfId="12979" xr:uid="{DA878893-63FB-4F81-B897-B46BF433BDA9}"/>
    <cellStyle name="Times New Roman 3" xfId="15260" xr:uid="{301133F0-2120-497B-B5C7-A43E9D9E0861}"/>
    <cellStyle name="Times New Roman 3 2" xfId="35564" xr:uid="{B44C23B7-FC7E-46D9-A4EA-33265D807C5F}"/>
    <cellStyle name="Times New Roman 3 3" xfId="30170" xr:uid="{B11A4E41-AF22-4704-AD94-73A45138ADE7}"/>
    <cellStyle name="Times New Roman 4" xfId="16772" xr:uid="{2811CAD3-8850-45AD-BBC4-A781F64B5669}"/>
    <cellStyle name="Times New Roman 4 2" xfId="36904" xr:uid="{04539668-0C4E-41C3-A523-E54A9DB7CD0B}"/>
    <cellStyle name="Times New Roman 4 3" xfId="30171" xr:uid="{658ED91D-7207-4B6E-BDCC-1BE79E3A3944}"/>
    <cellStyle name="Times New Roman 5" xfId="12893" xr:uid="{3026545B-841E-4804-AC4C-5A6E46627F11}"/>
    <cellStyle name="Times New Roman 5 2" xfId="33567" xr:uid="{07965B87-0E2A-4C65-91A8-E191D9B24047}"/>
    <cellStyle name="Times New Roman 5 3" xfId="30172" xr:uid="{B9B6FCCB-DF28-497B-838F-FF54D904EEC5}"/>
    <cellStyle name="Times New Roman 6" xfId="30173" xr:uid="{11773F65-0697-4BA7-B42F-5E43634A7BFD}"/>
    <cellStyle name="Times New Roman 7" xfId="31434" xr:uid="{BFA465C1-FCBF-4000-80A9-916604FF231C}"/>
    <cellStyle name="Times New Roman 8" xfId="10783" xr:uid="{5968556A-A9D8-4AF3-B5D0-1E47F2941812}"/>
    <cellStyle name="Title  - Style1" xfId="10095" xr:uid="{C9B30699-8AC8-4715-8883-01CC6C911BA5}"/>
    <cellStyle name="Title  - Style1 2" xfId="18974" xr:uid="{C3451B42-22C4-4712-958C-AC05896AC628}"/>
    <cellStyle name="Title  - Style1 2 2" xfId="42976" xr:uid="{001293DB-E125-4F30-8399-4DDE155A7DF3}"/>
    <cellStyle name="Title  - Style1 3" xfId="30175" xr:uid="{9FF9A0DD-5A4C-490E-A178-AA2B58A17A5A}"/>
    <cellStyle name="Title  - Style1 4" xfId="30176" xr:uid="{EFA1F6F9-F512-44BE-A3AF-BBD760962C26}"/>
    <cellStyle name="Title  - Style1 5" xfId="32889" xr:uid="{8737D530-DE30-4BAE-BCD0-C40DD1658EE6}"/>
    <cellStyle name="Title  - Style1 6" xfId="12196" xr:uid="{FB5C45C5-5C6C-4A22-9803-4FD40A3C5F82}"/>
    <cellStyle name="Title 10" xfId="10094" xr:uid="{94353405-57F0-4D4A-9FF3-ED4242919EC1}"/>
    <cellStyle name="Title 10 2" xfId="18973" xr:uid="{5E9DB5B9-38A8-410A-A9CB-4798A3DD2B77}"/>
    <cellStyle name="Title 10 3" xfId="32890" xr:uid="{A54DE3E3-C98F-451D-B1F2-88CEFF24D3E6}"/>
    <cellStyle name="Title 10 4" xfId="12197" xr:uid="{C4C92284-7A74-4F83-8902-502605E9D05E}"/>
    <cellStyle name="Title 11" xfId="12198" xr:uid="{ED8AA699-DEF4-4E64-8F9B-6937FB2281DC}"/>
    <cellStyle name="Title 11 2" xfId="30178" xr:uid="{96885AD9-E1B9-45EF-8FE4-B268C125264B}"/>
    <cellStyle name="Title 11 3" xfId="32891" xr:uid="{AFCCE6D1-D479-4495-983A-6E7A3184333C}"/>
    <cellStyle name="Title 11 4" xfId="30177" xr:uid="{19D36FE2-1DAA-49F2-ACB7-0040DEA7379D}"/>
    <cellStyle name="Title 12" xfId="12199" xr:uid="{5B88C197-85D4-46DE-B752-9193808B570A}"/>
    <cellStyle name="Title 12 2" xfId="30180" xr:uid="{F10F0D37-9F13-4338-8F78-FB51F8A4D338}"/>
    <cellStyle name="Title 12 3" xfId="32892" xr:uid="{3843CD00-650E-48D5-98A9-CE1550B01451}"/>
    <cellStyle name="Title 12 4" xfId="30179" xr:uid="{5C0C07E4-BD8E-48FB-BB20-748D4D18627E}"/>
    <cellStyle name="Title 13" xfId="12195" xr:uid="{CC649B4B-B856-421D-AFD1-673C6E4E3246}"/>
    <cellStyle name="Title 13 2" xfId="30182" xr:uid="{E6FB2F61-ED0C-4F1B-B01A-C50CB90FC0CD}"/>
    <cellStyle name="Title 13 3" xfId="32888" xr:uid="{49528C12-FF70-4CAC-81A0-46C143CE6660}"/>
    <cellStyle name="Title 13 4" xfId="30181" xr:uid="{708F8B7F-7BFA-4C7C-8856-A8752983F8D4}"/>
    <cellStyle name="Title 14" xfId="12394" xr:uid="{8333351A-982B-47BC-95DC-148EE0252B9B}"/>
    <cellStyle name="Title 14 2" xfId="30184" xr:uid="{DF93013D-35A0-4F5E-BFD6-DFCE359C69D1}"/>
    <cellStyle name="Title 14 3" xfId="33102" xr:uid="{68DA9935-74BB-4857-B2AE-5C299C8580D2}"/>
    <cellStyle name="Title 14 4" xfId="30183" xr:uid="{7FB84221-B1C3-44E9-86EA-D12719343453}"/>
    <cellStyle name="Title 15" xfId="11306" xr:uid="{95552BD5-95DE-4943-969D-4A491885BAC5}"/>
    <cellStyle name="Title 15 2" xfId="30186" xr:uid="{23531C48-B807-4BDC-B764-996EE284BAB7}"/>
    <cellStyle name="Title 15 3" xfId="31734" xr:uid="{DD937381-D0BF-4F6E-9944-A1DEB939979C}"/>
    <cellStyle name="Title 15 4" xfId="30185" xr:uid="{455E603D-2FFC-45FE-BC4B-33E5A4DED2BD}"/>
    <cellStyle name="Title 16" xfId="14427" xr:uid="{048806FF-52D2-443D-98F2-34058AAE5F3A}"/>
    <cellStyle name="Title 16 2" xfId="30188" xr:uid="{17AAE913-0CD9-4CA6-A084-99F5F39F90E5}"/>
    <cellStyle name="Title 16 3" xfId="34891" xr:uid="{75646C66-72D0-4CF3-90D3-AE963B225300}"/>
    <cellStyle name="Title 16 4" xfId="30187" xr:uid="{BAFA17F2-0C89-4B5D-B7EA-95B649431E9F}"/>
    <cellStyle name="Title 17" xfId="14333" xr:uid="{EB2F308A-86AC-40D3-96B8-1A1ADACCE1AE}"/>
    <cellStyle name="Title 17 2" xfId="30190" xr:uid="{367215CE-0047-4FE7-AC3B-2B266AF086D8}"/>
    <cellStyle name="Title 17 3" xfId="34816" xr:uid="{ED4FD5D7-A9F5-4FB4-96F3-637FBB7D487C}"/>
    <cellStyle name="Title 17 4" xfId="30189" xr:uid="{DFF62A00-7F2B-46DD-8D15-20EC2538B350}"/>
    <cellStyle name="Title 18" xfId="14338" xr:uid="{2A6CDC76-0EC9-44F6-BE9E-BF948C6A17F6}"/>
    <cellStyle name="Title 18 2" xfId="30192" xr:uid="{59751574-8C63-4A8E-8B34-859B88D55787}"/>
    <cellStyle name="Title 18 3" xfId="34820" xr:uid="{3B3847A5-7E7A-42D5-908A-2C7C032A85E6}"/>
    <cellStyle name="Title 18 4" xfId="30191" xr:uid="{97F61AFC-72B4-4F9A-81F6-2AB6208B818D}"/>
    <cellStyle name="Title 19" xfId="14636" xr:uid="{502E088E-69B5-451D-A45F-08ECA70A17A3}"/>
    <cellStyle name="Title 19 2" xfId="30194" xr:uid="{F039E591-510E-4CC8-8965-FC462EFF8915}"/>
    <cellStyle name="Title 19 3" xfId="35063" xr:uid="{F4225380-03D9-409D-9B21-539F2BF31D21}"/>
    <cellStyle name="Title 19 4" xfId="30193" xr:uid="{200D3C12-618F-4C18-BB32-85D83AA54894}"/>
    <cellStyle name="Title 2" xfId="243" xr:uid="{29DB5DDD-D8E5-473E-926D-337D58020796}"/>
    <cellStyle name="Title 2 10" xfId="2018" xr:uid="{10526F4F-5459-4ED0-A7D1-2B6BA75E5723}"/>
    <cellStyle name="Title 2 2" xfId="2019" xr:uid="{7B2322E2-56D8-4070-8683-6AB8DF916C02}"/>
    <cellStyle name="Title 2 2 2" xfId="10098" xr:uid="{F2BB38B8-2E6F-4D4A-8D09-C233D1546936}"/>
    <cellStyle name="Title 2 2 2 2" xfId="30195" xr:uid="{013632C3-8306-458F-ABCD-AE6D677C3D36}"/>
    <cellStyle name="Title 2 2 2 3" xfId="42979" xr:uid="{9D6BF1E9-B1B8-4C96-AF89-BEF5FBBC9DB5}"/>
    <cellStyle name="Title 2 2 3" xfId="10097" xr:uid="{23BA5C68-AC3A-41F6-AFE0-E7C8ABC20EAB}"/>
    <cellStyle name="Title 2 2 3 2" xfId="42978" xr:uid="{F5FC8C9E-AAC9-40FC-B750-C98AE27194E3}"/>
    <cellStyle name="Title 2 2 4" xfId="30196" xr:uid="{EDC648C2-D2ED-4721-8B6A-BF3A1086AC23}"/>
    <cellStyle name="Title 2 2 5" xfId="31436" xr:uid="{A0409A85-EE73-466A-AA32-D00D90DC574F}"/>
    <cellStyle name="Title 2 2 6" xfId="10785" xr:uid="{3CDD87E8-9E59-4709-8EF9-346FB46DDBD0}"/>
    <cellStyle name="Title 2 3" xfId="2020" xr:uid="{D5746D20-4607-4A85-B0D2-2CD4867DF7DF}"/>
    <cellStyle name="Title 2 3 2" xfId="10100" xr:uid="{9E679F26-ACA2-4ED3-B495-E618343FE13F}"/>
    <cellStyle name="Title 2 3 2 2" xfId="30197" xr:uid="{62E5127F-867A-4685-A2EA-039E7D909A4E}"/>
    <cellStyle name="Title 2 3 2 3" xfId="42981" xr:uid="{B35D62BF-325C-4D9F-9FF0-62539A75BEB8}"/>
    <cellStyle name="Title 2 3 3" xfId="10099" xr:uid="{98002683-CEE6-4CCF-AA89-B039338AA246}"/>
    <cellStyle name="Title 2 3 3 2" xfId="30198" xr:uid="{7E8BF46A-B285-477A-80E5-591D48E5E728}"/>
    <cellStyle name="Title 2 3 3 3" xfId="42980" xr:uid="{1D1BD254-527A-4EC3-AAAE-C4226FDD98B2}"/>
    <cellStyle name="Title 2 3 4" xfId="30199" xr:uid="{75C138C7-07BD-433B-B211-1C75EAFECAC4}"/>
    <cellStyle name="Title 2 3 5" xfId="32893" xr:uid="{A0679A6E-4B19-4E0C-A429-9B3E4DD4FF55}"/>
    <cellStyle name="Title 2 3 6" xfId="12200" xr:uid="{5EE69A57-A1A0-4538-8B96-CC33479C8ABC}"/>
    <cellStyle name="Title 2 4" xfId="2021" xr:uid="{D384A620-7E0B-4C8B-82F1-3369D837A009}"/>
    <cellStyle name="Title 2 4 2" xfId="10101" xr:uid="{3C7EBE9D-B8B3-46CB-850E-D191AD3009F7}"/>
    <cellStyle name="Title 2 4 2 2" xfId="30200" xr:uid="{429AE464-44FD-44D5-954E-C53ED370BC00}"/>
    <cellStyle name="Title 2 4 2 3" xfId="42982" xr:uid="{B98CE8FE-5A0B-457E-A8EA-7D205F5C085F}"/>
    <cellStyle name="Title 2 4 3" xfId="30201" xr:uid="{14A245F2-98CB-492A-80A8-E83A06CDEEBA}"/>
    <cellStyle name="Title 2 4 4" xfId="32894" xr:uid="{97789728-2A33-47FB-8674-2DCF8FDB05DF}"/>
    <cellStyle name="Title 2 4 5" xfId="12201" xr:uid="{6476F55A-377C-4989-BE1B-CECE2D9020C2}"/>
    <cellStyle name="Title 2 5" xfId="2353" xr:uid="{6EA7ED71-1357-4F6D-BB8F-57EC98880589}"/>
    <cellStyle name="Title 2 5 2" xfId="10102" xr:uid="{A6CD6A10-7E7D-437B-B927-CB76E35107AF}"/>
    <cellStyle name="Title 2 5 2 2" xfId="42983" xr:uid="{0822D4B3-6D66-4CAC-A255-E852A9742F58}"/>
    <cellStyle name="Title 2 5 3" xfId="17437" xr:uid="{BFB809EF-A030-4332-8FFF-1187B654D3B4}"/>
    <cellStyle name="Title 2 5 3 2" xfId="37531" xr:uid="{2BEBEAE2-937D-4F06-8876-E7C04EECF5BB}"/>
    <cellStyle name="Title 2 5 3 3" xfId="30202" xr:uid="{FF86E30E-24B9-4499-B2A0-9C9EF9735E20}"/>
    <cellStyle name="Title 2 5 4" xfId="30203" xr:uid="{4C069452-7A07-4290-9048-70318E31C76C}"/>
    <cellStyle name="Title 2 5 5" xfId="30204" xr:uid="{07A8BFFF-E6E9-4625-85B2-36201F1B9DA0}"/>
    <cellStyle name="Title 2 5 6" xfId="32895" xr:uid="{2265B8FA-3E49-4643-A60A-93001A433538}"/>
    <cellStyle name="Title 2 5 7" xfId="12202" xr:uid="{9FDC6015-2EB6-456A-A808-25D004118E06}"/>
    <cellStyle name="Title 2 6" xfId="10096" xr:uid="{4B2F0A50-BD51-4401-BBA1-676580F349AA}"/>
    <cellStyle name="Title 2 6 2" xfId="30205" xr:uid="{CD3E5B0E-AB55-4D8A-982C-D2E4B4E12D22}"/>
    <cellStyle name="Title 2 6 3" xfId="42977" xr:uid="{7714AA66-1E73-4032-8F38-10FC38694770}"/>
    <cellStyle name="Title 2 7" xfId="5832" xr:uid="{2306ABF2-F8CE-4B69-8340-8803426FB35D}"/>
    <cellStyle name="Title 2 7 2" xfId="30207" xr:uid="{186C74E1-E48D-4E04-BBB1-71BF3F1F9970}"/>
    <cellStyle name="Title 2 7 3" xfId="40039" xr:uid="{7316BBD3-03C2-4785-B319-F9B3FF4B1EC4}"/>
    <cellStyle name="Title 2 7 4" xfId="30206" xr:uid="{AE32442B-22E6-48D7-9C66-F3EEBC293404}"/>
    <cellStyle name="Title 2 8" xfId="31435" xr:uid="{8224965E-DDB0-4B26-93B8-CC12A08D2798}"/>
    <cellStyle name="Title 2 9" xfId="10784" xr:uid="{5288434C-4935-45AC-9902-59F2179CA84E}"/>
    <cellStyle name="Title 20" xfId="14628" xr:uid="{1440DB2F-E479-4937-B2B4-B271434EB89C}"/>
    <cellStyle name="Title 20 2" xfId="35057" xr:uid="{5C6C8542-DC8E-40ED-BF2C-041EE298C49C}"/>
    <cellStyle name="Title 20 3" xfId="30208" xr:uid="{09AD3499-F246-4ADC-AD5D-B056CD1A2336}"/>
    <cellStyle name="Title 21" xfId="14331" xr:uid="{F65CAB7D-0CEA-4DAB-83FB-4D95C446F06C}"/>
    <cellStyle name="Title 21 2" xfId="34814" xr:uid="{7E37AC52-B1D9-4C4F-B964-76D561571F26}"/>
    <cellStyle name="Title 21 3" xfId="30209" xr:uid="{EFCB550E-B9FD-458A-BABE-9A7ADADDDDDC}"/>
    <cellStyle name="Title 22" xfId="14336" xr:uid="{BDEABC43-D563-489D-BAAF-B1590CDA9F5F}"/>
    <cellStyle name="Title 22 2" xfId="34818" xr:uid="{E0B902E3-EDB5-4B8A-BCE3-162B68C8C053}"/>
    <cellStyle name="Title 22 3" xfId="30210" xr:uid="{306DE0A5-100F-48EF-A7B3-E9F18CB4E640}"/>
    <cellStyle name="Title 23" xfId="14092" xr:uid="{3593B1B5-CDEC-480E-9ABB-BDD069A38C8D}"/>
    <cellStyle name="Title 23 2" xfId="34640" xr:uid="{06CE143C-162F-4C30-8D21-5E15A0B6B48A}"/>
    <cellStyle name="Title 23 3" xfId="30211" xr:uid="{45CCABCA-3B56-469D-B47C-468462FE99EB}"/>
    <cellStyle name="Title 24" xfId="14727" xr:uid="{464448B7-4049-4B66-89F7-FE02B22953F5}"/>
    <cellStyle name="Title 24 2" xfId="35110" xr:uid="{906A9557-76C6-4504-9FC0-023C941A255B}"/>
    <cellStyle name="Title 24 3" xfId="30212" xr:uid="{99567BD8-C0A3-4ABD-A0B0-1880B3F5307C}"/>
    <cellStyle name="Title 25" xfId="14057" xr:uid="{C903E79E-0073-4319-A439-7CFA4D350CF7}"/>
    <cellStyle name="Title 25 2" xfId="34613" xr:uid="{0F2F60A1-3DF0-44AB-8FF5-9B4C8BF3F906}"/>
    <cellStyle name="Title 25 3" xfId="30213" xr:uid="{E3F976DB-7E30-4661-AA49-0641A97D778F}"/>
    <cellStyle name="Title 26" xfId="14047" xr:uid="{F5BB5649-E58E-406C-B3B9-F8298F3A3DE8}"/>
    <cellStyle name="Title 26 2" xfId="34609" xr:uid="{5FEA4D06-7A31-4ED0-A474-30EFA42434E1}"/>
    <cellStyle name="Title 26 3" xfId="30214" xr:uid="{8CCBCC52-044E-41E2-AC36-2F1D8FC3FD1F}"/>
    <cellStyle name="Title 27" xfId="14622" xr:uid="{699F3098-606F-4613-8722-04FEC8F5839B}"/>
    <cellStyle name="Title 27 2" xfId="35053" xr:uid="{365D39B8-0BBE-4FD0-A5C6-6B2744FE8151}"/>
    <cellStyle name="Title 27 3" xfId="30215" xr:uid="{81FD2275-4A38-4CF0-A3AB-24442E71C1CD}"/>
    <cellStyle name="Title 28" xfId="14630" xr:uid="{91F8F04C-7F88-4EA1-A47B-C1AC9B9B6CDB}"/>
    <cellStyle name="Title 28 2" xfId="35059" xr:uid="{013799D6-12CF-48AF-8DB5-4252F806FB10}"/>
    <cellStyle name="Title 28 3" xfId="30216" xr:uid="{8BEA5FBB-2BEB-42D2-AF7F-2EB2A7FFDA7D}"/>
    <cellStyle name="Title 29" xfId="13902" xr:uid="{A489D05D-6E17-4792-B514-C49333440494}"/>
    <cellStyle name="Title 29 2" xfId="34481" xr:uid="{EB9E76A8-851B-40A0-B707-3043B0ED5279}"/>
    <cellStyle name="Title 29 3" xfId="30217" xr:uid="{B9DD0FC2-87D9-469A-A7CE-BB2D2AAA8D94}"/>
    <cellStyle name="Title 3" xfId="2022" xr:uid="{675F275B-052A-412B-AC1D-BB5634885670}"/>
    <cellStyle name="Title 3 2" xfId="10104" xr:uid="{AC290E9E-40DB-4233-B052-01B2D29C427E}"/>
    <cellStyle name="Title 3 2 2" xfId="18976" xr:uid="{FD7A930C-D128-444A-BD36-6A4F3344C831}"/>
    <cellStyle name="Title 3 2 2 2" xfId="42985" xr:uid="{295D8109-2956-4B1E-B84C-17CE4BE1F086}"/>
    <cellStyle name="Title 3 2 3" xfId="30218" xr:uid="{0C161FC7-4CBF-4027-A6C3-B04A75FAF666}"/>
    <cellStyle name="Title 3 2 4" xfId="30219" xr:uid="{C5A9BE64-15F3-4111-9394-E4EF64AB97E5}"/>
    <cellStyle name="Title 3 2 5" xfId="32897" xr:uid="{B57A5D01-7923-433F-9727-88BE34326A3E}"/>
    <cellStyle name="Title 3 2 6" xfId="12204" xr:uid="{D2F196C4-5CC4-443A-8591-FDB65EE02087}"/>
    <cellStyle name="Title 3 3" xfId="10105" xr:uid="{84AD6D10-BA44-459A-AF49-E5F43E24668A}"/>
    <cellStyle name="Title 3 3 2" xfId="18977" xr:uid="{44132842-9F4D-4FBC-82F5-7451010FEC46}"/>
    <cellStyle name="Title 3 3 2 2" xfId="42986" xr:uid="{BFE31129-6C59-4D55-B61F-637CBBB13CB3}"/>
    <cellStyle name="Title 3 3 3" xfId="30220" xr:uid="{E06F2999-3874-439F-BFF3-754232D9C1A3}"/>
    <cellStyle name="Title 3 3 4" xfId="32898" xr:uid="{BE5BAF46-121E-4BAA-9988-033EE3A57E2A}"/>
    <cellStyle name="Title 3 3 5" xfId="12205" xr:uid="{CF4D5514-0CF2-45D6-9FC1-9F65DA064011}"/>
    <cellStyle name="Title 3 4" xfId="10103" xr:uid="{F0788ADB-FBE4-4C3A-8119-A339E261133C}"/>
    <cellStyle name="Title 3 4 2" xfId="18975" xr:uid="{F54A2863-4C2D-42B7-9F92-FA5EFA08E20D}"/>
    <cellStyle name="Title 3 4 2 2" xfId="42984" xr:uid="{8344A95B-3564-4F3F-9B11-4579178B6C8D}"/>
    <cellStyle name="Title 3 4 3" xfId="30221" xr:uid="{651BDC8C-AEC4-4D50-A580-F30402A7509C}"/>
    <cellStyle name="Title 3 4 4" xfId="36093" xr:uid="{3FD86CEB-4615-4D8D-B6FE-9A8466CBB2B4}"/>
    <cellStyle name="Title 3 4 5" xfId="15924" xr:uid="{9096CB79-E463-4B45-9D0B-B8FBAD309C90}"/>
    <cellStyle name="Title 3 5" xfId="5833" xr:uid="{82287A79-92AD-4C1E-A27F-A77F199756D7}"/>
    <cellStyle name="Title 3 5 2" xfId="18157" xr:uid="{5248918E-396F-4A3D-AE14-13B5D074F806}"/>
    <cellStyle name="Title 3 5 2 2" xfId="40040" xr:uid="{58F25D0D-F7E7-4D62-88F1-621397A85CAB}"/>
    <cellStyle name="Title 3 5 2 3" xfId="30223" xr:uid="{82EABCA9-238A-43FD-B370-410623D4D2BF}"/>
    <cellStyle name="Title 3 5 3" xfId="37115" xr:uid="{2A742293-B8BD-4BCC-B55D-82B3355114E3}"/>
    <cellStyle name="Title 3 5 4" xfId="30222" xr:uid="{D84D7EEB-F2CE-4FF0-A207-FF36B6FC1FEC}"/>
    <cellStyle name="Title 3 5 5" xfId="16995" xr:uid="{8A31050C-B762-4857-B52B-A570BED1109A}"/>
    <cellStyle name="Title 3 6" xfId="30224" xr:uid="{6650E10C-25B9-4953-8447-764EE9A0729F}"/>
    <cellStyle name="Title 3 7" xfId="32896" xr:uid="{505C87B1-F6AA-4D2E-92D8-C2AD48B83625}"/>
    <cellStyle name="Title 3 8" xfId="12203" xr:uid="{99CC565D-9E83-43A9-9D13-92D85D9C1A8B}"/>
    <cellStyle name="Title 30" xfId="14672" xr:uid="{AA475E23-111F-4681-9A9E-6B8783E13A64}"/>
    <cellStyle name="Title 30 2" xfId="35077" xr:uid="{E5AC3E1E-3A2E-4F69-BDB1-A06A818DEE79}"/>
    <cellStyle name="Title 30 3" xfId="30225" xr:uid="{78A27FF3-0357-49C4-BB14-A136EAAFAB1D}"/>
    <cellStyle name="Title 31" xfId="14681" xr:uid="{ACFBF7BF-72A4-4F86-A305-A3D9DC288E32}"/>
    <cellStyle name="Title 31 2" xfId="35084" xr:uid="{6F7053B8-712E-464D-891F-610B59A63905}"/>
    <cellStyle name="Title 31 3" xfId="30226" xr:uid="{44384981-A144-41C6-9C8F-63278F1EE541}"/>
    <cellStyle name="Title 32" xfId="14685" xr:uid="{1AE16F99-C103-49E9-8625-6F4FE18CE31D}"/>
    <cellStyle name="Title 32 2" xfId="35085" xr:uid="{6216E3C9-EF47-4A3E-98C0-C7072D9174B5}"/>
    <cellStyle name="Title 32 3" xfId="30227" xr:uid="{89D28A3E-7D64-4A33-8E04-3C0F4375D9CF}"/>
    <cellStyle name="Title 33" xfId="13919" xr:uid="{594BB2BA-E54F-405C-94AC-268FB89C0E66}"/>
    <cellStyle name="Title 33 2" xfId="34500" xr:uid="{B2B10D38-267A-4363-B278-57F3E77F41CF}"/>
    <cellStyle name="Title 33 3" xfId="30228" xr:uid="{E27FFE7F-28DD-4DED-A152-D083A745C343}"/>
    <cellStyle name="Title 34" xfId="14390" xr:uid="{6D2A4A1D-5C11-4980-AC61-EF46A3E2A778}"/>
    <cellStyle name="Title 34 2" xfId="34858" xr:uid="{A1A3F07F-2B3C-466A-87F1-909A30987C29}"/>
    <cellStyle name="Title 34 3" xfId="30229" xr:uid="{D6C09AF0-DE05-49F1-A347-F42481A5675F}"/>
    <cellStyle name="Title 35" xfId="14705" xr:uid="{3124B544-91A6-4537-9D16-020DA7E80A66}"/>
    <cellStyle name="Title 35 2" xfId="35098" xr:uid="{63319DF1-DBDE-4262-8A71-8076F89127CC}"/>
    <cellStyle name="Title 35 3" xfId="30230" xr:uid="{C7DDC8C1-2E91-474F-8B6A-18B7191594BF}"/>
    <cellStyle name="Title 36" xfId="14044" xr:uid="{05142D83-CB13-4690-9D46-72F161D7AB32}"/>
    <cellStyle name="Title 36 2" xfId="34607" xr:uid="{92FB2118-BBAE-4C1F-8647-B4CB91405D45}"/>
    <cellStyle name="Title 36 3" xfId="30231" xr:uid="{A954FF84-36BF-4337-A2CA-3F2F62CF0FFA}"/>
    <cellStyle name="Title 37" xfId="14499" xr:uid="{56068952-460C-443B-9943-C5783DFCC8CF}"/>
    <cellStyle name="Title 37 2" xfId="34940" xr:uid="{EE438ADD-BE06-4914-B9FB-CD49B170B79D}"/>
    <cellStyle name="Title 37 3" xfId="30232" xr:uid="{A26DA8BA-7E50-4F7B-88B4-44496B1992A2}"/>
    <cellStyle name="Title 38" xfId="13894" xr:uid="{9C689E9C-D93C-42AD-9D42-518BCD9A7F59}"/>
    <cellStyle name="Title 38 2" xfId="34473" xr:uid="{96D0ED4E-9DF9-4FAD-9F54-7116CE85E64F}"/>
    <cellStyle name="Title 38 3" xfId="30233" xr:uid="{C7025150-A2C2-4342-B51E-2EEAA4A402CE}"/>
    <cellStyle name="Title 39" xfId="14309" xr:uid="{5C6FCF6C-1B17-4401-A37E-D07CE72A301F}"/>
    <cellStyle name="Title 39 2" xfId="34798" xr:uid="{38EADC93-6686-43AF-BA19-F61D3C54C8CE}"/>
    <cellStyle name="Title 39 3" xfId="30234" xr:uid="{7318BD3E-E533-4746-AE32-03DE3A61B7F1}"/>
    <cellStyle name="Title 4" xfId="5834" xr:uid="{39A3B84C-5107-4FEB-8D2B-12B7BDB27A05}"/>
    <cellStyle name="Title 4 2" xfId="10107" xr:uid="{A04B10F9-2540-42FA-B23E-8FA73743CE46}"/>
    <cellStyle name="Title 4 2 2" xfId="18978" xr:uid="{23873898-059D-4EEA-A5A0-EB6970CD6AE5}"/>
    <cellStyle name="Title 4 2 2 2" xfId="42988" xr:uid="{FBBC6705-9656-415B-A777-6B833774E83D}"/>
    <cellStyle name="Title 4 2 3" xfId="30235" xr:uid="{787FCB63-74B1-424B-ABC6-DA317B867FE4}"/>
    <cellStyle name="Title 4 2 4" xfId="32900" xr:uid="{4A517EC4-4C93-4DC3-9B98-35A23226889A}"/>
    <cellStyle name="Title 4 2 5" xfId="12207" xr:uid="{C2186532-FD6C-4F73-AAC5-715BCBC1ECCF}"/>
    <cellStyle name="Title 4 3" xfId="10106" xr:uid="{1FF1A817-272C-4643-88D0-B036DD7736C4}"/>
    <cellStyle name="Title 4 3 2" xfId="42987" xr:uid="{3E3BFF05-6D56-427A-B4A7-3760EFB6BB93}"/>
    <cellStyle name="Title 4 4" xfId="18158" xr:uid="{4BFB61F4-34D2-4AF8-BBE7-F73EB887B0FE}"/>
    <cellStyle name="Title 4 4 2" xfId="40041" xr:uid="{6F0A3806-C0A5-49F6-9E96-869F9CD16952}"/>
    <cellStyle name="Title 4 4 3" xfId="30236" xr:uid="{226B2997-7F5F-4302-AA60-B2D9548096CF}"/>
    <cellStyle name="Title 4 5" xfId="30237" xr:uid="{524737F9-437B-446A-992E-5E8E9450D9D4}"/>
    <cellStyle name="Title 4 6" xfId="32899" xr:uid="{EFE2FB4E-D958-497C-A812-A44D520B65F7}"/>
    <cellStyle name="Title 4 7" xfId="12206" xr:uid="{5F367E62-0754-40BE-9E68-A99C851B0104}"/>
    <cellStyle name="Title 40" xfId="14117" xr:uid="{A0079E88-9D88-483E-8D78-7FA9FF7AC839}"/>
    <cellStyle name="Title 40 2" xfId="34659" xr:uid="{A9466ECA-EE00-4F83-BFBB-58703FAD05BE}"/>
    <cellStyle name="Title 40 3" xfId="30238" xr:uid="{D7635960-EB2E-4A0B-8304-8D75376AFE5B}"/>
    <cellStyle name="Title 41" xfId="14305" xr:uid="{E91D55EB-E37B-4BF0-867E-6DE49207DBAF}"/>
    <cellStyle name="Title 41 2" xfId="34794" xr:uid="{3E4942D9-CEF1-41FB-83DF-A807ACF99876}"/>
    <cellStyle name="Title 41 3" xfId="30239" xr:uid="{ED757D04-CFD4-4F21-8978-C2147F389C3B}"/>
    <cellStyle name="Title 42" xfId="14074" xr:uid="{D6501277-5184-498F-9B9B-EE98BC4275A6}"/>
    <cellStyle name="Title 42 2" xfId="34625" xr:uid="{138121D9-E103-43BA-A189-7858461304EE}"/>
    <cellStyle name="Title 42 3" xfId="30240" xr:uid="{EA986E98-D374-418F-B346-D2C360B52086}"/>
    <cellStyle name="Title 43" xfId="14018" xr:uid="{B6974A40-AB35-4C98-8B1C-1134AC8B7743}"/>
    <cellStyle name="Title 43 2" xfId="34589" xr:uid="{5E36A137-791E-4534-8F54-5A7511ED4443}"/>
    <cellStyle name="Title 43 3" xfId="30241" xr:uid="{D259032B-8DC7-4E17-AE2F-308624A3E280}"/>
    <cellStyle name="Title 44" xfId="14735" xr:uid="{2FB47066-C610-4C96-8317-5DE92F439050}"/>
    <cellStyle name="Title 44 2" xfId="35114" xr:uid="{B6893CE3-011D-482E-B926-26B0DACFD5DE}"/>
    <cellStyle name="Title 44 3" xfId="30242" xr:uid="{F26D945C-EC6A-4476-B3F7-FF06ED9F274F}"/>
    <cellStyle name="Title 45" xfId="14738" xr:uid="{E261FC6F-E8D2-4182-A5A9-CA3980B9E334}"/>
    <cellStyle name="Title 45 2" xfId="35117" xr:uid="{D707FEBA-D7AC-42B0-9516-919176F98C1B}"/>
    <cellStyle name="Title 45 3" xfId="30243" xr:uid="{CA78954D-9381-4E87-A0A2-867945465D4E}"/>
    <cellStyle name="Title 46" xfId="14816" xr:uid="{C789DEAD-0EF0-49ED-8180-A76D9B4FEB7E}"/>
    <cellStyle name="Title 46 2" xfId="35175" xr:uid="{D70C375B-38AF-49C8-A8F3-309385D59C6D}"/>
    <cellStyle name="Title 46 3" xfId="30244" xr:uid="{A639B311-11FD-4749-9987-3B95F65B007A}"/>
    <cellStyle name="Title 47" xfId="16486" xr:uid="{8798876D-0C9C-4DAE-8E68-81322B365C11}"/>
    <cellStyle name="Title 47 2" xfId="36634" xr:uid="{62425FBB-FAD1-4A5F-AF0A-D2A83F9DA47F}"/>
    <cellStyle name="Title 47 3" xfId="30245" xr:uid="{13348B1F-D8C9-4F9D-A599-3750DE60E125}"/>
    <cellStyle name="Title 48" xfId="16702" xr:uid="{9C86DBA8-634A-41F8-B7B7-78B3181E7038}"/>
    <cellStyle name="Title 48 2" xfId="36841" xr:uid="{E068FE30-B344-4ACD-8029-8EA20A5AC75A}"/>
    <cellStyle name="Title 48 3" xfId="30246" xr:uid="{8E01FF1F-69A3-47D8-A526-C624F78EB3AC}"/>
    <cellStyle name="Title 49" xfId="17021" xr:uid="{12C6E965-E7DD-4582-B828-EBFCD713E2D2}"/>
    <cellStyle name="Title 49 2" xfId="37137" xr:uid="{284473F2-436C-4296-A812-CBF1D9AEA737}"/>
    <cellStyle name="Title 49 3" xfId="30247" xr:uid="{D31E10A8-237A-42BA-A4AD-0DC1D440C953}"/>
    <cellStyle name="Title 5" xfId="5835" xr:uid="{66F3C35D-393D-4151-B3A0-E466BE28B0CD}"/>
    <cellStyle name="Title 5 2" xfId="10108" xr:uid="{2E24E455-82DE-4ED2-AD7C-5D94BA21AD44}"/>
    <cellStyle name="Title 5 2 2" xfId="18979" xr:uid="{80C20C00-03F9-4933-9E1E-FE14E954EDC5}"/>
    <cellStyle name="Title 5 2 3" xfId="32902" xr:uid="{FCA8404B-AD1E-4628-B5A3-E8F7FD3F944F}"/>
    <cellStyle name="Title 5 2 4" xfId="12209" xr:uid="{10609C3E-1A48-44D3-BBF4-D27A3ADDF1AC}"/>
    <cellStyle name="Title 5 3" xfId="18159" xr:uid="{A81CBAF0-2748-4E8D-85DB-1AEB16BA65F6}"/>
    <cellStyle name="Title 5 3 2" xfId="40042" xr:uid="{0224C2EF-5F14-44B6-8460-9BA7D0293775}"/>
    <cellStyle name="Title 5 3 3" xfId="30248" xr:uid="{F073DDDC-C5B8-45DD-B6CE-CB48E1A40E71}"/>
    <cellStyle name="Title 5 4" xfId="30249" xr:uid="{187C0E99-148E-421B-B39E-FDAFDD5BEDDE}"/>
    <cellStyle name="Title 5 5" xfId="30250" xr:uid="{458A035D-916B-415D-8160-5A223695054B}"/>
    <cellStyle name="Title 5 6" xfId="32901" xr:uid="{519FEBA0-C9A5-4921-90F4-24F5E5CFF1ED}"/>
    <cellStyle name="Title 5 7" xfId="12208" xr:uid="{61D02024-B5B0-4F5C-93F3-D4242D1D9957}"/>
    <cellStyle name="Title 50" xfId="30251" xr:uid="{9AA3C7E5-6B21-4E66-BCA4-B3C60F62A137}"/>
    <cellStyle name="Title 51" xfId="30252" xr:uid="{301B37D1-64CB-4F86-ACDF-63565B007779}"/>
    <cellStyle name="Title 52" xfId="33104" xr:uid="{670D3D25-620D-4020-9818-CF3984DA222E}"/>
    <cellStyle name="Title 53" xfId="19950" xr:uid="{A8EA9E3C-A6FA-4889-8357-B98B020CEEDA}"/>
    <cellStyle name="Title 54" xfId="30174" xr:uid="{AD905594-CFFB-4F38-8099-17F2AE8ECC85}"/>
    <cellStyle name="Title 55" xfId="43451" xr:uid="{88F5D715-2ABE-4BDF-B4B6-A035456CDA14}"/>
    <cellStyle name="Title 56" xfId="2086" xr:uid="{52D3573E-9F18-43E5-9649-CB1746C03753}"/>
    <cellStyle name="Title 6" xfId="5836" xr:uid="{DA9DDC9E-0CEC-40D0-8023-FCA2690BAC07}"/>
    <cellStyle name="Title 6 2" xfId="10109" xr:uid="{D6A2A3C1-DE49-4B47-A4F0-F5A74D8C0EE0}"/>
    <cellStyle name="Title 6 2 2" xfId="18980" xr:uid="{18EF1E0F-8F6E-4EEF-B177-AE2DBBFB2C49}"/>
    <cellStyle name="Title 6 2 3" xfId="32904" xr:uid="{2BE4FEA9-9EF9-494D-917D-F5FB37B6FF5A}"/>
    <cellStyle name="Title 6 2 4" xfId="12211" xr:uid="{95E6F77C-6E4B-4048-B236-98FD489B289A}"/>
    <cellStyle name="Title 6 3" xfId="18160" xr:uid="{8106D2FD-F791-4B72-8BB5-FBA2D4F2EB52}"/>
    <cellStyle name="Title 6 3 2" xfId="40043" xr:uid="{7D5EEA78-A8CA-4DE8-AA29-7A57246E2EE7}"/>
    <cellStyle name="Title 6 3 3" xfId="30253" xr:uid="{6387D836-EF0B-428E-80E0-DE031C3A0E47}"/>
    <cellStyle name="Title 6 4" xfId="30254" xr:uid="{AF2561B9-9FD5-42C3-9DB7-AB6C1B805A43}"/>
    <cellStyle name="Title 6 5" xfId="30255" xr:uid="{67E8468C-1DC2-4290-BBBE-6D5455C0D3CB}"/>
    <cellStyle name="Title 6 6" xfId="32903" xr:uid="{597CBA53-218C-48C1-B483-468BF6B0AEF3}"/>
    <cellStyle name="Title 6 7" xfId="12210" xr:uid="{A8BF8FA0-1C3E-48FE-B332-CEB11B8C0677}"/>
    <cellStyle name="Title 7" xfId="5837" xr:uid="{C81796E8-A24C-448B-A3B4-CDC7561AA4C8}"/>
    <cellStyle name="Title 7 2" xfId="10110" xr:uid="{4EAAA6C1-45AE-43BF-BE20-72DE039E7469}"/>
    <cellStyle name="Title 7 2 2" xfId="18981" xr:uid="{35A7DC76-8750-4A66-BA0F-E6C001A7F2C1}"/>
    <cellStyle name="Title 7 2 3" xfId="32906" xr:uid="{98C528D4-67B7-4E76-9A0C-FF0627B39123}"/>
    <cellStyle name="Title 7 2 4" xfId="12213" xr:uid="{CD842351-CB28-460F-BD2A-4B346DCE823D}"/>
    <cellStyle name="Title 7 3" xfId="18161" xr:uid="{BA25D86B-81BC-437E-AD72-773733D15703}"/>
    <cellStyle name="Title 7 3 2" xfId="40044" xr:uid="{A6AD6834-DA82-4672-B0F0-D19E5E22AE77}"/>
    <cellStyle name="Title 7 3 3" xfId="30256" xr:uid="{833D6F3E-46EA-464D-A2FC-47ACBA106BD8}"/>
    <cellStyle name="Title 7 4" xfId="30257" xr:uid="{EC975388-EB4E-41F8-83CD-6692A77B7D8A}"/>
    <cellStyle name="Title 7 5" xfId="30258" xr:uid="{49A3D4D6-3E67-43D5-8B44-225072DFDE52}"/>
    <cellStyle name="Title 7 6" xfId="32905" xr:uid="{73122D39-8591-4C5A-9F3D-BCFA609AC08E}"/>
    <cellStyle name="Title 7 7" xfId="12212" xr:uid="{8CD31089-A367-4E09-AD80-0ED0BB637BBD}"/>
    <cellStyle name="Title 8" xfId="5838" xr:uid="{DDC01E32-8968-4C48-BF68-D0A803DF56CE}"/>
    <cellStyle name="Title 8 2" xfId="10111" xr:uid="{D7BF71C8-5A1B-4278-9DFA-209DDFF50773}"/>
    <cellStyle name="Title 8 2 2" xfId="42989" xr:uid="{2985F37B-5DF8-41FC-8379-D38992A73138}"/>
    <cellStyle name="Title 8 3" xfId="18162" xr:uid="{14EA518D-7BCD-4A25-B551-75E18927989E}"/>
    <cellStyle name="Title 8 3 2" xfId="40045" xr:uid="{F9D1635E-061C-4114-B7E0-2F25852A0BB7}"/>
    <cellStyle name="Title 8 3 3" xfId="30259" xr:uid="{4C4479D7-5717-4FCB-92B5-F82F3F23D619}"/>
    <cellStyle name="Title 8 4" xfId="30260" xr:uid="{964850D7-CF6C-4231-8805-7CCA843E3F05}"/>
    <cellStyle name="Title 8 5" xfId="32907" xr:uid="{8A0A2429-6816-4C7D-B34A-FDC3C65CC10B}"/>
    <cellStyle name="Title 8 6" xfId="12214" xr:uid="{93995DDD-A95D-42EE-84E9-55F50528EC4D}"/>
    <cellStyle name="Title 9" xfId="5839" xr:uid="{17D9C4EC-99C9-42BA-B86E-1ABD8E05E2C0}"/>
    <cellStyle name="Title 9 2" xfId="10112" xr:uid="{3C2D0B5B-7889-494A-A4FA-483326E35DDC}"/>
    <cellStyle name="Title 9 2 2" xfId="42990" xr:uid="{52F36766-3D36-4B7F-9BDB-A98A3D47FD05}"/>
    <cellStyle name="Title 9 3" xfId="18163" xr:uid="{EF666DCA-76A6-4EA5-A728-CB7B9E32D189}"/>
    <cellStyle name="Title 9 3 2" xfId="40046" xr:uid="{18B7EAFC-FC64-41A3-9CFC-8946E0147107}"/>
    <cellStyle name="Title 9 3 3" xfId="30261" xr:uid="{52623521-764E-4094-BB42-8F0F9C88AF89}"/>
    <cellStyle name="Title 9 4" xfId="30262" xr:uid="{5D734A26-C061-40FF-83AE-1B1C35631632}"/>
    <cellStyle name="Title 9 5" xfId="32908" xr:uid="{ECD61ABA-08A9-4771-9AB3-6B691DD00B4F}"/>
    <cellStyle name="Title 9 6" xfId="12215" xr:uid="{880E8686-6324-4D5E-A3AA-A989B44D7D73}"/>
    <cellStyle name="Título" xfId="5840" xr:uid="{55A80E2D-59A7-49FF-A505-20F3A6F943BC}"/>
    <cellStyle name="Título 1" xfId="5841" xr:uid="{4018FDE1-09F8-496B-A9B6-7726588EED82}"/>
    <cellStyle name="Título 1 2" xfId="10114" xr:uid="{10745EDC-34CD-4137-B968-1E8C263BA480}"/>
    <cellStyle name="Título 1 2 2" xfId="42992" xr:uid="{414CBD83-05EB-4BD8-AB12-5E46B140D034}"/>
    <cellStyle name="Título 1 3" xfId="30263" xr:uid="{3E8095F1-A3AA-4750-A9DD-DAC6BE2C4AC2}"/>
    <cellStyle name="Título 1 4" xfId="40048" xr:uid="{28338489-37E9-46F2-A487-942A038DB770}"/>
    <cellStyle name="Título 2" xfId="5842" xr:uid="{11B96396-B1CA-4501-90BB-2E7913E6BDF1}"/>
    <cellStyle name="Título 2 2" xfId="10115" xr:uid="{7F546675-CDAD-4765-A2E8-354255D098A2}"/>
    <cellStyle name="Título 2 2 2" xfId="42993" xr:uid="{5F911898-D49C-4BC3-9CED-E91789E1C9F4}"/>
    <cellStyle name="Título 2 3" xfId="30264" xr:uid="{243F2E45-E68D-4EF5-A3ED-C082E4C2548F}"/>
    <cellStyle name="Título 2 4" xfId="40049" xr:uid="{D225E925-4C66-4693-AC2C-DC9181E1B509}"/>
    <cellStyle name="Título 3" xfId="5843" xr:uid="{25F5252E-C0FE-4979-AFCB-DF0F257B3FD5}"/>
    <cellStyle name="Título 3 2" xfId="10116" xr:uid="{2D8935EF-1D7E-4484-9F9E-C5C3B95E30D3}"/>
    <cellStyle name="Título 3 2 2" xfId="42994" xr:uid="{0A6521BA-D54B-4B90-B181-AD92F9049B1D}"/>
    <cellStyle name="Título 3 3" xfId="30265" xr:uid="{59F9CC13-E4A7-4285-99CF-530CDD7069C3}"/>
    <cellStyle name="Título 3 4" xfId="40050" xr:uid="{5FA2FA99-9846-4925-9D56-F534533E2ABF}"/>
    <cellStyle name="Título 4" xfId="5844" xr:uid="{9969C83D-AEA1-40C6-B60A-986FC67E3D39}"/>
    <cellStyle name="Título 4 2" xfId="10117" xr:uid="{B3207106-3EC9-4F63-A334-896CDBABAA22}"/>
    <cellStyle name="Título 4 2 2" xfId="42995" xr:uid="{5823C564-D029-4016-A408-D9270FF31B98}"/>
    <cellStyle name="Título 4 3" xfId="30266" xr:uid="{1BA15250-5A07-45E2-8B34-49DAF94BBF87}"/>
    <cellStyle name="Título 4 4" xfId="40051" xr:uid="{12D1547D-5008-4844-87B2-250ABA71EECD}"/>
    <cellStyle name="Título 5" xfId="10113" xr:uid="{B0CB0152-9F28-4C58-91ED-7FE7EAC2A445}"/>
    <cellStyle name="Título 5 2" xfId="42991" xr:uid="{FE547ED0-7CB8-482A-99AE-AD32A29BBB33}"/>
    <cellStyle name="Título 6" xfId="30267" xr:uid="{37310170-128E-4918-8C98-2D65BA9DCBC6}"/>
    <cellStyle name="Título 7" xfId="40047" xr:uid="{BA807A9C-E3C0-41BE-BE5C-3E2BFD521683}"/>
    <cellStyle name="TOC 1" xfId="77" xr:uid="{3418E3DE-4733-4B8C-920D-39B030E88992}"/>
    <cellStyle name="TOC 1 10" xfId="2023" xr:uid="{1618A200-5914-4080-951C-477B913DD6E9}"/>
    <cellStyle name="TOC 1 2" xfId="2024" xr:uid="{06834535-C499-4828-B3CA-631639EA0FE8}"/>
    <cellStyle name="TOC 1 2 2" xfId="10120" xr:uid="{06B6C5F9-1604-42BD-B146-928C2BD80D6C}"/>
    <cellStyle name="TOC 1 2 2 2" xfId="18982" xr:uid="{4837F8BE-6B15-447D-907F-3D39A278C907}"/>
    <cellStyle name="TOC 1 2 2 2 2" xfId="42998" xr:uid="{C68F3254-C1FF-4258-A541-F1C041521C0D}"/>
    <cellStyle name="TOC 1 2 2 3" xfId="30268" xr:uid="{3D2A0D35-27B3-4BC1-9081-6D1A355964DF}"/>
    <cellStyle name="TOC 1 2 2 4" xfId="34772" xr:uid="{13D7ADE3-CD50-4F9E-B330-3930BBFE8C07}"/>
    <cellStyle name="TOC 1 2 2 5" xfId="14281" xr:uid="{5E5B4CD0-9FB8-4849-B237-039A76E3EC16}"/>
    <cellStyle name="TOC 1 2 3" xfId="10119" xr:uid="{F34CEE8C-3CF7-43BB-9DA7-640FB4393F3A}"/>
    <cellStyle name="TOC 1 2 3 2" xfId="30269" xr:uid="{3E3535B7-C41F-446C-85D3-2D633DD90D6C}"/>
    <cellStyle name="TOC 1 2 3 3" xfId="42997" xr:uid="{C364C150-0221-46EB-82AB-C44606E9E0D0}"/>
    <cellStyle name="TOC 1 2 4" xfId="2776" xr:uid="{57986B8E-AFD4-42B1-A275-63A36242B89B}"/>
    <cellStyle name="TOC 1 2 4 2" xfId="30271" xr:uid="{05740D8C-4866-4972-95D0-821A41703F45}"/>
    <cellStyle name="TOC 1 2 4 3" xfId="37767" xr:uid="{749D14F2-A9AB-404E-A1B3-0BC868209673}"/>
    <cellStyle name="TOC 1 2 4 4" xfId="30270" xr:uid="{C83037F5-08C5-4D83-A796-D831540837F1}"/>
    <cellStyle name="TOC 1 2 5" xfId="32909" xr:uid="{6715F6B1-AB11-4208-BF68-1544AF5BD9A5}"/>
    <cellStyle name="TOC 1 2 6" xfId="12216" xr:uid="{A3B33ADB-94E3-4A71-BE5C-18FA13439E5F}"/>
    <cellStyle name="TOC 1 3" xfId="2025" xr:uid="{7C770EEE-EF90-4314-8DB8-78BCB9C12443}"/>
    <cellStyle name="TOC 1 3 2" xfId="10122" xr:uid="{AA537111-BB61-4A4E-BA55-54A01031B1B6}"/>
    <cellStyle name="TOC 1 3 2 2" xfId="18983" xr:uid="{43AE4E23-322D-43B9-B54C-B51B0421E7BD}"/>
    <cellStyle name="TOC 1 3 2 2 2" xfId="43000" xr:uid="{3DACA0D9-A2A0-4F03-8069-4B2FC78D67BA}"/>
    <cellStyle name="TOC 1 3 2 3" xfId="30272" xr:uid="{1E3BBEDA-E3E7-439D-9D4B-0CB1419B2B95}"/>
    <cellStyle name="TOC 1 3 2 4" xfId="34773" xr:uid="{D25F59BE-4D6E-4069-8A7E-02AE14144B94}"/>
    <cellStyle name="TOC 1 3 2 5" xfId="14282" xr:uid="{3EC4D22D-8CAF-4114-8F13-9D8FC782ED59}"/>
    <cellStyle name="TOC 1 3 3" xfId="10121" xr:uid="{A3060D61-7262-43D5-B3EB-F83EBC4EC85E}"/>
    <cellStyle name="TOC 1 3 3 2" xfId="30273" xr:uid="{89F59527-B984-4E01-A4DD-5A8AADD0C83D}"/>
    <cellStyle name="TOC 1 3 3 3" xfId="42999" xr:uid="{6605FA68-1D5A-4B7C-8384-658B389D23F4}"/>
    <cellStyle name="TOC 1 3 4" xfId="30274" xr:uid="{9879F547-53A8-4104-81DA-3D0C2F2CC349}"/>
    <cellStyle name="TOC 1 3 5" xfId="32910" xr:uid="{26F95202-C2D5-45EE-9C2E-582616F9CB15}"/>
    <cellStyle name="TOC 1 3 6" xfId="12217" xr:uid="{B59260DC-EF0A-44A9-87C5-2E0F724A27FC}"/>
    <cellStyle name="TOC 1 4" xfId="2026" xr:uid="{C8A4DA56-08AF-4DFA-AF76-2FA9A47FCFAD}"/>
    <cellStyle name="TOC 1 4 2" xfId="10123" xr:uid="{E820E66A-7A4F-4541-8E3F-A7CE1180B5E9}"/>
    <cellStyle name="TOC 1 4 2 2" xfId="18984" xr:uid="{6D3F252B-873B-4BC9-A419-FD0BC4FB10A5}"/>
    <cellStyle name="TOC 1 4 2 2 2" xfId="43001" xr:uid="{F9D1C25D-199F-4036-84BB-08B8FD33DD23}"/>
    <cellStyle name="TOC 1 4 2 3" xfId="30275" xr:uid="{185DC894-7074-47A2-A8D9-3F4AD21F2244}"/>
    <cellStyle name="TOC 1 4 2 4" xfId="33456" xr:uid="{6A5AA334-93AA-48DF-97A0-096B09AA447A}"/>
    <cellStyle name="TOC 1 4 2 5" xfId="12743" xr:uid="{BC7B8FCA-CB2D-430C-98DE-D1BEBB43C753}"/>
    <cellStyle name="TOC 1 4 3" xfId="15926" xr:uid="{ED556C15-3FED-40B2-B8EB-DDE95DE65716}"/>
    <cellStyle name="TOC 1 4 3 2" xfId="36095" xr:uid="{F825974A-F39E-4432-A004-8BE04B4DA8AA}"/>
    <cellStyle name="TOC 1 4 3 3" xfId="30276" xr:uid="{CFD6C29D-8526-4A83-9D11-B7692A5E4948}"/>
    <cellStyle name="TOC 1 4 4" xfId="16996" xr:uid="{A6B68F2A-E734-4FF6-B843-19791D55E657}"/>
    <cellStyle name="TOC 1 4 4 2" xfId="37116" xr:uid="{CC238A0F-FCA0-4925-9C57-4B7B80A2415E}"/>
    <cellStyle name="TOC 1 4 4 3" xfId="30277" xr:uid="{F02C35D5-4AED-4CEF-8983-0548164F9AAB}"/>
    <cellStyle name="TOC 1 4 5" xfId="30278" xr:uid="{FBE8CD77-13D4-4B67-A44C-19E3661712EA}"/>
    <cellStyle name="TOC 1 4 6" xfId="32911" xr:uid="{FFE7DCF4-0FB3-4D40-82A1-6AA651176F29}"/>
    <cellStyle name="TOC 1 4 7" xfId="12218" xr:uid="{F74DACEF-D379-404A-AB93-A1CF55BF652B}"/>
    <cellStyle name="TOC 1 5" xfId="2354" xr:uid="{FE134AC5-D942-44A1-9510-02B5E4E9EBFF}"/>
    <cellStyle name="TOC 1 5 2" xfId="10124" xr:uid="{70BD5308-7152-470E-9B34-CCAF8F84937D}"/>
    <cellStyle name="TOC 1 5 2 2" xfId="30279" xr:uid="{93F78F27-070F-4C46-82A4-55FEFA59C0D8}"/>
    <cellStyle name="TOC 1 5 2 3" xfId="43002" xr:uid="{65BFB060-0D57-4A82-AA44-3229D015C115}"/>
    <cellStyle name="TOC 1 5 3" xfId="17438" xr:uid="{E96159A1-DDAC-4DB7-8065-DDE444F04766}"/>
    <cellStyle name="TOC 1 5 3 2" xfId="37532" xr:uid="{75C6F828-A1F3-4DB4-9BCE-BCD33636CB05}"/>
    <cellStyle name="TOC 1 5 3 3" xfId="30280" xr:uid="{49315CE0-9B07-42C3-A0CE-8E5F98968CE6}"/>
    <cellStyle name="TOC 1 5 4" xfId="30281" xr:uid="{7BF74323-8626-4A78-86CC-1FC5693CBD1D}"/>
    <cellStyle name="TOC 1 5 5" xfId="30282" xr:uid="{7487322D-CF5A-4E59-8DBF-85AB6AD0EC28}"/>
    <cellStyle name="TOC 1 5 6" xfId="32912" xr:uid="{EED83B1B-A987-4257-9097-506986D72BBD}"/>
    <cellStyle name="TOC 1 5 7" xfId="12219" xr:uid="{1E24E9BB-0290-45F6-9CB1-C471EFD70120}"/>
    <cellStyle name="TOC 1 6" xfId="10118" xr:uid="{78F46564-5F3C-41D2-AE9A-257632F76B48}"/>
    <cellStyle name="TOC 1 6 2" xfId="30283" xr:uid="{D7F0A76C-FD80-4B70-B857-3DF0B1B9995B}"/>
    <cellStyle name="TOC 1 6 3" xfId="42996" xr:uid="{3E70804E-4766-41AD-B61E-1B2688703F3E}"/>
    <cellStyle name="TOC 1 7" xfId="30284" xr:uid="{1C8FFEA5-62E9-4B90-8AFF-A9609D4930AC}"/>
    <cellStyle name="TOC 1 8" xfId="30285" xr:uid="{9796C401-6317-400A-A9BC-3291C440E2AD}"/>
    <cellStyle name="TOC 1 9" xfId="31437" xr:uid="{3CA52BA1-1990-45E9-867E-4D135BE9A3AC}"/>
    <cellStyle name="TOC 2" xfId="78" xr:uid="{1E2402D7-77DD-497C-BC49-6FC700BBD833}"/>
    <cellStyle name="TOC 2 10" xfId="2027" xr:uid="{EADA0DF8-B267-4462-B066-A9E8C4A2CE19}"/>
    <cellStyle name="TOC 2 2" xfId="2028" xr:uid="{EDC951CA-A832-40F5-BC00-29D3D0B18151}"/>
    <cellStyle name="TOC 2 2 2" xfId="10127" xr:uid="{EB5E15EE-1770-410C-A399-5D13564A5666}"/>
    <cellStyle name="TOC 2 2 2 2" xfId="18985" xr:uid="{E8AAF4AF-882F-4E29-9077-D3DF92EA6843}"/>
    <cellStyle name="TOC 2 2 2 2 2" xfId="43005" xr:uid="{791D2D65-12D1-4B24-856E-342925AB7683}"/>
    <cellStyle name="TOC 2 2 2 3" xfId="30286" xr:uid="{0A9620E0-F1BB-41D9-A0DF-B79AC60B6BD4}"/>
    <cellStyle name="TOC 2 2 2 4" xfId="34774" xr:uid="{298488AC-A95D-4083-AC4B-B341FB03F8B9}"/>
    <cellStyle name="TOC 2 2 2 5" xfId="14283" xr:uid="{1DCA2AFA-3E02-4333-A978-4143EE5E1453}"/>
    <cellStyle name="TOC 2 2 3" xfId="10126" xr:uid="{B3059F35-BB67-4476-B30A-938CDCE308D5}"/>
    <cellStyle name="TOC 2 2 3 2" xfId="30287" xr:uid="{D2A7311D-1A61-4785-8BA7-FAE6B724804D}"/>
    <cellStyle name="TOC 2 2 3 3" xfId="43004" xr:uid="{6039F41B-2331-4E69-90A8-79E585E9A57C}"/>
    <cellStyle name="TOC 2 2 4" xfId="2777" xr:uid="{51B87133-960B-4753-964C-896250E879C4}"/>
    <cellStyle name="TOC 2 2 4 2" xfId="30289" xr:uid="{5854F813-88D0-469B-B162-A554E6F30FE4}"/>
    <cellStyle name="TOC 2 2 4 3" xfId="37768" xr:uid="{3279B1B2-4CAE-43F1-941B-557D05384044}"/>
    <cellStyle name="TOC 2 2 4 4" xfId="30288" xr:uid="{B0FCE98E-415A-49E0-831D-399731A1A191}"/>
    <cellStyle name="TOC 2 2 5" xfId="32913" xr:uid="{99D0B35D-B524-43F6-900E-4E295BC1A694}"/>
    <cellStyle name="TOC 2 2 6" xfId="12220" xr:uid="{1E06ECEC-A2F5-4A9C-BB9D-5BC38B304404}"/>
    <cellStyle name="TOC 2 3" xfId="2029" xr:uid="{30A900E1-3EDF-4E78-BA36-82937D82D128}"/>
    <cellStyle name="TOC 2 3 2" xfId="10129" xr:uid="{92C8B6BB-58DB-4A1C-9248-4D7E4BC7C1E1}"/>
    <cellStyle name="TOC 2 3 2 2" xfId="18986" xr:uid="{66BF5114-0616-4CCB-A588-EC5025AF66E7}"/>
    <cellStyle name="TOC 2 3 2 2 2" xfId="43007" xr:uid="{E0370B96-B0D5-48C2-8F14-2CE532ABC573}"/>
    <cellStyle name="TOC 2 3 2 3" xfId="30290" xr:uid="{E0DEDB9B-825A-4EF2-9CD8-81F518FBF517}"/>
    <cellStyle name="TOC 2 3 2 4" xfId="34775" xr:uid="{7DF3E1FB-9A83-4B49-8CFF-8A44B19C3CDD}"/>
    <cellStyle name="TOC 2 3 2 5" xfId="14284" xr:uid="{D9B8A814-BCC3-467C-9292-697B6BE36900}"/>
    <cellStyle name="TOC 2 3 3" xfId="10128" xr:uid="{6DFEAB25-3311-4970-B3E1-293D8BC7ECE9}"/>
    <cellStyle name="TOC 2 3 3 2" xfId="30291" xr:uid="{58A6B6A7-DEFE-442E-9709-A09617A15962}"/>
    <cellStyle name="TOC 2 3 3 3" xfId="43006" xr:uid="{C302F4E1-7B33-45F1-9089-F1277C7CEE02}"/>
    <cellStyle name="TOC 2 3 4" xfId="30292" xr:uid="{422628BD-B8E2-44F9-A4EB-8476BA581AF4}"/>
    <cellStyle name="TOC 2 3 5" xfId="32914" xr:uid="{6735E9C5-DD05-4171-9AE5-44F7B29B0B81}"/>
    <cellStyle name="TOC 2 3 6" xfId="12221" xr:uid="{9FC79CEE-BA51-412D-B6B9-C378163E4BCE}"/>
    <cellStyle name="TOC 2 4" xfId="2030" xr:uid="{E9880C4E-C669-4B2A-B08E-F6BC2F4FE1E4}"/>
    <cellStyle name="TOC 2 4 2" xfId="10130" xr:uid="{1C6C5C4C-8B7C-4C33-A4D9-3762BB97B79C}"/>
    <cellStyle name="TOC 2 4 2 2" xfId="18987" xr:uid="{1F004EAD-EF93-45DB-8333-6C11584D08A8}"/>
    <cellStyle name="TOC 2 4 2 2 2" xfId="43008" xr:uid="{40CB2786-5290-4A52-9259-ABC0815AFEEC}"/>
    <cellStyle name="TOC 2 4 2 3" xfId="30293" xr:uid="{82CCB432-8B22-48F4-81B0-AD454A4329A0}"/>
    <cellStyle name="TOC 2 4 2 4" xfId="33457" xr:uid="{92C4AEA3-EF0C-495E-9E21-B04158EACAC8}"/>
    <cellStyle name="TOC 2 4 2 5" xfId="12744" xr:uid="{841F4BA6-5F12-47AB-9B99-D54AE0DE7F4F}"/>
    <cellStyle name="TOC 2 4 3" xfId="15927" xr:uid="{76BA4B7C-9C2C-4490-A96A-2AAC95108373}"/>
    <cellStyle name="TOC 2 4 3 2" xfId="36096" xr:uid="{64D7839A-2915-4739-BAB8-E3BD71D75AE0}"/>
    <cellStyle name="TOC 2 4 3 3" xfId="30294" xr:uid="{40CBA818-8479-4494-8BF5-BE13C510580B}"/>
    <cellStyle name="TOC 2 4 4" xfId="16997" xr:uid="{86F79A2D-A75A-4650-903A-DAA9B13DE089}"/>
    <cellStyle name="TOC 2 4 4 2" xfId="37117" xr:uid="{8E5F60FD-C988-4994-9724-50603C22041A}"/>
    <cellStyle name="TOC 2 4 4 3" xfId="30295" xr:uid="{A8153AB3-E7AA-49B7-ADDD-6DCF5C414E1C}"/>
    <cellStyle name="TOC 2 4 5" xfId="30296" xr:uid="{9B322C14-BBB5-48B3-A46E-3020806E9676}"/>
    <cellStyle name="TOC 2 4 6" xfId="32915" xr:uid="{186A4D0E-E7C8-4A70-A65F-DA2ADD4E0527}"/>
    <cellStyle name="TOC 2 4 7" xfId="12222" xr:uid="{1C8B83D4-DC72-4B1E-8602-BF56CF484D47}"/>
    <cellStyle name="TOC 2 5" xfId="2355" xr:uid="{588E22D7-7ADF-4F91-BF98-B3470F70AF29}"/>
    <cellStyle name="TOC 2 5 2" xfId="10131" xr:uid="{140930C2-DB9B-427C-A84E-187954ED72A8}"/>
    <cellStyle name="TOC 2 5 2 2" xfId="30297" xr:uid="{B6691B8D-9278-480A-9FD0-FB8F1C2BCD29}"/>
    <cellStyle name="TOC 2 5 2 3" xfId="43009" xr:uid="{96261095-3928-4318-9409-8A327B3D8B87}"/>
    <cellStyle name="TOC 2 5 3" xfId="17439" xr:uid="{E263B78B-AC80-488F-9D0F-24730394FD68}"/>
    <cellStyle name="TOC 2 5 3 2" xfId="37533" xr:uid="{9BC01FEA-4283-4BBB-A853-9A1E860D7BEF}"/>
    <cellStyle name="TOC 2 5 3 3" xfId="30298" xr:uid="{279E7465-7054-4704-8CA1-791C6817B16D}"/>
    <cellStyle name="TOC 2 5 4" xfId="30299" xr:uid="{226097CE-6C29-40A4-A4AB-684276EC8BF3}"/>
    <cellStyle name="TOC 2 5 5" xfId="30300" xr:uid="{E4272E97-FEEE-413E-BC5C-5BD650361CA1}"/>
    <cellStyle name="TOC 2 5 6" xfId="32916" xr:uid="{45C7C8E5-A4A7-4598-8E23-ED4D983EF109}"/>
    <cellStyle name="TOC 2 5 7" xfId="12223" xr:uid="{D36D92D0-0909-451D-8913-C2A52D846953}"/>
    <cellStyle name="TOC 2 6" xfId="10125" xr:uid="{1AD49C19-B321-4C8C-B89D-CA3C1B8AC9A0}"/>
    <cellStyle name="TOC 2 6 2" xfId="30301" xr:uid="{608DDDD3-00B0-40F3-980F-CFBAF150414F}"/>
    <cellStyle name="TOC 2 6 3" xfId="43003" xr:uid="{E0BE801F-D987-436F-9C96-1A0BE6756094}"/>
    <cellStyle name="TOC 2 7" xfId="30302" xr:uid="{766278D0-8515-47A8-9264-80F74786B6C4}"/>
    <cellStyle name="TOC 2 8" xfId="30303" xr:uid="{10265294-BF3C-45D8-864D-1C162DA68B16}"/>
    <cellStyle name="TOC 2 9" xfId="31438" xr:uid="{38CFA7AD-4B71-459D-9CE2-08C2E73B2E95}"/>
    <cellStyle name="Total 10" xfId="12225" xr:uid="{5DCF71B0-332D-4DCF-9754-2EA742A96E08}"/>
    <cellStyle name="Total 10 2" xfId="30305" xr:uid="{DBAC71A0-1228-4761-903D-29552CAC9DFD}"/>
    <cellStyle name="Total 10 3" xfId="32918" xr:uid="{89F2EFE9-BA4A-4E91-B9D6-3AE72BF33B50}"/>
    <cellStyle name="Total 10 4" xfId="30304" xr:uid="{210B7C0B-4B22-495B-90FB-2F2D03746C32}"/>
    <cellStyle name="Total 11" xfId="12224" xr:uid="{60DE0544-54A7-425C-80E0-9880AE43FF62}"/>
    <cellStyle name="Total 11 2" xfId="30307" xr:uid="{96379EAD-8194-4114-BAB4-01A763A26990}"/>
    <cellStyle name="Total 11 3" xfId="32917" xr:uid="{8597E391-FC1F-4F0A-887A-BEA4C8846EA8}"/>
    <cellStyle name="Total 11 4" xfId="30306" xr:uid="{A10C4A27-46EC-4A91-9C4C-7EBA5FF4C5F7}"/>
    <cellStyle name="Total 12" xfId="2707" xr:uid="{80CDF254-CF27-4890-BF9E-E3839CF5902B}"/>
    <cellStyle name="Total 2" xfId="2031" xr:uid="{3CDCB4F7-D0AF-4736-9598-6C919394FA41}"/>
    <cellStyle name="Total 2 10" xfId="5846" xr:uid="{BAE01C3E-8FED-4584-8F8E-7181F6028F85}"/>
    <cellStyle name="Total 2 10 2" xfId="5847" xr:uid="{9E834CB9-326F-4E9C-AF69-0981DDED321C}"/>
    <cellStyle name="Total 2 10 2 2" xfId="10134" xr:uid="{82F11DC5-A27A-451F-BED1-B45982A07CA4}"/>
    <cellStyle name="Total 2 10 2 2 2" xfId="43012" xr:uid="{5EACFC0F-1768-4E89-B544-5FA21469D497}"/>
    <cellStyle name="Total 2 10 2 3" xfId="30308" xr:uid="{FA7517E7-C98C-4D2A-A658-3D5D0F398202}"/>
    <cellStyle name="Total 2 10 2 4" xfId="40054" xr:uid="{C4690292-BC2C-4CBB-9381-C17E473D77C8}"/>
    <cellStyle name="Total 2 10 3" xfId="10133" xr:uid="{864E5E33-3720-40CE-A967-549111FC3A38}"/>
    <cellStyle name="Total 2 10 3 2" xfId="30309" xr:uid="{B896D996-5608-4617-BFC9-16819E7AE2FA}"/>
    <cellStyle name="Total 2 10 3 3" xfId="43011" xr:uid="{C8E1E26D-6867-4E20-8DCF-AA5B5F40995C}"/>
    <cellStyle name="Total 2 10 4" xfId="18164" xr:uid="{9D9F5A18-7A2E-4065-A0DC-96A01A29BC6F}"/>
    <cellStyle name="Total 2 10 4 2" xfId="40053" xr:uid="{74537424-CA52-456B-B1D1-4A1F53E3F140}"/>
    <cellStyle name="Total 2 10 4 3" xfId="30310" xr:uid="{DE12592B-08C2-441E-9540-CE52C1F5CC19}"/>
    <cellStyle name="Total 2 10 5" xfId="35668" xr:uid="{E57A1BA9-2ED3-48A5-AE8B-EA2E6849349C}"/>
    <cellStyle name="Total 2 10 6" xfId="15414" xr:uid="{611127CA-1CD4-4F43-A3D9-700AA191A356}"/>
    <cellStyle name="Total 2 11" xfId="5848" xr:uid="{E0E4C1AB-DDC6-44DB-BF34-590AF6F8F5AD}"/>
    <cellStyle name="Total 2 11 2" xfId="5849" xr:uid="{C7B62958-FA8C-45BF-872B-71A5940B76FC}"/>
    <cellStyle name="Total 2 11 2 2" xfId="10136" xr:uid="{A15D69AF-803A-480D-AC9C-A3C99995A7E7}"/>
    <cellStyle name="Total 2 11 2 2 2" xfId="43014" xr:uid="{F5C814F0-1A20-443E-B068-5D57D4DF36BE}"/>
    <cellStyle name="Total 2 11 2 3" xfId="30311" xr:uid="{5AEEE2B2-D5C0-4A96-B771-7731F0942A3F}"/>
    <cellStyle name="Total 2 11 2 4" xfId="40056" xr:uid="{E8B4B29E-A09B-444D-983A-DC50EEDBCC9B}"/>
    <cellStyle name="Total 2 11 3" xfId="10135" xr:uid="{AC28455F-CBB1-4A9E-91EC-75B21703B577}"/>
    <cellStyle name="Total 2 11 3 2" xfId="30312" xr:uid="{5698DAB3-FC55-4772-8F79-F553E7F123E3}"/>
    <cellStyle name="Total 2 11 3 3" xfId="43013" xr:uid="{8BA95F35-8A72-4A93-8B6C-ED2785856B2D}"/>
    <cellStyle name="Total 2 11 4" xfId="18165" xr:uid="{2F894FC0-8FBE-4224-A4E5-B3698B11BF83}"/>
    <cellStyle name="Total 2 11 4 2" xfId="40055" xr:uid="{01A67D25-5D0E-4383-8869-AA137225E2D8}"/>
    <cellStyle name="Total 2 11 4 3" xfId="30313" xr:uid="{19A11706-7B9C-449C-8DAB-2F37047BF6BF}"/>
    <cellStyle name="Total 2 11 5" xfId="36940" xr:uid="{0B43502D-3CA6-4408-A9D4-36220399D7D8}"/>
    <cellStyle name="Total 2 11 6" xfId="16815" xr:uid="{737307F5-102A-4CDD-A302-B1F7F379A286}"/>
    <cellStyle name="Total 2 12" xfId="5850" xr:uid="{7562BCC5-80ED-4390-AB29-C223FAC3A5EB}"/>
    <cellStyle name="Total 2 12 2" xfId="5851" xr:uid="{4D06AB2B-11B1-43E5-B22E-03BC9335996C}"/>
    <cellStyle name="Total 2 12 2 2" xfId="10138" xr:uid="{C01D31E4-4636-453F-A7AE-D23315EC2F6F}"/>
    <cellStyle name="Total 2 12 2 2 2" xfId="43016" xr:uid="{DB7F3742-2E71-4CDC-9DC1-DCE551B349AD}"/>
    <cellStyle name="Total 2 12 2 3" xfId="30314" xr:uid="{4C78AB38-655A-4F4A-9C3D-E77556218519}"/>
    <cellStyle name="Total 2 12 2 4" xfId="40058" xr:uid="{0F5713A7-42D5-453D-9B96-F7C4517CA3DE}"/>
    <cellStyle name="Total 2 12 3" xfId="10137" xr:uid="{9D22614B-8E17-4B92-98E4-63E0C387B99B}"/>
    <cellStyle name="Total 2 12 3 2" xfId="43015" xr:uid="{1F546AB2-2148-40CE-BE11-023536C8445C}"/>
    <cellStyle name="Total 2 12 4" xfId="30315" xr:uid="{0A06289C-699C-42C9-941F-A206D70DC663}"/>
    <cellStyle name="Total 2 12 5" xfId="40057" xr:uid="{6690D92A-E131-4205-8159-DE3FF40335FE}"/>
    <cellStyle name="Total 2 13" xfId="5852" xr:uid="{25F39570-D292-4970-82D5-0BEF2B371F32}"/>
    <cellStyle name="Total 2 13 2" xfId="5853" xr:uid="{49DDB157-6DE4-4E2A-B41F-FB0CFD951069}"/>
    <cellStyle name="Total 2 13 2 2" xfId="10140" xr:uid="{1B38BD90-75C8-4E30-B1A6-93E09B066B29}"/>
    <cellStyle name="Total 2 13 2 2 2" xfId="43018" xr:uid="{98BCE94B-6853-4324-ABD8-31CB100D3C59}"/>
    <cellStyle name="Total 2 13 2 3" xfId="30316" xr:uid="{FFB3CB0F-C2D5-4C41-AC42-D3E0BB53C54F}"/>
    <cellStyle name="Total 2 13 2 4" xfId="40060" xr:uid="{44C87595-8F41-4B44-9129-244C4769E1FC}"/>
    <cellStyle name="Total 2 13 3" xfId="10139" xr:uid="{3EF1F7E2-4BB9-4A8E-ABCB-6E1F4EF41F98}"/>
    <cellStyle name="Total 2 13 3 2" xfId="43017" xr:uid="{16FCBE61-01E7-4A60-8BB7-34317CF24D67}"/>
    <cellStyle name="Total 2 13 4" xfId="30317" xr:uid="{E62AD63E-C09C-4544-B9BB-2FC1465F3781}"/>
    <cellStyle name="Total 2 13 5" xfId="40059" xr:uid="{E178B3A7-6708-4520-9D0D-2AD23497A27E}"/>
    <cellStyle name="Total 2 14" xfId="5854" xr:uid="{CE9BA054-7EAA-462F-BE4A-4D48CC018DF7}"/>
    <cellStyle name="Total 2 14 2" xfId="10141" xr:uid="{730C135A-6A6E-403C-92E7-390E5891DE70}"/>
    <cellStyle name="Total 2 14 2 2" xfId="43019" xr:uid="{8719D0F5-F06F-4E77-AB38-BA8CE5176E7C}"/>
    <cellStyle name="Total 2 14 3" xfId="30318" xr:uid="{E8DFBED9-D137-4597-8FAE-0D27F38B139D}"/>
    <cellStyle name="Total 2 14 4" xfId="40061" xr:uid="{E55855E2-A09D-4912-A573-DBFD6E470589}"/>
    <cellStyle name="Total 2 15" xfId="5845" xr:uid="{ED52E3CC-2E99-43AE-A5C4-ACBA7EA51D90}"/>
    <cellStyle name="Total 2 15 2" xfId="10142" xr:uid="{67B61CBA-3486-4881-B2D9-BF8BC42DBB1C}"/>
    <cellStyle name="Total 2 15 2 2" xfId="43020" xr:uid="{0885519F-4B39-47B9-9724-37D3871D246C}"/>
    <cellStyle name="Total 2 15 3" xfId="30319" xr:uid="{D4F3D0F8-2220-4894-B17F-679FA1A531E7}"/>
    <cellStyle name="Total 2 15 4" xfId="40052" xr:uid="{23D90659-C0E9-45DD-9856-44C41529A966}"/>
    <cellStyle name="Total 2 16" xfId="10143" xr:uid="{970DBEC1-360F-4E33-A404-3F2BAAC41EC9}"/>
    <cellStyle name="Total 2 16 2" xfId="30320" xr:uid="{2D88AB65-E362-4AF2-98FF-869866D72B26}"/>
    <cellStyle name="Total 2 16 3" xfId="43021" xr:uid="{CE3E8D83-05FE-496A-91B3-B51BC94E2EA7}"/>
    <cellStyle name="Total 2 17" xfId="10132" xr:uid="{52801089-E9DB-4A9A-9EEF-9AAA94294CCB}"/>
    <cellStyle name="Total 2 17 2" xfId="30321" xr:uid="{936B03AB-1816-40CE-9185-38317A3A5E45}"/>
    <cellStyle name="Total 2 17 3" xfId="43010" xr:uid="{D059AF97-BC12-4B83-A24D-9775C0D5F711}"/>
    <cellStyle name="Total 2 18" xfId="2827" xr:uid="{E160799C-B553-497A-B35A-0749CDE63FFD}"/>
    <cellStyle name="Total 2 18 2" xfId="30323" xr:uid="{89DE8B13-A28C-45B4-BD61-BBE9216515EC}"/>
    <cellStyle name="Total 2 18 3" xfId="37782" xr:uid="{BC626DB8-A11E-449F-947A-AA0153C18AB3}"/>
    <cellStyle name="Total 2 18 4" xfId="30322" xr:uid="{56BE1960-94E8-4A52-8A73-2C482FA2BAC1}"/>
    <cellStyle name="Total 2 19" xfId="31439" xr:uid="{73655D3F-7E10-4CCE-9EDF-F38CE20E5292}"/>
    <cellStyle name="Total 2 2" xfId="2032" xr:uid="{603D47F9-1937-41BB-B89F-FB68ACDAF814}"/>
    <cellStyle name="Total 2 2 2" xfId="2567" xr:uid="{8DE83338-FFD6-4670-8251-0B9312A0CCB0}"/>
    <cellStyle name="Total 2 2 2 2" xfId="10146" xr:uid="{84EA2FEE-B2EE-462F-8854-37ADB5DC38D6}"/>
    <cellStyle name="Total 2 2 2 2 2" xfId="30324" xr:uid="{3D835CB3-587F-4771-923C-6EAA5D88C3B1}"/>
    <cellStyle name="Total 2 2 2 2 3" xfId="43024" xr:uid="{99B64216-91BF-4F44-8C93-25DABA41B895}"/>
    <cellStyle name="Total 2 2 2 3" xfId="10145" xr:uid="{AFAF7FF5-50A1-476D-88E7-156F0564CDF2}"/>
    <cellStyle name="Total 2 2 2 3 2" xfId="43023" xr:uid="{2AE94540-FD1C-4751-9B8F-3F5FA033759D}"/>
    <cellStyle name="Total 2 2 2 4" xfId="5856" xr:uid="{1A66F541-09D0-4723-9B7A-037A9B2B90A7}"/>
    <cellStyle name="Total 2 2 2 4 2" xfId="30326" xr:uid="{036D7794-EF0A-444A-8807-DE0F0001417E}"/>
    <cellStyle name="Total 2 2 2 4 3" xfId="40063" xr:uid="{BE0D59BC-15CF-4092-9EC4-C48D9FFFDD1A}"/>
    <cellStyle name="Total 2 2 2 4 4" xfId="30325" xr:uid="{C4AA6680-7255-40FA-B2F3-5A8BAE4D3988}"/>
    <cellStyle name="Total 2 2 2 5" xfId="17545" xr:uid="{63E7092F-2B91-4797-85AF-7DFDFDDCE115}"/>
    <cellStyle name="Total 2 2 2 5 2" xfId="37627" xr:uid="{0D16E82E-C97F-48BE-A65E-462260FA39F1}"/>
    <cellStyle name="Total 2 2 2 5 3" xfId="30327" xr:uid="{6094E25D-6AA9-4820-B595-6F2BB51A45DF}"/>
    <cellStyle name="Total 2 2 2 6" xfId="30328" xr:uid="{4AE3D82C-DA50-41F3-9AB3-24B85B759769}"/>
    <cellStyle name="Total 2 2 2 7" xfId="32919" xr:uid="{5BB052CB-5075-43EB-9E0C-D993023352F7}"/>
    <cellStyle name="Total 2 2 2 8" xfId="12226" xr:uid="{6FCD0453-8FB9-4AF7-A0E9-7730C2B35EE0}"/>
    <cellStyle name="Total 2 2 3" xfId="10147" xr:uid="{1E809C34-3362-44BD-95E7-6ECD92EC73EF}"/>
    <cellStyle name="Total 2 2 3 2" xfId="18988" xr:uid="{71184850-E44F-4B6D-94BF-0B0A26C41525}"/>
    <cellStyle name="Total 2 2 3 2 2" xfId="43025" xr:uid="{58D6D139-E954-418C-9077-84E01C41812A}"/>
    <cellStyle name="Total 2 2 3 3" xfId="30329" xr:uid="{01939BF0-C853-4233-95AB-9BA87940287F}"/>
    <cellStyle name="Total 2 2 3 4" xfId="35669" xr:uid="{BA9634BD-B4CC-47BD-AFDC-DDD3510255EF}"/>
    <cellStyle name="Total 2 2 3 5" xfId="15415" xr:uid="{03EF34E9-E192-415D-8D83-4A27C1F46923}"/>
    <cellStyle name="Total 2 2 4" xfId="10148" xr:uid="{24C54A5E-886E-458B-9E05-4C6BF46AF3D9}"/>
    <cellStyle name="Total 2 2 4 2" xfId="18989" xr:uid="{860B07C1-B650-43DD-BBF9-3D64982B024E}"/>
    <cellStyle name="Total 2 2 4 2 2" xfId="43026" xr:uid="{3F816B02-9469-4897-8BAD-EE1F40B7C6E7}"/>
    <cellStyle name="Total 2 2 4 3" xfId="30330" xr:uid="{0744BB84-AD0D-4A4A-A137-E1D453489EC7}"/>
    <cellStyle name="Total 2 2 4 4" xfId="35554" xr:uid="{CB0BCEBC-672F-44EF-9450-FAC2DBC770BE}"/>
    <cellStyle name="Total 2 2 4 5" xfId="15243" xr:uid="{6553E8DA-EA1D-40E3-969D-31CB4FC64876}"/>
    <cellStyle name="Total 2 2 5" xfId="10149" xr:uid="{DCF71926-78BD-4A9A-A608-2B8BE45E426E}"/>
    <cellStyle name="Total 2 2 5 2" xfId="30331" xr:uid="{67828656-4B11-485A-BFA2-31760E9B3587}"/>
    <cellStyle name="Total 2 2 5 3" xfId="43027" xr:uid="{AF96FAFB-C8F2-4D42-9F01-708CC4DDD543}"/>
    <cellStyle name="Total 2 2 6" xfId="10144" xr:uid="{572F03D2-5FF7-476D-8439-13042E320E65}"/>
    <cellStyle name="Total 2 2 6 2" xfId="30332" xr:uid="{A54E659A-2B72-4D79-A61F-939B76A84A5D}"/>
    <cellStyle name="Total 2 2 6 3" xfId="43022" xr:uid="{3411AFD3-6D14-48B6-AF61-EE195FDB95E3}"/>
    <cellStyle name="Total 2 2 7" xfId="5855" xr:uid="{AAB58663-6BDE-4043-9C32-3D4F7B38B0F9}"/>
    <cellStyle name="Total 2 2 7 2" xfId="30334" xr:uid="{66BF9848-8B34-4E63-B5D7-D013E7570D05}"/>
    <cellStyle name="Total 2 2 7 3" xfId="40062" xr:uid="{1FDAFAA1-48B3-49CF-8D5C-B9DAD65C106E}"/>
    <cellStyle name="Total 2 2 7 4" xfId="30333" xr:uid="{D1E01F02-A873-448D-B7B2-68EBC3DA631D}"/>
    <cellStyle name="Total 2 2 8" xfId="31440" xr:uid="{D6D2376A-1B7F-4196-B67E-BC0CAF9F2C5A}"/>
    <cellStyle name="Total 2 2 9" xfId="10787" xr:uid="{FF459546-37BF-4EFE-9C64-A9469693E408}"/>
    <cellStyle name="Total 2 20" xfId="10786" xr:uid="{5FAF2070-A4A7-4B8F-AD05-274E2ACDDD51}"/>
    <cellStyle name="Total 2 3" xfId="2033" xr:uid="{B8BE3DC9-CD69-482D-BF17-7BD6A049CAB5}"/>
    <cellStyle name="Total 2 3 2" xfId="5857" xr:uid="{969AC9F9-28EB-492B-8CEC-C9E5582DAEEE}"/>
    <cellStyle name="Total 2 3 2 2" xfId="10151" xr:uid="{2413031A-C725-4EFD-AC36-344EE75B57A9}"/>
    <cellStyle name="Total 2 3 2 2 2" xfId="30335" xr:uid="{4F35861E-79FE-43FC-85F7-A489D058B7C9}"/>
    <cellStyle name="Total 2 3 2 2 3" xfId="43029" xr:uid="{04BFF3B8-0113-4A9A-9AC5-2BB47C29B632}"/>
    <cellStyle name="Total 2 3 2 3" xfId="18166" xr:uid="{10EE9CAF-F80D-4E24-9C4A-ED350E06A9F0}"/>
    <cellStyle name="Total 2 3 2 3 2" xfId="40064" xr:uid="{1CC2E1E5-4775-40DE-A4A8-E1D9D003895C}"/>
    <cellStyle name="Total 2 3 2 3 3" xfId="30336" xr:uid="{B0A7A3B6-EDEA-42E3-BD89-205D9792150E}"/>
    <cellStyle name="Total 2 3 2 4" xfId="34545" xr:uid="{D50A9631-4D07-49E3-9E09-4D717E9283A9}"/>
    <cellStyle name="Total 2 3 2 5" xfId="13968" xr:uid="{BAF5A86A-DA5F-4FE3-85F9-DD58F33A63C6}"/>
    <cellStyle name="Total 2 3 3" xfId="10150" xr:uid="{078F404F-C7B2-4F71-B760-1E5CDD3963CB}"/>
    <cellStyle name="Total 2 3 3 2" xfId="30337" xr:uid="{C53B2053-9411-4AD8-AAF3-3E7666F7AE23}"/>
    <cellStyle name="Total 2 3 3 3" xfId="43028" xr:uid="{B675BDB0-6289-4779-87C5-D23B19ECCD35}"/>
    <cellStyle name="Total 2 3 4" xfId="30338" xr:uid="{10AB0F1D-5011-4C63-B1AA-6469C9511A43}"/>
    <cellStyle name="Total 2 3 5" xfId="32920" xr:uid="{20A02006-D07B-45EE-97B9-879CBED3E96F}"/>
    <cellStyle name="Total 2 4" xfId="2034" xr:uid="{9557BE30-FFE5-4E91-AA65-A1C59C0F8970}"/>
    <cellStyle name="Total 2 4 2" xfId="5858" xr:uid="{45E6A441-C03A-4390-8AAC-BA36CF8EEEBC}"/>
    <cellStyle name="Total 2 4 2 2" xfId="10153" xr:uid="{EF873E96-C192-435D-8D42-D0B81800F151}"/>
    <cellStyle name="Total 2 4 2 2 2" xfId="30339" xr:uid="{0E1EC68F-ED34-44BA-844F-3BCA1EA9D1F3}"/>
    <cellStyle name="Total 2 4 2 2 3" xfId="43031" xr:uid="{25F840F5-58BF-4F33-916B-58124B24CC33}"/>
    <cellStyle name="Total 2 4 2 3" xfId="18167" xr:uid="{98D2CED2-CD8C-40A5-93A8-D738A555B5C3}"/>
    <cellStyle name="Total 2 4 2 3 2" xfId="40065" xr:uid="{9CFA8F74-1D70-475E-9AA6-47A9D15509AA}"/>
    <cellStyle name="Total 2 4 2 3 3" xfId="30340" xr:uid="{8AE49364-5AC5-4118-B479-B307F04A5D48}"/>
    <cellStyle name="Total 2 4 2 4" xfId="34546" xr:uid="{E6B3796A-700F-4E05-8388-8617B618898E}"/>
    <cellStyle name="Total 2 4 2 5" xfId="13969" xr:uid="{0266619A-B29F-49EA-A091-B1393A88EFCA}"/>
    <cellStyle name="Total 2 4 3" xfId="10152" xr:uid="{D4CC921A-7149-4122-8BC6-6FD3266E4254}"/>
    <cellStyle name="Total 2 4 3 2" xfId="30341" xr:uid="{4B8C19C0-F414-458F-AB3B-34583AFFE7D6}"/>
    <cellStyle name="Total 2 4 3 3" xfId="43030" xr:uid="{78FFFA60-DB93-4759-9783-AC4CA98AB689}"/>
    <cellStyle name="Total 2 4 4" xfId="30342" xr:uid="{1309DD18-C3DE-4F21-91E4-34ACFDECBB56}"/>
    <cellStyle name="Total 2 4 5" xfId="32921" xr:uid="{E248587E-EAAD-48D4-8B3E-8F0E6D180404}"/>
    <cellStyle name="Total 2 5" xfId="2035" xr:uid="{A8F53C88-F9CE-4DC9-9B7C-51BDE9EF1CB0}"/>
    <cellStyle name="Total 2 5 2" xfId="5860" xr:uid="{A970458E-D1E8-4E1D-AEF3-D823E414105A}"/>
    <cellStyle name="Total 2 5 2 2" xfId="10155" xr:uid="{FDA955A3-5F36-402E-BFF5-C5562A95A6F5}"/>
    <cellStyle name="Total 2 5 2 2 2" xfId="43033" xr:uid="{229E14CC-25A2-4ED5-BB7A-787763F2B1FF}"/>
    <cellStyle name="Total 2 5 2 3" xfId="30343" xr:uid="{29C80288-C8E8-4E33-8D59-623FEA266FAC}"/>
    <cellStyle name="Total 2 5 2 4" xfId="40067" xr:uid="{082267BB-5725-4EEA-B651-EF5F449A91B1}"/>
    <cellStyle name="Total 2 5 3" xfId="10156" xr:uid="{D97F43B7-EF17-4ED1-83D4-D94C67F7FED0}"/>
    <cellStyle name="Total 2 5 3 2" xfId="30344" xr:uid="{E3445D3C-75B7-4A64-81C0-C33F929E01E5}"/>
    <cellStyle name="Total 2 5 3 3" xfId="43034" xr:uid="{CD331D6E-EFFB-4F54-95EF-3A8A080791F1}"/>
    <cellStyle name="Total 2 5 4" xfId="10154" xr:uid="{05F531A3-BD99-4ED8-85E3-51CAA48485AC}"/>
    <cellStyle name="Total 2 5 4 2" xfId="30345" xr:uid="{28FB06F8-5DB5-4E61-8CA4-3D490B558CA6}"/>
    <cellStyle name="Total 2 5 4 3" xfId="43032" xr:uid="{7489F94D-A942-4576-BA4A-D07675A73886}"/>
    <cellStyle name="Total 2 5 5" xfId="5859" xr:uid="{34D749E5-759E-4B8B-A479-A5E75EFA86E5}"/>
    <cellStyle name="Total 2 5 5 2" xfId="30347" xr:uid="{3CCC21F8-E8B6-46D0-93E0-9852C829531E}"/>
    <cellStyle name="Total 2 5 5 3" xfId="40066" xr:uid="{0A21647C-9ED2-4681-91F2-368BAF0E530D}"/>
    <cellStyle name="Total 2 5 5 4" xfId="30346" xr:uid="{F2CF4993-3B24-404B-9914-38FE9CCFE4B3}"/>
    <cellStyle name="Total 2 5 6" xfId="32922" xr:uid="{72E174B3-D06A-4595-8AEE-F9EC02669D60}"/>
    <cellStyle name="Total 2 5 7" xfId="12227" xr:uid="{05E99C48-F33C-4C2C-A2EE-D2F5FC062E3E}"/>
    <cellStyle name="Total 2 6" xfId="2036" xr:uid="{92205179-A7F9-4CE3-96F5-82F7CEDF269F}"/>
    <cellStyle name="Total 2 6 2" xfId="5861" xr:uid="{1EBF1FEF-067E-4472-8335-E0A06D43CC28}"/>
    <cellStyle name="Total 2 6 2 2" xfId="10158" xr:uid="{4D36A6F2-71DC-44DD-A59E-AD0F64102771}"/>
    <cellStyle name="Total 2 6 2 2 2" xfId="43036" xr:uid="{1B05BDF0-312F-4F7B-9099-B023E9D7978D}"/>
    <cellStyle name="Total 2 6 2 3" xfId="30348" xr:uid="{3172CB69-0EEF-4A1D-B5FD-7E3F4D3C427C}"/>
    <cellStyle name="Total 2 6 2 4" xfId="40068" xr:uid="{EF9322BF-E914-49DF-9035-BA073DFE6B97}"/>
    <cellStyle name="Total 2 6 3" xfId="10157" xr:uid="{3F268687-B16C-4F1E-92BA-819C50AA86BD}"/>
    <cellStyle name="Total 2 6 3 2" xfId="30349" xr:uid="{CCA13E55-DAE2-4AA5-8659-302017159FAF}"/>
    <cellStyle name="Total 2 6 3 3" xfId="43035" xr:uid="{7A775F66-DD0C-4CDE-ACC9-B2EB68036A35}"/>
    <cellStyle name="Total 2 6 4" xfId="30350" xr:uid="{42DC2A7B-3C47-40E9-9905-CDC072E0D40A}"/>
    <cellStyle name="Total 2 6 5" xfId="32923" xr:uid="{0E196BC6-95DE-46FE-8655-3593074F2F11}"/>
    <cellStyle name="Total 2 7" xfId="2356" xr:uid="{8E25B824-27F5-4938-A690-1409F0F251AA}"/>
    <cellStyle name="Total 2 7 2" xfId="5863" xr:uid="{7503EFCD-B167-4195-96EB-965FDA85DD89}"/>
    <cellStyle name="Total 2 7 2 2" xfId="10160" xr:uid="{64E6999D-5233-4F47-9992-FE919A94DA0F}"/>
    <cellStyle name="Total 2 7 2 2 2" xfId="43038" xr:uid="{731C12EE-7FAE-4E9B-AF6C-1C3BA3227BD1}"/>
    <cellStyle name="Total 2 7 2 3" xfId="30351" xr:uid="{84A2E92C-921E-42C4-8476-23157CA01B99}"/>
    <cellStyle name="Total 2 7 2 4" xfId="40070" xr:uid="{04299B73-DEF1-4DDA-A1F4-4ADAEBCEBC35}"/>
    <cellStyle name="Total 2 7 3" xfId="10161" xr:uid="{BAC1F7A2-D1DE-4008-877F-CA60EE2FBB58}"/>
    <cellStyle name="Total 2 7 3 2" xfId="30352" xr:uid="{7B0CFCD0-7BD2-449F-802F-A602A609BF34}"/>
    <cellStyle name="Total 2 7 3 3" xfId="43039" xr:uid="{2B13BB4E-0C86-411E-97BC-5C49D3A0591E}"/>
    <cellStyle name="Total 2 7 4" xfId="10159" xr:uid="{C6F199A5-9AF6-4D51-A46C-EF59B932B246}"/>
    <cellStyle name="Total 2 7 4 2" xfId="43037" xr:uid="{EB02DEE5-2F6B-4A79-915A-FE047D8BEB4F}"/>
    <cellStyle name="Total 2 7 5" xfId="5862" xr:uid="{F2E0D4FB-784F-4D4F-A601-8F186CB75B7E}"/>
    <cellStyle name="Total 2 7 5 2" xfId="30354" xr:uid="{C4EFED70-93D3-4B33-A984-D6591D7846B6}"/>
    <cellStyle name="Total 2 7 5 3" xfId="40069" xr:uid="{DE5B2777-EEB4-4E50-AE67-399706F753BC}"/>
    <cellStyle name="Total 2 7 5 4" xfId="30353" xr:uid="{496367B0-89ED-47F0-89A5-D3655F907C69}"/>
    <cellStyle name="Total 2 7 6" xfId="17440" xr:uid="{A38796D7-2CE0-4110-8758-7B007330D081}"/>
    <cellStyle name="Total 2 7 6 2" xfId="37534" xr:uid="{ED3D1C41-8E7D-4B29-AD39-0059C5A25FBC}"/>
    <cellStyle name="Total 2 7 6 3" xfId="30355" xr:uid="{326A294A-1D31-4F4D-A29C-402E2BEAAA3C}"/>
    <cellStyle name="Total 2 7 7" xfId="30356" xr:uid="{43D56A28-2751-4BA3-B81D-54989DCC5086}"/>
    <cellStyle name="Total 2 7 8" xfId="32924" xr:uid="{7F25917C-BF00-4C30-9333-D4D40D0BDC3E}"/>
    <cellStyle name="Total 2 7 9" xfId="12228" xr:uid="{D2450F4A-9518-458F-9F4F-11E147E6231D}"/>
    <cellStyle name="Total 2 8" xfId="2566" xr:uid="{58A67BF6-7F93-405C-8F16-DF1762614FC9}"/>
    <cellStyle name="Total 2 8 2" xfId="5865" xr:uid="{4F8CD299-CA08-4EB1-AF80-8D1A2CBBD0BB}"/>
    <cellStyle name="Total 2 8 2 2" xfId="10163" xr:uid="{0EA3B84A-641C-4E30-B99F-9665F967121B}"/>
    <cellStyle name="Total 2 8 2 2 2" xfId="43041" xr:uid="{4675D114-703B-4BD4-8CB0-9ACB7B7B65C8}"/>
    <cellStyle name="Total 2 8 2 3" xfId="30357" xr:uid="{031D0359-1C76-4D8B-944D-67773CC45266}"/>
    <cellStyle name="Total 2 8 2 4" xfId="40072" xr:uid="{339235FE-9956-45E2-8442-A6708A51D10A}"/>
    <cellStyle name="Total 2 8 3" xfId="10162" xr:uid="{CBEB6A67-F665-436A-BA0A-9A3DAD56352C}"/>
    <cellStyle name="Total 2 8 3 2" xfId="30358" xr:uid="{423486AF-9E71-46B2-B9E0-611FDF2B8FB9}"/>
    <cellStyle name="Total 2 8 3 3" xfId="43040" xr:uid="{6CA5AC8D-D926-433F-A123-00B97B4A6D62}"/>
    <cellStyle name="Total 2 8 4" xfId="5864" xr:uid="{D6EF6E99-2BD2-4785-8BB5-2747C4CA85BB}"/>
    <cellStyle name="Total 2 8 4 2" xfId="30360" xr:uid="{85ADD606-8B21-4D8A-8F08-41A3A231DA4F}"/>
    <cellStyle name="Total 2 8 4 3" xfId="40071" xr:uid="{774D988F-33B7-4DE2-98F3-C3FA0B4EBCB0}"/>
    <cellStyle name="Total 2 8 4 4" xfId="30359" xr:uid="{D8E1988A-608B-4891-A2A3-21DFDB57F671}"/>
    <cellStyle name="Total 2 8 5" xfId="17544" xr:uid="{3869043A-B85D-4C0C-862C-5B771EC71EB5}"/>
    <cellStyle name="Total 2 8 5 2" xfId="37626" xr:uid="{59DF6D2B-1C93-49C9-A7DB-501AAAD3DE6C}"/>
    <cellStyle name="Total 2 8 5 3" xfId="30361" xr:uid="{58E9B25D-AC25-4D0A-A2F7-4C213C9AD337}"/>
    <cellStyle name="Total 2 8 6" xfId="34331" xr:uid="{B6BEBC80-B320-4DAF-A8DE-654AFC86E40F}"/>
    <cellStyle name="Total 2 8 7" xfId="13688" xr:uid="{DB2D25CC-A7AF-4E95-A9AA-3BAECF313CA2}"/>
    <cellStyle name="Total 2 9" xfId="5866" xr:uid="{A4710A35-753F-418E-BDA7-F0EDF4962821}"/>
    <cellStyle name="Total 2 9 2" xfId="5867" xr:uid="{E10B219E-45DF-41E3-BA89-1948821867BF}"/>
    <cellStyle name="Total 2 9 2 2" xfId="10165" xr:uid="{E3527B74-8873-4BCC-96A7-BFF82D9CACAF}"/>
    <cellStyle name="Total 2 9 2 2 2" xfId="43042" xr:uid="{AE8B075A-6D06-45A1-B630-18E622AFA37C}"/>
    <cellStyle name="Total 2 9 2 3" xfId="30362" xr:uid="{63F75504-D51B-4AFD-B751-E39E5A21AE5F}"/>
    <cellStyle name="Total 2 9 2 4" xfId="40074" xr:uid="{8085154A-D66D-4FF4-9AE7-17F302094AF1}"/>
    <cellStyle name="Total 2 9 3" xfId="10164" xr:uid="{39DEC9E1-2208-4611-BAA6-7459E3E7ABAF}"/>
    <cellStyle name="Total 2 9 3 2" xfId="30363" xr:uid="{593FF7F0-5ABE-4759-932F-4BAD7ABD63E3}"/>
    <cellStyle name="Total 2 9 4" xfId="18168" xr:uid="{8851A105-CCE6-49B5-9FAC-455FF91AD23E}"/>
    <cellStyle name="Total 2 9 4 2" xfId="40073" xr:uid="{37EEB983-F3D9-4B3C-87F9-C1D424512E1E}"/>
    <cellStyle name="Total 2 9 4 3" xfId="30364" xr:uid="{D5E5944E-4FBD-4077-AE43-62A849C757B6}"/>
    <cellStyle name="Total 2 9 5" xfId="34380" xr:uid="{1A98A96D-1EF9-4310-BB6C-5DA6221607B6}"/>
    <cellStyle name="Total 2 9 6" xfId="13747" xr:uid="{030CFE3C-702A-4367-A872-5143C7484616}"/>
    <cellStyle name="Total 3" xfId="2037" xr:uid="{C65861E9-A8DD-4D32-BEBA-10A33CA2A1BA}"/>
    <cellStyle name="Total 3 2" xfId="2568" xr:uid="{E31E130D-DC58-4470-ACD7-638C24187682}"/>
    <cellStyle name="Total 3 2 2" xfId="10168" xr:uid="{C1B9A76E-A387-4B80-A4BA-90B103ADEE5E}"/>
    <cellStyle name="Total 3 2 2 2" xfId="30365" xr:uid="{0F295130-D039-48E2-9FA0-79344313CB0B}"/>
    <cellStyle name="Total 3 2 2 3" xfId="43045" xr:uid="{DE649E89-74D9-41CC-9B04-BF7CBC7BD8E8}"/>
    <cellStyle name="Total 3 2 3" xfId="10167" xr:uid="{B6E65EB7-A084-4995-BC88-FF9CFC4CB3DD}"/>
    <cellStyle name="Total 3 2 3 2" xfId="43044" xr:uid="{1DBD930E-A8C0-4C5F-82C8-76E53F18B690}"/>
    <cellStyle name="Total 3 2 4" xfId="17546" xr:uid="{98C57D7E-E58B-471F-8491-EE3DE88824B3}"/>
    <cellStyle name="Total 3 2 4 2" xfId="37628" xr:uid="{AA81AC12-1D4D-44E0-9DB6-8218BD8E99D1}"/>
    <cellStyle name="Total 3 2 4 3" xfId="30366" xr:uid="{987391B2-8C8C-4DAB-AEE2-B7A86328C0E2}"/>
    <cellStyle name="Total 3 2 5" xfId="30367" xr:uid="{89FC86B6-88DF-4A2A-B069-D03B11CBCE1C}"/>
    <cellStyle name="Total 3 2 6" xfId="30368" xr:uid="{9DBE1E14-5A5E-4A74-AD6D-B1F810E82B98}"/>
    <cellStyle name="Total 3 2 7" xfId="32925" xr:uid="{F3B8FE7A-EA4B-486B-B802-AFD261A43146}"/>
    <cellStyle name="Total 3 2 8" xfId="12229" xr:uid="{6A8B8E6F-95B1-40C9-86F7-8228A4394938}"/>
    <cellStyle name="Total 3 3" xfId="10169" xr:uid="{5FEA5322-B30C-42DA-82D4-AE616EB9B63B}"/>
    <cellStyle name="Total 3 3 2" xfId="18991" xr:uid="{776B082B-AAEB-4A05-9CF2-0C38D56978C8}"/>
    <cellStyle name="Total 3 3 2 2" xfId="43046" xr:uid="{45F2609D-8121-494D-821B-5AE5AF4C8D77}"/>
    <cellStyle name="Total 3 3 3" xfId="30369" xr:uid="{063E01CD-3EE7-49A8-8911-26F301BDBF70}"/>
    <cellStyle name="Total 3 3 4" xfId="32926" xr:uid="{78A67962-5004-41F8-9BEB-48F573A24BA1}"/>
    <cellStyle name="Total 3 3 5" xfId="12230" xr:uid="{E37DC7AB-34CD-42C4-9DDD-F1137F74CABE}"/>
    <cellStyle name="Total 3 4" xfId="10166" xr:uid="{B4C7210C-2E24-470F-8F35-457FBD2A7387}"/>
    <cellStyle name="Total 3 4 2" xfId="18990" xr:uid="{F6C9E5DE-5151-41DD-B665-E0A85670839A}"/>
    <cellStyle name="Total 3 4 2 2" xfId="43043" xr:uid="{F91FE281-0228-4816-99E6-D65253440D3A}"/>
    <cellStyle name="Total 3 4 3" xfId="30370" xr:uid="{0457C092-0B4A-4402-9F7C-DEC62409A7FC}"/>
    <cellStyle name="Total 3 4 4" xfId="35670" xr:uid="{A21CDB49-CAD9-4AF7-B827-B0C972CB2DB8}"/>
    <cellStyle name="Total 3 4 5" xfId="15416" xr:uid="{CADD8D20-D322-4904-9883-040A0D6EF629}"/>
    <cellStyle name="Total 3 5" xfId="5868" xr:uid="{60E95F26-F682-4709-8262-E4793C30D4A3}"/>
    <cellStyle name="Total 3 5 2" xfId="18169" xr:uid="{7F4E5E08-D42E-4A33-8CFF-0D3E2296F3E1}"/>
    <cellStyle name="Total 3 5 2 2" xfId="40075" xr:uid="{B9B84A08-09D8-4587-A443-C2B0D133C45F}"/>
    <cellStyle name="Total 3 5 2 3" xfId="30372" xr:uid="{5E443879-4259-4B10-A499-1DCEE810833C}"/>
    <cellStyle name="Total 3 5 3" xfId="36063" xr:uid="{128F5A20-F51F-4B56-841C-77C0BEEDE393}"/>
    <cellStyle name="Total 3 5 4" xfId="30371" xr:uid="{D6002640-D6D4-4A0F-9FFC-4B719AA42E75}"/>
    <cellStyle name="Total 3 5 5" xfId="15891" xr:uid="{AF2F1B1A-A093-4EC6-83F1-9D2F5B067B96}"/>
    <cellStyle name="Total 3 6" xfId="30373" xr:uid="{9B905419-D536-40F9-A2F3-78248495BCD2}"/>
    <cellStyle name="Total 3 7" xfId="31441" xr:uid="{6B3C737E-E04C-47BE-BB79-D1FC31ED878A}"/>
    <cellStyle name="Total 3 8" xfId="10788" xr:uid="{F9A30133-CC1B-4621-B136-51ACC62B7E3C}"/>
    <cellStyle name="Total 4" xfId="2038" xr:uid="{C937B2C6-8698-414C-A037-DD0B4216C4DF}"/>
    <cellStyle name="Total 4 2" xfId="2569" xr:uid="{452C6932-590B-4375-9E48-B32AE6A4750A}"/>
    <cellStyle name="Total 4 2 2" xfId="10172" xr:uid="{C65E49E8-1F59-47C2-996C-C149C7A36B6E}"/>
    <cellStyle name="Total 4 2 2 2" xfId="30374" xr:uid="{6ECF00AD-E4B4-4C11-B8D6-2EA4BD7E15C4}"/>
    <cellStyle name="Total 4 2 2 3" xfId="43049" xr:uid="{147B6886-F187-4150-9A60-1D91ABE313F0}"/>
    <cellStyle name="Total 4 2 3" xfId="10171" xr:uid="{E836C68E-C593-4434-814A-BF668B84DE61}"/>
    <cellStyle name="Total 4 2 3 2" xfId="30375" xr:uid="{C2E31C2F-6807-466B-AA47-90C3DCF7199B}"/>
    <cellStyle name="Total 4 2 3 3" xfId="43048" xr:uid="{B1914FE8-8CA5-48DE-9EA1-66140AC2D11A}"/>
    <cellStyle name="Total 4 2 4" xfId="17547" xr:uid="{EDE529B0-F6FC-477B-AE99-1854C2DA3953}"/>
    <cellStyle name="Total 4 2 4 2" xfId="37629" xr:uid="{3C8262B3-B6D4-49CC-86D9-CAEEC195B53E}"/>
    <cellStyle name="Total 4 2 4 3" xfId="30376" xr:uid="{7A7DED0B-7864-44F9-8282-097B90A3C03A}"/>
    <cellStyle name="Total 4 2 5" xfId="30377" xr:uid="{BADEA347-ACC6-4821-A53E-EFAAA3994C57}"/>
    <cellStyle name="Total 4 2 6" xfId="30378" xr:uid="{C00DA063-B3D4-41BA-93E7-158D408335FD}"/>
    <cellStyle name="Total 4 2 7" xfId="32927" xr:uid="{EC0474CB-BC2B-45FE-8536-A571D5D55480}"/>
    <cellStyle name="Total 4 2 8" xfId="12231" xr:uid="{EA02B3E4-1AD1-4C6A-AC67-170C5C2094D9}"/>
    <cellStyle name="Total 4 3" xfId="10173" xr:uid="{DADAABAD-B283-4992-8389-2361CD814687}"/>
    <cellStyle name="Total 4 3 2" xfId="18993" xr:uid="{DD24CE05-E829-48E2-8D34-69AF8D245C8A}"/>
    <cellStyle name="Total 4 3 2 2" xfId="43050" xr:uid="{AD446A30-DC25-46F6-A99E-21B93EBC3272}"/>
    <cellStyle name="Total 4 3 3" xfId="30379" xr:uid="{A5F42043-4D27-4D0D-A663-D1E49879365B}"/>
    <cellStyle name="Total 4 3 4" xfId="32928" xr:uid="{62D5E76C-F754-46FB-865C-10A8EC9E4E41}"/>
    <cellStyle name="Total 4 3 5" xfId="12232" xr:uid="{03F8E009-8754-4C69-9DA8-D3F86BC8AED9}"/>
    <cellStyle name="Total 4 4" xfId="10174" xr:uid="{7702C1EF-B2AD-45B6-A9E6-3D8D7684E4D5}"/>
    <cellStyle name="Total 4 4 2" xfId="18994" xr:uid="{B9DB1F62-0EC6-4237-8E9B-43A9F5B094AC}"/>
    <cellStyle name="Total 4 4 2 2" xfId="43051" xr:uid="{0A1FA92B-394E-4C67-A485-96C5BFC85B66}"/>
    <cellStyle name="Total 4 4 3" xfId="30380" xr:uid="{0736D639-A963-42AB-B680-8F3A348ACAE4}"/>
    <cellStyle name="Total 4 4 4" xfId="35671" xr:uid="{4D829AD3-B83D-40AA-B328-AD8B7F60F1F7}"/>
    <cellStyle name="Total 4 4 5" xfId="15417" xr:uid="{7B7D45E8-8772-47D3-BCDC-32279CFC3DF3}"/>
    <cellStyle name="Total 4 5" xfId="10170" xr:uid="{BC6F9FE8-1D07-4211-987D-2EC2F1D46A78}"/>
    <cellStyle name="Total 4 5 2" xfId="18992" xr:uid="{E6BA30F1-CFE3-4BC2-887A-B9FF3316BD18}"/>
    <cellStyle name="Total 4 5 2 2" xfId="43047" xr:uid="{D333D0C3-84BA-422D-9686-7574552AABCB}"/>
    <cellStyle name="Total 4 5 3" xfId="30381" xr:uid="{0D9EA19F-93BD-4EA0-8321-A3CE9CBD15EA}"/>
    <cellStyle name="Total 4 5 4" xfId="36937" xr:uid="{032D475A-6010-417A-B65E-326567911BE6}"/>
    <cellStyle name="Total 4 5 5" xfId="16812" xr:uid="{F382520F-45EA-4E3B-99B7-CD11E2827013}"/>
    <cellStyle name="Total 4 6" xfId="5869" xr:uid="{8FD7943C-4A3D-4DC7-93F5-A6E0EF623455}"/>
    <cellStyle name="Total 4 6 2" xfId="30383" xr:uid="{F55EACEA-B3DA-4BD9-9595-15F9BC216FAD}"/>
    <cellStyle name="Total 4 6 3" xfId="40076" xr:uid="{19982B43-D038-4F54-B020-E0E4E0FC82E8}"/>
    <cellStyle name="Total 4 6 4" xfId="30382" xr:uid="{9437A54F-3CF2-43A6-B89B-F8BFE5AC68FC}"/>
    <cellStyle name="Total 4 7" xfId="31442" xr:uid="{DE62189F-B7CD-48A8-A94B-5AAF52748ED3}"/>
    <cellStyle name="Total 4 8" xfId="10789" xr:uid="{836004C6-1F83-491B-BD73-9FA7B91C8CD3}"/>
    <cellStyle name="Total 5" xfId="2039" xr:uid="{E7D216AF-2D29-4B45-9C78-1CDFD7C7A4F5}"/>
    <cellStyle name="Total 5 2" xfId="10176" xr:uid="{BB559DD2-DD0D-42AD-B642-745B33926DAB}"/>
    <cellStyle name="Total 5 2 2" xfId="18996" xr:uid="{B7559EB0-A1FC-4EE5-832B-D8C82719B34A}"/>
    <cellStyle name="Total 5 2 2 2" xfId="43053" xr:uid="{0A406943-C2CD-4993-85FD-FA560B6EBE2A}"/>
    <cellStyle name="Total 5 2 3" xfId="30384" xr:uid="{00A83201-942E-48D3-8E67-75DA784D7210}"/>
    <cellStyle name="Total 5 2 4" xfId="30385" xr:uid="{7214C315-B3BA-4AFE-813C-2022E445D9E0}"/>
    <cellStyle name="Total 5 2 5" xfId="32930" xr:uid="{65FA2D72-9C5E-458F-8B41-037BB82F6083}"/>
    <cellStyle name="Total 5 2 6" xfId="12234" xr:uid="{256E8161-F2B1-4DBA-8369-E57EF8EE3CEA}"/>
    <cellStyle name="Total 5 3" xfId="10177" xr:uid="{712DA08E-E861-4057-A071-7DAB3D6B90A3}"/>
    <cellStyle name="Total 5 3 2" xfId="18997" xr:uid="{F8F02218-88DB-4607-A35E-706D7C6B7F5E}"/>
    <cellStyle name="Total 5 3 2 2" xfId="43054" xr:uid="{A0F4F6B1-34AA-4716-8061-24F4A3ABED4D}"/>
    <cellStyle name="Total 5 3 3" xfId="30386" xr:uid="{8E1EBE20-0B19-49D6-91EA-4A1A6D2AF257}"/>
    <cellStyle name="Total 5 3 4" xfId="32931" xr:uid="{D59E1B0B-B725-42BF-B618-25F98B376897}"/>
    <cellStyle name="Total 5 3 5" xfId="12235" xr:uid="{469CA97F-043A-48CF-A302-4305DAA223E5}"/>
    <cellStyle name="Total 5 4" xfId="10175" xr:uid="{352E5509-267E-4CFB-A418-BA9A8F27DE5E}"/>
    <cellStyle name="Total 5 4 2" xfId="18995" xr:uid="{923ADCDC-DEF8-4DC5-A8FC-A2EC3C367495}"/>
    <cellStyle name="Total 5 4 2 2" xfId="43052" xr:uid="{E85F525C-7277-48DB-B866-2AF9097053A9}"/>
    <cellStyle name="Total 5 4 3" xfId="30387" xr:uid="{03E00DC8-BF81-4852-98AA-DB5BAD36E6B8}"/>
    <cellStyle name="Total 5 4 4" xfId="34547" xr:uid="{5279DDA2-3EC5-4B04-967B-B4394B7D2E66}"/>
    <cellStyle name="Total 5 4 5" xfId="13970" xr:uid="{4FCD5904-3735-4A5E-984D-46F333CAE3A4}"/>
    <cellStyle name="Total 5 5" xfId="5870" xr:uid="{B1E36693-0575-4CAE-8A05-D2ECC941C64F}"/>
    <cellStyle name="Total 5 5 2" xfId="18170" xr:uid="{2BBB6978-1886-4C39-BDF3-6208A3E49EF3}"/>
    <cellStyle name="Total 5 5 2 2" xfId="40077" xr:uid="{38AECED4-24B5-4B87-BC8C-FA59A4BEEF4D}"/>
    <cellStyle name="Total 5 5 2 3" xfId="30389" xr:uid="{E550FAC6-9C17-4AE5-AE74-0ACDB5D7FF08}"/>
    <cellStyle name="Total 5 5 3" xfId="36097" xr:uid="{13584FA5-CC43-4654-95C5-B9BBC9EA36C7}"/>
    <cellStyle name="Total 5 5 4" xfId="30388" xr:uid="{80CA79E2-C62C-479E-8007-016E46018B1B}"/>
    <cellStyle name="Total 5 5 5" xfId="15928" xr:uid="{AF1798BB-B27B-422E-96AF-647B6528DF62}"/>
    <cellStyle name="Total 5 6" xfId="16999" xr:uid="{7A36196C-A516-4A3C-A5FB-5D9E8AD6F144}"/>
    <cellStyle name="Total 5 6 2" xfId="37118" xr:uid="{26962810-E88C-4281-B72F-56049D6999C2}"/>
    <cellStyle name="Total 5 6 3" xfId="30390" xr:uid="{1DD5AC34-68C3-4278-9930-89E61733DE81}"/>
    <cellStyle name="Total 5 7" xfId="30391" xr:uid="{B23319FA-E754-4281-AE2D-51E959C161F7}"/>
    <cellStyle name="Total 5 8" xfId="32929" xr:uid="{BE93887E-CD61-4C59-9B5E-03057DD34CDB}"/>
    <cellStyle name="Total 5 9" xfId="12233" xr:uid="{D178EE0F-6A34-4B8C-854C-DB5AE01D0107}"/>
    <cellStyle name="Total 6" xfId="5871" xr:uid="{AEB8E57B-B4D3-43CC-B670-A8AF2896D419}"/>
    <cellStyle name="Total 6 2" xfId="10178" xr:uid="{F955E1B5-11BE-4E8D-8443-1490213E44AC}"/>
    <cellStyle name="Total 6 2 2" xfId="18998" xr:uid="{9B1D204F-F089-4A68-992E-568FF90FBBA9}"/>
    <cellStyle name="Total 6 2 2 2" xfId="43055" xr:uid="{694F18D8-A491-436B-9E58-15F95A3E9346}"/>
    <cellStyle name="Total 6 2 3" xfId="34548" xr:uid="{768EF833-DC5C-4E48-A020-684CE39997E3}"/>
    <cellStyle name="Total 6 2 4" xfId="13971" xr:uid="{1CAD6E65-5B9B-4115-B363-2DAB2A8E8695}"/>
    <cellStyle name="Total 6 3" xfId="18171" xr:uid="{77054C80-6DA9-42C0-A06E-12B2FBF518A8}"/>
    <cellStyle name="Total 6 3 2" xfId="40078" xr:uid="{B45BA72D-64BF-4D3B-879F-6C988215090B}"/>
    <cellStyle name="Total 6 3 3" xfId="30392" xr:uid="{B7ADEC18-92B8-43F6-93DB-79F8D50742F9}"/>
    <cellStyle name="Total 6 4" xfId="30393" xr:uid="{6D66837C-015B-4C4E-9394-A1ADCAA874ED}"/>
    <cellStyle name="Total 6 5" xfId="32932" xr:uid="{0AC69784-94B9-4159-949E-38C44F3DBAF6}"/>
    <cellStyle name="Total 6 6" xfId="12236" xr:uid="{EDD206A4-F996-4969-9EE3-2142C6AFA293}"/>
    <cellStyle name="Total 7" xfId="5872" xr:uid="{30225728-21C2-4894-A030-5EE9A55A689C}"/>
    <cellStyle name="Total 7 2" xfId="10179" xr:uid="{B317823D-220A-42A4-B43A-EDF8400C7041}"/>
    <cellStyle name="Total 7 2 2" xfId="43056" xr:uid="{63A7D8EA-E346-4F6F-913D-8EE6B67422ED}"/>
    <cellStyle name="Total 7 3" xfId="18172" xr:uid="{5F833ECC-71C4-417B-A06E-AA56BD69E236}"/>
    <cellStyle name="Total 7 3 2" xfId="40079" xr:uid="{0F33A6DF-D9FE-4035-BC7E-227D56EBFFCE}"/>
    <cellStyle name="Total 7 3 3" xfId="30394" xr:uid="{6449CFE5-D866-4A03-BE1C-6CDFB0DEC8EC}"/>
    <cellStyle name="Total 7 4" xfId="30395" xr:uid="{79A406FF-F4FC-4E15-B924-A024231DEDC4}"/>
    <cellStyle name="Total 7 5" xfId="32933" xr:uid="{371E426A-19FC-4D70-8DD8-39BFE918F9D5}"/>
    <cellStyle name="Total 7 6" xfId="12237" xr:uid="{FD26E131-BE78-4DD7-ABC2-611811DBBEEC}"/>
    <cellStyle name="Total 8" xfId="5873" xr:uid="{09CF7BCD-7C67-49DA-B86C-7243D67A645F}"/>
    <cellStyle name="Total 8 2" xfId="10180" xr:uid="{FBB237BA-AA58-4F6C-929C-019AAD5D0B03}"/>
    <cellStyle name="Total 8 2 2" xfId="43057" xr:uid="{1113E718-520A-4693-AD2D-04FC19353685}"/>
    <cellStyle name="Total 8 3" xfId="18173" xr:uid="{47D0DE70-A581-4A77-9986-45C36039B188}"/>
    <cellStyle name="Total 8 3 2" xfId="40080" xr:uid="{28D001CC-A01D-468E-84B8-88FC419D5629}"/>
    <cellStyle name="Total 8 3 3" xfId="30396" xr:uid="{FDD89389-8AFD-4CB3-A05D-CFAE2754C633}"/>
    <cellStyle name="Total 8 4" xfId="30397" xr:uid="{C46C5B8D-9BCA-48CB-A169-7972D7593821}"/>
    <cellStyle name="Total 8 5" xfId="32934" xr:uid="{77CF75AC-2D94-4C00-A253-5733E9002164}"/>
    <cellStyle name="Total 8 6" xfId="12238" xr:uid="{33F4DBF9-BC4C-43AF-8856-CCC917F09CE6}"/>
    <cellStyle name="Total 9" xfId="5874" xr:uid="{60B90D53-1BAB-40EA-A8FF-A0278E751535}"/>
    <cellStyle name="Total 9 2" xfId="10181" xr:uid="{BB4A1203-4E01-4649-B07F-77D7C0EB3292}"/>
    <cellStyle name="Total 9 2 2" xfId="43058" xr:uid="{A8B461BE-B111-4D85-945D-60C3780DB202}"/>
    <cellStyle name="Total 9 3" xfId="18174" xr:uid="{111605FE-247E-4A4D-B3B6-E808FFEFF3CD}"/>
    <cellStyle name="Total 9 3 2" xfId="40081" xr:uid="{B8797C3D-5C5B-4FC0-85FE-E6F5ABC40453}"/>
    <cellStyle name="Total 9 3 3" xfId="30398" xr:uid="{F3DB0B3B-78BD-42B1-BBF8-812C192ED7D2}"/>
    <cellStyle name="Total 9 4" xfId="30399" xr:uid="{3296E298-364C-44FF-8998-965A1CA2A6D7}"/>
    <cellStyle name="Total 9 5" xfId="32935" xr:uid="{0D72C7A3-B0B6-4BDA-82EA-3C2403E6A3F0}"/>
    <cellStyle name="Total 9 6" xfId="12239" xr:uid="{732077A9-33F1-4D40-A69E-7C11532E7A5B}"/>
    <cellStyle name="TotCol - Style5" xfId="10182" xr:uid="{6275041B-97FE-455F-A394-7B1B20BBD524}"/>
    <cellStyle name="TotCol - Style5 2" xfId="18999" xr:uid="{7692AFF2-325F-4853-8117-DFA7A15EAEBF}"/>
    <cellStyle name="TotCol - Style5 2 2" xfId="43059" xr:uid="{9B6361A4-A5D3-4CDA-8819-40A696DDE19F}"/>
    <cellStyle name="TotCol - Style5 3" xfId="30400" xr:uid="{2DC53BA3-460E-4EF3-93A1-ADA4C60FF7EB}"/>
    <cellStyle name="TotCol - Style5 4" xfId="30401" xr:uid="{E40BAD50-4542-4A5F-AB9D-B0EB0EF3E442}"/>
    <cellStyle name="TotCol - Style5 5" xfId="32936" xr:uid="{2D7E5B1A-3F16-492A-A4A9-46884FAE8139}"/>
    <cellStyle name="TotCol - Style5 6" xfId="12240" xr:uid="{AF8A18E5-E179-430F-ADBF-0AFDC565738B}"/>
    <cellStyle name="TotRow - Style4" xfId="10183" xr:uid="{16607069-231A-46E0-89E7-64C7D72CBC1F}"/>
    <cellStyle name="TotRow - Style4 2" xfId="19000" xr:uid="{9FA5AE76-11F3-4DA3-A248-4ECB0A7BBE64}"/>
    <cellStyle name="TotRow - Style4 2 2" xfId="43060" xr:uid="{D7D9A1F8-3182-4245-83E6-2137D7A130DB}"/>
    <cellStyle name="TotRow - Style4 3" xfId="30402" xr:uid="{40B818C6-BFC6-48C1-BA40-5509BEB87A8C}"/>
    <cellStyle name="TotRow - Style4 4" xfId="30403" xr:uid="{0BEBCB13-5790-4AE7-AE69-7B7587A87B02}"/>
    <cellStyle name="TotRow - Style4 5" xfId="32937" xr:uid="{A58C5518-8557-48BF-9DAB-19C9488EA1C0}"/>
    <cellStyle name="TotRow - Style4 6" xfId="12241" xr:uid="{745EBBB1-753C-40F1-86AF-049059C63825}"/>
    <cellStyle name="Transfer out" xfId="5875" xr:uid="{0F30478B-590B-4C21-94DF-DC90F9B9BCF4}"/>
    <cellStyle name="Transfer out 2" xfId="10184" xr:uid="{D2380D31-6F8B-4CB4-8751-D6B83643C28A}"/>
    <cellStyle name="Transfer out 2 2" xfId="43061" xr:uid="{6ABC3ED8-F3BC-4DF9-92C3-123A379A5964}"/>
    <cellStyle name="Transfer out 3" xfId="30404" xr:uid="{3EB7614D-6EF9-4938-A5BF-6B28A8AFC523}"/>
    <cellStyle name="Transfer out 4" xfId="40082" xr:uid="{8D9BF97E-4B28-4297-939A-056114D8FEE2}"/>
    <cellStyle name="Tusental (0)_pldt" xfId="5876" xr:uid="{1598D76E-31DC-42A6-85B2-109DB5B80716}"/>
    <cellStyle name="Tusental_NPV" xfId="5877" xr:uid="{7DA93D48-058B-4FC2-A137-60BFBC5F7FB6}"/>
    <cellStyle name="Unprotected" xfId="5878" xr:uid="{91F3E0AD-F43D-4CE0-B22D-AAD9D699BCD4}"/>
    <cellStyle name="Unprotected 2" xfId="10185" xr:uid="{69A2B0CB-44E4-41FD-BE76-B3B0121AF17E}"/>
    <cellStyle name="Unprotected 2 2" xfId="43062" xr:uid="{9CAC071D-B276-49A3-A7AF-3C965A95FA25}"/>
    <cellStyle name="Unprotected 3" xfId="30405" xr:uid="{A422192B-675E-4498-9456-9244F0ECC5DC}"/>
    <cellStyle name="Unprotected 4" xfId="40083" xr:uid="{7ED2A857-9F31-4C64-B8ED-045D75E5FF17}"/>
    <cellStyle name="UR" xfId="2040" xr:uid="{C7C0A6BE-4465-48BD-BAE8-2B2F8C9CA7E3}"/>
    <cellStyle name="UR 2" xfId="2041" xr:uid="{E7F4BD89-D2D0-406B-9BDD-8E0B19361258}"/>
    <cellStyle name="UR 2 2" xfId="10188" xr:uid="{44D50439-75D2-4F69-B666-B57110363461}"/>
    <cellStyle name="UR 2 2 2" xfId="30406" xr:uid="{77AC7A69-54DE-4A02-BA32-C29012A07580}"/>
    <cellStyle name="UR 2 2 3" xfId="43065" xr:uid="{DF102659-3C36-4289-AD0D-AB4799F10AB7}"/>
    <cellStyle name="UR 2 3" xfId="10187" xr:uid="{7FE9160D-7EA3-4CD6-B913-5AD6E46A6CF1}"/>
    <cellStyle name="UR 2 3 2" xfId="30407" xr:uid="{2A922FB3-C487-4C8A-97BF-F4DE2A48F4B3}"/>
    <cellStyle name="UR 2 3 3" xfId="43064" xr:uid="{2C56E4A5-4CB9-406D-A96E-B8C40E5B4EA0}"/>
    <cellStyle name="UR 2 4" xfId="30408" xr:uid="{56B83AC8-4A34-4578-8B29-179CA27037AE}"/>
    <cellStyle name="UR 2 5" xfId="32938" xr:uid="{22F30BCD-7C0B-4947-BE77-796EEC1B7394}"/>
    <cellStyle name="UR 2 6" xfId="12242" xr:uid="{7D162ED5-3A55-4050-81E4-1B878A5B662C}"/>
    <cellStyle name="UR 3" xfId="2042" xr:uid="{69876679-4458-4858-ACBC-AF4C6829304E}"/>
    <cellStyle name="UR 3 2" xfId="10189" xr:uid="{CAE8A07F-F975-48AE-9FDA-47A254B33A55}"/>
    <cellStyle name="UR 3 2 2" xfId="30409" xr:uid="{C22C2536-F8B4-43F1-BE01-7CDF54F80520}"/>
    <cellStyle name="UR 3 2 3" xfId="43066" xr:uid="{692A4BE4-9277-4923-9564-910A8E4FA9A6}"/>
    <cellStyle name="UR 3 3" xfId="30410" xr:uid="{ECF1D395-152F-4EA0-AC13-2EAB86CFD869}"/>
    <cellStyle name="UR 3 4" xfId="37351" xr:uid="{675D4F60-99F8-4D9B-B9B8-F3CD21D97206}"/>
    <cellStyle name="UR 3 5" xfId="17246" xr:uid="{F2A7FC78-7514-4431-BD4E-8296344081A9}"/>
    <cellStyle name="UR 4" xfId="2357" xr:uid="{BE1EFE3E-0F84-4094-BABB-2D256D8B1C03}"/>
    <cellStyle name="UR 4 2" xfId="10190" xr:uid="{CDFD4DE1-C7DD-4E8C-B4E6-8D9A05619BCC}"/>
    <cellStyle name="UR 4 2 2" xfId="30411" xr:uid="{FAAE16DA-327C-41F3-85E7-DC7659D0EFD8}"/>
    <cellStyle name="UR 4 2 3" xfId="43067" xr:uid="{234BC6D5-5DBA-4302-A9ED-D78201966016}"/>
    <cellStyle name="UR 4 3" xfId="30412" xr:uid="{E50D8898-0942-4956-9D7E-3A5E95F6F90F}"/>
    <cellStyle name="UR 4 4" xfId="37535" xr:uid="{5D4322D0-6774-4A6B-A936-4608341FADE1}"/>
    <cellStyle name="UR 4 5" xfId="17441" xr:uid="{F11CDFD5-83FA-41D3-99FF-66DD09F77E2E}"/>
    <cellStyle name="UR 5" xfId="10186" xr:uid="{0E4DB233-C839-4C1C-96AC-CAEBA9F76F00}"/>
    <cellStyle name="UR 5 2" xfId="30413" xr:uid="{AFCA5F1C-92D4-40EB-AA9F-2F9512E87755}"/>
    <cellStyle name="UR 5 3" xfId="43063" xr:uid="{439BB4C9-8F1B-4DA7-9479-594A0B1F6EEF}"/>
    <cellStyle name="UR 6" xfId="30414" xr:uid="{0DA1E66D-10E0-49AB-B123-3B4E09C28599}"/>
    <cellStyle name="UR 7" xfId="31443" xr:uid="{F45F5EF4-DA00-4E6A-8B10-73FBDAF926BA}"/>
    <cellStyle name="UR 8" xfId="10790" xr:uid="{9A8C9643-4AE2-4982-A006-946862F639A5}"/>
    <cellStyle name="ux" xfId="10191" xr:uid="{EBFC0EC5-37E3-4BAD-A594-16072D520EC6}"/>
    <cellStyle name="ux 2" xfId="10192" xr:uid="{AE8A00FC-D6AB-4A4C-938C-2787BBE10C15}"/>
    <cellStyle name="ux 2 2" xfId="19002" xr:uid="{697E0823-D2D5-4429-B23F-1BB6204A992A}"/>
    <cellStyle name="ux 2 2 2" xfId="43069" xr:uid="{6993D899-4D91-4637-A3F4-F665E9FAA229}"/>
    <cellStyle name="ux 2 3" xfId="30415" xr:uid="{B19C93DB-A1AF-43E3-8EA1-075619B9DE31}"/>
    <cellStyle name="ux 2 4" xfId="30416" xr:uid="{AB4BA433-836B-4FFF-A4FD-58DB4DDB4920}"/>
    <cellStyle name="ux 2 5" xfId="32940" xr:uid="{A61F0F13-B50D-45CD-8BC7-164F5A303AE3}"/>
    <cellStyle name="ux 2 6" xfId="12244" xr:uid="{92B5C2B1-C09D-4951-9E0B-3D8DAD2B40D0}"/>
    <cellStyle name="ux 3" xfId="19001" xr:uid="{87467F2A-C68B-4EC0-AC62-C165A71F23CB}"/>
    <cellStyle name="ux 3 2" xfId="43068" xr:uid="{A8CD086E-B132-4090-85A7-6859A1D579C9}"/>
    <cellStyle name="ux 4" xfId="30417" xr:uid="{954A6BBE-09A0-4D0C-A599-2E176D80CF06}"/>
    <cellStyle name="ux 5" xfId="30418" xr:uid="{62B68087-C097-4673-B825-6F4BB2C0CAE0}"/>
    <cellStyle name="ux 6" xfId="32939" xr:uid="{D7DD4583-A82D-4006-886A-67D2A51CBD16}"/>
    <cellStyle name="ux 7" xfId="12243" xr:uid="{90396C93-03B0-41D7-B6FC-0D86ED0C3F29}"/>
    <cellStyle name="Valuta (0)_pldt" xfId="5879" xr:uid="{D4ADABF5-1B00-4B4B-BA86-3D9D69DB0439}"/>
    <cellStyle name="Valuta_NPV" xfId="5880" xr:uid="{1AD3F6F1-E02B-48E4-8E99-D2896D43055C}"/>
    <cellStyle name="Vehicle_Benchmark" xfId="10193" xr:uid="{F8D5B0BF-E336-40A0-BD8B-3D1DD894D825}"/>
    <cellStyle name="Version_Header" xfId="10194" xr:uid="{1EBE41FC-2728-4A91-9017-57EB689440BB}"/>
    <cellStyle name="Volumes_Data" xfId="10195" xr:uid="{7879D4F6-5F01-4227-9FE0-122CA76F3D05}"/>
    <cellStyle name="W" xfId="12830" xr:uid="{B69DFC14-FD0E-4AF9-BFFD-330F18C3075E}"/>
    <cellStyle name="W 2" xfId="33506" xr:uid="{AB956998-3992-4416-A44B-E08470BC2014}"/>
    <cellStyle name="W 3" xfId="30419" xr:uid="{CBF1E351-8C9F-43C2-A6C0-92A2845CA370}"/>
    <cellStyle name="W?hrung [0]_35ERI8T2gbIEMixb4v26icuOo" xfId="10196" xr:uid="{F754868D-5A92-4025-9334-E7D4334E2B4A}"/>
    <cellStyle name="W?hrung_35ERI8T2gbIEMixb4v26icuOo" xfId="10197" xr:uid="{52441D7F-E4AC-4647-AE84-08C07BA7432F}"/>
    <cellStyle name="W_A373_2009_Q3_Lead," xfId="12831" xr:uid="{36E8F738-66AD-4366-A3A5-C8E9FE28139F}"/>
    <cellStyle name="W_A373_2009_Q3_Lead, 2" xfId="33507" xr:uid="{1C1F249F-1708-4A11-9B0E-5DBB48A78358}"/>
    <cellStyle name="W_A373_2009_Q3_Lead, 3" xfId="30420" xr:uid="{94790D2F-9301-4525-98CB-1F6E5E58B6C6}"/>
    <cellStyle name="W_Book6" xfId="12832" xr:uid="{EE7408F5-4EED-46FE-8324-1A7401A3C2D4}"/>
    <cellStyle name="W_Book6 2" xfId="33508" xr:uid="{EAE9C2A9-0CEF-4957-9C80-2D7AF5E5288B}"/>
    <cellStyle name="W_Book6 3" xfId="30421" xr:uid="{C6CB0F95-E48E-4A3F-B8F0-D31B07644A36}"/>
    <cellStyle name="W_Package" xfId="12833" xr:uid="{D941F103-D3AE-4DE6-90A8-F6F31AB580BB}"/>
    <cellStyle name="W_Package 2" xfId="33509" xr:uid="{ADBD662B-C495-423B-83B1-7559ADDD52F7}"/>
    <cellStyle name="W_Package 3" xfId="30422" xr:uid="{336E475D-3807-44AA-957D-1E32D9A4E9F0}"/>
    <cellStyle name="Währung [0]_35ERI8T2gbIEMixb4v26icuOo" xfId="5881" xr:uid="{6E72E583-C292-4E0E-A537-C21C91A718A8}"/>
    <cellStyle name="Währung_35ERI8T2gbIEMixb4v26icuOo" xfId="5882" xr:uid="{76C8B4F6-86EC-4A02-B009-463515DC5168}"/>
    <cellStyle name="Warning Text 10" xfId="12246" xr:uid="{EC8B4A65-CFFF-4A95-AF5B-66DFF55081C0}"/>
    <cellStyle name="Warning Text 10 2" xfId="30424" xr:uid="{893EA553-6290-46BB-9847-15AC2A03944D}"/>
    <cellStyle name="Warning Text 10 3" xfId="32942" xr:uid="{7B533FC9-FB81-4903-84FD-F9FD38675193}"/>
    <cellStyle name="Warning Text 10 4" xfId="30423" xr:uid="{E04FB4DC-6F65-496C-B8A0-B7026BA6F6CF}"/>
    <cellStyle name="Warning Text 11" xfId="12245" xr:uid="{CFB0621B-4613-4B9F-8940-5138E9E66CD1}"/>
    <cellStyle name="Warning Text 11 2" xfId="30426" xr:uid="{6B272F97-8F65-4B2D-A32B-2BB09DADCB9A}"/>
    <cellStyle name="Warning Text 11 3" xfId="32941" xr:uid="{59F0D8F1-7DBA-4EBE-95E6-257E415D070D}"/>
    <cellStyle name="Warning Text 11 4" xfId="30425" xr:uid="{F7481B9A-EE39-4746-AAE5-36B8D3B62162}"/>
    <cellStyle name="Warning Text 12" xfId="2699" xr:uid="{8555952C-0B9B-4B88-84E9-AE795655D225}"/>
    <cellStyle name="Warning Text 2" xfId="2043" xr:uid="{1878B35A-D00B-469F-8940-E850B547D78B}"/>
    <cellStyle name="Warning Text 2 10" xfId="10791" xr:uid="{D32624DF-CE6B-4D61-9AA1-B729A9A6CE5E}"/>
    <cellStyle name="Warning Text 2 2" xfId="2044" xr:uid="{61FA20A5-4738-4A4D-B46A-DAF4B97A6207}"/>
    <cellStyle name="Warning Text 2 2 2" xfId="10200" xr:uid="{1720A55F-9B8D-4972-A82D-CB1C70D87F8B}"/>
    <cellStyle name="Warning Text 2 2 2 2" xfId="30427" xr:uid="{62A76855-5D19-4ABC-8966-3B0F1A99C6A5}"/>
    <cellStyle name="Warning Text 2 2 2 3" xfId="43071" xr:uid="{689FB44C-8C05-428E-BC67-071DB4571F03}"/>
    <cellStyle name="Warning Text 2 2 3" xfId="10201" xr:uid="{BBC1A3C8-8437-4E96-8F7C-61CE8FF5370B}"/>
    <cellStyle name="Warning Text 2 2 3 2" xfId="30428" xr:uid="{2DFEC502-8E74-495F-809A-8FB42BFB0B25}"/>
    <cellStyle name="Warning Text 2 2 3 3" xfId="43072" xr:uid="{15AAD06D-0D20-492E-A3F3-7E527633F55E}"/>
    <cellStyle name="Warning Text 2 2 4" xfId="10199" xr:uid="{F3C18C6D-9B68-4240-84A5-9DC3B6F4D54D}"/>
    <cellStyle name="Warning Text 2 2 4 2" xfId="43070" xr:uid="{2B58B08A-8F90-4409-AADF-6D86ED65B047}"/>
    <cellStyle name="Warning Text 2 2 5" xfId="5884" xr:uid="{9D845974-CF0A-4AF5-8D87-1CB87C516244}"/>
    <cellStyle name="Warning Text 2 2 5 2" xfId="30430" xr:uid="{576EC108-62F0-4C26-88F2-D08E68DC0740}"/>
    <cellStyle name="Warning Text 2 2 5 3" xfId="40085" xr:uid="{6A763BFD-CB77-4F45-827D-4D43088EE2E5}"/>
    <cellStyle name="Warning Text 2 2 5 4" xfId="30429" xr:uid="{12C84781-C298-415A-9E9A-7736E4BB68AC}"/>
    <cellStyle name="Warning Text 2 2 6" xfId="31445" xr:uid="{68017C0B-C0EC-404D-B486-9B992C9F67E0}"/>
    <cellStyle name="Warning Text 2 2 7" xfId="10792" xr:uid="{93A5B671-6691-44FA-BFDB-BDB4D35AD59F}"/>
    <cellStyle name="Warning Text 2 3" xfId="2045" xr:uid="{25343B1F-4450-4B89-88B3-718448EA0CC4}"/>
    <cellStyle name="Warning Text 2 3 2" xfId="10203" xr:uid="{B0E88C22-A9AB-47EE-90A5-F8E3483A333A}"/>
    <cellStyle name="Warning Text 2 3 2 2" xfId="30431" xr:uid="{E78A7FA1-FA1F-4007-9EE8-CA28173AAFA3}"/>
    <cellStyle name="Warning Text 2 3 2 3" xfId="43074" xr:uid="{24231577-41A3-4AFB-9164-5C4F5E7B990F}"/>
    <cellStyle name="Warning Text 2 3 3" xfId="10202" xr:uid="{20B61EFD-8096-4391-AB24-8622483D6315}"/>
    <cellStyle name="Warning Text 2 3 3 2" xfId="30432" xr:uid="{E007AE11-8431-4C35-99B9-E19A8B381657}"/>
    <cellStyle name="Warning Text 2 3 3 3" xfId="43073" xr:uid="{4EE275BE-FD0D-484E-9290-2378DE51DECE}"/>
    <cellStyle name="Warning Text 2 3 4" xfId="5885" xr:uid="{1F7359CA-74A8-4E99-B10C-7FBC62184C6E}"/>
    <cellStyle name="Warning Text 2 3 4 2" xfId="30434" xr:uid="{63B33646-3D16-454F-BF10-4F37E9C86252}"/>
    <cellStyle name="Warning Text 2 3 4 3" xfId="40086" xr:uid="{301076E1-C2AD-4D7E-81D2-749DD7E7FA05}"/>
    <cellStyle name="Warning Text 2 3 4 4" xfId="30433" xr:uid="{BC2C3783-847B-4BCB-8982-A0BFC9DA3F79}"/>
    <cellStyle name="Warning Text 2 3 5" xfId="32943" xr:uid="{6B87026F-3656-4729-9654-A45BF04FC7B2}"/>
    <cellStyle name="Warning Text 2 3 6" xfId="12247" xr:uid="{1053FC3B-FA66-4C48-AE2D-B98305A06B1F}"/>
    <cellStyle name="Warning Text 2 4" xfId="2046" xr:uid="{C20DDD37-F1B0-477F-BAE6-B2BC1D1779ED}"/>
    <cellStyle name="Warning Text 2 4 2" xfId="10205" xr:uid="{C763CF05-998C-4C1C-864F-23E28BC4542C}"/>
    <cellStyle name="Warning Text 2 4 2 2" xfId="30435" xr:uid="{A9474B37-ECAF-4A72-A131-2AC167C542FB}"/>
    <cellStyle name="Warning Text 2 4 2 3" xfId="43076" xr:uid="{B2528552-96A0-4AC8-BB83-6F6BD1B785ED}"/>
    <cellStyle name="Warning Text 2 4 3" xfId="10204" xr:uid="{90B37CEB-4209-406E-B943-01B4109A558B}"/>
    <cellStyle name="Warning Text 2 4 3 2" xfId="30436" xr:uid="{ACE7CFFB-B361-4ADE-BBA0-84650BA7DBAD}"/>
    <cellStyle name="Warning Text 2 4 3 3" xfId="43075" xr:uid="{C7A927C1-D48E-4381-A601-74C9970C7C59}"/>
    <cellStyle name="Warning Text 2 4 4" xfId="5883" xr:uid="{8EA12464-76DA-425B-AF2D-0D2C6AA0FC09}"/>
    <cellStyle name="Warning Text 2 4 4 2" xfId="30438" xr:uid="{CD3E4C91-5FAF-492C-8E16-42C615BB2ABE}"/>
    <cellStyle name="Warning Text 2 4 4 3" xfId="40084" xr:uid="{33AE7B0A-C062-4936-9E3E-EB2F983BC444}"/>
    <cellStyle name="Warning Text 2 4 4 4" xfId="30437" xr:uid="{F2F35B38-DA81-482D-A2F0-97079BD4B3B2}"/>
    <cellStyle name="Warning Text 2 4 5" xfId="32944" xr:uid="{1957204B-9F56-4A3C-AED3-EFBA3EC9E28E}"/>
    <cellStyle name="Warning Text 2 4 6" xfId="12248" xr:uid="{48596D85-3523-4A56-8092-13E34CDD1659}"/>
    <cellStyle name="Warning Text 2 5" xfId="2358" xr:uid="{C8264617-E98B-413D-96D9-F005FA99607D}"/>
    <cellStyle name="Warning Text 2 5 2" xfId="10206" xr:uid="{366A65AD-08E0-4561-8D6B-3F6A3808C12F}"/>
    <cellStyle name="Warning Text 2 5 2 2" xfId="43077" xr:uid="{D07D4A79-B218-41B9-9F0F-A00E4CB5BA3F}"/>
    <cellStyle name="Warning Text 2 5 3" xfId="17442" xr:uid="{B0431A7F-38C1-4A8C-B45E-B434AC587FBB}"/>
    <cellStyle name="Warning Text 2 5 3 2" xfId="37536" xr:uid="{9A6B94F7-2221-4FFD-890C-23B025058CB0}"/>
    <cellStyle name="Warning Text 2 5 3 3" xfId="30439" xr:uid="{3B21E15F-EE83-4C11-AD6C-60CF34B3759B}"/>
    <cellStyle name="Warning Text 2 5 4" xfId="30440" xr:uid="{2FAF59C0-FD23-403A-A138-1D1DC063C896}"/>
    <cellStyle name="Warning Text 2 5 5" xfId="30441" xr:uid="{057D460C-8A4B-4646-831F-BF0BB609E173}"/>
    <cellStyle name="Warning Text 2 5 6" xfId="32945" xr:uid="{4B5ABB76-19C7-4BA9-9D70-85135D615F73}"/>
    <cellStyle name="Warning Text 2 5 7" xfId="12249" xr:uid="{95E935B9-343E-4EA9-9DDF-4D9D2984DD19}"/>
    <cellStyle name="Warning Text 2 6" xfId="10198" xr:uid="{86AFD1E1-BADB-482E-83B9-C8B3707AFE0F}"/>
    <cellStyle name="Warning Text 2 6 2" xfId="19003" xr:uid="{780D3D86-25A3-4552-AFE1-884CA5AB7AEA}"/>
    <cellStyle name="Warning Text 2 6 3" xfId="30442" xr:uid="{F4107A51-5964-498A-923B-86449495C4E3}"/>
    <cellStyle name="Warning Text 2 6 4" xfId="34332" xr:uid="{AB23669E-4333-44FE-848A-5755FB03A1D9}"/>
    <cellStyle name="Warning Text 2 6 5" xfId="13689" xr:uid="{1C1C87EC-CF75-4481-B91C-613CA91DAFE2}"/>
    <cellStyle name="Warning Text 2 7" xfId="2828" xr:uid="{A42D5429-638F-4FFC-A442-B3B2136193DB}"/>
    <cellStyle name="Warning Text 2 7 2" xfId="17685" xr:uid="{78D75CB2-581E-4171-A37E-685AE0C0F65C}"/>
    <cellStyle name="Warning Text 2 7 2 2" xfId="37783" xr:uid="{FFE8E1F3-9C1F-4394-AFDE-322C3230F6EE}"/>
    <cellStyle name="Warning Text 2 7 2 3" xfId="30444" xr:uid="{ECDA8DBF-9948-491F-AB38-F2C55DC1E6CD}"/>
    <cellStyle name="Warning Text 2 7 3" xfId="34377" xr:uid="{0395FCCF-A109-4EE4-BF9E-2023D60D5100}"/>
    <cellStyle name="Warning Text 2 7 4" xfId="30443" xr:uid="{31CE1821-12F9-480B-B91D-5A16EEC49BA2}"/>
    <cellStyle name="Warning Text 2 7 5" xfId="13744" xr:uid="{9ADF0E55-88EC-4A26-BCD3-9CA515C9C25B}"/>
    <cellStyle name="Warning Text 2 8" xfId="30445" xr:uid="{3EE1B88E-4B34-4832-847F-A85D1DB15D45}"/>
    <cellStyle name="Warning Text 2 9" xfId="31444" xr:uid="{9FA1E5AE-1349-427B-A9F9-70C7A37CE393}"/>
    <cellStyle name="Warning Text 3" xfId="2047" xr:uid="{69E45823-5EF5-4682-9D8A-09A0773A9C15}"/>
    <cellStyle name="Warning Text 3 2" xfId="10208" xr:uid="{3CFABFFA-CFF7-4939-A2F8-2588AF5D5898}"/>
    <cellStyle name="Warning Text 3 2 2" xfId="19005" xr:uid="{4A123B72-35E3-4638-8CCE-D9F75C1C8D07}"/>
    <cellStyle name="Warning Text 3 2 2 2" xfId="43078" xr:uid="{56DC06DA-AF49-4BDD-AD35-39FC80BBF6C1}"/>
    <cellStyle name="Warning Text 3 2 3" xfId="30446" xr:uid="{11BC13EC-CC02-4EB3-ABE5-386092B5A218}"/>
    <cellStyle name="Warning Text 3 2 4" xfId="32947" xr:uid="{10455A6C-41CA-435F-ABBD-853EFAE2C305}"/>
    <cellStyle name="Warning Text 3 2 5" xfId="12251" xr:uid="{7318E670-ABCD-4BFF-8784-C48A191B129D}"/>
    <cellStyle name="Warning Text 3 3" xfId="10207" xr:uid="{81D98183-1B63-48BE-B946-4CFE64C39BF3}"/>
    <cellStyle name="Warning Text 3 3 2" xfId="19004" xr:uid="{6A0AF0E8-17CB-4B00-BE24-925F4AC5CDAD}"/>
    <cellStyle name="Warning Text 3 3 3" xfId="32948" xr:uid="{EF9256CD-4E27-4994-9E11-799EB4A8C8D6}"/>
    <cellStyle name="Warning Text 3 3 4" xfId="12252" xr:uid="{17081B63-5F92-4B9A-A671-605CC160EAE0}"/>
    <cellStyle name="Warning Text 3 4" xfId="5886" xr:uid="{DD859442-FA57-425D-A07C-6511256D0423}"/>
    <cellStyle name="Warning Text 3 4 2" xfId="18175" xr:uid="{C1A3A893-F4AD-4F60-95BC-97C3F9843D4E}"/>
    <cellStyle name="Warning Text 3 4 2 2" xfId="40087" xr:uid="{3B50C370-B44F-4E25-B658-80EFF41C6ED4}"/>
    <cellStyle name="Warning Text 3 4 2 3" xfId="30448" xr:uid="{F35B026E-74CD-4A8D-AFEB-F95D8BC67F68}"/>
    <cellStyle name="Warning Text 3 4 3" xfId="30449" xr:uid="{77F74653-6C63-4C39-A35C-4C6F7AAD8270}"/>
    <cellStyle name="Warning Text 3 4 4" xfId="36098" xr:uid="{8A97B010-44EF-430B-81AA-06CB9100CC71}"/>
    <cellStyle name="Warning Text 3 4 5" xfId="30447" xr:uid="{1E202C09-6E15-4ED3-AB46-7F181824D28D}"/>
    <cellStyle name="Warning Text 3 4 6" xfId="15929" xr:uid="{95478F68-070B-414F-A389-F4448F2DBEE4}"/>
    <cellStyle name="Warning Text 3 5" xfId="17000" xr:uid="{2A56B741-4127-4C00-9FDF-260BAB12A92F}"/>
    <cellStyle name="Warning Text 3 5 2" xfId="37119" xr:uid="{DF80B577-317B-49CA-BA9E-9675809D74D6}"/>
    <cellStyle name="Warning Text 3 5 3" xfId="30450" xr:uid="{A5C9E827-379F-43CC-82B6-81A9E63818F7}"/>
    <cellStyle name="Warning Text 3 6" xfId="30451" xr:uid="{6BB58259-12A2-4C3A-B9AE-091D54B770D2}"/>
    <cellStyle name="Warning Text 3 7" xfId="32946" xr:uid="{29D3FF78-28B1-4D72-8942-6F3E302EDF17}"/>
    <cellStyle name="Warning Text 3 8" xfId="12250" xr:uid="{A75D3321-A19D-4AF6-B14C-68677B98404F}"/>
    <cellStyle name="Warning Text 4" xfId="2048" xr:uid="{7F6F958F-DBF8-48E7-AF90-BB1ECE05BE0A}"/>
    <cellStyle name="Warning Text 4 2" xfId="10210" xr:uid="{7262A1EB-0A28-4948-97DE-E9EFDCD2C9ED}"/>
    <cellStyle name="Warning Text 4 2 2" xfId="19006" xr:uid="{8BDF0D8A-1590-4B54-A96E-B2B230765461}"/>
    <cellStyle name="Warning Text 4 2 2 2" xfId="43080" xr:uid="{D77C398C-E4B3-4693-983B-58424EC544E3}"/>
    <cellStyle name="Warning Text 4 2 3" xfId="30452" xr:uid="{EBBCA4DB-8FF4-4FE3-AB34-041E1DD645C1}"/>
    <cellStyle name="Warning Text 4 2 4" xfId="32950" xr:uid="{E9D12842-C0BA-48A0-9485-472C1F39A5D2}"/>
    <cellStyle name="Warning Text 4 2 5" xfId="12254" xr:uid="{BC0460FB-D39A-4A6D-A7C3-20AAD9B70B7F}"/>
    <cellStyle name="Warning Text 4 3" xfId="10211" xr:uid="{B53242AC-7984-4B5D-BB40-9629CEEE6CBC}"/>
    <cellStyle name="Warning Text 4 3 2" xfId="30453" xr:uid="{5D407599-7271-48AE-8F23-F3E0DC1CF351}"/>
    <cellStyle name="Warning Text 4 3 3" xfId="43081" xr:uid="{DA38E6F7-7A7C-4BEB-903B-BC0AC3C20A8C}"/>
    <cellStyle name="Warning Text 4 4" xfId="10209" xr:uid="{801454BD-DCCB-4EC7-A25C-2487852E22DC}"/>
    <cellStyle name="Warning Text 4 4 2" xfId="30454" xr:uid="{5BFC7C02-9CC9-4615-9D96-C226AD670E53}"/>
    <cellStyle name="Warning Text 4 4 3" xfId="43079" xr:uid="{8D5CD9BC-DB6A-4868-8748-64773B8C43A4}"/>
    <cellStyle name="Warning Text 4 5" xfId="5887" xr:uid="{C2E73A64-2A97-4F56-97F5-6651983816FA}"/>
    <cellStyle name="Warning Text 4 5 2" xfId="30456" xr:uid="{4632F04C-7EB7-441C-B68D-7F8364EB5940}"/>
    <cellStyle name="Warning Text 4 5 3" xfId="40088" xr:uid="{D160194D-1C63-413D-B7A2-FE709A926DB3}"/>
    <cellStyle name="Warning Text 4 5 4" xfId="30455" xr:uid="{CA5FCDEA-DCAB-45F3-A157-D5AE53C920AF}"/>
    <cellStyle name="Warning Text 4 6" xfId="32949" xr:uid="{57321E59-92B3-4C99-8ADE-6E6C9D568EFA}"/>
    <cellStyle name="Warning Text 4 7" xfId="12253" xr:uid="{D263121A-E0B8-4CD0-94D0-6A0295744DB0}"/>
    <cellStyle name="Warning Text 5" xfId="5888" xr:uid="{FCB9816D-5628-4E13-9D6E-6983A0DA4BD6}"/>
    <cellStyle name="Warning Text 5 2" xfId="10212" xr:uid="{E6F8521C-0D01-45AB-B964-D6DF8AF44677}"/>
    <cellStyle name="Warning Text 5 2 2" xfId="43082" xr:uid="{0E01AABC-A8E8-438C-8EF9-7357C1675E9A}"/>
    <cellStyle name="Warning Text 5 3" xfId="18176" xr:uid="{27EE87C4-D0EA-4BC0-B286-16CB41C1B168}"/>
    <cellStyle name="Warning Text 5 3 2" xfId="40089" xr:uid="{E05A56FE-A8D8-4FBD-9AAB-A9C0AA317011}"/>
    <cellStyle name="Warning Text 5 3 3" xfId="30457" xr:uid="{637923EE-1E56-4CAB-A29B-EA0D6AFE9484}"/>
    <cellStyle name="Warning Text 5 4" xfId="30458" xr:uid="{4C20CB28-0EAF-491C-B223-BBF03C8CFCFE}"/>
    <cellStyle name="Warning Text 5 5" xfId="32951" xr:uid="{07912FEC-B2F4-4D57-B555-F01D1537493F}"/>
    <cellStyle name="Warning Text 5 6" xfId="12255" xr:uid="{BE626D0B-2D1C-466B-A642-A59A8D62B459}"/>
    <cellStyle name="Warning Text 6" xfId="5889" xr:uid="{33B6B8D0-A21E-4D55-84DE-4DCE5D26C1C3}"/>
    <cellStyle name="Warning Text 6 2" xfId="10213" xr:uid="{71ECDBC3-8A9A-4F5B-8761-5C9536047825}"/>
    <cellStyle name="Warning Text 6 2 2" xfId="43083" xr:uid="{8EBE201B-716E-473E-9C74-D2095E58108E}"/>
    <cellStyle name="Warning Text 6 3" xfId="18177" xr:uid="{458E703F-C3B9-435C-9B0C-0E94D70118D0}"/>
    <cellStyle name="Warning Text 6 3 2" xfId="40090" xr:uid="{9712CFEC-63D7-4FD0-B883-5007A5F52D94}"/>
    <cellStyle name="Warning Text 6 3 3" xfId="30459" xr:uid="{20541F66-F895-4F8B-8AF5-704B86D9DE54}"/>
    <cellStyle name="Warning Text 6 4" xfId="30460" xr:uid="{A2E8EF20-081E-43A5-8026-54C8C672870B}"/>
    <cellStyle name="Warning Text 6 5" xfId="32952" xr:uid="{38614E6D-0B0A-405D-88DF-54FA1ED57E2B}"/>
    <cellStyle name="Warning Text 6 6" xfId="12256" xr:uid="{14478228-8B22-4AC2-85E9-2F0F64FBFFCA}"/>
    <cellStyle name="Warning Text 7" xfId="5890" xr:uid="{56EB6CE3-799D-4F3E-B190-88B70FE36D9C}"/>
    <cellStyle name="Warning Text 7 2" xfId="10214" xr:uid="{29254599-E774-4391-80E8-03FE7EF04FD0}"/>
    <cellStyle name="Warning Text 7 2 2" xfId="43084" xr:uid="{7B2AA990-5611-403A-BC15-88C28683FECA}"/>
    <cellStyle name="Warning Text 7 3" xfId="18178" xr:uid="{EE1C01F5-AAF9-4FF5-A12A-7902652297A3}"/>
    <cellStyle name="Warning Text 7 3 2" xfId="40091" xr:uid="{E429E368-935C-4028-A26E-341201CDBB9C}"/>
    <cellStyle name="Warning Text 7 3 3" xfId="30461" xr:uid="{F283FCBE-8821-4EAD-A8F2-A22F5D4E620D}"/>
    <cellStyle name="Warning Text 7 4" xfId="30462" xr:uid="{33E61A15-DC12-4138-A22D-CAE91610544F}"/>
    <cellStyle name="Warning Text 7 5" xfId="32953" xr:uid="{8EE7249A-DF3C-46AE-B253-8CBD9E92471D}"/>
    <cellStyle name="Warning Text 7 6" xfId="12257" xr:uid="{744B8110-23A7-42E3-B2F9-90F08B0B39B6}"/>
    <cellStyle name="Warning Text 8" xfId="5891" xr:uid="{3AF14790-F871-4188-94B5-6B0D47A3B6FB}"/>
    <cellStyle name="Warning Text 8 2" xfId="10215" xr:uid="{8C03AC2E-08DD-419C-A274-94136CED5BED}"/>
    <cellStyle name="Warning Text 8 2 2" xfId="43085" xr:uid="{692E09DF-B272-44DE-A793-67F82C3124F1}"/>
    <cellStyle name="Warning Text 8 3" xfId="18179" xr:uid="{135BEC4F-3EB0-44CC-AB5F-EBE628FCC612}"/>
    <cellStyle name="Warning Text 8 3 2" xfId="40092" xr:uid="{300AD2C2-1BE6-43E3-84BC-8FB08329FF4C}"/>
    <cellStyle name="Warning Text 8 3 3" xfId="30463" xr:uid="{2346F09C-EE60-4E75-B282-4601AAD4FA3B}"/>
    <cellStyle name="Warning Text 8 4" xfId="30464" xr:uid="{9A053F7A-C9E2-49D1-96C8-E3F490A41C5B}"/>
    <cellStyle name="Warning Text 8 5" xfId="32954" xr:uid="{773ED03C-1148-411B-839E-6A493B4A504C}"/>
    <cellStyle name="Warning Text 8 6" xfId="12258" xr:uid="{DD936198-AB52-4BD7-B4EB-8FC9864FF149}"/>
    <cellStyle name="Warning Text 9" xfId="5892" xr:uid="{16037812-152B-4D61-AFAA-E35B48E1E143}"/>
    <cellStyle name="Warning Text 9 2" xfId="10216" xr:uid="{A62A6E77-7942-4A0B-9894-DED74A363F4C}"/>
    <cellStyle name="Warning Text 9 2 2" xfId="43086" xr:uid="{91968A64-9566-45B1-B218-0CD40F78B9EC}"/>
    <cellStyle name="Warning Text 9 3" xfId="18180" xr:uid="{DD7233CE-0471-4959-9D2D-117EEBFBDD20}"/>
    <cellStyle name="Warning Text 9 3 2" xfId="40093" xr:uid="{939BF688-71EF-4E88-BAF5-CD5B56F9499F}"/>
    <cellStyle name="Warning Text 9 3 3" xfId="30465" xr:uid="{FDC1E314-A77E-411A-ABC9-48B695A4E70D}"/>
    <cellStyle name="Warning Text 9 4" xfId="30466" xr:uid="{AB6BA54A-C705-4F28-8134-2104D3FEF175}"/>
    <cellStyle name="Warning Text 9 5" xfId="32955" xr:uid="{8DA80CBE-4C8A-48EE-AC66-704D69EDC9C0}"/>
    <cellStyle name="Warning Text 9 6" xfId="12259" xr:uid="{E8B3CE62-9E69-46B3-8748-99D61775535E}"/>
    <cellStyle name="weekly" xfId="5893" xr:uid="{721A6BAD-54B2-4818-8DF5-8295ABA30496}"/>
    <cellStyle name="weekly 2" xfId="10217" xr:uid="{8F85A54D-AE9D-4C55-A803-B0A170668828}"/>
    <cellStyle name="weekly 2 2" xfId="43087" xr:uid="{021F9E38-5876-456B-9215-9F3603D8299C}"/>
    <cellStyle name="weekly 3" xfId="30467" xr:uid="{359C224A-03E7-453F-BFB6-B39A5C02473F}"/>
    <cellStyle name="weekly 4" xfId="40094" xr:uid="{4E9237CD-F9B1-4935-AB20-FD78D464B2D1}"/>
    <cellStyle name="WHead - Style2" xfId="5894" xr:uid="{D89AD75D-2CE9-4024-8691-7F02342EB78C}"/>
    <cellStyle name="WHead - Style2 2" xfId="10218" xr:uid="{D643824B-E931-4F16-85A1-3B102D280F89}"/>
    <cellStyle name="WHead - Style2 2 2" xfId="43088" xr:uid="{642F367F-BC09-4776-A5DF-21966BB80BA7}"/>
    <cellStyle name="WHead - Style2 3" xfId="30468" xr:uid="{C44F360B-CD17-4718-9888-C199B0671C59}"/>
    <cellStyle name="WHead - Style2 4" xfId="40095" xr:uid="{554674F6-CBC1-4C7D-919C-B07D0812569D}"/>
    <cellStyle name="White" xfId="5895" xr:uid="{83751334-A71A-4129-A494-B1388E2D74E7}"/>
    <cellStyle name="White 2" xfId="10219" xr:uid="{673F61DF-D03E-497A-9FA1-303DB32132B6}"/>
    <cellStyle name="White 2 2" xfId="43089" xr:uid="{82246C39-0738-42CB-943E-CEA6CDED9258}"/>
    <cellStyle name="White 3" xfId="30469" xr:uid="{F26BD6B4-9A67-40D0-8518-A69E3DB2222E}"/>
    <cellStyle name="White 4" xfId="40096" xr:uid="{CDA3DEE6-AEE9-46AF-964D-CDA086AA6C5D}"/>
    <cellStyle name="WUUoupalboarrxx_Dbขาว สวย หมวย เซ็ก" xfId="10220" xr:uid="{6653A68F-7707-4309-BA4C-3DB6269B48E0}"/>
    <cellStyle name="Wไhrung [0]_35ERI8T2gbIEMixb4v26icuOo" xfId="10221" xr:uid="{18F3CB9C-38C8-4507-95D6-93649592CAAA}"/>
    <cellStyle name="Wไhrung_35ERI8T2gbIEMixb4v26icuOo" xfId="10222" xr:uid="{D4B4C127-F1F2-441B-BAA9-82B4327D801F}"/>
    <cellStyle name="W臧rung [0]_pldt" xfId="5896" xr:uid="{71500495-9671-4C34-9009-7A7EB2CBB517}"/>
    <cellStyle name="W臧rung_pldt" xfId="5897" xr:uid="{DFD4EEA8-E95C-4489-8618-F2457D943356}"/>
    <cellStyle name="x_DbMAP" xfId="10223" xr:uid="{EBCE989A-1CCA-4A6E-9084-28C8EF57A846}"/>
    <cellStyle name="x_DbMAP 2" xfId="19007" xr:uid="{148F2705-9D0B-4F43-8FC3-71140D5F7FC3}"/>
    <cellStyle name="x_DbMAP 2 2" xfId="43090" xr:uid="{83252B19-CCD9-4784-B745-4F70AA94D6DF}"/>
    <cellStyle name="x_DbMAP 3" xfId="30470" xr:uid="{BF773BA5-F435-48AE-93FF-214CCCBAFD0C}"/>
    <cellStyle name="x_DbMAP 4" xfId="30471" xr:uid="{B878C7BD-E3C7-47C4-B31D-D0FE67655354}"/>
    <cellStyle name="x_DbMAP 5" xfId="32956" xr:uid="{5EB6E082-5207-4078-9A82-92C160FB02A0}"/>
    <cellStyle name="x_DbMAP 6" xfId="12260" xr:uid="{697F6B69-D1BF-4742-8797-9DC6B3B36EAA}"/>
    <cellStyle name="x_DbP&amp;F0F_x0013_Qrrmdo_lduou{bA_WUUoupalboarrxx_Dbขาว สวย หมวย เซ็ก" xfId="10224" xr:uid="{F16E807D-055F-4367-946D-4AFB4E0EA2CD}"/>
    <cellStyle name="x_DbP&amp;F0F_x0013_Qrrmdo_lduou{bA_WUUoupalboarrxx_Dbขาว สวย หมวย เซ็ก 2" xfId="19008" xr:uid="{175272E1-019B-4EF6-9218-4A914E075B09}"/>
    <cellStyle name="x_DbP&amp;F0F_x0013_Qrrmdo_lduou{bA_WUUoupalboarrxx_Dbขาว สวย หมวย เซ็ก 2 2" xfId="43091" xr:uid="{1D3C86EC-4CA4-4762-9F95-7E965E9DC6CF}"/>
    <cellStyle name="x_DbP&amp;F0F_x0013_Qrrmdo_lduou{bA_WUUoupalboarrxx_Dbขาว สวย หมวย เซ็ก 3" xfId="30472" xr:uid="{4021F12A-FF51-4DA7-9FA7-1C10C5CA8663}"/>
    <cellStyle name="x_DbP&amp;F0F_x0013_Qrrmdo_lduou{bA_WUUoupalboarrxx_Dbขาว สวย หมวย เซ็ก 4" xfId="30473" xr:uid="{FFF992FE-4EF1-47A8-80E1-850061186ABF}"/>
    <cellStyle name="x_DbP&amp;F0F_x0013_Qrrmdo_lduou{bA_WUUoupalboarrxx_Dbขาว สวย หมวย เซ็ก 5" xfId="32957" xr:uid="{62F4DEFE-F7EC-4FBF-868B-D4FBFC1E84CF}"/>
    <cellStyle name="x_DbP&amp;F0F_x0013_Qrrmdo_lduou{bA_WUUoupalboarrxx_Dbขาว สวย หมวย เซ็ก 6" xfId="12261" xr:uid="{385E084C-7C4B-4134-9DCA-A56EE4FD4610}"/>
    <cellStyle name="X-ERTDisc" xfId="136" xr:uid="{227CCEE0-1EDB-49DD-891D-0A87362F2956}"/>
    <cellStyle name="XLS'|_x0005_t" xfId="10225" xr:uid="{4D74DD54-0A16-456C-B98C-D59F52C41F43}"/>
    <cellStyle name="XLS'|_x0005_t 2" xfId="19009" xr:uid="{5C66E332-0019-4453-8A75-C74BDEF1E357}"/>
    <cellStyle name="XLS'|_x0005_t 2 2" xfId="43092" xr:uid="{48B6FF0D-391A-44FC-B59C-77DAEF334601}"/>
    <cellStyle name="XLS'|_x0005_t 3" xfId="30474" xr:uid="{F208898F-971A-41C1-AD1D-51D3B76F209F}"/>
    <cellStyle name="XLS'|_x0005_t 4" xfId="30475" xr:uid="{4157AF40-9517-45D2-B352-DE66F3F8F2B3}"/>
    <cellStyle name="XLS'|_x0005_t 5" xfId="32958" xr:uid="{F9F16631-5B26-4C43-B0D7-A0E413CBD6D6}"/>
    <cellStyle name="XLS'|_x0005_t 6" xfId="12262" xr:uid="{B56C36F6-CC2D-4FF8-9C32-A1CA5EE007DF}"/>
    <cellStyle name="Year" xfId="5898" xr:uid="{8D11E8EA-F644-4420-BD1F-4B64F786BC02}"/>
    <cellStyle name="Year 2" xfId="10226" xr:uid="{0C41CFDA-319C-48C3-BD8B-383748670379}"/>
    <cellStyle name="Year 2 2" xfId="43093" xr:uid="{618ABBC3-F134-401C-B4C1-4265F1B62448}"/>
    <cellStyle name="Year 3" xfId="30476" xr:uid="{F3DCBCA8-98A2-4F10-94CB-FC554D32E62F}"/>
    <cellStyle name="Year 4" xfId="40097" xr:uid="{21EC9B05-F2CE-4FB4-A24B-3445917178D5}"/>
    <cellStyle name="アクセント 1" xfId="5936" xr:uid="{B3DA2BF2-B0BD-46B5-BBD2-0FA07393880A}"/>
    <cellStyle name="アクセント 1 2" xfId="10227" xr:uid="{9C3E0135-0AE5-45F5-82C8-9DE7773F3237}"/>
    <cellStyle name="アクセント 1 2 2" xfId="30762" xr:uid="{CD2445F5-4456-4755-9E90-727D0ACC3351}"/>
    <cellStyle name="アクセント 1 2 3" xfId="43094" xr:uid="{AA0366F9-EF99-4AA0-8EF2-6860A9903397}"/>
    <cellStyle name="アクセント 1 3" xfId="30763" xr:uid="{A5BA6A4A-4590-4F06-BC22-A8E9A385E7FB}"/>
    <cellStyle name="アクセント 1 4" xfId="33008" xr:uid="{ACF148CB-507E-41C9-BB2B-68688C0089B0}"/>
    <cellStyle name="アクセント 2" xfId="5937" xr:uid="{E09DF899-909A-4208-A475-D5C46F2BB02E}"/>
    <cellStyle name="アクセント 2 2" xfId="10228" xr:uid="{98B867E0-51DF-419F-8471-791AE30EDB66}"/>
    <cellStyle name="アクセント 2 2 2" xfId="30764" xr:uid="{6AABC0FF-F4ED-4E25-B8BB-7F4CE7C1825A}"/>
    <cellStyle name="アクセント 2 2 3" xfId="43095" xr:uid="{3E9773FD-82F9-448E-8671-18DB3D038E6D}"/>
    <cellStyle name="アクセント 2 3" xfId="30765" xr:uid="{8B0AB9F2-27CA-45E6-9EA2-7EBCC0994534}"/>
    <cellStyle name="アクセント 2 4" xfId="33009" xr:uid="{34EA4C05-CAC0-4F69-81D1-01265B665D84}"/>
    <cellStyle name="アクセント 3" xfId="5938" xr:uid="{36A51D7C-BAAD-4A7E-B93E-376C62D024DF}"/>
    <cellStyle name="アクセント 3 2" xfId="10229" xr:uid="{A7DEF3C2-CB4C-451D-B3AD-EED3475F81ED}"/>
    <cellStyle name="アクセント 3 2 2" xfId="30766" xr:uid="{F9A39102-E5E0-4829-AE35-20D1E14288D7}"/>
    <cellStyle name="アクセント 3 2 3" xfId="43096" xr:uid="{28BB4BFC-3126-4BB7-A0A4-493A45142917}"/>
    <cellStyle name="アクセント 3 3" xfId="30767" xr:uid="{D496DAC2-D2E2-41EC-B83E-AD736E4390B9}"/>
    <cellStyle name="アクセント 3 4" xfId="33010" xr:uid="{64F45A53-ECC7-4948-A8A0-96128E879996}"/>
    <cellStyle name="アクセント 4" xfId="5939" xr:uid="{D3236E0E-08DF-44FA-BB95-8F20795AAEB9}"/>
    <cellStyle name="アクセント 4 2" xfId="10230" xr:uid="{5B2FD1CC-EE38-44E1-A5B2-44E6F35899A7}"/>
    <cellStyle name="アクセント 4 2 2" xfId="30768" xr:uid="{7E1ED93F-7E34-4218-A1E7-58D096F86887}"/>
    <cellStyle name="アクセント 4 2 3" xfId="43097" xr:uid="{27C970F5-F341-45B2-AA66-8C84DE77C883}"/>
    <cellStyle name="アクセント 4 3" xfId="30769" xr:uid="{FB2DF67A-3B9F-4729-96D5-34E7217325DE}"/>
    <cellStyle name="アクセント 4 4" xfId="33011" xr:uid="{C29828A5-640F-44F3-8B9A-7DC3EE695768}"/>
    <cellStyle name="アクセント 5" xfId="5940" xr:uid="{8CB359CE-1A24-4A10-8A10-1EDAC0F18287}"/>
    <cellStyle name="アクセント 5 2" xfId="10231" xr:uid="{631803EC-D041-4084-92A4-674D7334FE06}"/>
    <cellStyle name="アクセント 5 2 2" xfId="30770" xr:uid="{F7DB1874-80F0-47C4-B27B-894858CCF454}"/>
    <cellStyle name="アクセント 5 2 3" xfId="43098" xr:uid="{5F01888B-4316-49A2-8DBE-05F4B724BA97}"/>
    <cellStyle name="アクセント 5 3" xfId="30771" xr:uid="{29BF5DF6-E7AB-4508-8B8B-5C4B56334BE4}"/>
    <cellStyle name="アクセント 5 4" xfId="33012" xr:uid="{7D023A98-E373-4E5F-B19E-C35A85061067}"/>
    <cellStyle name="アクセント 6" xfId="5941" xr:uid="{3E142F2C-87F3-4DDD-A781-341EF97026B8}"/>
    <cellStyle name="アクセント 6 2" xfId="10232" xr:uid="{D327F71A-9CA9-4EFC-94CD-0D4CBE016F77}"/>
    <cellStyle name="アクセント 6 2 2" xfId="30772" xr:uid="{730D2E9C-72BE-40F0-8B06-2FD6E0FFE123}"/>
    <cellStyle name="アクセント 6 2 3" xfId="43099" xr:uid="{0E030C85-1A59-46F5-AF6C-479BCF5F9381}"/>
    <cellStyle name="アクセント 6 3" xfId="30773" xr:uid="{3E2E2E64-9E02-46D4-8497-809D04FED83E}"/>
    <cellStyle name="アクセント 6 4" xfId="33013" xr:uid="{3ABB9B5B-AFF4-4A68-A302-1617A3839AA1}"/>
    <cellStyle name="ｹ鮗ﾐﾀｲ_ｰ豼ｵﾁ･" xfId="10233" xr:uid="{9BCAB8B1-B018-4D10-BAC9-8783C2ACE29B}"/>
    <cellStyle name="ゴシック" xfId="5942" xr:uid="{731AAD60-38B1-446E-A001-9BD6746ABCA1}"/>
    <cellStyle name="ゴシック 2" xfId="10234" xr:uid="{362AD614-C4AA-488F-8620-6C5CEDECD251}"/>
    <cellStyle name="ゴシック 2 2" xfId="43100" xr:uid="{55A71CB6-D052-436E-9B54-03F93134CD18}"/>
    <cellStyle name="ゴシック 3" xfId="30774" xr:uid="{E4E041C3-DB80-4D8C-A328-DB7AEF02B31E}"/>
    <cellStyle name="ゴシック 4" xfId="40130" xr:uid="{BE6E1DEC-298C-420D-B4B3-D21FA3E7014B}"/>
    <cellStyle name="ｻ｡ｵﾔ_｢ﾒﾇ ﾊﾇﾂ ﾋﾁﾇﾂ 爿遑" xfId="10235" xr:uid="{66A217C0-6AB6-4201-9FFA-C2A4AC982915}"/>
    <cellStyle name="ささ" xfId="10236" xr:uid="{39E760EF-4600-4DBF-9762-620DB0C4FEF8}"/>
    <cellStyle name="ささ 2" xfId="19010" xr:uid="{142205DC-6753-4F95-BFE6-848F13A3A58A}"/>
    <cellStyle name="ささ 2 2" xfId="43101" xr:uid="{D4A3723B-CA33-4EB3-9F55-728DD69399BA}"/>
    <cellStyle name="ささ 3" xfId="30775" xr:uid="{10B96633-8211-4036-B4D1-151CA7381AE1}"/>
    <cellStyle name="ささ 4" xfId="30776" xr:uid="{13F75ADE-6085-47E4-8D4F-1471EE25B94C}"/>
    <cellStyle name="ささ 5" xfId="33014" xr:uid="{5E448CC8-1CA9-4377-ABF0-D2EC1503C0A0}"/>
    <cellStyle name="ささ 6" xfId="12312" xr:uid="{490BD4D0-0374-4885-A605-25DC2C6A5564}"/>
    <cellStyle name="ｻﾌﾞﾀｲﾄﾙ" xfId="10237" xr:uid="{F757DE05-2381-4B0F-AFF7-4DBC7F0B9ADC}"/>
    <cellStyle name="ｻﾌﾞﾀｲﾄﾙ 2" xfId="19011" xr:uid="{4AE21FE7-F35A-4685-84B3-1B2DD32BDB5A}"/>
    <cellStyle name="ｻﾌﾞﾀｲﾄﾙ 2 2" xfId="43102" xr:uid="{DDBBD071-A096-4E1E-A2D2-7209D3A63E06}"/>
    <cellStyle name="ｻﾌﾞﾀｲﾄﾙ 3" xfId="30777" xr:uid="{4AED3C6D-1A6D-4587-8F72-61ED6D3EF287}"/>
    <cellStyle name="ｻﾌﾞﾀｲﾄﾙ 4" xfId="30778" xr:uid="{05EDCE14-F276-4650-8D39-BF4CB1323BB7}"/>
    <cellStyle name="ｻﾌﾞﾀｲﾄﾙ 5" xfId="33015" xr:uid="{02E2F111-F7B3-42C1-BE7B-DEC3FC44627F}"/>
    <cellStyle name="ｻﾌﾞﾀｲﾄﾙ 6" xfId="12313" xr:uid="{BC2649D9-A092-4380-9BF7-C02017409710}"/>
    <cellStyle name="ｽｰﾊﾟｰ標準" xfId="10238" xr:uid="{6E4F7412-9850-4337-A626-EC5390F4475D}"/>
    <cellStyle name="ｽｰﾊﾟｰ標準 2" xfId="19012" xr:uid="{5A75B07E-B776-4F77-872F-710A208F12F6}"/>
    <cellStyle name="ｽｰﾊﾟｰ標準 2 2" xfId="43103" xr:uid="{DFFB7FB2-49DF-4424-A3AB-0C69AA543DE9}"/>
    <cellStyle name="ｽｰﾊﾟｰ標準 3" xfId="30779" xr:uid="{B44725A6-8421-455F-8BEF-E2B495834A18}"/>
    <cellStyle name="ｽｰﾊﾟｰ標準 4" xfId="30780" xr:uid="{9D8AA8EA-7DFE-48E9-97EC-41A1F41AB923}"/>
    <cellStyle name="ｽｰﾊﾟｰ標準 5" xfId="33016" xr:uid="{9D1E7848-6194-4986-9D4E-19165EB79F0D}"/>
    <cellStyle name="ｽｰﾊﾟｰ標準 6" xfId="12314" xr:uid="{54F7EAFF-C1CB-4762-8677-37202A307014}"/>
    <cellStyle name="スタイル 1" xfId="10239" xr:uid="{37EC3808-5665-4642-B527-09CA9C79309B}"/>
    <cellStyle name="スタイル 1 2" xfId="19013" xr:uid="{7A4CB41E-B00E-49DD-B248-D9DFC96F79DD}"/>
    <cellStyle name="スタイル 1 2 2" xfId="43104" xr:uid="{0FE0B223-80CB-4C15-B8A9-0A226E1FD07C}"/>
    <cellStyle name="スタイル 1 3" xfId="30781" xr:uid="{991D0290-1EB6-4F8E-966A-02C1B1FE21D4}"/>
    <cellStyle name="スタイル 1 4" xfId="30782" xr:uid="{42B80773-DB45-42C4-A25D-1CF96B65854C}"/>
    <cellStyle name="スタイル 1 5" xfId="33017" xr:uid="{35D427F3-1015-4CD0-8A63-0108D6F3BC11}"/>
    <cellStyle name="スタイル 1 6" xfId="12315" xr:uid="{82F8D00A-D22A-4922-AF3B-D99222A3BAC4}"/>
    <cellStyle name="スタイル 2" xfId="10240" xr:uid="{5451250D-416D-49B8-8E4B-CD28B7437BD4}"/>
    <cellStyle name="スタイル 2 2" xfId="19014" xr:uid="{7491B2CF-6D0C-456C-921B-4BC0DA0FA426}"/>
    <cellStyle name="スタイル 2 2 2" xfId="43105" xr:uid="{EA0101CB-26F0-44D0-A475-1161D6D63924}"/>
    <cellStyle name="スタイル 2 3" xfId="30783" xr:uid="{1A2AEC13-9370-4AE1-A9D0-61DAB9D6E9E1}"/>
    <cellStyle name="スタイル 2 4" xfId="30784" xr:uid="{44CFA6BC-CE37-42EB-A2C0-E19FF397C8C3}"/>
    <cellStyle name="スタイル 2 5" xfId="33018" xr:uid="{EA3C9951-FAD6-4E04-A1CD-244E950E6B89}"/>
    <cellStyle name="スタイル 2 6" xfId="12316" xr:uid="{93257892-5338-42FC-944D-C2560B96BAE5}"/>
    <cellStyle name="スタイル 3" xfId="10241" xr:uid="{7D84D6B3-B67D-4721-B978-E6C455B260E6}"/>
    <cellStyle name="スタイル 3 2" xfId="19015" xr:uid="{790FBB82-8F97-4FD4-A601-D33504EAE7DC}"/>
    <cellStyle name="スタイル 3 2 2" xfId="43106" xr:uid="{32FA6731-FCD1-4038-9F76-C9DCA22AF2B9}"/>
    <cellStyle name="スタイル 3 3" xfId="30785" xr:uid="{90A5A3FB-74D5-4592-8955-ECB409F195BD}"/>
    <cellStyle name="スタイル 3 4" xfId="30786" xr:uid="{F696EE7E-C0A5-4276-923D-032CA5C59339}"/>
    <cellStyle name="スタイル 3 5" xfId="33019" xr:uid="{CA40B422-BED4-4FB2-A556-F537148105C9}"/>
    <cellStyle name="スタイル 3 6" xfId="12317" xr:uid="{25CD0B1F-C9EB-437A-ABB6-D4295D16324F}"/>
    <cellStyle name="スタイル 4" xfId="10242" xr:uid="{63008DB9-35FA-4E04-96EF-6E326A0EA9C4}"/>
    <cellStyle name="スタイル 4 2" xfId="19016" xr:uid="{D4323BCE-17A7-441C-81C6-E6528D33F2AF}"/>
    <cellStyle name="スタイル 4 2 2" xfId="43107" xr:uid="{850C1DCC-F21F-4D51-8E2B-626D1CBD4C6B}"/>
    <cellStyle name="スタイル 4 3" xfId="30787" xr:uid="{1A7A3F6D-7011-448C-9DC2-9A0597FBA1D4}"/>
    <cellStyle name="スタイル 4 4" xfId="30788" xr:uid="{946C303A-9C03-4807-AFB2-AAC10D08E84A}"/>
    <cellStyle name="スタイル 4 5" xfId="33020" xr:uid="{772771F0-CCEE-40C6-ABA7-79B8F4AF608A}"/>
    <cellStyle name="スタイル 4 6" xfId="12318" xr:uid="{8B7C4305-3A56-41D6-81B7-A4D0F186A1D9}"/>
    <cellStyle name="スタイル 5" xfId="10243" xr:uid="{3A2B40A1-8CC7-447B-B4B8-361A437F9858}"/>
    <cellStyle name="スタイル 5 2" xfId="19017" xr:uid="{6AA77CD0-E23A-4897-87FB-40B5EDD6D1A7}"/>
    <cellStyle name="スタイル 5 2 2" xfId="43108" xr:uid="{BED9902B-1509-4446-9B34-6952D097CE07}"/>
    <cellStyle name="スタイル 5 3" xfId="30789" xr:uid="{C2014E95-39F6-4824-B39C-DB116DCECC6D}"/>
    <cellStyle name="スタイル 5 4" xfId="30790" xr:uid="{790AEC26-7423-4B52-B750-3CFFCCF1281D}"/>
    <cellStyle name="スタイル 5 5" xfId="33021" xr:uid="{EB1D3DE6-9ED6-4B5A-BD5E-5774B9D9337D}"/>
    <cellStyle name="スタイル 5 6" xfId="12319" xr:uid="{C7D2FA36-FEE0-47B6-AC06-A48903E4868E}"/>
    <cellStyle name="スタイル 6" xfId="10244" xr:uid="{84E109F9-D075-4B20-A496-6EAAB29F4898}"/>
    <cellStyle name="スタイル 6 2" xfId="19018" xr:uid="{8A387761-AA20-4E78-B4B6-92CA5E4C980E}"/>
    <cellStyle name="スタイル 6 2 2" xfId="43109" xr:uid="{42E8E3EB-0D29-4A73-B5BD-C101A285B655}"/>
    <cellStyle name="スタイル 6 3" xfId="30791" xr:uid="{DA741A9F-0B2C-4B61-AD04-A596C54D93C9}"/>
    <cellStyle name="スタイル 6 4" xfId="30792" xr:uid="{9E491CAE-9692-4003-8EDB-9BB2A69A35DF}"/>
    <cellStyle name="スタイル 6 5" xfId="33022" xr:uid="{BE61C963-5942-45D5-8ABD-9762F627B417}"/>
    <cellStyle name="スタイル 6 6" xfId="12320" xr:uid="{F099686D-D518-49A7-A5D8-EBF0447BB91D}"/>
    <cellStyle name="スタイル 7" xfId="10245" xr:uid="{D5D4E7D8-D676-4CEA-99EA-9CBB730C70E1}"/>
    <cellStyle name="スタイル 7 2" xfId="19019" xr:uid="{91A91F8F-24ED-49D8-890C-CF660A309705}"/>
    <cellStyle name="スタイル 7 2 2" xfId="43110" xr:uid="{5FE0A624-B120-466D-8F5A-F51FBED2A3EF}"/>
    <cellStyle name="スタイル 7 3" xfId="30793" xr:uid="{EAD61087-19CD-42FD-A99E-BEC772BA35F8}"/>
    <cellStyle name="スタイル 7 4" xfId="30794" xr:uid="{30CC2372-B17A-4545-9505-721D5D9D3540}"/>
    <cellStyle name="スタイル 7 5" xfId="33023" xr:uid="{2D32CCA6-3C27-4E25-BD9D-B7CE3A8A3B2E}"/>
    <cellStyle name="スタイル 7 6" xfId="12321" xr:uid="{B85E62F9-E791-41C9-8B75-BA9E31BB250A}"/>
    <cellStyle name="ﾀｲﾄﾙ" xfId="10246" xr:uid="{BA70168A-3A12-4DF9-849A-C37A89940DC4}"/>
    <cellStyle name="タイトル" xfId="5943" xr:uid="{347B0EDB-9A2A-476B-8133-CFC3E94D0481}"/>
    <cellStyle name="ﾀｲﾄﾙ 10" xfId="30795" xr:uid="{88ACA6B5-9161-4674-AEAF-28A2270FCCAA}"/>
    <cellStyle name="タイトル 10" xfId="30796" xr:uid="{671F8258-51C5-47B7-AD40-4547C9FFDF5A}"/>
    <cellStyle name="ﾀｲﾄﾙ 11" xfId="12322" xr:uid="{CD20358A-E21A-478E-B65C-41D615044BF5}"/>
    <cellStyle name="ﾀｲﾄﾙ 2" xfId="19020" xr:uid="{7BD9C2BE-1422-4054-9093-0A5C021D5553}"/>
    <cellStyle name="タイトル 2" xfId="10247" xr:uid="{47B733A3-1505-429E-A693-316694A3950D}"/>
    <cellStyle name="ﾀｲﾄﾙ 2 2" xfId="43111" xr:uid="{7D34919F-1373-4D2A-8E4C-76DD6C8C65A2}"/>
    <cellStyle name="タイトル 2 2" xfId="30797" xr:uid="{21A74D03-8EA6-4D00-9BA2-61E53D754681}"/>
    <cellStyle name="ﾀｲﾄﾙ 2 3" xfId="19934" xr:uid="{00A01828-CC9D-4D0F-90B9-A3C6B5E6C70D}"/>
    <cellStyle name="タイトル 2 3" xfId="43112" xr:uid="{750DC718-AAE2-404F-95A3-2F19736BF704}"/>
    <cellStyle name="タイトル 2 4" xfId="19933" xr:uid="{D80EC3D0-A83B-4A32-B06B-8DF66E4A981B}"/>
    <cellStyle name="ﾀｲﾄﾙ 3" xfId="19136" xr:uid="{1921F3D8-3313-4CBD-89BD-0C09D8DC712C}"/>
    <cellStyle name="タイトル 3" xfId="30798" xr:uid="{AF29F9BA-513D-44B8-9030-F16A2D87443F}"/>
    <cellStyle name="ﾀｲﾄﾙ 3 2" xfId="43378" xr:uid="{1F92A1FC-6E17-4D7C-AB97-A3BD591690A2}"/>
    <cellStyle name="ﾀｲﾄﾙ 3 3" xfId="19930" xr:uid="{333EAF7A-950D-44BB-88DC-2BECC6F1C991}"/>
    <cellStyle name="ﾀｲﾄﾙ 4" xfId="30799" xr:uid="{2DFE03C3-4F5A-4C89-A547-930B9760E240}"/>
    <cellStyle name="タイトル 4" xfId="30800" xr:uid="{0E4E107A-36B3-4ED0-BF38-F5B9A56660C5}"/>
    <cellStyle name="ﾀｲﾄﾙ 5" xfId="30801" xr:uid="{3E98DB35-1B48-4F41-906C-8ECE2F6E88C1}"/>
    <cellStyle name="タイトル 5" xfId="30802" xr:uid="{8DB25CDF-7C80-4E14-B29D-488B8AFC715C}"/>
    <cellStyle name="ﾀｲﾄﾙ 6" xfId="30803" xr:uid="{F608F4F7-65B1-4134-827E-4C9CEFA54C86}"/>
    <cellStyle name="タイトル 6" xfId="30804" xr:uid="{4CFEAB5C-E36C-40EA-993A-DAFB21BBB635}"/>
    <cellStyle name="ﾀｲﾄﾙ 7" xfId="30805" xr:uid="{51C5299A-93A7-446B-A50A-22368BA77DD9}"/>
    <cellStyle name="タイトル 7" xfId="30806" xr:uid="{13E288E0-90FB-4C47-A4B4-99A20002EA74}"/>
    <cellStyle name="ﾀｲﾄﾙ 8" xfId="33024" xr:uid="{0ADAB570-64F7-45AE-9600-298F02D2213F}"/>
    <cellStyle name="タイトル 8" xfId="33025" xr:uid="{65C38334-0B87-45D3-BA20-D99636C9298E}"/>
    <cellStyle name="ﾀｲﾄﾙ 9" xfId="19952" xr:uid="{B69591FE-C4B6-4DB4-9ECE-D38C61705874}"/>
    <cellStyle name="タイトル 9" xfId="19951" xr:uid="{C58F5B87-DFB2-4C44-BD26-7E411895EC17}"/>
    <cellStyle name="チェック セル" xfId="5944" xr:uid="{1A43D9EA-9FF7-43C1-B0F9-0F6AFD60243C}"/>
    <cellStyle name="チェック セル 2" xfId="10248" xr:uid="{306DE4FD-5C63-465E-948C-7BC8AF31EE48}"/>
    <cellStyle name="チェック セル 2 2" xfId="30807" xr:uid="{D0F634EA-F912-4254-9C1A-BEFFF3DD77C7}"/>
    <cellStyle name="チェック セル 2 3" xfId="43113" xr:uid="{5A32BC1F-330A-40B2-947F-A389FCE6BF76}"/>
    <cellStyle name="チェック セル 3" xfId="30808" xr:uid="{CE5A8A3C-04C6-4F0D-984A-DDE219841AEF}"/>
    <cellStyle name="チェック セル 4" xfId="33026" xr:uid="{57A8141F-DF9E-48EB-A6CA-609237E59B19}"/>
    <cellStyle name="ﾃﾞｰﾄ" xfId="10249" xr:uid="{6D809188-DA67-431D-8926-A3AB39847AD9}"/>
    <cellStyle name="ﾃﾞｰﾄ 2" xfId="19021" xr:uid="{E67F8282-3B64-4957-B54D-45157CF7E1BF}"/>
    <cellStyle name="ﾃﾞｰﾄ 2 2" xfId="43114" xr:uid="{5AC7BAAD-CF85-4115-92B7-1CDB4CDB34AA}"/>
    <cellStyle name="ﾃﾞｰﾄ 3" xfId="30809" xr:uid="{53A4E6A1-1814-4EBD-8C66-64E7D3CF402F}"/>
    <cellStyle name="ﾃﾞｰﾄ 4" xfId="30810" xr:uid="{52CA8A79-B369-40DA-864B-E65B733D95D7}"/>
    <cellStyle name="ﾃﾞｰﾄ 5" xfId="33027" xr:uid="{72A213C0-BC1C-4189-B58D-43CE19384ACE}"/>
    <cellStyle name="ﾃﾞｰﾄ 6" xfId="12323" xr:uid="{2071E281-58BA-41CF-A308-235E9823437F}"/>
    <cellStyle name="ﾄﾞｸｶ [0]_ｰ豼ｵﾃﾟﾁ " xfId="5945" xr:uid="{C81B32F5-E122-4F5A-99EB-BD1ABEA27190}"/>
    <cellStyle name="ﾄﾞｸｶ_ｰ豼ｵﾃﾟﾁ " xfId="5946" xr:uid="{1D2BF53F-25DE-45B6-A13C-BEDB193DEE0D}"/>
    <cellStyle name="どちらでもない" xfId="5947" xr:uid="{5ACFC653-CC13-4349-A32F-C506388E6E3D}"/>
    <cellStyle name="どちらでもない 2" xfId="10250" xr:uid="{858A0A02-6E14-4D6C-976B-115D225DCA2D}"/>
    <cellStyle name="どちらでもない 2 2" xfId="30811" xr:uid="{4D4B1625-F408-43CE-B4C4-DBD2D1B62BAA}"/>
    <cellStyle name="どちらでもない 2 3" xfId="43115" xr:uid="{B7F25EEE-E915-416C-B61A-C22FCD810342}"/>
    <cellStyle name="どちらでもない 3" xfId="30812" xr:uid="{36B12128-7FAC-4222-AC37-C0367FDE8A89}"/>
    <cellStyle name="どちらでもない 4" xfId="33028" xr:uid="{AA85BECE-D108-436B-921E-FCF8D84F771B}"/>
    <cellStyle name="ﾅ・ｭ [0]_ｰ豼ｵﾃﾟﾁ " xfId="5948" xr:uid="{4D69A61B-FDD9-4693-BAA9-9D0FDC25093F}"/>
    <cellStyle name="ﾅ・ｭ [İ]_ｰ豼ｵﾃﾟﾁ " xfId="5949" xr:uid="{7F50F386-9371-47BE-9DD2-625C0E2D7642}"/>
    <cellStyle name="ﾅ・ｭ_ｰ豼ｵﾃﾟﾁ " xfId="5950" xr:uid="{4E5FEFE2-1C4F-416D-BDF3-5A2F2902B1FF}"/>
    <cellStyle name="ﾇ･ﾁﾘ_ｰﾇﾃ狒｡" xfId="5951" xr:uid="{F0FC0638-A193-40F8-AB92-9CE40E71226D}"/>
    <cellStyle name="ハイパーリメgク_Trim P" xfId="10251" xr:uid="{4537E46D-1EF3-4A35-802E-B855832FCD82}"/>
    <cellStyle name="ハイパーリンク" xfId="10252" xr:uid="{EC88F8B0-B4E3-4A28-8A84-D164C3A19BDD}"/>
    <cellStyle name="ハイパーリンク 2" xfId="19022" xr:uid="{C79C1FFE-E21A-4FFE-A19A-660A1694FF17}"/>
    <cellStyle name="ハイパーリンク 2 2" xfId="43116" xr:uid="{C67BF0B3-DEE8-4ED1-AAFC-B93D4E8BA089}"/>
    <cellStyle name="ハイパーリンク 3" xfId="30813" xr:uid="{9F726D46-A29B-4F9D-B235-101A8617BB35}"/>
    <cellStyle name="ハイパーリンク 4" xfId="30814" xr:uid="{DE179DED-DBE7-48A4-A71B-DE52E73C269B}"/>
    <cellStyle name="ハイパーリンク 5" xfId="33029" xr:uid="{BBB722F1-57A1-4E4F-9829-DB380DF3FF00}"/>
    <cellStyle name="ハイパーリンク 6" xfId="12324" xr:uid="{AD97716F-BC5F-46F3-A405-E86D073F6DD8}"/>
    <cellStyle name="ﾍｯﾀﾞｰ" xfId="10253" xr:uid="{30AAC743-804A-49C6-AD14-EBDE655AC06F}"/>
    <cellStyle name="ﾍｯﾀﾞｰ 2" xfId="19023" xr:uid="{93BFEBAD-86E6-4BAE-9B88-C7229804413D}"/>
    <cellStyle name="ﾍｯﾀﾞｰ 2 2" xfId="43117" xr:uid="{02F7B912-7778-4D41-B0AD-FF970EBD7739}"/>
    <cellStyle name="ﾍｯﾀﾞｰ 3" xfId="30815" xr:uid="{CBE85483-F178-4D94-A353-941792ABEB1D}"/>
    <cellStyle name="ﾍｯﾀﾞｰ 4" xfId="30816" xr:uid="{0A3A0457-669A-4C38-B44E-3F2C00689D35}"/>
    <cellStyle name="ﾍｯﾀﾞｰ 5" xfId="33030" xr:uid="{CF089BDF-4192-48AB-9B53-8693FAB696E9}"/>
    <cellStyle name="ﾍｯﾀﾞｰ 6" xfId="12325" xr:uid="{C8B90505-0D69-4152-95E6-08B82C268BAD}"/>
    <cellStyle name="メモ" xfId="5952" xr:uid="{F016102B-7B33-4BBB-8E4B-FBAC5E2586BA}"/>
    <cellStyle name="メモ 10" xfId="30817" xr:uid="{853D3E3B-9D3C-4BD1-B307-6F9AA13CDD16}"/>
    <cellStyle name="メモ 11" xfId="33031" xr:uid="{FDB6513B-6653-4773-B42A-833DF2B537CB}"/>
    <cellStyle name="メモ 12" xfId="12326" xr:uid="{904620C5-D6CB-40A7-A02A-2C892D5482F0}"/>
    <cellStyle name="メモ 2" xfId="5953" xr:uid="{F6DECB88-6333-455D-A7C4-C1E09B6008B6}"/>
    <cellStyle name="メモ 2 2" xfId="10255" xr:uid="{9F6FBB8B-EC83-41DE-99F7-10712BDF6FB5}"/>
    <cellStyle name="メモ 2 2 2" xfId="43119" xr:uid="{A12DB6F0-4246-4E0C-B82A-40CE17266125}"/>
    <cellStyle name="メモ 2 3" xfId="30818" xr:uid="{2A8B0DBE-8900-4590-8AEC-88EA70D29853}"/>
    <cellStyle name="メモ 2 4" xfId="40132" xr:uid="{552EDB04-0852-4DE6-8163-50F837FB580D}"/>
    <cellStyle name="メモ 3" xfId="5954" xr:uid="{4FFE839F-3876-4B1F-BDA6-A08C9FA6BB73}"/>
    <cellStyle name="メモ 3 2" xfId="10256" xr:uid="{97235E0A-3E7C-45CF-83DC-4F12C5ECEDB8}"/>
    <cellStyle name="メモ 3 2 2" xfId="43120" xr:uid="{33E61AA0-CE22-49DD-8B34-0F3332C1DC8B}"/>
    <cellStyle name="メモ 3 3" xfId="30819" xr:uid="{995C5301-B510-4C57-B8C5-541C8CFEEAF5}"/>
    <cellStyle name="メモ 3 4" xfId="40133" xr:uid="{778A265B-77EE-411F-9655-62EB29365280}"/>
    <cellStyle name="メモ 4" xfId="5955" xr:uid="{87D3A411-1686-4FA0-8D43-2EA59D964A08}"/>
    <cellStyle name="メモ 4 2" xfId="10257" xr:uid="{20907FBE-5B2E-4B2B-BD0E-D1AA5820D810}"/>
    <cellStyle name="メモ 4 2 2" xfId="43121" xr:uid="{9D0E6811-2AA4-4631-9E4B-F598F8F5B761}"/>
    <cellStyle name="メモ 4 3" xfId="30820" xr:uid="{7519BA92-CB4F-493F-8660-146062D02CE3}"/>
    <cellStyle name="メモ 4 4" xfId="40134" xr:uid="{39C36BBC-D02C-49FD-B18C-4335E5FF9F70}"/>
    <cellStyle name="メモ 5" xfId="5956" xr:uid="{60D42880-1D4B-4748-902F-33D4691D08C4}"/>
    <cellStyle name="メモ 5 2" xfId="10258" xr:uid="{51240727-329B-47CF-A814-189FDC562AE7}"/>
    <cellStyle name="メモ 5 2 2" xfId="43122" xr:uid="{A013B088-0C71-4E4C-AC27-6949F98D238D}"/>
    <cellStyle name="メモ 5 3" xfId="30821" xr:uid="{A377F430-9E8B-4660-B101-2A7ACC95D371}"/>
    <cellStyle name="メモ 5 4" xfId="40135" xr:uid="{A0501643-D459-4E08-AD2B-09CAFDD377C6}"/>
    <cellStyle name="メモ 6" xfId="5957" xr:uid="{0F5A4334-AD2F-4FBE-9999-F2692B52FFB0}"/>
    <cellStyle name="メモ 6 2" xfId="10259" xr:uid="{35737B74-C1B1-42F4-8EFE-76F94BD0B703}"/>
    <cellStyle name="メモ 6 2 2" xfId="43123" xr:uid="{6B7A1B27-1F3E-4566-82DB-1CF535618F06}"/>
    <cellStyle name="メモ 6 3" xfId="30822" xr:uid="{4537C992-E059-4BC1-8C6A-D3C3B6B5ECDC}"/>
    <cellStyle name="メモ 6 4" xfId="40136" xr:uid="{74008F73-52CA-4609-B419-5AB7A675E540}"/>
    <cellStyle name="メモ 7" xfId="10260" xr:uid="{AB0A0D84-AB42-4877-AD8F-859DA490B33D}"/>
    <cellStyle name="メモ 7 2" xfId="30823" xr:uid="{78968351-72FA-4057-8E0A-C82F2308199D}"/>
    <cellStyle name="メモ 7 3" xfId="43124" xr:uid="{46FAC4B8-B5C3-4C8D-AC71-C3D523516064}"/>
    <cellStyle name="メモ 8" xfId="10254" xr:uid="{62092C47-F49D-45C6-9A54-0A2011F3B684}"/>
    <cellStyle name="メモ 8 2" xfId="30824" xr:uid="{2A79E7C3-635F-4C39-AAC7-FC77B607AACB}"/>
    <cellStyle name="メモ 8 3" xfId="43118" xr:uid="{E9D383C7-E2FC-4B42-8637-5782B9F9A118}"/>
    <cellStyle name="メモ 9" xfId="18206" xr:uid="{CF572EB9-01AC-4EC1-86AC-214E2ACE6ADA}"/>
    <cellStyle name="メモ 9 2" xfId="40131" xr:uid="{185D6AF8-776A-4130-8B17-393D3C6BCA18}"/>
    <cellStyle name="メモ 9 3" xfId="30825" xr:uid="{07964991-20BD-4764-9855-471EA7779A7E}"/>
    <cellStyle name="リンク セル" xfId="5958" xr:uid="{8BD1C648-2DCA-46F8-9D67-42CE43799204}"/>
    <cellStyle name="リンク セル 2" xfId="10261" xr:uid="{1FC60799-9E62-4846-8FAE-49635E7A602D}"/>
    <cellStyle name="リンク セル 2 2" xfId="30826" xr:uid="{13ABD419-DADE-4D4E-9D14-8B0312E2E48A}"/>
    <cellStyle name="リンク セル 2 3" xfId="43125" xr:uid="{EF17D1ED-75FE-4B31-B017-997BC5E0997D}"/>
    <cellStyle name="リンク セル 3" xfId="30827" xr:uid="{477FFF12-F774-464B-A2EC-CA640BE4642F}"/>
    <cellStyle name="リンク セル 4" xfId="33032" xr:uid="{463083F0-A7D7-46CC-B217-5F4E17638CC3}"/>
    <cellStyle name="เครื่องหมายเปอร์เซ็นต์_Master Code J update (9-4-53)" xfId="5899" xr:uid="{251C10DE-FCB4-434C-B62A-6F811C8C1B0D}"/>
    <cellStyle name="เครื่องหมายจุลภาค [0]" xfId="2049" xr:uid="{26909DE9-FEA7-4049-A093-8A89584C858C}"/>
    <cellStyle name="เครื่องหมายจุลภาค [0] 10" xfId="30477" xr:uid="{D898545F-73BC-48AA-B714-9BBE8AFB915B}"/>
    <cellStyle name="เครื่องหมายจุลภาค [0] 11" xfId="31446" xr:uid="{651CA629-43DE-40AC-97F2-1E69455AE4EB}"/>
    <cellStyle name="เครื่องหมายจุลภาค [0] 12" xfId="10793" xr:uid="{62674905-3B67-4D07-88E0-0F95A16D43DC}"/>
    <cellStyle name="เครื่องหมายจุลภาค [0] 2" xfId="2050" xr:uid="{335E1F49-7C19-4E12-A5ED-640B813880AE}"/>
    <cellStyle name="เครื่องหมายจุลภาค [0] 2 2" xfId="2051" xr:uid="{62511884-768C-4057-8E15-D080C67B3456}"/>
    <cellStyle name="เครื่องหมายจุลภาค [0] 2 2 2" xfId="10264" xr:uid="{24D9AD5E-A05C-47DF-A729-2A979A5293C1}"/>
    <cellStyle name="เครื่องหมายจุลภาค [0] 2 2 2 2" xfId="30478" xr:uid="{E8088E49-7F17-47DB-83FF-055D33599D71}"/>
    <cellStyle name="เครื่องหมายจุลภาค [0] 2 2 2 3" xfId="43128" xr:uid="{E512B872-3B6B-48B4-B2BD-EE05467CD7E9}"/>
    <cellStyle name="เครื่องหมายจุลภาค [0] 2 2 3" xfId="30479" xr:uid="{A27534BB-0ACC-47AA-857F-6491CEDB7076}"/>
    <cellStyle name="เครื่องหมายจุลภาค [0] 2 2 4" xfId="32960" xr:uid="{73709BD2-3A9E-4E30-81D5-2CCA8C0B0183}"/>
    <cellStyle name="เครื่องหมายจุลภาค [0] 2 2 5" xfId="12264" xr:uid="{FD66EFEB-AE21-48FC-A1BF-6956E89D15C6}"/>
    <cellStyle name="เครื่องหมายจุลภาค [0] 2 3" xfId="10263" xr:uid="{06529A56-B1DE-422B-A5DF-240503AAB466}"/>
    <cellStyle name="เครื่องหมายจุลภาค [0] 2 3 2" xfId="30480" xr:uid="{B086712C-A806-4D66-A879-7BC9638A6479}"/>
    <cellStyle name="เครื่องหมายจุลภาค [0] 2 3 3" xfId="43127" xr:uid="{66766B0D-342B-4306-BB96-18369E853F91}"/>
    <cellStyle name="เครื่องหมายจุลภาค [0] 2 4" xfId="30481" xr:uid="{4971C775-B639-4D4A-80DC-1C7A136556CE}"/>
    <cellStyle name="เครื่องหมายจุลภาค [0] 2 5" xfId="31447" xr:uid="{C383BACD-165E-45C7-94FA-8047A49CE3D1}"/>
    <cellStyle name="เครื่องหมายจุลภาค [0] 2 6" xfId="10794" xr:uid="{934E4877-30FF-4A2C-8196-6964577737A9}"/>
    <cellStyle name="เครื่องหมายจุลภาค [0] 3" xfId="2052" xr:uid="{AFA9C3A7-60BC-4837-A770-0B39AFC886A7}"/>
    <cellStyle name="เครื่องหมายจุลภาค [0] 3 2" xfId="2053" xr:uid="{09B41F5B-F0FC-4B5B-AED4-8E7818A52BF3}"/>
    <cellStyle name="เครื่องหมายจุลภาค [0] 3 2 2" xfId="10266" xr:uid="{8FE00A37-FECC-46A5-A1AD-673267F17338}"/>
    <cellStyle name="เครื่องหมายจุลภาค [0] 3 2 2 2" xfId="30482" xr:uid="{46823529-84A4-45A8-9D44-26C5A31ED4F1}"/>
    <cellStyle name="เครื่องหมายจุลภาค [0] 3 2 2 3" xfId="43130" xr:uid="{7839C212-178B-41B3-AE48-EC6A5CCEC12B}"/>
    <cellStyle name="เครื่องหมายจุลภาค [0] 3 2 3" xfId="30483" xr:uid="{C836A986-DD86-42FC-A656-DE4819F177CC}"/>
    <cellStyle name="เครื่องหมายจุลภาค [0] 3 2 4" xfId="32961" xr:uid="{A4D5DF55-137D-4C35-8571-CC1BC016BCDB}"/>
    <cellStyle name="เครื่องหมายจุลภาค [0] 3 2 5" xfId="12265" xr:uid="{91293529-7D3F-4A07-A5CD-2D15A5D73BA4}"/>
    <cellStyle name="เครื่องหมายจุลภาค [0] 3 3" xfId="10265" xr:uid="{7FE127EB-8487-4B3B-96E6-D5E62C900263}"/>
    <cellStyle name="เครื่องหมายจุลภาค [0] 3 3 2" xfId="30484" xr:uid="{FF4CB389-E794-4EA1-AB8C-018577C5B784}"/>
    <cellStyle name="เครื่องหมายจุลภาค [0] 3 3 3" xfId="43129" xr:uid="{0805830D-6040-4F04-B545-6C280D467A0F}"/>
    <cellStyle name="เครื่องหมายจุลภาค [0] 3 4" xfId="30485" xr:uid="{D5E336E6-A81F-44B0-A720-4BF2E09AB56C}"/>
    <cellStyle name="เครื่องหมายจุลภาค [0] 3 5" xfId="31448" xr:uid="{E94A4804-0A04-49AA-B3E0-137644A0B5B5}"/>
    <cellStyle name="เครื่องหมายจุลภาค [0] 3 6" xfId="10795" xr:uid="{A1A867BA-9B4F-4CAA-A395-9A5706741478}"/>
    <cellStyle name="เครื่องหมายจุลภาค [0] 4" xfId="2054" xr:uid="{A2368B81-8104-470C-A03F-E639F21D72FC}"/>
    <cellStyle name="เครื่องหมายจุลภาค [0] 4 2" xfId="2055" xr:uid="{371354E8-F3FC-4F82-A954-CB3DB52CC0C5}"/>
    <cellStyle name="เครื่องหมายจุลภาค [0] 4 2 2" xfId="10268" xr:uid="{57CD6E65-F490-4818-8918-77F27055BFDC}"/>
    <cellStyle name="เครื่องหมายจุลภาค [0] 4 2 2 2" xfId="30486" xr:uid="{56471C81-D584-4053-9326-B126A38B9382}"/>
    <cellStyle name="เครื่องหมายจุลภาค [0] 4 2 2 3" xfId="43132" xr:uid="{3CAE0C66-DE7E-4730-9FAC-0FF2F07E11C5}"/>
    <cellStyle name="เครื่องหมายจุลภาค [0] 4 2 3" xfId="30487" xr:uid="{AA83D2E0-8205-47D7-9EE4-709B57CB44DA}"/>
    <cellStyle name="เครื่องหมายจุลภาค [0] 4 2 4" xfId="32962" xr:uid="{DE277A82-EC24-42DC-80C1-ED6560B1CE6B}"/>
    <cellStyle name="เครื่องหมายจุลภาค [0] 4 2 5" xfId="12266" xr:uid="{3A0CA83A-482E-4ADE-ADE8-8108802F7492}"/>
    <cellStyle name="เครื่องหมายจุลภาค [0] 4 3" xfId="10267" xr:uid="{B5197D07-F812-49EB-AB2A-2913321D00F9}"/>
    <cellStyle name="เครื่องหมายจุลภาค [0] 4 3 2" xfId="30488" xr:uid="{9465782D-4A70-425A-905B-2BF22D7402F5}"/>
    <cellStyle name="เครื่องหมายจุลภาค [0] 4 3 3" xfId="43131" xr:uid="{3B8A1726-E180-419C-AE69-325C8E4D4096}"/>
    <cellStyle name="เครื่องหมายจุลภาค [0] 4 4" xfId="30489" xr:uid="{462A2CA0-6386-4F86-A17F-63BF06AAF1CF}"/>
    <cellStyle name="เครื่องหมายจุลภาค [0] 4 5" xfId="31449" xr:uid="{E642DE96-4840-4A6D-AE2F-7D0DECEDA8F1}"/>
    <cellStyle name="เครื่องหมายจุลภาค [0] 4 6" xfId="10796" xr:uid="{949B6135-8F50-44A8-9D8F-12D3F93460E1}"/>
    <cellStyle name="เครื่องหมายจุลภาค [0] 5" xfId="2056" xr:uid="{03D0D686-6090-49F4-804B-6C0C1D9F9681}"/>
    <cellStyle name="เครื่องหมายจุลภาค [0] 5 2" xfId="10269" xr:uid="{E522646C-6898-465D-90C3-FDD8226B5944}"/>
    <cellStyle name="เครื่องหมายจุลภาค [0] 5 2 2" xfId="30490" xr:uid="{988B4876-044A-4B1E-AE50-6C6BED51DE4E}"/>
    <cellStyle name="เครื่องหมายจุลภาค [0] 5 2 3" xfId="43133" xr:uid="{37E6EAB9-AE8B-4002-B633-4EC70C240708}"/>
    <cellStyle name="เครื่องหมายจุลภาค [0] 5 3" xfId="30491" xr:uid="{B7A67E1D-C03A-44E4-99A3-58FA49D48CD4}"/>
    <cellStyle name="เครื่องหมายจุลภาค [0] 5 4" xfId="31450" xr:uid="{58901391-7CF6-4B6B-A12D-070ABEB3F147}"/>
    <cellStyle name="เครื่องหมายจุลภาค [0] 5 5" xfId="10797" xr:uid="{498FAAAD-45A3-430E-BD80-3C7E82E252A3}"/>
    <cellStyle name="เครื่องหมายจุลภาค [0] 6" xfId="2057" xr:uid="{7B2B5BB0-5D96-4954-A5C4-1C3A0015ECD9}"/>
    <cellStyle name="เครื่องหมายจุลภาค [0] 6 2" xfId="10270" xr:uid="{095F2CE9-3ED9-4494-9281-3A3C13B745BE}"/>
    <cellStyle name="เครื่องหมายจุลภาค [0] 6 2 2" xfId="30492" xr:uid="{EFC0CC8C-9BA0-432F-A826-08DB7B5CF901}"/>
    <cellStyle name="เครื่องหมายจุลภาค [0] 6 2 3" xfId="43134" xr:uid="{2AA76BE4-A4C9-4311-92CA-8A492E6105C0}"/>
    <cellStyle name="เครื่องหมายจุลภาค [0] 6 3" xfId="30493" xr:uid="{529B9ABF-3C27-449A-990C-ED649740E2AF}"/>
    <cellStyle name="เครื่องหมายจุลภาค [0] 6 4" xfId="31451" xr:uid="{B3BB8297-177A-4F30-BC7F-A6D05F4468D7}"/>
    <cellStyle name="เครื่องหมายจุลภาค [0] 6 5" xfId="10798" xr:uid="{1EF2AEC8-27AD-4E44-946A-AC80F6E7E9FD}"/>
    <cellStyle name="เครื่องหมายจุลภาค [0] 7" xfId="2058" xr:uid="{0C68A0FB-86DE-4596-891E-9AC377B25F30}"/>
    <cellStyle name="เครื่องหมายจุลภาค [0] 7 2" xfId="10271" xr:uid="{05EBE3B2-F889-4EF3-BE07-C17A3A193DC9}"/>
    <cellStyle name="เครื่องหมายจุลภาค [0] 7 2 2" xfId="30494" xr:uid="{ED2C69F8-CCD0-4214-985C-18600BD105ED}"/>
    <cellStyle name="เครื่องหมายจุลภาค [0] 7 2 3" xfId="43135" xr:uid="{783CE5C2-2C13-453D-999F-B6FF48DB5937}"/>
    <cellStyle name="เครื่องหมายจุลภาค [0] 7 3" xfId="30495" xr:uid="{CB39C4BD-EF8D-42F7-B08F-8553220D3F6B}"/>
    <cellStyle name="เครื่องหมายจุลภาค [0] 7 4" xfId="31452" xr:uid="{38452A72-EBE8-4C54-A1AA-F14BDCBF057A}"/>
    <cellStyle name="เครื่องหมายจุลภาค [0] 7 5" xfId="10799" xr:uid="{974FF30B-FE09-4A6A-90A0-68F698F560BB}"/>
    <cellStyle name="เครื่องหมายจุลภาค [0] 8" xfId="10262" xr:uid="{1DD82693-1CE6-4E04-956D-3106C48BC31C}"/>
    <cellStyle name="เครื่องหมายจุลภาค [0] 8 2" xfId="19024" xr:uid="{6CB09D1F-8138-4453-95F8-AEFFE1C274E7}"/>
    <cellStyle name="เครื่องหมายจุลภาค [0] 8 2 2" xfId="43126" xr:uid="{5FEB5162-A948-44FE-90B2-03F286920740}"/>
    <cellStyle name="เครื่องหมายจุลภาค [0] 8 3" xfId="30496" xr:uid="{E8575A4B-87CC-41BD-909D-3605C95EF4F5}"/>
    <cellStyle name="เครื่องหมายจุลภาค [0] 8 4" xfId="32959" xr:uid="{6D2ED26F-8938-4627-AA3D-ED73FE7BF670}"/>
    <cellStyle name="เครื่องหมายจุลภาค [0] 8 5" xfId="12263" xr:uid="{465031DB-3E12-489A-8972-44086579D0B2}"/>
    <cellStyle name="เครื่องหมายจุลภาค [0] 9" xfId="30497" xr:uid="{15D3B782-48DE-4CF2-8D11-C6C3CF041AC9}"/>
    <cellStyle name="เครื่องหมายจุลภาค [0]_AIC-รหัสบัญชี" xfId="2059" xr:uid="{968FC15A-6C60-48E4-B327-5E0367DAA07C}"/>
    <cellStyle name="เครื่องหมายจุลภาค 10" xfId="12834" xr:uid="{B3BC2171-EE35-44B1-B65D-022C25444E3D}"/>
    <cellStyle name="เครื่องหมายจุลภาค 10 2" xfId="33510" xr:uid="{D8611645-7F5E-4A78-8FBA-D2D5D340E5CE}"/>
    <cellStyle name="เครื่องหมายจุลภาค 10 3" xfId="30498" xr:uid="{AD344A50-888F-429E-B651-CB895B5FA795}"/>
    <cellStyle name="เครื่องหมายจุลภาค 11" xfId="12835" xr:uid="{B143FC5C-99D6-4258-89AA-5FFB5BC2E750}"/>
    <cellStyle name="เครื่องหมายจุลภาค 11 2" xfId="33511" xr:uid="{AD243E58-DF53-4BF9-A423-4C9FF260A90B}"/>
    <cellStyle name="เครื่องหมายจุลภาค 11 3" xfId="30499" xr:uid="{4BF9BFCF-1D27-4C2A-AA0F-FCE993F15578}"/>
    <cellStyle name="เครื่องหมายจุลภาค 2" xfId="2691" xr:uid="{74D74FF3-373B-486A-9C2A-B28F1D7895E1}"/>
    <cellStyle name="เครื่องหมายจุลภาค 2 2" xfId="10273" xr:uid="{5E536235-5C82-4CDC-9483-B1B6C4BE8718}"/>
    <cellStyle name="เครื่องหมายจุลภาค 2 2 2" xfId="12838" xr:uid="{FC994764-41CD-45B7-BF89-769826F5E191}"/>
    <cellStyle name="เครื่องหมายจุลภาค 2 2 2 2" xfId="33514" xr:uid="{FB55421E-B26E-44FC-9E04-229FB1AC5F0B}"/>
    <cellStyle name="เครื่องหมายจุลภาค 2 2 2 3" xfId="30500" xr:uid="{21E99D76-9F6A-4E96-85FB-A93653285BEB}"/>
    <cellStyle name="เครื่องหมายจุลภาค 2 2 3" xfId="19026" xr:uid="{F2BF49CB-EB22-477D-B8EA-29DB53998F54}"/>
    <cellStyle name="เครื่องหมายจุลภาค 2 2 3 2" xfId="43137" xr:uid="{2D488915-CA20-4C32-A907-5AD3BAE61A5F}"/>
    <cellStyle name="เครื่องหมายจุลภาค 2 2 4" xfId="30501" xr:uid="{6084AA24-3168-4574-81BF-9C05427CFD6C}"/>
    <cellStyle name="เครื่องหมายจุลภาค 2 2 5" xfId="33513" xr:uid="{8A469B4C-B83A-4CC0-A65F-BE606B033D0A}"/>
    <cellStyle name="เครื่องหมายจุลภาค 2 2 6" xfId="12837" xr:uid="{5977A572-2F6C-470C-BF7B-EF2A889D5DA0}"/>
    <cellStyle name="เครื่องหมายจุลภาค 2 3" xfId="10272" xr:uid="{97A8B79F-7B5E-4590-962E-9CF8A0475B8F}"/>
    <cellStyle name="เครื่องหมายจุลภาค 2 3 2" xfId="17049" xr:uid="{0BD9217D-96F5-418E-9DBD-8D8064A8467E}"/>
    <cellStyle name="เครื่องหมายจุลภาค 2 3 2 2" xfId="37158" xr:uid="{340E31C5-3EA5-4208-BECA-CBAC6E730C5A}"/>
    <cellStyle name="เครื่องหมายจุลภาค 2 3 2 3" xfId="30502" xr:uid="{08BA220A-6323-41BA-B2F0-6312FABA24A5}"/>
    <cellStyle name="เครื่องหมายจุลภาค 2 3 3" xfId="14297" xr:uid="{B4DEAAB1-0FD0-405A-B61A-F4C11015C0D5}"/>
    <cellStyle name="เครื่องหมายจุลภาค 2 3 3 2" xfId="34787" xr:uid="{4B771F46-DBD6-4743-A1D7-2009E57A79F5}"/>
    <cellStyle name="เครื่องหมายจุลภาค 2 3 3 3" xfId="30503" xr:uid="{D4135B30-311D-415A-A68B-4ACD73A6420C}"/>
    <cellStyle name="เครื่องหมายจุลภาค 2 3 4" xfId="19025" xr:uid="{E99EBF33-D73C-4A69-9ED9-4D0158562BE7}"/>
    <cellStyle name="เครื่องหมายจุลภาค 2 3 4 2" xfId="43136" xr:uid="{E07C8F22-B4EF-4C2B-A9CC-33872C1F40CB}"/>
    <cellStyle name="เครื่องหมายจุลภาค 2 3 5" xfId="30504" xr:uid="{3059EE92-C339-4ECD-8B40-79A738E50561}"/>
    <cellStyle name="เครื่องหมายจุลภาค 2 3 6" xfId="33512" xr:uid="{F5FD62B8-1609-44C5-B28C-6962BE20F5B1}"/>
    <cellStyle name="เครื่องหมายจุลภาค 2 3 7" xfId="12836" xr:uid="{AA6C87F7-FD97-4BE3-8402-2C68C4B97CC6}"/>
    <cellStyle name="เครื่องหมายจุลภาค 2 4" xfId="15418" xr:uid="{9F4CADC1-4BFE-4633-ADBF-33817C1FA998}"/>
    <cellStyle name="เครื่องหมายจุลภาค 2 4 2" xfId="30506" xr:uid="{BC4CB038-9B5F-415C-B959-B3C71AA54CF1}"/>
    <cellStyle name="เครื่องหมายจุลภาค 2 4 3" xfId="35672" xr:uid="{1672A201-3D79-4668-94F9-61D108E0F7A4}"/>
    <cellStyle name="เครื่องหมายจุลภาค 2 4 4" xfId="30505" xr:uid="{4C0B69C1-1435-47A0-82CD-0871C2EC59DF}"/>
    <cellStyle name="เครื่องหมายจุลภาค 2 5" xfId="15281" xr:uid="{7D38EC52-DC82-4D09-875E-04489DDE4F34}"/>
    <cellStyle name="เครื่องหมายจุลภาค 2 5 2" xfId="35582" xr:uid="{23B455A6-1C4D-46A9-85F8-E426031CEA50}"/>
    <cellStyle name="เครื่องหมายจุลภาค 2 5 3" xfId="30507" xr:uid="{00DA6C84-3218-446C-87F7-CF29B4B5A815}"/>
    <cellStyle name="เครื่องหมายจุลภาค 2 6" xfId="17640" xr:uid="{8B74B105-0141-40B9-B297-A0D1E72E445D}"/>
    <cellStyle name="เครื่องหมายจุลภาค 2 6 2" xfId="37718" xr:uid="{86B0607F-6671-432C-A610-B0A0191197ED}"/>
    <cellStyle name="เครื่องหมายจุลภาค 2 6 3" xfId="30508" xr:uid="{11AF3EC9-D9A0-4F69-B38A-810489ADA1A7}"/>
    <cellStyle name="เครื่องหมายจุลภาค 2 7" xfId="30509" xr:uid="{DDCF980B-36CA-4944-A0EC-581C2DFD8641}"/>
    <cellStyle name="เครื่องหมายจุลภาค 2 8" xfId="32963" xr:uid="{97177D21-FF31-46EA-9156-E9D3C6996060}"/>
    <cellStyle name="เครื่องหมายจุลภาค 2 9" xfId="12267" xr:uid="{B8041891-A536-42B3-9966-F4F86E7F8BF5}"/>
    <cellStyle name="เครื่องหมายจุลภาค 3" xfId="2692" xr:uid="{EDEC18D8-1995-41CB-BF88-B99CE7F8755A}"/>
    <cellStyle name="เครื่องหมายจุลภาค 3 2" xfId="10275" xr:uid="{2657FBC1-FC2E-4512-95AE-0A0874B6273E}"/>
    <cellStyle name="เครื่องหมายจุลภาค 3 2 2" xfId="30510" xr:uid="{020B6F1C-B1E4-4450-A22D-8E793A2B3E70}"/>
    <cellStyle name="เครื่องหมายจุลภาค 3 2 3" xfId="43139" xr:uid="{1C642ACC-1576-4ED0-9791-7FA51B91AD20}"/>
    <cellStyle name="เครื่องหมายจุลภาค 3 3" xfId="10274" xr:uid="{2CBA0E77-6E3A-4808-805A-B913D492915E}"/>
    <cellStyle name="เครื่องหมายจุลภาค 3 3 2" xfId="30511" xr:uid="{5678EE1E-B9E4-47C1-9425-4F9CD89A1A0F}"/>
    <cellStyle name="เครื่องหมายจุลภาค 3 3 3" xfId="43138" xr:uid="{0247754A-6AC6-4A82-8BEB-EBDD9A77BF71}"/>
    <cellStyle name="เครื่องหมายจุลภาค 3 4" xfId="17641" xr:uid="{90C3C6F0-8B1F-4FFB-9556-10343C028872}"/>
    <cellStyle name="เครื่องหมายจุลภาค 3 4 2" xfId="37719" xr:uid="{AA528E48-AB89-45C9-B135-5C126DAF7E78}"/>
    <cellStyle name="เครื่องหมายจุลภาค 3 4 3" xfId="30512" xr:uid="{83661D2F-C938-448A-8D18-5FE5FBA40339}"/>
    <cellStyle name="เครื่องหมายจุลภาค 3 5" xfId="30513" xr:uid="{41568016-7774-484E-A5FB-DDD9AB76E278}"/>
    <cellStyle name="เครื่องหมายจุลภาค 3 6" xfId="33515" xr:uid="{64A6F102-9540-4EEC-9DFC-AE5DC3B80CE5}"/>
    <cellStyle name="เครื่องหมายจุลภาค 3 7" xfId="12839" xr:uid="{731364D1-0727-46EF-AA5E-F74907405CA3}"/>
    <cellStyle name="เครื่องหมายจุลภาค 4" xfId="2693" xr:uid="{11ECC5DD-0275-4F07-A09A-8DCD68A5E0FF}"/>
    <cellStyle name="เครื่องหมายจุลภาค 4 2" xfId="10276" xr:uid="{7326E0D5-E397-46F7-AA18-A6E95838DE15}"/>
    <cellStyle name="เครื่องหมายจุลภาค 4 2 2" xfId="19027" xr:uid="{DC786510-FBB2-4BFE-9085-231EE660DD48}"/>
    <cellStyle name="เครื่องหมายจุลภาค 4 2 2 2" xfId="43140" xr:uid="{4EBA59A3-2F9E-4EC2-B389-94367E5A971B}"/>
    <cellStyle name="เครื่องหมายจุลภาค 4 2 3" xfId="30514" xr:uid="{D4DFBCC6-484E-41AF-8962-60FBE1E648DA}"/>
    <cellStyle name="เครื่องหมายจุลภาค 4 2 4" xfId="33517" xr:uid="{B602A5C7-E41E-4392-9783-7D79A040C1B9}"/>
    <cellStyle name="เครื่องหมายจุลภาค 4 2 5" xfId="12841" xr:uid="{972FBC19-FD76-41EB-85ED-054AC4D5D388}"/>
    <cellStyle name="เครื่องหมายจุลภาค 4 3" xfId="17642" xr:uid="{25DEDCA8-E30B-4934-94EE-B3C1C98606B2}"/>
    <cellStyle name="เครื่องหมายจุลภาค 4 3 2" xfId="37720" xr:uid="{1808995D-2BFA-42A4-98D0-E9E030D3729E}"/>
    <cellStyle name="เครื่องหมายจุลภาค 4 3 3" xfId="30515" xr:uid="{7A4F3ECA-719A-42FB-B130-590E7F725D5C}"/>
    <cellStyle name="เครื่องหมายจุลภาค 4 4" xfId="30516" xr:uid="{8D88499F-4B12-4C98-8E2E-3F9355F95647}"/>
    <cellStyle name="เครื่องหมายจุลภาค 4 5" xfId="33516" xr:uid="{AE6AB0CC-0200-40E7-A654-515E5A7630FC}"/>
    <cellStyle name="เครื่องหมายจุลภาค 4 6" xfId="12840" xr:uid="{81AE181F-AAB0-4F34-9A14-B6CF2902D27A}"/>
    <cellStyle name="เครื่องหมายจุลภาค 5" xfId="12842" xr:uid="{A924E537-E733-4463-B59A-400FC082C297}"/>
    <cellStyle name="เครื่องหมายจุลภาค 5 2" xfId="33518" xr:uid="{0D0C3C82-E6C8-4055-A99B-967F6AFE1FBF}"/>
    <cellStyle name="เครื่องหมายจุลภาค 5 3" xfId="30517" xr:uid="{3F752E43-18B4-47BB-95E5-32DFA6733A22}"/>
    <cellStyle name="เครื่องหมายจุลภาค 6" xfId="12843" xr:uid="{6EB1F3EB-5A40-48F2-9BA7-B8C9B1326C5E}"/>
    <cellStyle name="เครื่องหมายจุลภาค 6 2" xfId="33519" xr:uid="{7F4430AF-8C75-452F-A28F-44B0BC1DF234}"/>
    <cellStyle name="เครื่องหมายจุลภาค 6 3" xfId="30518" xr:uid="{A8734459-E21F-4C7D-8B7E-84BD5B0193BC}"/>
    <cellStyle name="เครื่องหมายจุลภาค 7" xfId="12844" xr:uid="{8C92496A-F941-423E-BE37-26AFA14A8C2C}"/>
    <cellStyle name="เครื่องหมายจุลภาค 7 2" xfId="33520" xr:uid="{B32FC481-726B-4CA5-A58A-1F7B534B9EC0}"/>
    <cellStyle name="เครื่องหมายจุลภาค 7 3" xfId="30519" xr:uid="{41BB4668-CBB8-440B-B4C7-88E910CAEA9C}"/>
    <cellStyle name="เครื่องหมายจุลภาค 8" xfId="12845" xr:uid="{52211A5F-6C9D-4432-8FDA-BB139CD66F84}"/>
    <cellStyle name="เครื่องหมายจุลภาค 8 2" xfId="33521" xr:uid="{6DB697A7-0B23-41D7-BD7A-210F469A4287}"/>
    <cellStyle name="เครื่องหมายจุลภาค 8 3" xfId="30520" xr:uid="{44989822-016C-4813-8ABD-E3A13C5EC89D}"/>
    <cellStyle name="เครื่องหมายจุลภาค 9" xfId="12846" xr:uid="{B2C86E05-6C75-466F-ABC9-05E48EEBD5F4}"/>
    <cellStyle name="เครื่องหมายจุลภาค 9 2" xfId="33522" xr:uid="{DC2F814D-954A-48B5-AB3E-A5FB46EB8BA9}"/>
    <cellStyle name="เครื่องหมายจุลภาค 9 3" xfId="30521" xr:uid="{EBDB72BF-278C-4FE8-BF17-2090F849248D}"/>
    <cellStyle name="เครื่องหมายจุลภาค_001K-1,2,3" xfId="2060" xr:uid="{F9B1BBD5-2EB9-40A4-8B46-F9104F9AD977}"/>
    <cellStyle name="เครื่องหมายสกุลเงิน [0]" xfId="2061" xr:uid="{32186132-2DD4-4D4B-8AEE-E9ECA9EE5F53}"/>
    <cellStyle name="เครื่องหมายสกุลเงิน [0] 10" xfId="30522" xr:uid="{CEF50106-80F9-4184-BF71-5416639D5920}"/>
    <cellStyle name="เครื่องหมายสกุลเงิน [0] 11" xfId="31453" xr:uid="{FCBE2948-A48A-4812-A6AE-661F678A9316}"/>
    <cellStyle name="เครื่องหมายสกุลเงิน [0] 12" xfId="10800" xr:uid="{9FEF7204-3F79-4AA3-9E33-24BFCA6A7C71}"/>
    <cellStyle name="เครื่องหมายสกุลเงิน [0] 2" xfId="2062" xr:uid="{9F1D49A9-9CC4-47F3-9E14-B5AB45BF68A3}"/>
    <cellStyle name="เครื่องหมายสกุลเงิน [0] 2 2" xfId="2063" xr:uid="{50B058ED-FC5F-4BA3-B967-C432155BDB19}"/>
    <cellStyle name="เครื่องหมายสกุลเงิน [0] 2 2 2" xfId="10279" xr:uid="{15B36CA7-5875-4412-A972-D23A8623080A}"/>
    <cellStyle name="เครื่องหมายสกุลเงิน [0] 2 2 2 2" xfId="30523" xr:uid="{9421CE2D-68C3-440E-9FCC-00F26F7088D7}"/>
    <cellStyle name="เครื่องหมายสกุลเงิน [0] 2 2 2 3" xfId="43143" xr:uid="{081A7D0A-748C-41B0-9A35-6F6B9551B1E1}"/>
    <cellStyle name="เครื่องหมายสกุลเงิน [0] 2 2 3" xfId="30524" xr:uid="{981ABDDA-3439-4FB9-B40C-7B1FF3E64452}"/>
    <cellStyle name="เครื่องหมายสกุลเงิน [0] 2 2 4" xfId="32965" xr:uid="{0D4612A1-2825-4E89-ACF7-A78DD6FA7CDC}"/>
    <cellStyle name="เครื่องหมายสกุลเงิน [0] 2 2 5" xfId="12269" xr:uid="{62215091-D400-44ED-B473-8F6E9D503EA8}"/>
    <cellStyle name="เครื่องหมายสกุลเงิน [0] 2 3" xfId="10278" xr:uid="{D70FE646-F14B-48BC-A2A0-822DF9130340}"/>
    <cellStyle name="เครื่องหมายสกุลเงิน [0] 2 3 2" xfId="30525" xr:uid="{1E052721-3FEE-4653-AF3E-FA833C7060C9}"/>
    <cellStyle name="เครื่องหมายสกุลเงิน [0] 2 3 3" xfId="43142" xr:uid="{E3A94475-4035-4394-B777-336BDEEE269D}"/>
    <cellStyle name="เครื่องหมายสกุลเงิน [0] 2 4" xfId="30526" xr:uid="{CAED0AE6-2B0B-4703-BD6B-3617F497F087}"/>
    <cellStyle name="เครื่องหมายสกุลเงิน [0] 2 5" xfId="31454" xr:uid="{59EDF24B-4977-4F44-901C-84D2EC3ABB7C}"/>
    <cellStyle name="เครื่องหมายสกุลเงิน [0] 2 6" xfId="10801" xr:uid="{C8CE17DD-174C-422C-A3F7-BA9A662D8EB4}"/>
    <cellStyle name="เครื่องหมายสกุลเงิน [0] 3" xfId="2064" xr:uid="{98E9DFDD-A89F-4F93-BF86-F9FD6B762F51}"/>
    <cellStyle name="เครื่องหมายสกุลเงิน [0] 3 2" xfId="2065" xr:uid="{1E63156C-9956-4756-870C-A7FE535C3282}"/>
    <cellStyle name="เครื่องหมายสกุลเงิน [0] 3 2 2" xfId="10281" xr:uid="{75A5F666-D96C-43D1-A4B6-B608C5284A36}"/>
    <cellStyle name="เครื่องหมายสกุลเงิน [0] 3 2 2 2" xfId="30527" xr:uid="{711CD618-0D59-440B-8609-B5EE05C3F81D}"/>
    <cellStyle name="เครื่องหมายสกุลเงิน [0] 3 2 2 3" xfId="43145" xr:uid="{6E4A6058-3950-4DAA-BFF7-BF0E857DB3B5}"/>
    <cellStyle name="เครื่องหมายสกุลเงิน [0] 3 2 3" xfId="30528" xr:uid="{4B10D70F-5EEA-402D-8DFB-3E1C49F2F3ED}"/>
    <cellStyle name="เครื่องหมายสกุลเงิน [0] 3 2 4" xfId="32966" xr:uid="{A10AA60F-2367-4240-9075-4648C84ED78F}"/>
    <cellStyle name="เครื่องหมายสกุลเงิน [0] 3 2 5" xfId="12270" xr:uid="{49B081A0-591D-4DDA-87C5-E8D9C2272673}"/>
    <cellStyle name="เครื่องหมายสกุลเงิน [0] 3 3" xfId="10280" xr:uid="{6C761F71-66A9-4E3C-A34A-4B0F9F188243}"/>
    <cellStyle name="เครื่องหมายสกุลเงิน [0] 3 3 2" xfId="30529" xr:uid="{9346358E-278E-4F09-9537-BF46F85E245C}"/>
    <cellStyle name="เครื่องหมายสกุลเงิน [0] 3 3 3" xfId="43144" xr:uid="{2650C3DF-4874-486D-9F07-82461924ACC9}"/>
    <cellStyle name="เครื่องหมายสกุลเงิน [0] 3 4" xfId="30530" xr:uid="{01817D32-9E0F-4C27-A613-1586F9404DF3}"/>
    <cellStyle name="เครื่องหมายสกุลเงิน [0] 3 5" xfId="31455" xr:uid="{110077D8-184F-4B7F-97E2-ECFDC3C220DC}"/>
    <cellStyle name="เครื่องหมายสกุลเงิน [0] 3 6" xfId="10802" xr:uid="{1D2725BB-36E2-4B1B-AC42-A9BECE83A916}"/>
    <cellStyle name="เครื่องหมายสกุลเงิน [0] 4" xfId="2066" xr:uid="{038B1CF9-C974-4961-8605-C860A0AD64EA}"/>
    <cellStyle name="เครื่องหมายสกุลเงิน [0] 4 2" xfId="2067" xr:uid="{51AC6386-5709-4C5D-A8D7-D38DBAD9474C}"/>
    <cellStyle name="เครื่องหมายสกุลเงิน [0] 4 2 2" xfId="10283" xr:uid="{768C5816-4F84-48B1-90B8-23C88D7B6180}"/>
    <cellStyle name="เครื่องหมายสกุลเงิน [0] 4 2 2 2" xfId="30531" xr:uid="{4EA528A0-572D-40CD-BC79-6CCCC2F99B5C}"/>
    <cellStyle name="เครื่องหมายสกุลเงิน [0] 4 2 2 3" xfId="43147" xr:uid="{C50154FC-E363-4488-917B-FCB96FA92038}"/>
    <cellStyle name="เครื่องหมายสกุลเงิน [0] 4 2 3" xfId="30532" xr:uid="{CEFBE639-9C39-4424-ACBF-FF00FA6BB9CB}"/>
    <cellStyle name="เครื่องหมายสกุลเงิน [0] 4 2 4" xfId="32967" xr:uid="{A1E28519-730A-44CE-8670-F75252BD825E}"/>
    <cellStyle name="เครื่องหมายสกุลเงิน [0] 4 2 5" xfId="12271" xr:uid="{46B738D4-B1B3-4676-A2F2-D9AA52E4BF13}"/>
    <cellStyle name="เครื่องหมายสกุลเงิน [0] 4 3" xfId="10282" xr:uid="{70DC82E8-7097-4555-9488-BC01BE95072C}"/>
    <cellStyle name="เครื่องหมายสกุลเงิน [0] 4 3 2" xfId="30533" xr:uid="{C2CFD1D6-03AD-4122-8309-DCAB73225DFB}"/>
    <cellStyle name="เครื่องหมายสกุลเงิน [0] 4 3 3" xfId="43146" xr:uid="{FB70C47B-BDAB-4F56-8533-09945C1F904B}"/>
    <cellStyle name="เครื่องหมายสกุลเงิน [0] 4 4" xfId="30534" xr:uid="{2604555D-8C3E-471E-822C-D034FDE11457}"/>
    <cellStyle name="เครื่องหมายสกุลเงิน [0] 4 5" xfId="31456" xr:uid="{7E623837-A7E8-4B21-A7A4-35041C0F56BF}"/>
    <cellStyle name="เครื่องหมายสกุลเงิน [0] 4 6" xfId="10803" xr:uid="{0429DE44-E3E4-498A-A111-4C6ABD7AAE9B}"/>
    <cellStyle name="เครื่องหมายสกุลเงิน [0] 5" xfId="2068" xr:uid="{72856BB5-8C93-45F5-839C-25174786BF35}"/>
    <cellStyle name="เครื่องหมายสกุลเงิน [0] 5 2" xfId="10284" xr:uid="{121D1285-4CCE-418F-BA22-DA934141064E}"/>
    <cellStyle name="เครื่องหมายสกุลเงิน [0] 5 2 2" xfId="30535" xr:uid="{DC40A54F-88BC-4E3A-9C03-0B4B115C574C}"/>
    <cellStyle name="เครื่องหมายสกุลเงิน [0] 5 2 3" xfId="43148" xr:uid="{A7DDF741-F621-4F51-BD6C-492A9FCAED50}"/>
    <cellStyle name="เครื่องหมายสกุลเงิน [0] 5 3" xfId="30536" xr:uid="{0B3FFBCD-3762-4CD2-B8C3-CC2A0FAB6B42}"/>
    <cellStyle name="เครื่องหมายสกุลเงิน [0] 5 4" xfId="31457" xr:uid="{4B9C3B48-8EBB-4AFA-8AB5-F743ABEC8F2D}"/>
    <cellStyle name="เครื่องหมายสกุลเงิน [0] 5 5" xfId="10804" xr:uid="{585A9C99-1CF8-4DB1-AF92-3B4AA6CFA323}"/>
    <cellStyle name="เครื่องหมายสกุลเงิน [0] 6" xfId="2069" xr:uid="{2F96EE07-ADFE-464A-8E0D-80AC8F90F5F7}"/>
    <cellStyle name="เครื่องหมายสกุลเงิน [0] 6 2" xfId="10285" xr:uid="{68002081-5C6B-4DCF-A60D-3FD6BF2283BB}"/>
    <cellStyle name="เครื่องหมายสกุลเงิน [0] 6 2 2" xfId="30537" xr:uid="{F6E77981-D7AC-4495-A8F6-8DB0E1059C0B}"/>
    <cellStyle name="เครื่องหมายสกุลเงิน [0] 6 2 3" xfId="43149" xr:uid="{70D8E63E-765F-4152-BC73-0102CC91C675}"/>
    <cellStyle name="เครื่องหมายสกุลเงิน [0] 6 3" xfId="30538" xr:uid="{BC549F71-4077-44BF-868B-DBF24B8D9FEC}"/>
    <cellStyle name="เครื่องหมายสกุลเงิน [0] 6 4" xfId="31458" xr:uid="{7D2D5B8D-1476-47A7-9954-311EBDC2A3F6}"/>
    <cellStyle name="เครื่องหมายสกุลเงิน [0] 6 5" xfId="10805" xr:uid="{EB5A49C3-3FA5-4321-A22D-4D3E729BCD7F}"/>
    <cellStyle name="เครื่องหมายสกุลเงิน [0] 7" xfId="2070" xr:uid="{B9CB14DC-407D-40FD-B03E-55DD41529365}"/>
    <cellStyle name="เครื่องหมายสกุลเงิน [0] 7 2" xfId="10286" xr:uid="{42D929F9-69C9-4097-9A12-D5A065FF0EF3}"/>
    <cellStyle name="เครื่องหมายสกุลเงิน [0] 7 2 2" xfId="30539" xr:uid="{7F5DCA1A-9715-4718-B301-1F48E1309484}"/>
    <cellStyle name="เครื่องหมายสกุลเงิน [0] 7 2 3" xfId="43150" xr:uid="{69546E05-2181-499D-8AE9-B07A8391DEEA}"/>
    <cellStyle name="เครื่องหมายสกุลเงิน [0] 7 3" xfId="30540" xr:uid="{5115D4B1-C127-4D14-9274-F4928CDE4E88}"/>
    <cellStyle name="เครื่องหมายสกุลเงิน [0] 7 4" xfId="31459" xr:uid="{9196DADB-8A8E-4E31-A139-2294E6F0FB70}"/>
    <cellStyle name="เครื่องหมายสกุลเงิน [0] 7 5" xfId="10806" xr:uid="{A4EA5045-5392-4416-83C7-F97213571382}"/>
    <cellStyle name="เครื่องหมายสกุลเงิน [0] 8" xfId="10277" xr:uid="{D26E61F8-0984-4A5B-9505-324685E06FBD}"/>
    <cellStyle name="เครื่องหมายสกุลเงิน [0] 8 2" xfId="19028" xr:uid="{1A112590-1667-4E93-BF88-09C9EC02BC66}"/>
    <cellStyle name="เครื่องหมายสกุลเงิน [0] 8 2 2" xfId="43141" xr:uid="{A5BD1BE8-E446-4183-8E67-EC8DE97BEAC3}"/>
    <cellStyle name="เครื่องหมายสกุลเงิน [0] 8 3" xfId="30541" xr:uid="{69E10945-DB29-44EB-AB2C-0E60B0ECB945}"/>
    <cellStyle name="เครื่องหมายสกุลเงิน [0] 8 4" xfId="32964" xr:uid="{7ABC6518-1A43-459B-8B90-E712AA4682B2}"/>
    <cellStyle name="เครื่องหมายสกุลเงิน [0] 8 5" xfId="12268" xr:uid="{0B3BC5BE-8051-475A-9D02-96C497CD5137}"/>
    <cellStyle name="เครื่องหมายสกุลเงิน [0] 9" xfId="30542" xr:uid="{ED00B399-D2F5-486E-B975-E7D23F80C929}"/>
    <cellStyle name="เครื่องหมายสกุลเงิน [0]_AIC-รหัสบัญชี" xfId="2071" xr:uid="{D3BFB17A-475A-4E01-80BD-DFBF713743BD}"/>
    <cellStyle name="เครื่องหมายสกุลเงิน_1CONT" xfId="2570" xr:uid="{A9FBF2AA-079F-4284-B42D-71CC20C06B74}"/>
    <cellStyle name="เชื่อมโยงหลายมิติ" xfId="79" xr:uid="{DB69963F-22B0-49B9-B478-52F018F23160}"/>
    <cellStyle name="เชื่อมโยงหลายมิติ 10" xfId="31460" xr:uid="{9CB813CA-0A94-428F-8499-C8D51F227476}"/>
    <cellStyle name="เชื่อมโยงหลายมิติ 11" xfId="2072" xr:uid="{E5D3BC66-66C7-4044-9899-253C758F42B3}"/>
    <cellStyle name="เชื่อมโยงหลายมิติ 2" xfId="2073" xr:uid="{031C8CCE-6D1F-4FD6-ABAF-26FA59A462B3}"/>
    <cellStyle name="เชื่อมโยงหลายมิติ 2 2" xfId="10289" xr:uid="{D47998B2-9456-4E5F-981B-304E07148711}"/>
    <cellStyle name="เชื่อมโยงหลายมิติ 2 2 2" xfId="19030" xr:uid="{1EF04956-5FC9-4406-8374-6D9EDA471561}"/>
    <cellStyle name="เชื่อมโยงหลายมิติ 2 2 2 2" xfId="43153" xr:uid="{718AF338-4C8D-4953-ADB0-17036315D0AD}"/>
    <cellStyle name="เชื่อมโยงหลายมิติ 2 2 3" xfId="30543" xr:uid="{4BB465FD-57EF-447E-8ABE-8A3790C03B4B}"/>
    <cellStyle name="เชื่อมโยงหลายมิติ 2 2 4" xfId="34788" xr:uid="{602EA168-EE46-4DEE-9578-E687048D8697}"/>
    <cellStyle name="เชื่อมโยงหลายมิติ 2 2 5" xfId="14299" xr:uid="{9702D664-E3BE-4C3B-860C-0FCC118C1B03}"/>
    <cellStyle name="เชื่อมโยงหลายมิติ 2 3" xfId="10288" xr:uid="{34C3A7D2-2D0A-4955-96BA-E7B6D1B496C0}"/>
    <cellStyle name="เชื่อมโยงหลายมิติ 2 3 2" xfId="19029" xr:uid="{9F507BA0-407F-4B6A-82EC-B19730126BAD}"/>
    <cellStyle name="เชื่อมโยงหลายมิติ 2 3 2 2" xfId="43152" xr:uid="{8091E875-4479-443B-9816-752530665ACC}"/>
    <cellStyle name="เชื่อมโยงหลายมิติ 2 3 3" xfId="30544" xr:uid="{1D4001BD-DBB5-46A2-8448-C36643769639}"/>
    <cellStyle name="เชื่อมโยงหลายมิติ 2 3 4" xfId="35757" xr:uid="{5811AEBF-086E-4832-983D-769462EB0C9E}"/>
    <cellStyle name="เชื่อมโยงหลายมิติ 2 3 5" xfId="15537" xr:uid="{3FB5080C-27D7-4AEE-B422-553F23FBF0D9}"/>
    <cellStyle name="เชื่อมโยงหลายมิติ 2 4" xfId="2778" xr:uid="{10947496-99F7-4D54-A660-EF687E57D8B6}"/>
    <cellStyle name="เชื่อมโยงหลายมิติ 2 4 2" xfId="30546" xr:uid="{0B3FD61A-F6C6-45AE-AAEA-7049D5509D54}"/>
    <cellStyle name="เชื่อมโยงหลายมิติ 2 4 3" xfId="37769" xr:uid="{8415AED1-495F-4E74-AB30-D31A6567CFFF}"/>
    <cellStyle name="เชื่อมโยงหลายมิติ 2 4 4" xfId="30545" xr:uid="{D27421F7-10FD-42A8-8B80-653E10910D49}"/>
    <cellStyle name="เชื่อมโยงหลายมิติ 2 5" xfId="32968" xr:uid="{56CCAA5C-9A50-45AA-84A1-20605648AA25}"/>
    <cellStyle name="เชื่อมโยงหลายมิติ 2 6" xfId="12272" xr:uid="{F933C36C-8EA3-4D31-9105-123E1C70D37C}"/>
    <cellStyle name="เชื่อมโยงหลายมิติ 3" xfId="2074" xr:uid="{60D4BC6F-7DCB-4B15-8A8D-08C155BF0D7B}"/>
    <cellStyle name="เชื่อมโยงหลายมิติ 3 2" xfId="10291" xr:uid="{A4AACEFB-F2A4-46FE-8DA0-6D189F94A807}"/>
    <cellStyle name="เชื่อมโยงหลายมิติ 3 2 2" xfId="19032" xr:uid="{7AA06A22-BC47-4EA9-B5D9-2F2CA71C6666}"/>
    <cellStyle name="เชื่อมโยงหลายมิติ 3 2 2 2" xfId="43155" xr:uid="{15EF98A5-AEF5-4DFA-9C6B-FBCD86626179}"/>
    <cellStyle name="เชื่อมโยงหลายมิติ 3 2 3" xfId="30547" xr:uid="{2172A300-D8D0-431A-B34B-71E6D954DFDD}"/>
    <cellStyle name="เชื่อมโยงหลายมิติ 3 2 4" xfId="34789" xr:uid="{5BD92396-CAD9-4E62-A02D-A0E2DE2BEB1D}"/>
    <cellStyle name="เชื่อมโยงหลายมิติ 3 2 5" xfId="14300" xr:uid="{83CC7D54-923B-442F-AAE5-6DD665AC1C8B}"/>
    <cellStyle name="เชื่อมโยงหลายมิติ 3 3" xfId="10290" xr:uid="{DD39D827-25A2-4A9F-A746-AF7D833C26C3}"/>
    <cellStyle name="เชื่อมโยงหลายมิติ 3 3 2" xfId="19031" xr:uid="{48F7A3D1-07E0-4D3F-8958-0FE17BBBFFB4}"/>
    <cellStyle name="เชื่อมโยงหลายมิติ 3 3 2 2" xfId="43154" xr:uid="{A10170A8-2CF3-4520-9BE2-C162E3AF2DDE}"/>
    <cellStyle name="เชื่อมโยงหลายมิติ 3 3 3" xfId="30548" xr:uid="{8D904EBD-1F8B-4DAE-A17A-95D3A5361605}"/>
    <cellStyle name="เชื่อมโยงหลายมิติ 3 3 4" xfId="36422" xr:uid="{FEF57744-8E8C-4A6A-B9EB-F93D50C92341}"/>
    <cellStyle name="เชื่อมโยงหลายมิติ 3 3 5" xfId="16258" xr:uid="{934DFD60-FE25-49DF-984E-87065D7740CF}"/>
    <cellStyle name="เชื่อมโยงหลายมิติ 3 4" xfId="30549" xr:uid="{78A150C5-3D8F-4081-B738-5CB5BB4CE220}"/>
    <cellStyle name="เชื่อมโยงหลายมิติ 3 5" xfId="32969" xr:uid="{AA6EB63B-6A49-458F-BC3C-2B241BF1CDFD}"/>
    <cellStyle name="เชื่อมโยงหลายมิติ 3 6" xfId="12273" xr:uid="{89E4359B-66FE-4A27-B710-4947217C6775}"/>
    <cellStyle name="เชื่อมโยงหลายมิติ 4" xfId="2075" xr:uid="{242D8AEB-2C6A-41AD-930A-D5387DD3CAA8}"/>
    <cellStyle name="เชื่อมโยงหลายมิติ 4 2" xfId="10293" xr:uid="{E74F914E-BB9C-4410-BB5E-11A6AA55B695}"/>
    <cellStyle name="เชื่อมโยงหลายมิติ 4 2 2" xfId="19034" xr:uid="{CB674A21-85F8-4BF1-9B74-F02AA8294290}"/>
    <cellStyle name="เชื่อมโยงหลายมิติ 4 2 2 2" xfId="43157" xr:uid="{CDFAD612-636C-4BCD-86A5-6FCE89ABD102}"/>
    <cellStyle name="เชื่อมโยงหลายมิติ 4 2 3" xfId="30550" xr:uid="{67177FF0-4BF2-4367-88E5-DB754D5DED4E}"/>
    <cellStyle name="เชื่อมโยงหลายมิติ 4 2 4" xfId="33458" xr:uid="{3BD6F45F-7528-43FF-864F-A2BC16ED6234}"/>
    <cellStyle name="เชื่อมโยงหลายมิติ 4 2 5" xfId="12745" xr:uid="{5EACF406-32F9-40B6-95AE-8045AA4CEF9A}"/>
    <cellStyle name="เชื่อมโยงหลายมิติ 4 3" xfId="10292" xr:uid="{1049336A-9321-47DF-8665-C2D3F661239D}"/>
    <cellStyle name="เชื่อมโยงหลายมิติ 4 3 2" xfId="19033" xr:uid="{5154CA55-F967-41DC-B34C-A54B5A40B920}"/>
    <cellStyle name="เชื่อมโยงหลายมิติ 4 3 2 2" xfId="43156" xr:uid="{8097F28C-ECF6-4143-8997-222B3C1ACCA0}"/>
    <cellStyle name="เชื่อมโยงหลายมิติ 4 3 3" xfId="30551" xr:uid="{D951EE8A-B762-4548-8481-0C3AAE49E3C2}"/>
    <cellStyle name="เชื่อมโยงหลายมิติ 4 3 4" xfId="36099" xr:uid="{6D79F937-50D6-4A96-B6A2-1279BDC1BE4E}"/>
    <cellStyle name="เชื่อมโยงหลายมิติ 4 3 5" xfId="15930" xr:uid="{9D256283-75DC-4DEB-8499-A6321002C37E}"/>
    <cellStyle name="เชื่อมโยงหลายมิติ 4 4" xfId="17002" xr:uid="{42E7B9C4-8B1D-4CBE-938C-E9B3D6A7DF86}"/>
    <cellStyle name="เชื่อมโยงหลายมิติ 4 4 2" xfId="37121" xr:uid="{1F98B70C-D369-4E83-94EB-E40C7BD7FBEB}"/>
    <cellStyle name="เชื่อมโยงหลายมิติ 4 4 3" xfId="30552" xr:uid="{DA85F685-F2EA-45A4-B417-21DFDFE1C9C7}"/>
    <cellStyle name="เชื่อมโยงหลายมิติ 4 5" xfId="30553" xr:uid="{56E362F0-B203-48E4-884D-997DD5D1A034}"/>
    <cellStyle name="เชื่อมโยงหลายมิติ 4 6" xfId="32970" xr:uid="{11F55EB0-299E-4038-82A2-84A902DC753A}"/>
    <cellStyle name="เชื่อมโยงหลายมิติ 4 7" xfId="12274" xr:uid="{A799F5C2-7985-4EA4-828E-FF2D07E6B1DC}"/>
    <cellStyle name="เชื่อมโยงหลายมิติ 5" xfId="2359" xr:uid="{685438A8-50E9-4B38-9EFF-58C25E028C97}"/>
    <cellStyle name="เชื่อมโยงหลายมิติ 5 2" xfId="10294" xr:uid="{34D9F594-E239-463B-95B4-6D2FC5608DCD}"/>
    <cellStyle name="เชื่อมโยงหลายมิติ 5 2 2" xfId="30554" xr:uid="{55DF9401-D750-4AF4-A284-E433BDD472DA}"/>
    <cellStyle name="เชื่อมโยงหลายมิติ 5 2 3" xfId="43158" xr:uid="{31A81896-BC8A-42A1-B62B-1DE0BB1DB00C}"/>
    <cellStyle name="เชื่อมโยงหลายมิติ 5 3" xfId="17443" xr:uid="{B2225725-76FE-4FCF-A72D-B877413E80EC}"/>
    <cellStyle name="เชื่อมโยงหลายมิติ 5 3 2" xfId="37537" xr:uid="{C0DFEBE1-3A10-484B-9F60-24D612BF3FB9}"/>
    <cellStyle name="เชื่อมโยงหลายมิติ 5 3 3" xfId="30555" xr:uid="{BD439296-928D-4D95-ABDD-D16E80BA1C7A}"/>
    <cellStyle name="เชื่อมโยงหลายมิติ 5 4" xfId="30556" xr:uid="{1B4721D6-901E-4C65-9B20-3491F78BD1F2}"/>
    <cellStyle name="เชื่อมโยงหลายมิติ 5 5" xfId="30557" xr:uid="{8EC89A6F-4A31-4C70-9777-3F2DCF3699C3}"/>
    <cellStyle name="เชื่อมโยงหลายมิติ 5 6" xfId="32971" xr:uid="{20DD7D67-4B60-4D4D-8D93-105FA6FEDA67}"/>
    <cellStyle name="เชื่อมโยงหลายมิติ 5 7" xfId="12275" xr:uid="{BD30ECA5-4DD5-4241-B1B8-C959590B8E82}"/>
    <cellStyle name="เชื่อมโยงหลายมิติ 6" xfId="10295" xr:uid="{CCE438FE-77F5-44BA-912C-B0F19D29EB99}"/>
    <cellStyle name="เชื่อมโยงหลายมิติ 6 2" xfId="30558" xr:uid="{443F04C3-1543-446D-BF13-8BEBCFBE223B}"/>
    <cellStyle name="เชื่อมโยงหลายมิติ 6 3" xfId="43159" xr:uid="{52A7F176-0D98-444B-8B51-35261D3ED809}"/>
    <cellStyle name="เชื่อมโยงหลายมิติ 7" xfId="10287" xr:uid="{62916265-AC2E-48F9-AB2D-BC777D4DE2F3}"/>
    <cellStyle name="เชื่อมโยงหลายมิติ 7 2" xfId="30559" xr:uid="{41A9CD2F-ECE3-4C4D-98CA-B6F19AFFB086}"/>
    <cellStyle name="เชื่อมโยงหลายมิติ 7 3" xfId="43151" xr:uid="{2297E127-565E-44D2-A5E0-9724142739D7}"/>
    <cellStyle name="เชื่อมโยงหลายมิติ 8" xfId="30560" xr:uid="{2CC126C7-D933-4612-BA26-165DD96E50DA}"/>
    <cellStyle name="เชื่อมโยงหลายมิติ 9" xfId="30561" xr:uid="{32701EDF-33D7-41D2-AB2F-2EB8F5C33881}"/>
    <cellStyle name="เชื่อมโยงหลายมิติ_Book1" xfId="10296" xr:uid="{ECCD4368-47B3-49EB-B0D4-ADF8C028ED92}"/>
    <cellStyle name="เซลล์ตรวจสอบ 2" xfId="10298" xr:uid="{A437D6B9-2695-40C6-B1A4-17BFAAC0B24C}"/>
    <cellStyle name="เซลล์ตรวจสอบ 2 2" xfId="30562" xr:uid="{EA38DD25-E472-4098-B720-87F2E90E3436}"/>
    <cellStyle name="เซลล์ตรวจสอบ 2 3" xfId="43161" xr:uid="{B21E9FEA-1A1B-40CD-8A9D-86BDFFC108C3}"/>
    <cellStyle name="เซลล์ตรวจสอบ 3" xfId="10297" xr:uid="{D3E13EB8-B8B6-4A9C-9B06-192C7498F5D0}"/>
    <cellStyle name="เซลล์ตรวจสอบ 3 2" xfId="30563" xr:uid="{7B3DCF18-2717-4064-A996-46E6B74D6E49}"/>
    <cellStyle name="เซลล์ตรวจสอบ 3 3" xfId="43160" xr:uid="{B474EB86-0FB7-40F8-A824-345D4A4F4E05}"/>
    <cellStyle name="เซลล์ตรวจสอบ 4" xfId="5900" xr:uid="{44AF06AE-C1E2-454A-B94A-C7BF07EB2815}"/>
    <cellStyle name="เซลล์ตรวจสอบ 4 2" xfId="30565" xr:uid="{059E3641-BE36-4DEE-BAE7-709D35E31124}"/>
    <cellStyle name="เซลล์ตรวจสอบ 4 3" xfId="40098" xr:uid="{B9CBB153-E292-4913-B6AA-355089A87970}"/>
    <cellStyle name="เซลล์ตรวจสอบ 4 4" xfId="30564" xr:uid="{74E78FCF-16B4-44B3-9CB1-3F878A464A02}"/>
    <cellStyle name="เซลล์ตรวจสอบ 5" xfId="32972" xr:uid="{67F088DF-3600-4298-B975-1CB9F42398C5}"/>
    <cellStyle name="เซลล์ตรวจสอบ 6" xfId="12276" xr:uid="{7D139E95-FEA0-4CBA-ABB7-A74139971ECE}"/>
    <cellStyle name="เซลล์ที่มีการเชื่อมโยง" xfId="2695" xr:uid="{6985BBBC-10F4-499B-8559-CF56CCFDB0B8}"/>
    <cellStyle name="เซลล์ที่มีการเชื่อมโยง 2" xfId="10300" xr:uid="{FC5D17E5-D8A5-44CC-AFE2-3F136EEAE2C8}"/>
    <cellStyle name="เซลล์ที่มีการเชื่อมโยง 2 2" xfId="19036" xr:uid="{69B1FD27-B299-460F-876A-CB09D91EC111}"/>
    <cellStyle name="เซลล์ที่มีการเชื่อมโยง 2 2 2" xfId="43163" xr:uid="{11042825-9C36-4EF6-BACD-C01A38AC7AA3}"/>
    <cellStyle name="เซลล์ที่มีการเชื่อมโยง 2 3" xfId="30566" xr:uid="{72C5BA8C-BEC7-406C-8659-B3CC0C535112}"/>
    <cellStyle name="เซลล์ที่มีการเชื่อมโยง 2 4" xfId="33523" xr:uid="{4F4CFAD8-BECF-473C-BCB2-3E942776AC39}"/>
    <cellStyle name="เซลล์ที่มีการเชื่อมโยง 2 5" xfId="12847" xr:uid="{895B368E-2D7C-443E-A876-F3F4EEB3A1D8}"/>
    <cellStyle name="เซลล์ที่มีการเชื่อมโยง 3" xfId="10299" xr:uid="{5FD075A3-A844-438B-89FE-151A8EEAF45E}"/>
    <cellStyle name="เซลล์ที่มีการเชื่อมโยง 3 2" xfId="19035" xr:uid="{73F4CD8C-FE67-4903-91AB-B054B18D73D1}"/>
    <cellStyle name="เซลล์ที่มีการเชื่อมโยง 3 2 2" xfId="43162" xr:uid="{9BCDF1D7-EF69-4CC9-8AB1-14077D8668B7}"/>
    <cellStyle name="เซลล์ที่มีการเชื่อมโยง 3 3" xfId="30567" xr:uid="{4626F90F-1954-4BFE-AFA9-1FF26BC41F2B}"/>
    <cellStyle name="เซลล์ที่มีการเชื่อมโยง 3 4" xfId="35673" xr:uid="{BC55CE83-F1E9-410B-983C-A00D5AA60887}"/>
    <cellStyle name="เซลล์ที่มีการเชื่อมโยง 3 5" xfId="15419" xr:uid="{498829F2-049B-4D75-A9AA-F09915C9D12C}"/>
    <cellStyle name="เซลล์ที่มีการเชื่อมโยง 4" xfId="5901" xr:uid="{689E7408-E237-4C78-96FA-3C4C053150C4}"/>
    <cellStyle name="เซลล์ที่มีการเชื่อมโยง 4 2" xfId="18181" xr:uid="{B05BF0C2-E0D6-4984-9290-3E3516EEDE2E}"/>
    <cellStyle name="เซลล์ที่มีการเชื่อมโยง 4 2 2" xfId="40099" xr:uid="{4E5D9AAA-6DCE-4C3D-9F27-B1A516BDCFDE}"/>
    <cellStyle name="เซลล์ที่มีการเชื่อมโยง 4 2 3" xfId="30569" xr:uid="{2C54AA4A-9475-46A8-A2F9-063F46858F9D}"/>
    <cellStyle name="เซลล์ที่มีการเชื่อมโยง 4 3" xfId="36910" xr:uid="{9C09849B-7866-46E8-AE99-F675E627907F}"/>
    <cellStyle name="เซลล์ที่มีการเชื่อมโยง 4 4" xfId="30568" xr:uid="{D51E1832-0372-40CB-9501-E8B861B83186}"/>
    <cellStyle name="เซลล์ที่มีการเชื่อมโยง 4 5" xfId="16778" xr:uid="{FF4BFC02-B68E-41E8-8277-7E09E709D005}"/>
    <cellStyle name="เซลล์ที่มีการเชื่อมโยง 5" xfId="30570" xr:uid="{45D579B0-AE88-4021-A47A-693AE92EB2D2}"/>
    <cellStyle name="เซลล์ที่มีการเชื่อมโยง 6" xfId="32973" xr:uid="{838604EA-9BE4-4814-9267-BAFB7E3EEC74}"/>
    <cellStyle name="เซลล์ที่มีการเชื่อมโยง 7" xfId="12277" xr:uid="{BEFE448D-95E2-40B3-BA2D-2A3D5C55DA83}"/>
    <cellStyle name="เปอร์เซ็นต์ 2" xfId="12848" xr:uid="{B6DCF09A-9411-4449-BA07-004330D8752C}"/>
    <cellStyle name="เปอร์เซ็นต์ 2 2" xfId="12849" xr:uid="{83F3B5C5-A23E-4771-8AA7-B813BFD35367}"/>
    <cellStyle name="เปอร์เซ็นต์ 2 2 2" xfId="12850" xr:uid="{020B3CE4-D773-41E4-86FA-E4F6284D809D}"/>
    <cellStyle name="เปอร์เซ็นต์ 2 2 2 2" xfId="33526" xr:uid="{0630F248-8A1E-46E5-AAF6-E532B36E2333}"/>
    <cellStyle name="เปอร์เซ็นต์ 2 2 2 3" xfId="30573" xr:uid="{DAF5E35D-A314-4969-8CC7-F43DDACA9FD6}"/>
    <cellStyle name="เปอร์เซ็นต์ 2 2 3" xfId="33525" xr:uid="{18AEDDEE-DE28-499C-9A5E-221FAC48326A}"/>
    <cellStyle name="เปอร์เซ็นต์ 2 2 4" xfId="30572" xr:uid="{393CA00D-6195-465A-B0D9-C78FA7CCCFBA}"/>
    <cellStyle name="เปอร์เซ็นต์ 2 3" xfId="14301" xr:uid="{9131E973-66D6-49D1-9851-B8557C94E275}"/>
    <cellStyle name="เปอร์เซ็นต์ 2 3 2" xfId="34790" xr:uid="{C791B8DC-E3A7-41C9-8621-4B09EE21A598}"/>
    <cellStyle name="เปอร์เซ็นต์ 2 3 3" xfId="30574" xr:uid="{3471AA8E-1E1C-42A4-8C8A-60DA2BF50482}"/>
    <cellStyle name="เปอร์เซ็นต์ 2 4" xfId="33524" xr:uid="{5321BF9F-DC5B-40DC-B845-649BFED39999}"/>
    <cellStyle name="เปอร์เซ็นต์ 2 5" xfId="30571" xr:uid="{ADAB93E5-0B8D-4DF2-9F1B-F246CA6BFCCA}"/>
    <cellStyle name="เปอร์เซ็นต์ 3" xfId="12851" xr:uid="{BF10C111-8A58-4781-A170-68FCBD29D935}"/>
    <cellStyle name="เปอร์เซ็นต์ 3 2" xfId="33527" xr:uid="{2FEFD147-AF1E-42A0-9B0D-EEF201AF0F8C}"/>
    <cellStyle name="เปอร์เซ็นต์ 3 3" xfId="30575" xr:uid="{369DD61C-71A9-44D3-8A3D-DED74A417F45}"/>
    <cellStyle name="เปอร์เซ็นต์ 4" xfId="12852" xr:uid="{897D25F3-35A5-4D8A-9254-B0889E1EEEB1}"/>
    <cellStyle name="เปอร์เซ็นต์ 4 2" xfId="33528" xr:uid="{52683CF8-33B5-48C6-A3C0-86FC97D4E2EA}"/>
    <cellStyle name="เปอร์เซ็นต์ 4 3" xfId="30576" xr:uid="{35F7FD17-375C-4F13-8D0A-58103D1CBF3F}"/>
    <cellStyle name="เปอร์เซ็นต์ 5" xfId="12853" xr:uid="{78558E01-6BF8-48C1-AF0A-FB53C13A3F2A}"/>
    <cellStyle name="เปอร์เซ็นต์ 5 2" xfId="33529" xr:uid="{DD8E1E04-07DA-44C2-B6D8-532EDB8D67D2}"/>
    <cellStyle name="เปอร์เซ็นต์ 5 3" xfId="30577" xr:uid="{33EA3D58-83D3-4249-8D61-6CD345815BFD}"/>
    <cellStyle name="เปอร์เซ็นต์_Detail loan(repay) interco" xfId="12278" xr:uid="{154BDE28-0903-4F23-8EF2-F0E7AD16B80F}"/>
    <cellStyle name="แย่ 2" xfId="10302" xr:uid="{4F300978-9835-4128-B642-694EC5876FEA}"/>
    <cellStyle name="แย่ 2 2" xfId="19038" xr:uid="{BCD23701-369A-4309-93AB-3B822618776F}"/>
    <cellStyle name="แย่ 2 2 2" xfId="43165" xr:uid="{BC7B7DFF-E607-4E90-A9EE-5E39B1A9F812}"/>
    <cellStyle name="แย่ 2 3" xfId="30578" xr:uid="{03801E7A-CD6C-4277-92B3-F794324FA00D}"/>
    <cellStyle name="แย่ 2 4" xfId="33530" xr:uid="{B4D1DEF4-10E2-4DE7-A093-3932B8BDEE52}"/>
    <cellStyle name="แย่ 2 5" xfId="12854" xr:uid="{195D3F43-DA91-4ACC-B282-99FB94AAC5AA}"/>
    <cellStyle name="แย่ 3" xfId="10301" xr:uid="{0583F7D1-9655-4A0A-80F9-89A42B526E54}"/>
    <cellStyle name="แย่ 3 2" xfId="19037" xr:uid="{1BAFF743-E449-4461-8D83-F1DC97D25931}"/>
    <cellStyle name="แย่ 3 2 2" xfId="43164" xr:uid="{00FF0762-0014-4C6F-8B39-C22F1A9068C8}"/>
    <cellStyle name="แย่ 3 3" xfId="30579" xr:uid="{42671C8D-C84E-4F23-9A28-4B8E56F48615}"/>
    <cellStyle name="แย่ 3 4" xfId="35674" xr:uid="{540395E8-B2A8-4199-9324-9D6A6D07B8DD}"/>
    <cellStyle name="แย่ 3 5" xfId="15420" xr:uid="{D803558A-B4FB-4BAF-B419-06F129F53EAE}"/>
    <cellStyle name="แย่ 4" xfId="5902" xr:uid="{4EC1BA66-D71E-4E77-ABAD-6C415165C067}"/>
    <cellStyle name="แย่ 4 2" xfId="18182" xr:uid="{9C0BD809-9C2F-461A-99BB-BF923572A41E}"/>
    <cellStyle name="แย่ 4 2 2" xfId="40100" xr:uid="{903A0E43-E283-498B-AFBA-F11070D6B2A4}"/>
    <cellStyle name="แย่ 4 2 3" xfId="30581" xr:uid="{82B6FF36-95CD-4007-99C9-DFDA1BE24513}"/>
    <cellStyle name="แย่ 4 3" xfId="36900" xr:uid="{6099A25A-DBDB-40C5-BCDD-4239084CE7DB}"/>
    <cellStyle name="แย่ 4 4" xfId="30580" xr:uid="{FD9C8630-8329-4865-B161-1D0B52650ED8}"/>
    <cellStyle name="แย่ 4 5" xfId="16764" xr:uid="{5D2675F5-7AC9-4845-AC53-DAA087AE534B}"/>
    <cellStyle name="แย่ 5" xfId="30582" xr:uid="{EB7C2365-EE4E-475C-8560-588956E674BA}"/>
    <cellStyle name="แย่ 6" xfId="32974" xr:uid="{1E235EBC-8A31-4A5E-9302-17E8B1CD0E2B}"/>
    <cellStyle name="แย่ 7" xfId="12279" xr:uid="{B668B05A-9027-41C9-816E-71B26BF9406E}"/>
    <cellStyle name="แสดงผล 2" xfId="5904" xr:uid="{521B529D-892E-4017-B06B-10B3A6E6488B}"/>
    <cellStyle name="แสดงผล 2 2" xfId="10305" xr:uid="{4E50F8C6-50E5-41C9-8202-9DB3DB6A66DA}"/>
    <cellStyle name="แสดงผล 2 2 2" xfId="30583" xr:uid="{1FC78DB7-F22D-4CF2-AEB1-FAFFE0FA0C94}"/>
    <cellStyle name="แสดงผล 2 2 3" xfId="43168" xr:uid="{5D9F334F-27CC-46A9-AFBA-8F073D442DF8}"/>
    <cellStyle name="แสดงผล 2 3" xfId="10304" xr:uid="{81D22880-2848-4504-BE4D-5F99A4BEBB7B}"/>
    <cellStyle name="แสดงผล 2 3 2" xfId="30584" xr:uid="{FFE143F1-9B53-4D0E-9832-7DCAD8193496}"/>
    <cellStyle name="แสดงผล 2 3 3" xfId="43167" xr:uid="{6BBBD1C5-7A59-4B11-9EBB-54D7F4C231D4}"/>
    <cellStyle name="แสดงผล 2 4" xfId="18184" xr:uid="{A5825E27-5A90-4025-B63E-E1D3C2330A3D}"/>
    <cellStyle name="แสดงผล 2 4 2" xfId="40102" xr:uid="{8B836683-A32B-4AE6-A8A9-B11FC90CBCA5}"/>
    <cellStyle name="แสดงผล 2 4 3" xfId="30585" xr:uid="{DF1BF5A7-87D1-43F3-A0B5-699B37F1D280}"/>
    <cellStyle name="แสดงผล 2 5" xfId="33531" xr:uid="{64E23E43-313A-48CC-90A2-CD037CA7BB12}"/>
    <cellStyle name="แสดงผล 2 6" xfId="12855" xr:uid="{A880DA95-8726-4DCE-A8B5-0ABDF017D825}"/>
    <cellStyle name="แสดงผล 3" xfId="10303" xr:uid="{174F0894-7525-446C-9C3C-DAB2D0262F07}"/>
    <cellStyle name="แสดงผล 3 2" xfId="19039" xr:uid="{47938E79-B73D-4A8E-BF5E-14BBDF2F98C9}"/>
    <cellStyle name="แสดงผล 3 2 2" xfId="43166" xr:uid="{511F2F2D-F2D6-45BA-843D-61100787D3E5}"/>
    <cellStyle name="แสดงผล 3 3" xfId="30586" xr:uid="{5E34E356-F05A-485B-8BDF-7A8177F80779}"/>
    <cellStyle name="แสดงผล 3 4" xfId="35675" xr:uid="{B104B22C-F68D-4ED8-A6A6-5C7C9C044CB2}"/>
    <cellStyle name="แสดงผล 3 5" xfId="15421" xr:uid="{CD65F033-B141-4AA0-8825-C11D6D89EEA8}"/>
    <cellStyle name="แสดงผล 4" xfId="5903" xr:uid="{78C4A558-12EB-4216-9CAF-5E462C28AF54}"/>
    <cellStyle name="แสดงผล 4 2" xfId="18183" xr:uid="{0C63450B-8E71-47C0-AB52-887093474D50}"/>
    <cellStyle name="แสดงผล 4 2 2" xfId="40101" xr:uid="{D3EAB5EF-8CAD-4905-B380-FF84EE0C10EC}"/>
    <cellStyle name="แสดงผล 4 2 3" xfId="30588" xr:uid="{79F4BA22-C9C3-4280-ACC6-9361AF3F4EFB}"/>
    <cellStyle name="แสดงผล 4 3" xfId="36925" xr:uid="{5541E3A5-0175-46EE-A5A5-D15B3E8A1F85}"/>
    <cellStyle name="แสดงผล 4 4" xfId="30587" xr:uid="{5DF6482E-1531-45AE-9920-67928BA50C5B}"/>
    <cellStyle name="แสดงผล 4 5" xfId="16797" xr:uid="{52797C80-D798-49BE-B43C-D16299948892}"/>
    <cellStyle name="แสดงผล 5" xfId="30589" xr:uid="{BD1407F0-6597-46B1-9C29-6D04AC88D0B7}"/>
    <cellStyle name="แสดงผล 6" xfId="32975" xr:uid="{E4A5E8AD-E712-48A0-A24B-8872A74EAF75}"/>
    <cellStyle name="แสดงผล 7" xfId="12280" xr:uid="{737BB4F1-22D9-4B22-874F-A1E4B47551F2}"/>
    <cellStyle name="การคำนวณ 2" xfId="5906" xr:uid="{A1679C77-6782-4387-B369-D15C1F2ED0AF}"/>
    <cellStyle name="การคำนวณ 2 2" xfId="10308" xr:uid="{C935EA76-1A8D-4687-B72A-45E7220808F7}"/>
    <cellStyle name="การคำนวณ 2 2 2" xfId="30590" xr:uid="{63E57A30-6889-4F0B-91F3-573669C6A5EF}"/>
    <cellStyle name="การคำนวณ 2 2 3" xfId="43171" xr:uid="{1430FBC2-1009-4F94-AE9C-228E573E0220}"/>
    <cellStyle name="การคำนวณ 2 3" xfId="10307" xr:uid="{A62E749C-31AF-47FC-A81C-54B4F934440D}"/>
    <cellStyle name="การคำนวณ 2 3 2" xfId="30591" xr:uid="{C263C575-C161-4507-9F0A-CFEB2FFFC5FD}"/>
    <cellStyle name="การคำนวณ 2 3 3" xfId="43170" xr:uid="{EB1B5843-36A7-4FEF-8E2F-5429E8C0762B}"/>
    <cellStyle name="การคำนวณ 2 4" xfId="18186" xr:uid="{47788B80-B569-4BCD-B893-08D278EE569B}"/>
    <cellStyle name="การคำนวณ 2 4 2" xfId="40104" xr:uid="{30FD7408-EF78-42A2-AA56-0DDD51039A5F}"/>
    <cellStyle name="การคำนวณ 2 4 3" xfId="30592" xr:uid="{85925F4A-4F5A-4F32-986F-882D630C6C87}"/>
    <cellStyle name="การคำนวณ 2 5" xfId="33532" xr:uid="{95A63EC7-FE3E-4469-BDB0-DF382E4CD050}"/>
    <cellStyle name="การคำนวณ 2 6" xfId="12856" xr:uid="{41020C1E-B008-4D77-9530-1486C721DA90}"/>
    <cellStyle name="การคำนวณ 3" xfId="10306" xr:uid="{7E159F24-F75A-437E-B6F1-E12C485CB2CA}"/>
    <cellStyle name="การคำนวณ 3 2" xfId="19040" xr:uid="{ECE7D138-5236-408B-8575-15482E69F316}"/>
    <cellStyle name="การคำนวณ 3 2 2" xfId="43169" xr:uid="{8DBA0B2B-78E0-429A-9217-008F7C1A6343}"/>
    <cellStyle name="การคำนวณ 3 3" xfId="30593" xr:uid="{B8131594-BBBA-4B5E-8532-C670AE05579D}"/>
    <cellStyle name="การคำนวณ 3 4" xfId="35676" xr:uid="{AFE8A419-F47E-49F2-B160-A4A1DCCC2B5E}"/>
    <cellStyle name="การคำนวณ 3 5" xfId="15422" xr:uid="{0E09D63A-E443-4302-AC07-3A60F09B9B8F}"/>
    <cellStyle name="การคำนวณ 4" xfId="5905" xr:uid="{DCB69154-A705-47B2-A8AD-5DC4C37CF6E9}"/>
    <cellStyle name="การคำนวณ 4 2" xfId="18185" xr:uid="{5753B7BE-3E00-4EA0-9255-09CD93040C47}"/>
    <cellStyle name="การคำนวณ 4 2 2" xfId="40103" xr:uid="{ADF1BF12-789B-4A9D-8CCC-9E7025C854BA}"/>
    <cellStyle name="การคำนวณ 4 2 3" xfId="30595" xr:uid="{A9EADBCE-1CAB-49D5-9C3D-716C1A11446C}"/>
    <cellStyle name="การคำนวณ 4 3" xfId="35547" xr:uid="{64384ECE-9281-4876-8961-12E9A528BAF1}"/>
    <cellStyle name="การคำนวณ 4 4" xfId="30594" xr:uid="{857D94DF-048E-416F-9F6A-78C81568ADE8}"/>
    <cellStyle name="การคำนวณ 4 5" xfId="15231" xr:uid="{1C57CFB5-0624-4D8F-9D36-10083522508A}"/>
    <cellStyle name="การคำนวณ 5" xfId="30596" xr:uid="{91637C07-4CCA-404D-A1AC-F538343ED33A}"/>
    <cellStyle name="การคำนวณ 6" xfId="32976" xr:uid="{0B2BC681-49F0-4985-A862-A6C13A143C77}"/>
    <cellStyle name="การคำนวณ 7" xfId="12281" xr:uid="{C69C9568-C0ED-4CEF-B634-BE45C2B2657A}"/>
    <cellStyle name="การคำนวณ_good in transit dec'12" xfId="5907" xr:uid="{AFC75125-04FD-4D6A-AE71-3E20802D6F4A}"/>
    <cellStyle name="–ข’่`" xfId="10309" xr:uid="{752C5C99-D6C9-4FD2-ADD9-502F42D1CFA5}"/>
    <cellStyle name="–ข’่` 2" xfId="30597" xr:uid="{C208374C-6FB8-4CA9-B815-1E5FC631482A}"/>
    <cellStyle name="–ข’่` 3" xfId="43172" xr:uid="{E4725382-220C-42D5-BF5E-2D522BE0471E}"/>
    <cellStyle name="ข้อความเตือน 2" xfId="10311" xr:uid="{53737E19-6C25-4A60-B5CD-BFFCB4378275}"/>
    <cellStyle name="ข้อความเตือน 2 2" xfId="30598" xr:uid="{F4BB16A5-D015-49FB-892B-D6FEDC856F9B}"/>
    <cellStyle name="ข้อความเตือน 2 3" xfId="43174" xr:uid="{A014A55D-0449-48D9-8E97-52E58E34F191}"/>
    <cellStyle name="ข้อความเตือน 3" xfId="10310" xr:uid="{D10EF351-2588-4D16-B8F2-D6DF0AE82B79}"/>
    <cellStyle name="ข้อความเตือน 3 2" xfId="30599" xr:uid="{3F0B5684-FC9B-44E3-997F-B6C2C8256228}"/>
    <cellStyle name="ข้อความเตือน 3 3" xfId="43173" xr:uid="{276ADC30-E1F0-43F2-85D6-246AE38B3116}"/>
    <cellStyle name="ข้อความเตือน 4" xfId="5908" xr:uid="{FCA88AF3-0E73-4673-8A90-3AAB0C5DBBEE}"/>
    <cellStyle name="ข้อความเตือน 4 2" xfId="30601" xr:uid="{C83A4845-014B-4170-A834-CA6984178526}"/>
    <cellStyle name="ข้อความเตือน 4 3" xfId="40105" xr:uid="{ABCBCEBE-3234-47C0-BC1F-3AFAD254F8C1}"/>
    <cellStyle name="ข้อความเตือน 4 4" xfId="30600" xr:uid="{1481BB18-0B3E-4F14-AFDF-81DC74BC121B}"/>
    <cellStyle name="ข้อความเตือน 5" xfId="32977" xr:uid="{D1523257-6188-49F2-9B63-326F5A69DD81}"/>
    <cellStyle name="ข้อความเตือน 6" xfId="12282" xr:uid="{EE255406-66D5-4C53-987F-861A963E034B}"/>
    <cellStyle name="ข้อความอธิบาย 2" xfId="10313" xr:uid="{2176E26E-6450-4BF6-8A5C-ECBB33A4344F}"/>
    <cellStyle name="ข้อความอธิบาย 2 2" xfId="30602" xr:uid="{3CAB9EF3-5162-4E74-BC73-71F96F6ECAF6}"/>
    <cellStyle name="ข้อความอธิบาย 2 3" xfId="43176" xr:uid="{79B7B33F-4587-43DF-9C7F-EBABF9DE8EE0}"/>
    <cellStyle name="ข้อความอธิบาย 3" xfId="10312" xr:uid="{31A59446-E8D6-470F-AD54-6A47324E5790}"/>
    <cellStyle name="ข้อความอธิบาย 3 2" xfId="30603" xr:uid="{68EE9BF6-4F1D-40AC-8C43-8D495D2529C5}"/>
    <cellStyle name="ข้อความอธิบาย 3 3" xfId="43175" xr:uid="{E3A94046-2577-4549-A23B-A66BA6D09F8B}"/>
    <cellStyle name="ข้อความอธิบาย 4" xfId="5909" xr:uid="{32CE4908-C3E3-410C-B458-D4E8BDDE7D4C}"/>
    <cellStyle name="ข้อความอธิบาย 4 2" xfId="30605" xr:uid="{35943A9A-3025-4D88-AB98-72B02E1A2414}"/>
    <cellStyle name="ข้อความอธิบาย 4 3" xfId="40106" xr:uid="{DBC92013-3184-4A2D-936D-8AB8B53E70D7}"/>
    <cellStyle name="ข้อความอธิบาย 4 4" xfId="30604" xr:uid="{9FDE800F-1F7D-484A-9B91-97D539DEF28D}"/>
    <cellStyle name="ข้อความอธิบาย 5" xfId="32978" xr:uid="{28ECA930-D211-4DEB-8005-C44AF8D8C7A0}"/>
    <cellStyle name="ข้อความอธิบาย 6" xfId="12283" xr:uid="{9C3074F6-F594-4595-BB25-393E83F93999}"/>
    <cellStyle name="ค@ฏ๋_1111D2111DQ2" xfId="80" xr:uid="{09F7C714-DDC8-428C-AE7E-B9DA86D93AE0}"/>
    <cellStyle name="คdคภฆ์[0]_1111D2111DQ2" xfId="81" xr:uid="{DC9FAE42-A709-4562-871C-9CBBD63394A5}"/>
    <cellStyle name="คdคภฆ์_1111D2111DQ1" xfId="82" xr:uid="{E221F086-8761-4600-BB62-0560C2109897}"/>
    <cellStyle name="ชื่อเรื่อง" xfId="2701" xr:uid="{EB5664AF-307D-4D5D-A9BB-40BB13CE89BA}"/>
    <cellStyle name="ชื่อเรื่อง 2" xfId="10315" xr:uid="{2A4A0A89-00C9-492A-9C80-2DEA4B9C8E89}"/>
    <cellStyle name="ชื่อเรื่อง 2 2" xfId="19042" xr:uid="{853AC025-4352-4815-A0E7-FD2CB8129379}"/>
    <cellStyle name="ชื่อเรื่อง 2 2 2" xfId="43178" xr:uid="{97A20FF2-42F1-491E-90F6-8C95A918FBB4}"/>
    <cellStyle name="ชื่อเรื่อง 2 3" xfId="30606" xr:uid="{E6ED236D-123A-497C-B2B9-9FC1E5750A1D}"/>
    <cellStyle name="ชื่อเรื่อง 2 4" xfId="33533" xr:uid="{5FB04D44-2182-4204-B336-A203E6278B00}"/>
    <cellStyle name="ชื่อเรื่อง 2 5" xfId="12857" xr:uid="{99A2C6BB-FEE1-4BBC-86C1-438386FA1F1B}"/>
    <cellStyle name="ชื่อเรื่อง 3" xfId="10314" xr:uid="{0C930CB9-6DA0-442A-B6F9-F96FE25B9472}"/>
    <cellStyle name="ชื่อเรื่อง 3 2" xfId="19041" xr:uid="{2C100B76-1BC3-4139-B9E1-5A904BA1A481}"/>
    <cellStyle name="ชื่อเรื่อง 3 2 2" xfId="43177" xr:uid="{33FD3731-4C73-48CB-9D12-D15682A36D04}"/>
    <cellStyle name="ชื่อเรื่อง 3 3" xfId="30607" xr:uid="{588D0152-D6E3-4B15-A5DF-202D57D8BA94}"/>
    <cellStyle name="ชื่อเรื่อง 3 4" xfId="35677" xr:uid="{15A924E8-6D06-46B9-ACC5-679DA090CD97}"/>
    <cellStyle name="ชื่อเรื่อง 3 5" xfId="15423" xr:uid="{DCCF699B-C240-4A16-8F2A-3CF660D453C1}"/>
    <cellStyle name="ชื่อเรื่อง 4" xfId="5910" xr:uid="{A182F27A-0FDF-451B-A338-D81A6016620F}"/>
    <cellStyle name="ชื่อเรื่อง 4 2" xfId="18187" xr:uid="{52333EA3-87AD-45B0-99AB-64E6883119BA}"/>
    <cellStyle name="ชื่อเรื่อง 4 2 2" xfId="40107" xr:uid="{40B0971A-2AD4-4607-AB94-76BE67E72A60}"/>
    <cellStyle name="ชื่อเรื่อง 4 2 3" xfId="30609" xr:uid="{D9B94A43-26D7-4455-924F-A578AAF410FC}"/>
    <cellStyle name="ชื่อเรื่อง 4 3" xfId="35136" xr:uid="{D6507C69-5B8A-46E7-9FC1-9E05CDC45DF4}"/>
    <cellStyle name="ชื่อเรื่อง 4 4" xfId="30608" xr:uid="{49F45FBF-6C4A-4535-97F8-3D00FAF3428D}"/>
    <cellStyle name="ชื่อเรื่อง 4 5" xfId="14767" xr:uid="{A878460A-C963-4611-B0FA-71B0E1DE06CB}"/>
    <cellStyle name="ชื่อเรื่อง 5" xfId="30610" xr:uid="{D5647054-5ACF-4868-B270-C71687CE1E2C}"/>
    <cellStyle name="ชื่อเรื่อง 6" xfId="32979" xr:uid="{B05388C9-EC6E-42C1-A8F2-0F4591CE574E}"/>
    <cellStyle name="ชื่อเรื่อง 7" xfId="12284" xr:uid="{A38BB25B-D883-4278-8285-84B11B2C83A1}"/>
    <cellStyle name="ณfน๔ [0]_Book1" xfId="83" xr:uid="{05197600-85B9-41ED-949D-098EC9EC23FD}"/>
    <cellStyle name="ณfน๔[0]_laroux" xfId="2076" xr:uid="{B488A663-A7A2-4892-90CE-440DC0A2E5E2}"/>
    <cellStyle name="ณfน๔_Book1" xfId="84" xr:uid="{508DBD55-035A-47B4-8355-F51C5FDD62AF}"/>
    <cellStyle name="ดี 2" xfId="10317" xr:uid="{FAF0D33A-B5E4-4E80-8B02-921255E7C9D4}"/>
    <cellStyle name="ดี 2 2" xfId="19044" xr:uid="{97765D9E-914E-4787-AF9E-105221D60065}"/>
    <cellStyle name="ดี 2 2 2" xfId="43180" xr:uid="{A2CBEDF9-CAE4-4996-9F38-B5B85FC8AFC7}"/>
    <cellStyle name="ดี 2 3" xfId="30611" xr:uid="{93CCA1CC-A5C4-43B4-BF64-3F0C9C16A6E8}"/>
    <cellStyle name="ดี 2 4" xfId="33534" xr:uid="{F734184F-B2AB-450A-A909-722B83E80F56}"/>
    <cellStyle name="ดี 2 5" xfId="12858" xr:uid="{34630842-62A5-4BC6-BD30-C7DE5644FFF9}"/>
    <cellStyle name="ดี 3" xfId="10316" xr:uid="{3189898C-7FD8-4D14-9569-8EAD99C583C3}"/>
    <cellStyle name="ดี 3 2" xfId="19043" xr:uid="{6D9FEAF5-6577-4930-B98B-079265118348}"/>
    <cellStyle name="ดี 3 2 2" xfId="43179" xr:uid="{54361D09-F021-4BFB-8B22-7E8BB1B00747}"/>
    <cellStyle name="ดี 3 3" xfId="30612" xr:uid="{C1BAC162-8033-436F-90E1-D913D1C0C6C6}"/>
    <cellStyle name="ดี 3 4" xfId="35678" xr:uid="{4C601FC7-7FFC-41A6-BCE1-7BDFD42C138E}"/>
    <cellStyle name="ดี 3 5" xfId="15424" xr:uid="{B2A44416-A86A-44D7-B865-A0F9A753BA77}"/>
    <cellStyle name="ดี 4" xfId="5911" xr:uid="{6288E5F1-46A2-4E59-B6A0-432FBB4343FC}"/>
    <cellStyle name="ดี 4 2" xfId="18188" xr:uid="{76B8AE59-7033-4A31-827F-FDF8262ABBEF}"/>
    <cellStyle name="ดี 4 2 2" xfId="40108" xr:uid="{71C7F80D-0F7F-4307-9CE3-049FDEACDFAA}"/>
    <cellStyle name="ดี 4 2 3" xfId="30614" xr:uid="{263C1AD1-2EC5-4DC3-85AB-9A6DE9856025}"/>
    <cellStyle name="ดี 4 3" xfId="35491" xr:uid="{A3A988C4-542F-4056-AFE5-4A9BB703B722}"/>
    <cellStyle name="ดี 4 4" xfId="30613" xr:uid="{E9A17074-DCCA-4CCF-BEA6-091E073257A5}"/>
    <cellStyle name="ดี 4 5" xfId="15164" xr:uid="{E8BA96DB-36D2-40A5-80B4-F23428B9CD82}"/>
    <cellStyle name="ดี 5" xfId="30615" xr:uid="{1F23B0B1-15C2-48A3-9B89-B6D91F2EDF10}"/>
    <cellStyle name="ดี 6" xfId="32980" xr:uid="{086CA0DA-9F57-4FC8-B4B0-B0B1AFDC3C05}"/>
    <cellStyle name="ดี 7" xfId="12285" xr:uid="{1F3CFEB0-7945-4260-BB1A-92950334A986}"/>
    <cellStyle name="ตามการเชื่อมโยงหลายมิติ" xfId="85" xr:uid="{96C5CFE1-69FD-4EDF-8AB7-4D0346064397}"/>
    <cellStyle name="ตามการเชื่อมโยงหลายมิติ 10" xfId="31461" xr:uid="{B2FC2F20-E5EE-4D6F-B8AD-671D2053B499}"/>
    <cellStyle name="ตามการเชื่อมโยงหลายมิติ 11" xfId="2077" xr:uid="{98C57F20-CB21-47C1-95FA-08EFC74E5FD1}"/>
    <cellStyle name="ตามการเชื่อมโยงหลายมิติ 2" xfId="2078" xr:uid="{23A81603-88F1-45C6-AB76-E7B3AA1FDBB3}"/>
    <cellStyle name="ตามการเชื่อมโยงหลายมิติ 2 2" xfId="10320" xr:uid="{D7BF97C4-E3C0-4C85-AE02-A6C8840A1681}"/>
    <cellStyle name="ตามการเชื่อมโยงหลายมิติ 2 2 2" xfId="19046" xr:uid="{B17B0E53-B96B-4CFC-A3AB-C2C0DC64839C}"/>
    <cellStyle name="ตามการเชื่อมโยงหลายมิติ 2 2 2 2" xfId="43183" xr:uid="{181B5ECA-B06F-4DE3-990A-4D1F96BED391}"/>
    <cellStyle name="ตามการเชื่อมโยงหลายมิติ 2 2 3" xfId="30616" xr:uid="{2A86D6B1-82CE-4464-8178-B683B822F123}"/>
    <cellStyle name="ตามการเชื่อมโยงหลายมิติ 2 2 4" xfId="34792" xr:uid="{D2E6CF51-DE6F-4AEF-9BFC-6494E3BA5ED4}"/>
    <cellStyle name="ตามการเชื่อมโยงหลายมิติ 2 2 5" xfId="14303" xr:uid="{04EEEDE1-CFD0-41E7-A513-988EEB11CE12}"/>
    <cellStyle name="ตามการเชื่อมโยงหลายมิติ 2 3" xfId="10319" xr:uid="{04F42272-C24D-4FA6-9139-2CC54A824AE5}"/>
    <cellStyle name="ตามการเชื่อมโยงหลายมิติ 2 3 2" xfId="19045" xr:uid="{47682AFF-995D-4286-9678-8D2582938B81}"/>
    <cellStyle name="ตามการเชื่อมโยงหลายมิติ 2 3 2 2" xfId="43182" xr:uid="{8A892768-AAEF-414A-A9E0-4AED65FAB4E7}"/>
    <cellStyle name="ตามการเชื่อมโยงหลายมิติ 2 3 3" xfId="30617" xr:uid="{2D6852CF-971A-4BBE-AEFD-62B045012882}"/>
    <cellStyle name="ตามการเชื่อมโยงหลายมิติ 2 3 4" xfId="35665" xr:uid="{6F5E6BA8-FF81-40FE-90F1-D7B3BE21652E}"/>
    <cellStyle name="ตามการเชื่อมโยงหลายมิติ 2 3 5" xfId="15411" xr:uid="{2220F2CE-A994-43CC-98DC-77857FC9FFBF}"/>
    <cellStyle name="ตามการเชื่อมโยงหลายมิติ 2 4" xfId="2779" xr:uid="{B076141A-80D5-4707-8AD5-EB78C34CE343}"/>
    <cellStyle name="ตามการเชื่อมโยงหลายมิติ 2 4 2" xfId="30619" xr:uid="{975AE934-EB9C-419F-95DE-1906D16F51DD}"/>
    <cellStyle name="ตามการเชื่อมโยงหลายมิติ 2 4 3" xfId="37770" xr:uid="{F03FC17A-448D-4D03-AF01-50020291984E}"/>
    <cellStyle name="ตามการเชื่อมโยงหลายมิติ 2 4 4" xfId="30618" xr:uid="{50C3983D-640D-4CB8-A162-5D63D19E0299}"/>
    <cellStyle name="ตามการเชื่อมโยงหลายมิติ 2 5" xfId="32981" xr:uid="{5B938032-BD30-4528-A191-5A51C533C005}"/>
    <cellStyle name="ตามการเชื่อมโยงหลายมิติ 2 6" xfId="12286" xr:uid="{5A1EAFE1-E2E5-4F69-AAFB-BF7B8BC32F28}"/>
    <cellStyle name="ตามการเชื่อมโยงหลายมิติ 3" xfId="2079" xr:uid="{6F4B7E7F-19F6-4928-A768-351EB657AA3A}"/>
    <cellStyle name="ตามการเชื่อมโยงหลายมิติ 3 2" xfId="10322" xr:uid="{4C54D0C5-D5F2-4C2A-9899-98BB76297260}"/>
    <cellStyle name="ตามการเชื่อมโยงหลายมิติ 3 2 2" xfId="19048" xr:uid="{8AB5B9E4-DE47-47A3-A0A4-475FC97DDB18}"/>
    <cellStyle name="ตามการเชื่อมโยงหลายมิติ 3 2 2 2" xfId="43185" xr:uid="{9C46A2E7-0886-4194-8C97-34C1335E84F6}"/>
    <cellStyle name="ตามการเชื่อมโยงหลายมิติ 3 2 3" xfId="30620" xr:uid="{366E7C91-A716-481C-9569-B5DEA32E5791}"/>
    <cellStyle name="ตามการเชื่อมโยงหลายมิติ 3 2 4" xfId="34793" xr:uid="{92462549-7A75-42C1-BF8E-49DB340BC070}"/>
    <cellStyle name="ตามการเชื่อมโยงหลายมิติ 3 2 5" xfId="14304" xr:uid="{E0696DF8-B133-433F-8CE1-13A13C1CC9EC}"/>
    <cellStyle name="ตามการเชื่อมโยงหลายมิติ 3 3" xfId="10321" xr:uid="{0152FA6E-A7CF-4AB4-B4B1-4C776B8081D4}"/>
    <cellStyle name="ตามการเชื่อมโยงหลายมิติ 3 3 2" xfId="19047" xr:uid="{3411EC00-02EF-4784-B909-44BD95D62DD3}"/>
    <cellStyle name="ตามการเชื่อมโยงหลายมิติ 3 3 2 2" xfId="43184" xr:uid="{04E376C2-68A5-489D-B780-AC1AB3A64378}"/>
    <cellStyle name="ตามการเชื่อมโยงหลายมิติ 3 3 3" xfId="30621" xr:uid="{61F75EE1-B237-4BC6-98DF-F569960AB920}"/>
    <cellStyle name="ตามการเชื่อมโยงหลายมิติ 3 3 4" xfId="36553" xr:uid="{4B634707-ADF5-4DDB-8B14-B4EC64F7F8D7}"/>
    <cellStyle name="ตามการเชื่อมโยงหลายมิติ 3 3 5" xfId="16394" xr:uid="{DD07042D-C9FF-4162-905F-CE03C7A35914}"/>
    <cellStyle name="ตามการเชื่อมโยงหลายมิติ 3 4" xfId="30622" xr:uid="{BC7605D2-0886-41A3-A2E9-435B9D05B8E2}"/>
    <cellStyle name="ตามการเชื่อมโยงหลายมิติ 3 5" xfId="32982" xr:uid="{7789E391-654D-4F4D-8FD9-A6C8B0A5C21C}"/>
    <cellStyle name="ตามการเชื่อมโยงหลายมิติ 3 6" xfId="12287" xr:uid="{EE660127-2560-4F0D-A4CA-8E6070A24462}"/>
    <cellStyle name="ตามการเชื่อมโยงหลายมิติ 4" xfId="2080" xr:uid="{D330D977-CF4E-49B2-8A3F-7FDEF4923ABD}"/>
    <cellStyle name="ตามการเชื่อมโยงหลายมิติ 4 2" xfId="10324" xr:uid="{C225D5C6-1350-4160-8901-224DF55E6918}"/>
    <cellStyle name="ตามการเชื่อมโยงหลายมิติ 4 2 2" xfId="19050" xr:uid="{D882F259-12D6-4638-A811-9FE594A19D77}"/>
    <cellStyle name="ตามการเชื่อมโยงหลายมิติ 4 2 2 2" xfId="43187" xr:uid="{C65179E8-BCA8-436A-A9E2-B98A9AF91A13}"/>
    <cellStyle name="ตามการเชื่อมโยงหลายมิติ 4 2 3" xfId="30623" xr:uid="{847C898D-C0EA-4C98-98D5-02FA4DB885C1}"/>
    <cellStyle name="ตามการเชื่อมโยงหลายมิติ 4 2 4" xfId="33459" xr:uid="{496B464B-04F2-4F28-A942-F6AA5996C832}"/>
    <cellStyle name="ตามการเชื่อมโยงหลายมิติ 4 2 5" xfId="12746" xr:uid="{F28D0095-F17E-4503-9340-A95A67D09B5C}"/>
    <cellStyle name="ตามการเชื่อมโยงหลายมิติ 4 3" xfId="10323" xr:uid="{7DC7E5CB-3A43-4FCE-9A8E-0C22AA4E5CC3}"/>
    <cellStyle name="ตามการเชื่อมโยงหลายมิติ 4 3 2" xfId="19049" xr:uid="{2C78E2CC-A1DE-4940-B624-B9DCFB5C1501}"/>
    <cellStyle name="ตามการเชื่อมโยงหลายมิติ 4 3 2 2" xfId="43186" xr:uid="{B09F7914-EDFF-4DB2-9883-3120BC54BF9B}"/>
    <cellStyle name="ตามการเชื่อมโยงหลายมิติ 4 3 3" xfId="30624" xr:uid="{E66522B4-F7C3-4AD8-AF0D-9CF7A6C1197A}"/>
    <cellStyle name="ตามการเชื่อมโยงหลายมิติ 4 3 4" xfId="36100" xr:uid="{F54EE9E1-00F5-4E98-B159-E4665D9FF60D}"/>
    <cellStyle name="ตามการเชื่อมโยงหลายมิติ 4 3 5" xfId="15931" xr:uid="{8F6FC93F-8B13-4D86-B6E1-240C8E0063F3}"/>
    <cellStyle name="ตามการเชื่อมโยงหลายมิติ 4 4" xfId="17003" xr:uid="{59A7D1B5-CE3C-42FF-9E91-F56131024719}"/>
    <cellStyle name="ตามการเชื่อมโยงหลายมิติ 4 4 2" xfId="37122" xr:uid="{6FAFC0CB-57BB-4072-8B8B-B782E4CA2B8B}"/>
    <cellStyle name="ตามการเชื่อมโยงหลายมิติ 4 4 3" xfId="30625" xr:uid="{C6AE7FEF-183F-472B-8297-CC1E851A7B55}"/>
    <cellStyle name="ตามการเชื่อมโยงหลายมิติ 4 5" xfId="30626" xr:uid="{5114D06A-AF50-417C-BFD1-26FB337DF989}"/>
    <cellStyle name="ตามการเชื่อมโยงหลายมิติ 4 6" xfId="32983" xr:uid="{7D6CC8AB-544E-4333-9341-1761B5813BC9}"/>
    <cellStyle name="ตามการเชื่อมโยงหลายมิติ 4 7" xfId="12288" xr:uid="{E473C78D-EF36-4638-89B3-A88AF2272710}"/>
    <cellStyle name="ตามการเชื่อมโยงหลายมิติ 5" xfId="2360" xr:uid="{FBF15B5F-F456-4E54-A1BB-FF668452F71D}"/>
    <cellStyle name="ตามการเชื่อมโยงหลายมิติ 5 2" xfId="10325" xr:uid="{BC05BFCD-377E-46B7-B743-66E30F0EA577}"/>
    <cellStyle name="ตามการเชื่อมโยงหลายมิติ 5 2 2" xfId="30627" xr:uid="{8CECA4E9-C505-4C20-89A8-6A2A43AF516E}"/>
    <cellStyle name="ตามการเชื่อมโยงหลายมิติ 5 2 3" xfId="43188" xr:uid="{07BFFE12-C3F6-45BD-9EA9-D190E1AE8ECA}"/>
    <cellStyle name="ตามการเชื่อมโยงหลายมิติ 5 3" xfId="17444" xr:uid="{A601FD88-7117-4014-9C9B-823E82FB5BF5}"/>
    <cellStyle name="ตามการเชื่อมโยงหลายมิติ 5 3 2" xfId="37538" xr:uid="{821912EB-3E13-4439-B98C-37A5FB4AEBFC}"/>
    <cellStyle name="ตามการเชื่อมโยงหลายมิติ 5 3 3" xfId="30628" xr:uid="{85456525-B75C-4FD0-843F-A12D20302BED}"/>
    <cellStyle name="ตามการเชื่อมโยงหลายมิติ 5 4" xfId="30629" xr:uid="{F4337C92-6DEA-46E6-8A36-99BA39BEED1A}"/>
    <cellStyle name="ตามการเชื่อมโยงหลายมิติ 5 5" xfId="30630" xr:uid="{491ADFC7-61C4-40A0-BFBD-B74FC2070725}"/>
    <cellStyle name="ตามการเชื่อมโยงหลายมิติ 5 6" xfId="32984" xr:uid="{A6006D6B-C95E-4C27-AB4C-E4B6EA8D909A}"/>
    <cellStyle name="ตามการเชื่อมโยงหลายมิติ 5 7" xfId="12289" xr:uid="{0C59AB44-F1C5-43A5-9FD8-F3C09F372B6D}"/>
    <cellStyle name="ตามการเชื่อมโยงหลายมิติ 6" xfId="10326" xr:uid="{79417CF5-83BE-4BC8-B160-23D487B3C37F}"/>
    <cellStyle name="ตามการเชื่อมโยงหลายมิติ 6 2" xfId="30631" xr:uid="{C7E76CC2-EC19-4888-88E4-89549A8913FA}"/>
    <cellStyle name="ตามการเชื่อมโยงหลายมิติ 6 3" xfId="43189" xr:uid="{A1F9E52A-01B2-4A8A-8ACF-8D361C2445A6}"/>
    <cellStyle name="ตามการเชื่อมโยงหลายมิติ 7" xfId="10318" xr:uid="{ED505985-C870-4BA4-980C-428E45C480DF}"/>
    <cellStyle name="ตามการเชื่อมโยงหลายมิติ 7 2" xfId="30632" xr:uid="{0552B4EB-90FB-4F98-9F2D-0FBC146ACD6C}"/>
    <cellStyle name="ตามการเชื่อมโยงหลายมิติ 7 3" xfId="43181" xr:uid="{266D3BCD-A85A-4C86-A767-9A885E56C762}"/>
    <cellStyle name="ตามการเชื่อมโยงหลายมิติ 8" xfId="30633" xr:uid="{7CEC2E98-2125-459D-9995-10E93DA11C5B}"/>
    <cellStyle name="ตามการเชื่อมโยงหลายมิติ 9" xfId="30634" xr:uid="{7892476B-7ABC-45EF-98BF-F193457A412A}"/>
    <cellStyle name="ตามการเชื่อมโยงหลายมิติ_Book1" xfId="10327" xr:uid="{9395235F-03B7-440A-8F62-BD543AC17845}"/>
    <cellStyle name="น้บะภฒ_95" xfId="2081" xr:uid="{8A4345A1-508C-48F4-8FC0-EAB1A587F65C}"/>
    <cellStyle name="ปกติ 11" xfId="13997" xr:uid="{A73C5FDD-8D15-4C36-ADE9-F13A074181C1}"/>
    <cellStyle name="ปกติ 11 2" xfId="34573" xr:uid="{B8E0E8E1-70D7-4ABE-A285-99C2CA0A8475}"/>
    <cellStyle name="ปกติ 11 3" xfId="30635" xr:uid="{D94558C5-1494-41C4-9F2E-A74984D9020C}"/>
    <cellStyle name="ปกติ 12" xfId="13998" xr:uid="{8391FC8C-830C-4A4E-9560-675902CF24F9}"/>
    <cellStyle name="ปกติ 12 2" xfId="34574" xr:uid="{12AC31F0-D46A-451A-A9F5-CD46F97857C2}"/>
    <cellStyle name="ปกติ 12 3" xfId="30636" xr:uid="{204E9920-1212-4A8A-80F4-B0A840747421}"/>
    <cellStyle name="ปกติ 16" xfId="13999" xr:uid="{C6E87CB6-BB74-4AA5-A710-C7D6B691A146}"/>
    <cellStyle name="ปกติ 16 2" xfId="34575" xr:uid="{0D6B0815-1E08-4CFA-86EB-5AE5E41BBB85}"/>
    <cellStyle name="ปกติ 16 3" xfId="30637" xr:uid="{FFE26693-C534-42A9-9D83-3928331BB30E}"/>
    <cellStyle name="ปกติ 2" xfId="2703" xr:uid="{D32E9859-CDE0-4E16-8F39-6A4AC5DBFD25}"/>
    <cellStyle name="ปกติ 2 2" xfId="10329" xr:uid="{5ED96B2E-2558-47C0-AFB4-789F605D7DA7}"/>
    <cellStyle name="ปกติ 2 2 2" xfId="15412" xr:uid="{F617CB40-96D9-4CB5-B4E3-97EC41369005}"/>
    <cellStyle name="ปกติ 2 2 2 2" xfId="35666" xr:uid="{1CADA60E-BA30-4FC9-A350-7B4AC2D72ABE}"/>
    <cellStyle name="ปกติ 2 2 2 3" xfId="30638" xr:uid="{21EADB17-5C1A-4CB7-81EB-43F6CCCE245F}"/>
    <cellStyle name="ปกติ 2 2 3" xfId="19052" xr:uid="{667EC0A2-055C-43BE-BCD5-CF9C11E80932}"/>
    <cellStyle name="ปกติ 2 2 3 2" xfId="43191" xr:uid="{D24B2D86-5998-4245-A15F-7267CDE1BB0B}"/>
    <cellStyle name="ปกติ 2 2 4" xfId="30639" xr:uid="{885E2102-6F64-4E27-A736-90AF39B3EEC3}"/>
    <cellStyle name="ปกติ 2 2 5" xfId="34795" xr:uid="{A7431427-2F8C-4E0B-B868-767BD1020F52}"/>
    <cellStyle name="ปกติ 2 2 6" xfId="14306" xr:uid="{AD854E22-4F46-49D1-A1B5-C5DE6924F84B}"/>
    <cellStyle name="ปกติ 2 3" xfId="10328" xr:uid="{D3ABA209-023F-474C-BFDC-C19991092F1E}"/>
    <cellStyle name="ปกติ 2 3 2" xfId="19051" xr:uid="{C819DEA8-FDDE-40DC-B795-AFB6991688AB}"/>
    <cellStyle name="ปกติ 2 3 2 2" xfId="43190" xr:uid="{CE2E660D-66AB-4794-9E88-02EF5DDBA82B}"/>
    <cellStyle name="ปกติ 2 3 3" xfId="30640" xr:uid="{A20EC365-0B55-455A-80E4-E99664C8C6EB}"/>
    <cellStyle name="ปกติ 2 3 4" xfId="34866" xr:uid="{D2FB8E73-9F72-4A7A-980B-95CC10F66E92}"/>
    <cellStyle name="ปกติ 2 3 5" xfId="14399" xr:uid="{FB8D123E-A75D-4E13-A7A4-7AF9F3CE86A5}"/>
    <cellStyle name="ปกติ 2 4" xfId="5912" xr:uid="{070E5197-7242-4952-B23B-724E2EC839AF}"/>
    <cellStyle name="ปกติ 2 4 2" xfId="30642" xr:uid="{E3ED54A3-6C3A-4B66-B8A9-EFCCBB14259F}"/>
    <cellStyle name="ปกติ 2 4 3" xfId="34867" xr:uid="{CED680C2-1AB4-4ABB-8E7F-797651EA6FD0}"/>
    <cellStyle name="ปกติ 2 4 4" xfId="30641" xr:uid="{8047C2B6-D668-439C-AC8A-1E5528DAD695}"/>
    <cellStyle name="ปกติ 2 5" xfId="17643" xr:uid="{E626F039-8651-4292-B95B-0B40FECD340D}"/>
    <cellStyle name="ปกติ 2 5 2" xfId="37721" xr:uid="{A5E54749-C599-40C6-90B0-077A3368CF7E}"/>
    <cellStyle name="ปกติ 2 5 3" xfId="30643" xr:uid="{8C34039F-549E-4DB3-B327-C846C23DCC80}"/>
    <cellStyle name="ปกติ 2 6" xfId="30644" xr:uid="{4B8C67C3-20FD-4A51-BC82-283945CAA134}"/>
    <cellStyle name="ปกติ 2 7" xfId="32985" xr:uid="{430054DB-5B22-4586-AA63-C6289A82CEFC}"/>
    <cellStyle name="ปกติ 3" xfId="2704" xr:uid="{F5939F97-0B71-4219-B14C-7F06FED4D3EC}"/>
    <cellStyle name="ปกติ 3 2" xfId="10331" xr:uid="{989476C7-D4B8-4A8F-8937-9E4EB57BE02E}"/>
    <cellStyle name="ปกติ 3 2 2" xfId="19053" xr:uid="{B1380A52-8E61-4BAB-BFFF-D6E1C0BF1523}"/>
    <cellStyle name="ปกติ 3 2 2 2" xfId="43193" xr:uid="{AC6D437E-BE50-49FD-B10B-A04E0E97910A}"/>
    <cellStyle name="ปกติ 3 2 3" xfId="30645" xr:uid="{209FEF45-5419-40EB-82C8-41319FD14545}"/>
    <cellStyle name="ปกติ 3 2 4" xfId="34796" xr:uid="{9DB7AD75-3160-4428-846F-DC1AF3A95815}"/>
    <cellStyle name="ปกติ 3 2 5" xfId="14307" xr:uid="{0E5E0DEF-D36F-4FD8-9667-0F221350549D}"/>
    <cellStyle name="ปกติ 3 3" xfId="10330" xr:uid="{D78AA356-2812-4454-8AE8-D0DE34242E37}"/>
    <cellStyle name="ปกติ 3 3 2" xfId="30646" xr:uid="{04AC33B7-313B-4246-AC88-6952415B33E0}"/>
    <cellStyle name="ปกติ 3 3 3" xfId="43192" xr:uid="{176537E8-BF20-4114-AB8D-8A0F81C1C386}"/>
    <cellStyle name="ปกติ 3 4" xfId="30647" xr:uid="{1B509BA8-60DE-4132-87DC-AB32FA12ACE1}"/>
    <cellStyle name="ปกติ 3 5" xfId="33535" xr:uid="{B20E21F3-E51C-4704-A0C9-559FE3CC58D9}"/>
    <cellStyle name="ปกติ 4" xfId="12859" xr:uid="{17B16AE1-A04B-497D-A479-9AE45D893E62}"/>
    <cellStyle name="ปกติ 4 2" xfId="12860" xr:uid="{E96FF4FD-67B4-42CE-AD79-D0189429A379}"/>
    <cellStyle name="ปกติ 4 2 2" xfId="12861" xr:uid="{A5EE8416-0A51-4515-80CB-D554BBB38C5D}"/>
    <cellStyle name="ปกติ 4 2 2 2" xfId="33538" xr:uid="{B5EF3C28-65FE-4371-B8EE-FCFA1E150817}"/>
    <cellStyle name="ปกติ 4 2 2 3" xfId="30650" xr:uid="{384A8983-28E5-4AB6-927C-6BB18A0D5693}"/>
    <cellStyle name="ปกติ 4 2 3" xfId="33537" xr:uid="{BAEBD5BB-94C7-40DE-B3E9-F7996E7CF08A}"/>
    <cellStyle name="ปกติ 4 2 4" xfId="30649" xr:uid="{2C18F760-E5F1-4A09-83DB-23F361CB18A5}"/>
    <cellStyle name="ปกติ 4 3" xfId="33536" xr:uid="{35EE73FC-FBAE-4780-9087-980404E8EF7D}"/>
    <cellStyle name="ปกติ 4 4" xfId="30648" xr:uid="{066DC1E8-C8EC-4772-8F4C-A8DB24289167}"/>
    <cellStyle name="ปกติ 5" xfId="12862" xr:uid="{29EE4719-EAE7-4AA5-A3F5-DFC3C21DBC3A}"/>
    <cellStyle name="ปกติ 5 2" xfId="12863" xr:uid="{D1AF7AC7-D9DE-4517-B6A5-8960D72F085C}"/>
    <cellStyle name="ปกติ 5 2 2" xfId="33540" xr:uid="{D4F12DE0-224B-47CD-A91E-67FFC8741CF7}"/>
    <cellStyle name="ปกติ 5 2 3" xfId="30652" xr:uid="{608E906A-8614-4FCB-B4C2-178DC0C881D0}"/>
    <cellStyle name="ปกติ 5 3" xfId="33539" xr:uid="{E394176C-F8BF-413F-A73B-C462C480A5CE}"/>
    <cellStyle name="ปกติ 5 4" xfId="30651" xr:uid="{840FD811-C4AC-4A2C-BA13-75C3D2EE0169}"/>
    <cellStyle name="ปกติ 6" xfId="12864" xr:uid="{7D8FC515-FED6-41D8-8A1E-58F83A8D8DF3}"/>
    <cellStyle name="ปกติ 6 2" xfId="12865" xr:uid="{3C33695E-C8BE-4B10-B61C-3296D99B5F66}"/>
    <cellStyle name="ปกติ 6 2 2" xfId="14000" xr:uid="{F4CE1AF1-E2F5-4B1C-87ED-7391EE79F87F}"/>
    <cellStyle name="ปกติ 6 2 2 2" xfId="34576" xr:uid="{78A386B8-786E-414B-A96F-15B1F0EB8A60}"/>
    <cellStyle name="ปกติ 6 2 2 3" xfId="30655" xr:uid="{3F046F85-09F8-46DE-B19A-02ABD31C7D9D}"/>
    <cellStyle name="ปกติ 6 2 3" xfId="33542" xr:uid="{0776671F-542A-4ED9-BD24-07BBCEEBFEFF}"/>
    <cellStyle name="ปกติ 6 2 4" xfId="30654" xr:uid="{E22F2DC4-768D-46E8-9D8E-5C63B995C8BB}"/>
    <cellStyle name="ปกติ 6 3" xfId="33541" xr:uid="{53F731AE-1D8E-4DB6-9BE1-172D0E1187B0}"/>
    <cellStyle name="ปกติ 6 4" xfId="30653" xr:uid="{2D5464EC-9759-473A-AD8E-B637E52FF54A}"/>
    <cellStyle name="ปกติ 7" xfId="12866" xr:uid="{2E8A6A7B-07E3-488A-A924-8D228FCFF238}"/>
    <cellStyle name="ปกติ 7 2" xfId="14308" xr:uid="{97A6826F-A977-46AB-855E-5DEAA7A8E90F}"/>
    <cellStyle name="ปกติ 7 2 2" xfId="34797" xr:uid="{49D7EE14-C98A-4FA9-9690-670F55FDBD5A}"/>
    <cellStyle name="ปกติ 7 2 3" xfId="30657" xr:uid="{A648AE0A-094E-4822-81D5-5C661B1FB21C}"/>
    <cellStyle name="ปกติ 7 3" xfId="16373" xr:uid="{10C63F00-9D5D-4991-B994-370AC55786AF}"/>
    <cellStyle name="ปกติ 7 3 2" xfId="36532" xr:uid="{B120920C-4434-46FC-A304-E31BE0E83B18}"/>
    <cellStyle name="ปกติ 7 3 3" xfId="30658" xr:uid="{C1200B7E-56D8-4DBF-AD38-EB27F6B60353}"/>
    <cellStyle name="ปกติ 7 4" xfId="17008" xr:uid="{5E5AE3F2-31D3-42AF-A02D-1A1F3E0E4318}"/>
    <cellStyle name="ปกติ 7 4 2" xfId="37125" xr:uid="{D5F5C670-F685-49D1-BB78-DAF386B3C2D3}"/>
    <cellStyle name="ปกติ 7 4 3" xfId="30659" xr:uid="{04081547-3CA0-4F4F-B32A-A8AE73CD0C57}"/>
    <cellStyle name="ปกติ 7 5" xfId="14001" xr:uid="{3155C1B5-4DAD-4E8C-9E10-F00ACD69CF6F}"/>
    <cellStyle name="ปกติ 7 5 2" xfId="34577" xr:uid="{3A435E4F-4008-439C-9C67-8D831E75402E}"/>
    <cellStyle name="ปกติ 7 5 3" xfId="30660" xr:uid="{659BA20A-964B-4014-9B94-5F69891C28B4}"/>
    <cellStyle name="ปกติ 7 6" xfId="33543" xr:uid="{2894B24A-280F-4396-B9E6-18F96EF922A4}"/>
    <cellStyle name="ปกติ 7 7" xfId="30656" xr:uid="{4D50566C-F337-46B4-86CA-DDD5B45B41DC}"/>
    <cellStyle name="ปกติ 8" xfId="12867" xr:uid="{1317CAE9-5E34-4352-8A32-8A3EBD3EE86B}"/>
    <cellStyle name="ปกติ 8 2" xfId="12868" xr:uid="{EA528B30-C986-4EC4-A244-75AA83C841BC}"/>
    <cellStyle name="ปกติ 8 2 2" xfId="33545" xr:uid="{A5FA1D29-5ED8-4A4A-9BDC-603FCC00AA57}"/>
    <cellStyle name="ปกติ 8 2 3" xfId="30662" xr:uid="{451CDC15-6CFD-435D-90A3-6A23E6A0C215}"/>
    <cellStyle name="ปกติ 8 3" xfId="33544" xr:uid="{8D41009A-9200-482D-809A-F0031871CA41}"/>
    <cellStyle name="ปกติ 8 4" xfId="30661" xr:uid="{6ABC9709-55BC-4886-A993-C7A887FC27B0}"/>
    <cellStyle name="ปกติ_(C) review bank reconcile - Salee" xfId="2082" xr:uid="{EFBC6263-001D-48B5-8BAB-540FEEA07D1B}"/>
    <cellStyle name="ป้อนค่า 2" xfId="5914" xr:uid="{E7E83FFB-5937-4330-A8FA-34D8D78AAFE7}"/>
    <cellStyle name="ป้อนค่า 2 2" xfId="10334" xr:uid="{F552C9BD-3AED-4641-8CC6-589D01BDDE56}"/>
    <cellStyle name="ป้อนค่า 2 2 2" xfId="30663" xr:uid="{373C46AE-B21B-410E-8D63-71A7B8E98969}"/>
    <cellStyle name="ป้อนค่า 2 2 3" xfId="43196" xr:uid="{552123F4-B6C4-43B9-B03C-A771AE25FA58}"/>
    <cellStyle name="ป้อนค่า 2 3" xfId="10333" xr:uid="{F35F7398-D658-4679-858D-72734897706B}"/>
    <cellStyle name="ป้อนค่า 2 3 2" xfId="30664" xr:uid="{61BE2347-FB11-4C26-920E-2943E7C1EBE4}"/>
    <cellStyle name="ป้อนค่า 2 3 3" xfId="43195" xr:uid="{2642C6BF-C037-4C27-BDF6-E1DF8E637AB9}"/>
    <cellStyle name="ป้อนค่า 2 4" xfId="18190" xr:uid="{84C60B2A-6031-4943-810E-8DE49A7B096A}"/>
    <cellStyle name="ป้อนค่า 2 4 2" xfId="40110" xr:uid="{82DE2901-7D95-45BB-B2E6-2AE34E08652D}"/>
    <cellStyle name="ป้อนค่า 2 4 3" xfId="30665" xr:uid="{EE825A7E-4BC3-49A4-B45B-98FCA1786A83}"/>
    <cellStyle name="ป้อนค่า 2 5" xfId="33546" xr:uid="{DACD3811-A4E8-40D9-89AA-222C04F326E5}"/>
    <cellStyle name="ป้อนค่า 2 6" xfId="12869" xr:uid="{EA6327CC-BB2D-45AC-ADFC-60C639BADD8F}"/>
    <cellStyle name="ป้อนค่า 3" xfId="10332" xr:uid="{D91D90E2-AAD0-40EB-97B9-E3F32E4C93D6}"/>
    <cellStyle name="ป้อนค่า 3 2" xfId="19054" xr:uid="{CEC8B7AF-5C56-4F25-A387-FAB42528E8AB}"/>
    <cellStyle name="ป้อนค่า 3 2 2" xfId="43194" xr:uid="{E40BD607-AD31-40D7-A9FE-386B3FAA1EA9}"/>
    <cellStyle name="ป้อนค่า 3 3" xfId="30666" xr:uid="{B86732B2-D8D6-4912-9FC5-54D92F92A434}"/>
    <cellStyle name="ป้อนค่า 3 4" xfId="35679" xr:uid="{5578C535-8B61-492D-8D80-C240C6710A6A}"/>
    <cellStyle name="ป้อนค่า 3 5" xfId="15425" xr:uid="{5EDFDCAA-FBBB-49D7-9519-9592E6E6E2D3}"/>
    <cellStyle name="ป้อนค่า 4" xfId="5913" xr:uid="{9D87184A-4244-44CA-84E2-FA697BF751C6}"/>
    <cellStyle name="ป้อนค่า 4 2" xfId="18189" xr:uid="{5CA31186-58B8-42E6-8E59-12CD067A27EB}"/>
    <cellStyle name="ป้อนค่า 4 2 2" xfId="40109" xr:uid="{C9910F2D-2FB2-4016-A5AE-18247B521D7C}"/>
    <cellStyle name="ป้อนค่า 4 2 3" xfId="30668" xr:uid="{3FC6A67D-97A9-4813-A7B1-FDC70AA3E3D5}"/>
    <cellStyle name="ป้อนค่า 4 3" xfId="35553" xr:uid="{2D5A4BE6-8D9D-4CF7-A769-DA484F45F5A1}"/>
    <cellStyle name="ป้อนค่า 4 4" xfId="30667" xr:uid="{3DC1A091-8D09-4A88-A643-6902B4E58273}"/>
    <cellStyle name="ป้อนค่า 4 5" xfId="15241" xr:uid="{0FE988FD-549A-41C9-9860-D1EE92C8E1CB}"/>
    <cellStyle name="ป้อนค่า 5" xfId="30669" xr:uid="{7485F661-9DCC-4AF0-AF41-CE4836B43FA5}"/>
    <cellStyle name="ป้อนค่า 6" xfId="32986" xr:uid="{34B74B67-02FC-4085-9F96-C706667C8EAE}"/>
    <cellStyle name="ป้อนค่า 7" xfId="12290" xr:uid="{47ECA64C-E755-4F6F-8567-8C0825EBCEC4}"/>
    <cellStyle name="ป้อนค่า_good in transit dec'12" xfId="5915" xr:uid="{DA02CF9B-6FA0-4E96-981D-8A397E6296F1}"/>
    <cellStyle name="ปานกลาง" xfId="2706" xr:uid="{D08F01EF-6A45-4904-87EA-A4A60A49038D}"/>
    <cellStyle name="ปานกลาง 2" xfId="10336" xr:uid="{56B24955-BB2A-46ED-9EFA-24815AA4CB7C}"/>
    <cellStyle name="ปานกลาง 2 2" xfId="19056" xr:uid="{53651B08-43DC-48E4-8A6B-0700B86ED350}"/>
    <cellStyle name="ปานกลาง 2 2 2" xfId="43198" xr:uid="{47E7071D-2445-445C-83D7-9017ADF1186F}"/>
    <cellStyle name="ปานกลาง 2 3" xfId="30670" xr:uid="{4E638DCB-1D88-4003-9B70-D02E0DA6844C}"/>
    <cellStyle name="ปานกลาง 2 4" xfId="33547" xr:uid="{BFF8C7C1-158A-4C64-9FEB-53637DB01425}"/>
    <cellStyle name="ปานกลาง 2 5" xfId="12870" xr:uid="{CAA51B20-2989-4005-85A4-11EBD2137D5D}"/>
    <cellStyle name="ปานกลาง 3" xfId="10335" xr:uid="{FFFFF81E-7910-4AAA-9FCF-FCD54173CBC2}"/>
    <cellStyle name="ปานกลาง 3 2" xfId="19055" xr:uid="{BB521893-33CE-4654-AB2D-96A9C1C0B7B7}"/>
    <cellStyle name="ปานกลาง 3 2 2" xfId="43197" xr:uid="{7AE29CAA-A0D8-47D2-8741-ECEF87C6FDC8}"/>
    <cellStyle name="ปานกลาง 3 3" xfId="30671" xr:uid="{BCFAC7DA-8278-443A-A051-983973464C38}"/>
    <cellStyle name="ปานกลาง 3 4" xfId="35680" xr:uid="{BFB23916-7FB2-45BF-A2D5-156A768BDC20}"/>
    <cellStyle name="ปานกลาง 3 5" xfId="15426" xr:uid="{A751D7CA-4DF2-4AB1-AA3D-BF0B7E79280B}"/>
    <cellStyle name="ปานกลาง 4" xfId="5916" xr:uid="{19A15D7D-77D3-4F4D-9D97-248AC5C60AEC}"/>
    <cellStyle name="ปานกลาง 4 2" xfId="18191" xr:uid="{D4F5D05F-DC37-44E1-B0B8-B506E2CF21F9}"/>
    <cellStyle name="ปานกลาง 4 2 2" xfId="40111" xr:uid="{9F690443-8D76-4E03-AF70-1A20646F70D9}"/>
    <cellStyle name="ปานกลาง 4 2 3" xfId="30673" xr:uid="{AEBC2910-74E8-4659-8F2B-82822182906A}"/>
    <cellStyle name="ปานกลาง 4 3" xfId="36424" xr:uid="{51798034-07AA-4420-BAFB-97C20BC5B682}"/>
    <cellStyle name="ปานกลาง 4 4" xfId="30672" xr:uid="{99610C9B-BBF8-442C-A601-AB3AF808FC30}"/>
    <cellStyle name="ปานกลาง 4 5" xfId="16260" xr:uid="{B5ED794A-A861-4FC0-93FC-EE284CA0EC1F}"/>
    <cellStyle name="ปานกลาง 5" xfId="30674" xr:uid="{2E94956D-5F7C-4D3A-AD1A-786AFB5C9C16}"/>
    <cellStyle name="ปานกลาง 6" xfId="32987" xr:uid="{4DABFA1B-5F7B-4523-B66C-2EC391DC225F}"/>
    <cellStyle name="ปานกลาง 7" xfId="12291" xr:uid="{5C7BD55A-7B56-4D36-9B2E-C7ABD78658B6}"/>
    <cellStyle name="ผลรวม 2" xfId="5918" xr:uid="{CDCD7052-5BE6-4D54-8ACC-66AC5BD7C8A6}"/>
    <cellStyle name="ผลรวม 2 2" xfId="10339" xr:uid="{BC5F43DC-BDDD-44BD-8BF8-FA2B36182347}"/>
    <cellStyle name="ผลรวม 2 2 2" xfId="30675" xr:uid="{4130E4D1-EF24-43AF-9F1B-A619C51DFFDC}"/>
    <cellStyle name="ผลรวม 2 2 3" xfId="43201" xr:uid="{09BF8329-FA86-412B-A2D3-36CC460EB93B}"/>
    <cellStyle name="ผลรวม 2 3" xfId="10338" xr:uid="{AC629E1D-1994-4086-B0A7-22C6E2BD03FC}"/>
    <cellStyle name="ผลรวม 2 3 2" xfId="30676" xr:uid="{5CAB706A-4B16-45B0-B7EB-F9BA175BCD64}"/>
    <cellStyle name="ผลรวม 2 3 3" xfId="43200" xr:uid="{1442BA7A-6DC8-4382-8721-B84C2A83931F}"/>
    <cellStyle name="ผลรวม 2 4" xfId="18193" xr:uid="{771401BC-4FF5-411D-999F-FD334180BE1C}"/>
    <cellStyle name="ผลรวม 2 4 2" xfId="40113" xr:uid="{E4956F27-8885-408C-BE14-5173259211A3}"/>
    <cellStyle name="ผลรวม 2 4 3" xfId="30677" xr:uid="{981F10F1-AF9D-4D23-A3E2-907D7210C850}"/>
    <cellStyle name="ผลรวม 2 5" xfId="33548" xr:uid="{02A4EB5E-8145-47BF-AE7B-44334E534590}"/>
    <cellStyle name="ผลรวม 2 6" xfId="12871" xr:uid="{CEA3751C-7417-441C-AF58-6BFC37FEA40E}"/>
    <cellStyle name="ผลรวม 3" xfId="10337" xr:uid="{5B3D17EC-E531-4656-9ADF-8CDFFB625420}"/>
    <cellStyle name="ผลรวม 3 2" xfId="19057" xr:uid="{46D815E2-DE93-4789-BE77-EF07E4F7C560}"/>
    <cellStyle name="ผลรวม 3 2 2" xfId="43199" xr:uid="{8FC167CC-8E4B-449A-A247-B7F0FC108724}"/>
    <cellStyle name="ผลรวม 3 3" xfId="30678" xr:uid="{63B910B2-C604-4E03-9E4C-0492D1AEE756}"/>
    <cellStyle name="ผลรวม 3 4" xfId="35681" xr:uid="{B17C5E0E-4878-4089-9E0F-4A9CF2C2EBDD}"/>
    <cellStyle name="ผลรวม 3 5" xfId="15427" xr:uid="{BE751365-787F-4298-9E0B-BD7C18818C89}"/>
    <cellStyle name="ผลรวม 4" xfId="5917" xr:uid="{C59E888C-014A-4FDA-B611-5FD8C8121E8B}"/>
    <cellStyle name="ผลรวม 4 2" xfId="18192" xr:uid="{15A2CAC3-521C-4BD0-90AF-F177429AC02B}"/>
    <cellStyle name="ผลรวม 4 2 2" xfId="40112" xr:uid="{8202A70C-22C1-4F18-8151-2C0133BF7594}"/>
    <cellStyle name="ผลรวม 4 2 3" xfId="30680" xr:uid="{5360B251-7D3D-40EC-9BC1-4E8E3D1AF059}"/>
    <cellStyle name="ผลรวม 4 3" xfId="35144" xr:uid="{49E87579-E18B-47C6-8DDA-6A22978EF8E2}"/>
    <cellStyle name="ผลรวม 4 4" xfId="30679" xr:uid="{C73016BB-CE66-4FE5-B189-0BFCB25DB3E0}"/>
    <cellStyle name="ผลรวม 4 5" xfId="14775" xr:uid="{2ECB087A-317F-4D4D-86C6-4AFC4A403615}"/>
    <cellStyle name="ผลรวม 5" xfId="30681" xr:uid="{D9A13423-6818-4AA9-B141-DD369F33E781}"/>
    <cellStyle name="ผลรวม 6" xfId="32988" xr:uid="{83BBAB02-1196-48F9-BC90-D8A3FDBC2618}"/>
    <cellStyle name="ผลรวม 7" xfId="12292" xr:uid="{28C02F9B-B1E9-49DA-86F0-0611D568D8DC}"/>
    <cellStyle name="ฤธถ [0]_10' 0.26D MS" xfId="10340" xr:uid="{4C1F0019-99E2-4B28-9FCE-9B8BFD354D33}"/>
    <cellStyle name="ฤธถ_10' 0.26D MS" xfId="10341" xr:uid="{5EA9DC7A-C896-407D-AF7C-D5E020960BD5}"/>
    <cellStyle name="ล๋ศญ [0]_10' 0.26D MS" xfId="10342" xr:uid="{305B38E1-EF5C-467D-AC36-D20D1B5918B3}"/>
    <cellStyle name="ล๋ศญ_10' 0.26D MS" xfId="10343" xr:uid="{1B90123C-5455-4CEC-9EE6-B55A31481458}"/>
    <cellStyle name="ลักษณะ 1" xfId="10344" xr:uid="{B4F0EDB5-86E2-4E17-804E-6F6C6B8F15E9}"/>
    <cellStyle name="ลักษณะ 1 2" xfId="10345" xr:uid="{E119FE6D-F28F-4302-B447-405D13956DF7}"/>
    <cellStyle name="ลักษณะ 1 2 2" xfId="19059" xr:uid="{7A3FF534-681C-43AF-B824-CEE69F6EFE3B}"/>
    <cellStyle name="ลักษณะ 1 2 2 2" xfId="43203" xr:uid="{3046E196-2E84-44F9-BC5F-1F8F5EA111D1}"/>
    <cellStyle name="ลักษณะ 1 2 3" xfId="30682" xr:uid="{A966D5E7-A03D-44FB-8978-FA130077CCD9}"/>
    <cellStyle name="ลักษณะ 1 2 4" xfId="34562" xr:uid="{D860694C-0B97-4252-AA6E-06195D6CCDDC}"/>
    <cellStyle name="ลักษณะ 1 2 5" xfId="13985" xr:uid="{BC51B3D9-374D-422A-BB1D-F1F4AFD55C8E}"/>
    <cellStyle name="ลักษณะ 1 3" xfId="19058" xr:uid="{525D48C9-B9B8-4457-B7EB-5101E00813EB}"/>
    <cellStyle name="ลักษณะ 1 3 2" xfId="43202" xr:uid="{B293AB9D-F4B6-451F-B106-0EAE646659AD}"/>
    <cellStyle name="ลักษณะ 1 4" xfId="30683" xr:uid="{34990A42-ED9C-454D-8B9B-305D45A17E1C}"/>
    <cellStyle name="ลักษณะ 1 5" xfId="30684" xr:uid="{0DEDA102-30DA-4A49-B9E5-40A30E57DF74}"/>
    <cellStyle name="ลักษณะ 1 6" xfId="32989" xr:uid="{504CD703-07D1-48DC-9469-BBE0063B0A43}"/>
    <cellStyle name="ลักษณะ 1 7" xfId="12293" xr:uid="{F4EB430C-4F8E-4FFF-97DE-58E531041550}"/>
    <cellStyle name="ลักษณะ 2" xfId="10346" xr:uid="{ECEA4DA2-9362-4C3F-B379-7ED7845C619B}"/>
    <cellStyle name="ลักษณะ 2 2" xfId="19060" xr:uid="{05D6EC63-D738-4BDC-8B97-4BB6BF32E5B1}"/>
    <cellStyle name="ลักษณะ 2 2 2" xfId="43204" xr:uid="{70470111-77C3-477D-A0AC-CE0AA76DD2D7}"/>
    <cellStyle name="ลักษณะ 2 3" xfId="30685" xr:uid="{4B0D72E7-0111-4FB3-8114-E0FA308C8306}"/>
    <cellStyle name="ลักษณะ 2 4" xfId="30686" xr:uid="{4A479902-2566-47D5-A28E-755EBC7C6212}"/>
    <cellStyle name="ลักษณะ 2 5" xfId="32990" xr:uid="{3D05C6B7-41CF-4366-A035-99FD50B02E35}"/>
    <cellStyle name="ลักษณะ 2 6" xfId="12294" xr:uid="{3EBD8D7E-9159-4D25-ACB0-53C320D72775}"/>
    <cellStyle name="ลักษณะ 3" xfId="10347" xr:uid="{1ACE32F0-2A25-44F4-AA86-AF09F69789DB}"/>
    <cellStyle name="ลักษณะ 3 2" xfId="19061" xr:uid="{F0E392F4-AA90-4A90-BDE1-5A9BA2E84B8E}"/>
    <cellStyle name="ลักษณะ 3 2 2" xfId="43205" xr:uid="{22F90E83-D859-472A-91FB-094FA5DF873C}"/>
    <cellStyle name="ลักษณะ 3 3" xfId="30687" xr:uid="{DEE7BE42-E386-4CE4-B717-5A07D59795F0}"/>
    <cellStyle name="ลักษณะ 3 4" xfId="30688" xr:uid="{2637D93C-D63B-4CF3-A520-AE512FF7B6E0}"/>
    <cellStyle name="ลักษณะ 3 5" xfId="32991" xr:uid="{DF08C146-772E-498B-AF95-2C3A4ABA0BC5}"/>
    <cellStyle name="ลักษณะ 3 6" xfId="12295" xr:uid="{822A9F9E-45EF-48A4-A81B-26973DD6A15A}"/>
    <cellStyle name="ลักษณะ 4" xfId="10348" xr:uid="{6597C0C5-AC6D-406C-A78C-D48789C197AC}"/>
    <cellStyle name="ลักษณะ 4 2" xfId="10349" xr:uid="{16F22338-A1F8-431F-89E2-99D73AE5EB32}"/>
    <cellStyle name="ลักษณะ 4 2 2" xfId="19063" xr:uid="{738AF0B4-528A-4E08-AEFA-107DDC971B93}"/>
    <cellStyle name="ลักษณะ 4 2 2 2" xfId="43207" xr:uid="{1B9270BB-0314-496D-9BB7-5DB3651404D0}"/>
    <cellStyle name="ลักษณะ 4 2 3" xfId="30689" xr:uid="{17C772E4-5279-46B1-9C07-DE69C129D3A3}"/>
    <cellStyle name="ลักษณะ 4 2 4" xfId="34868" xr:uid="{4F4D55B0-5CD9-4013-8B14-BD481DFCA525}"/>
    <cellStyle name="ลักษณะ 4 2 5" xfId="14400" xr:uid="{E5A3960A-B151-46A5-B03A-0513EB545D0A}"/>
    <cellStyle name="ลักษณะ 4 3" xfId="10350" xr:uid="{ECEC6E6F-75EB-4D7F-BF19-E2BB28D7CB2A}"/>
    <cellStyle name="ลักษณะ 4 3 2" xfId="30690" xr:uid="{C5B70711-717A-4F2D-BB6F-6701F0E3C144}"/>
    <cellStyle name="ลักษณะ 4 3 3" xfId="43208" xr:uid="{E236DCCF-17FF-435A-B17E-6E4948B491FE}"/>
    <cellStyle name="ลักษณะ 4 4" xfId="19062" xr:uid="{EE03113C-A1B4-4FD9-A900-C7CD3254E535}"/>
    <cellStyle name="ลักษณะ 4 4 2" xfId="43206" xr:uid="{D1630A94-77A0-4982-8F2C-C076E35067BD}"/>
    <cellStyle name="ลักษณะ 4 5" xfId="30691" xr:uid="{EBD6CED9-AFF8-4B3B-8A5E-F9D6A489908F}"/>
    <cellStyle name="ลักษณะ 4 6" xfId="30692" xr:uid="{11D54EA6-E738-4557-9B22-B2152012A778}"/>
    <cellStyle name="ลักษณะ 4 7" xfId="32992" xr:uid="{C4E501F8-09DE-4BA1-846A-ACCD14A8AC1E}"/>
    <cellStyle name="ลักษณะ 4 8" xfId="12296" xr:uid="{8821C8E6-8AF2-408B-A89D-7153BADAA88D}"/>
    <cellStyle name="ลักษณะ 5" xfId="10351" xr:uid="{F1258458-8B15-420C-8E06-2D2858BDF599}"/>
    <cellStyle name="ลักษณะ 5 2" xfId="19064" xr:uid="{26726BB6-FEDF-4F7C-BE30-360462A05011}"/>
    <cellStyle name="ลักษณะ 5 2 2" xfId="43209" xr:uid="{E4F0A9D2-4C61-494E-9A3C-3E7C1DFA24B8}"/>
    <cellStyle name="ลักษณะ 5 3" xfId="30693" xr:uid="{B25AB3CE-55D3-4835-8674-01A528CAF31B}"/>
    <cellStyle name="ลักษณะ 5 4" xfId="30694" xr:uid="{AA7CB4A9-DC6C-43EB-A01E-53907DBDF4E8}"/>
    <cellStyle name="ลักษณะ 5 5" xfId="32993" xr:uid="{5E905B72-BAE4-42A4-8BBF-19E5D0740D60}"/>
    <cellStyle name="ลักษณะ 5 6" xfId="12297" xr:uid="{450D385E-6B82-4F1D-869D-1848AF953D56}"/>
    <cellStyle name="ลักษณะ 6" xfId="10352" xr:uid="{48964628-0E1C-4D55-BD61-E31483B378BF}"/>
    <cellStyle name="ลักษณะ 6 2" xfId="19065" xr:uid="{3AC8F5BA-449A-4032-8B10-FA79E4634F3C}"/>
    <cellStyle name="ลักษณะ 6 2 2" xfId="43210" xr:uid="{23B0C5CD-511C-45EE-B537-462E5BD6B561}"/>
    <cellStyle name="ลักษณะ 6 3" xfId="30695" xr:uid="{23740216-7EBD-49D0-B1B7-95AA63F5554F}"/>
    <cellStyle name="ลักษณะ 6 4" xfId="30696" xr:uid="{7B302AA4-F927-4B99-967E-62798476245A}"/>
    <cellStyle name="ลักษณะ 6 5" xfId="32994" xr:uid="{755C4568-BDCF-46E9-AF9C-AEAB5B7CD06C}"/>
    <cellStyle name="ลักษณะ 6 6" xfId="12298" xr:uid="{FBA05A95-CBEC-4907-811C-CDC3E25DDF89}"/>
    <cellStyle name="ลักษณะ 7" xfId="10353" xr:uid="{24BDE022-61ED-49B5-A9BF-F68783AF83E5}"/>
    <cellStyle name="ลักษณะ 7 2" xfId="19066" xr:uid="{16A96588-0E0F-4797-8DC5-15E7CAFDB27F}"/>
    <cellStyle name="ลักษณะ 7 2 2" xfId="43211" xr:uid="{D056FD8C-C89B-4A98-A0B2-58CF6E47CB5A}"/>
    <cellStyle name="ลักษณะ 7 3" xfId="30697" xr:uid="{8DFBF92D-9FF4-455D-8F06-6EBCABEED20A}"/>
    <cellStyle name="ลักษณะ 7 4" xfId="30698" xr:uid="{6DE82F5D-100D-47F8-A7E6-0BC07E89869B}"/>
    <cellStyle name="ลักษณะ 7 5" xfId="32995" xr:uid="{6656F805-DD5C-4F5C-9755-1612662965E6}"/>
    <cellStyle name="ลักษณะ 7 6" xfId="12299" xr:uid="{D566673B-EBF8-4EEF-B86A-F9C202936D36}"/>
    <cellStyle name="วฅมุ_#2(M17)_1" xfId="10354" xr:uid="{46F3940D-CC84-49B4-A5EC-68E66204918D}"/>
    <cellStyle name="ส่วนที่ถูกเน้น1 2" xfId="10356" xr:uid="{B9E5984A-3751-4632-8EE7-A351C8C83EAE}"/>
    <cellStyle name="ส่วนที่ถูกเน้น1 2 2" xfId="19068" xr:uid="{224F940C-BE95-4D40-B51B-A2B7ADE3287E}"/>
    <cellStyle name="ส่วนที่ถูกเน้น1 2 2 2" xfId="43213" xr:uid="{0381D34B-1FFB-4BF5-82E3-2EB1CDB66621}"/>
    <cellStyle name="ส่วนที่ถูกเน้น1 2 3" xfId="30699" xr:uid="{65A14A60-EAEE-4E3D-950C-73E60F1F75CC}"/>
    <cellStyle name="ส่วนที่ถูกเน้น1 2 4" xfId="33549" xr:uid="{4A897FFC-A708-4EFE-9D3C-C8FD404B471E}"/>
    <cellStyle name="ส่วนที่ถูกเน้น1 2 5" xfId="12872" xr:uid="{DD43E0C4-4AED-47EA-9C9C-34A45201F5A8}"/>
    <cellStyle name="ส่วนที่ถูกเน้น1 3" xfId="10355" xr:uid="{CC8FD446-D7F2-413B-BE10-E2D27917AF2A}"/>
    <cellStyle name="ส่วนที่ถูกเน้น1 3 2" xfId="19067" xr:uid="{6CBC748C-0A32-4A1E-B2CF-2DD000307A0B}"/>
    <cellStyle name="ส่วนที่ถูกเน้น1 3 2 2" xfId="43212" xr:uid="{EF9889AF-546B-4967-B95C-DBF8AC92976C}"/>
    <cellStyle name="ส่วนที่ถูกเน้น1 3 3" xfId="30700" xr:uid="{E0DAC022-905D-46D0-A246-6BE0E6D1D1BB}"/>
    <cellStyle name="ส่วนที่ถูกเน้น1 3 4" xfId="35682" xr:uid="{18B78C9A-6BF2-4F87-9A66-7D25C122C436}"/>
    <cellStyle name="ส่วนที่ถูกเน้น1 3 5" xfId="15428" xr:uid="{03C985C9-07BB-49FA-8290-3B3319055A2B}"/>
    <cellStyle name="ส่วนที่ถูกเน้น1 4" xfId="5919" xr:uid="{D8194981-304A-46B9-9A53-733CFDD4021F}"/>
    <cellStyle name="ส่วนที่ถูกเน้น1 4 2" xfId="18194" xr:uid="{3CBF3B7B-E0BA-44AC-BD14-D2692C3A4AE2}"/>
    <cellStyle name="ส่วนที่ถูกเน้น1 4 2 2" xfId="40114" xr:uid="{2BE4E32E-C283-418D-8460-3073726879EE}"/>
    <cellStyle name="ส่วนที่ถูกเน้น1 4 2 3" xfId="30702" xr:uid="{C9A314F4-1280-454D-A632-37B7443FB4D7}"/>
    <cellStyle name="ส่วนที่ถูกเน้น1 4 3" xfId="35513" xr:uid="{93E9D0A2-EE81-46F7-8274-4491CD8BAB3D}"/>
    <cellStyle name="ส่วนที่ถูกเน้น1 4 4" xfId="30701" xr:uid="{D0825678-AA39-43D8-BD05-3C119D8F211C}"/>
    <cellStyle name="ส่วนที่ถูกเน้น1 4 5" xfId="15194" xr:uid="{FC41AF1F-D385-481F-A589-65A7A6DF8FD9}"/>
    <cellStyle name="ส่วนที่ถูกเน้น1 5" xfId="30703" xr:uid="{6AEA5662-2755-428B-9D62-291E9F94CF75}"/>
    <cellStyle name="ส่วนที่ถูกเน้น1 6" xfId="32996" xr:uid="{DB81CAC4-EE10-4218-82B9-3330DC5645B2}"/>
    <cellStyle name="ส่วนที่ถูกเน้น1 7" xfId="12300" xr:uid="{1EC38074-A61D-4D9D-9B59-6E121FCE2DB5}"/>
    <cellStyle name="ส่วนที่ถูกเน้น2 2" xfId="10358" xr:uid="{C967A59F-F2A8-433D-877D-A14F2994C6CA}"/>
    <cellStyle name="ส่วนที่ถูกเน้น2 2 2" xfId="19070" xr:uid="{302F3796-AB12-4DFC-9233-70EF7B2D1973}"/>
    <cellStyle name="ส่วนที่ถูกเน้น2 2 2 2" xfId="43215" xr:uid="{B28C142E-0DA0-45FE-9E48-7BA295202877}"/>
    <cellStyle name="ส่วนที่ถูกเน้น2 2 3" xfId="30704" xr:uid="{A4634AF4-1823-4FA0-BED8-26F1BF21C12E}"/>
    <cellStyle name="ส่วนที่ถูกเน้น2 2 4" xfId="33550" xr:uid="{A2ABCE77-A604-473D-B5EF-16508B19C236}"/>
    <cellStyle name="ส่วนที่ถูกเน้น2 2 5" xfId="12873" xr:uid="{437822FC-A017-4BB0-8B6D-9407FDB25976}"/>
    <cellStyle name="ส่วนที่ถูกเน้น2 3" xfId="10357" xr:uid="{BBBE1392-2DCC-48CB-98AA-927E2D0D74CC}"/>
    <cellStyle name="ส่วนที่ถูกเน้น2 3 2" xfId="19069" xr:uid="{02EC1911-A8A7-4903-977C-FF56A55AF56E}"/>
    <cellStyle name="ส่วนที่ถูกเน้น2 3 2 2" xfId="43214" xr:uid="{D0F35953-325B-4BB2-997C-91168D6E35C5}"/>
    <cellStyle name="ส่วนที่ถูกเน้น2 3 3" xfId="30705" xr:uid="{EE0286D3-B0F3-440D-8365-08B8CCCF9A7C}"/>
    <cellStyle name="ส่วนที่ถูกเน้น2 3 4" xfId="35683" xr:uid="{CEA6928C-D8A2-4AAB-8E42-A80B87FD4CC3}"/>
    <cellStyle name="ส่วนที่ถูกเน้น2 3 5" xfId="15429" xr:uid="{853E52B1-54EB-48F1-ABCE-0F043956E6E6}"/>
    <cellStyle name="ส่วนที่ถูกเน้น2 4" xfId="5920" xr:uid="{83574A83-B83A-4BF2-BF52-7207A226EBD1}"/>
    <cellStyle name="ส่วนที่ถูกเน้น2 4 2" xfId="18195" xr:uid="{57A7E6BC-52E4-4534-948E-2A82D8B9E3CC}"/>
    <cellStyle name="ส่วนที่ถูกเน้น2 4 2 2" xfId="40115" xr:uid="{FD39BC53-31E5-493F-A5BE-DFCF3021F263}"/>
    <cellStyle name="ส่วนที่ถูกเน้น2 4 2 3" xfId="30707" xr:uid="{AC1B9166-E561-4A64-880C-97D6D3925DE6}"/>
    <cellStyle name="ส่วนที่ถูกเน้น2 4 3" xfId="36878" xr:uid="{502A7D49-7F38-4649-91F9-4F1A3A199178}"/>
    <cellStyle name="ส่วนที่ถูกเน้น2 4 4" xfId="30706" xr:uid="{46693DE7-F5C2-4204-9B99-5270174C912A}"/>
    <cellStyle name="ส่วนที่ถูกเน้น2 4 5" xfId="16739" xr:uid="{073A7F52-8FD5-4583-B535-F56A7BA75B60}"/>
    <cellStyle name="ส่วนที่ถูกเน้น2 5" xfId="30708" xr:uid="{220643D8-05CE-4C58-A94E-E176EF7C0AB3}"/>
    <cellStyle name="ส่วนที่ถูกเน้น2 6" xfId="32997" xr:uid="{05BA554D-F2AB-4556-B06F-DF6F23AD6979}"/>
    <cellStyle name="ส่วนที่ถูกเน้น2 7" xfId="12301" xr:uid="{EFC00BCE-2F4B-48AA-BBF1-149FF0267856}"/>
    <cellStyle name="ส่วนที่ถูกเน้น3 2" xfId="10360" xr:uid="{CA8852DB-87DB-4C6D-BF64-8805F10621E1}"/>
    <cellStyle name="ส่วนที่ถูกเน้น3 2 2" xfId="19072" xr:uid="{21CE3F92-8357-4079-B7A4-0FE355D1B90F}"/>
    <cellStyle name="ส่วนที่ถูกเน้น3 2 2 2" xfId="43217" xr:uid="{15364717-175B-4263-A160-E43449D1D50D}"/>
    <cellStyle name="ส่วนที่ถูกเน้น3 2 3" xfId="30709" xr:uid="{D144FD60-1789-401C-82DD-3E9E33FE82F9}"/>
    <cellStyle name="ส่วนที่ถูกเน้น3 2 4" xfId="33551" xr:uid="{8EFD8489-FBCD-4569-A3C5-7A4CEDF6C296}"/>
    <cellStyle name="ส่วนที่ถูกเน้น3 2 5" xfId="12874" xr:uid="{626F6ECF-C712-4513-957D-783A41294FCB}"/>
    <cellStyle name="ส่วนที่ถูกเน้น3 3" xfId="10359" xr:uid="{842E4DD6-E35E-4F95-8DE3-7F07B969E253}"/>
    <cellStyle name="ส่วนที่ถูกเน้น3 3 2" xfId="19071" xr:uid="{00B1474B-DF52-4952-811C-177A63021FA3}"/>
    <cellStyle name="ส่วนที่ถูกเน้น3 3 2 2" xfId="43216" xr:uid="{C9929658-7DE2-4F86-8883-99FC6FCA6CAA}"/>
    <cellStyle name="ส่วนที่ถูกเน้น3 3 3" xfId="30710" xr:uid="{1676F428-03D0-44D7-83AF-8837A55964F4}"/>
    <cellStyle name="ส่วนที่ถูกเน้น3 3 4" xfId="35684" xr:uid="{C9F221F5-87FE-4E8F-89E8-6B9AE8D0A223}"/>
    <cellStyle name="ส่วนที่ถูกเน้น3 3 5" xfId="15430" xr:uid="{11A2A4F5-D470-4725-B239-E97CC178F6FE}"/>
    <cellStyle name="ส่วนที่ถูกเน้น3 4" xfId="5921" xr:uid="{39145321-E150-4371-88F9-FC0DC3D8E26F}"/>
    <cellStyle name="ส่วนที่ถูกเน้น3 4 2" xfId="18196" xr:uid="{EB5D6C4F-1855-4F02-BC98-E219DB33D166}"/>
    <cellStyle name="ส่วนที่ถูกเน้น3 4 2 2" xfId="40116" xr:uid="{0AE3FF4D-5588-4AF0-B0C6-475D198F63AE}"/>
    <cellStyle name="ส่วนที่ถูกเน้น3 4 2 3" xfId="30712" xr:uid="{283682C0-D432-43C6-8052-15315E69FB1E}"/>
    <cellStyle name="ส่วนที่ถูกเน้น3 4 3" xfId="35551" xr:uid="{86B8D9E2-5102-4EDB-B82B-1B44321989FB}"/>
    <cellStyle name="ส่วนที่ถูกเน้น3 4 4" xfId="30711" xr:uid="{2440A48B-7EB4-4A21-ACD6-1F2FF9D0722A}"/>
    <cellStyle name="ส่วนที่ถูกเน้น3 4 5" xfId="15239" xr:uid="{AEE364B5-21AD-4A60-A3C7-86FF418915B3}"/>
    <cellStyle name="ส่วนที่ถูกเน้น3 5" xfId="30713" xr:uid="{7C615BED-7870-41A7-AFED-82D4B96F1650}"/>
    <cellStyle name="ส่วนที่ถูกเน้น3 6" xfId="32998" xr:uid="{05C5A20C-ACF3-4F69-9F0C-41C22CF7166F}"/>
    <cellStyle name="ส่วนที่ถูกเน้น3 7" xfId="12302" xr:uid="{2CDB2FDF-4FC4-468E-A3BA-8580A60334B8}"/>
    <cellStyle name="ส่วนที่ถูกเน้น4 2" xfId="10362" xr:uid="{654D5B97-F270-41F8-93DF-577BF56DBB3A}"/>
    <cellStyle name="ส่วนที่ถูกเน้น4 2 2" xfId="19074" xr:uid="{1EFC29BA-7846-41AC-8EBB-8E97899FDAD3}"/>
    <cellStyle name="ส่วนที่ถูกเน้น4 2 2 2" xfId="43219" xr:uid="{7FF60C49-9D17-4BE2-8796-35FC96C6F62A}"/>
    <cellStyle name="ส่วนที่ถูกเน้น4 2 3" xfId="30714" xr:uid="{242C7162-3D4F-4633-9F93-4E0E5A893ACA}"/>
    <cellStyle name="ส่วนที่ถูกเน้น4 2 4" xfId="33552" xr:uid="{C2085465-7F71-45B4-861D-BBADF2321446}"/>
    <cellStyle name="ส่วนที่ถูกเน้น4 2 5" xfId="12875" xr:uid="{2AC6B938-4588-46B8-B778-4A06A28AEAE0}"/>
    <cellStyle name="ส่วนที่ถูกเน้น4 3" xfId="10361" xr:uid="{F5A215F4-5AFE-49A2-8A42-D0EDF0909B2E}"/>
    <cellStyle name="ส่วนที่ถูกเน้น4 3 2" xfId="19073" xr:uid="{4B32C8C8-DB16-460B-B8BE-EB0CA53E4247}"/>
    <cellStyle name="ส่วนที่ถูกเน้น4 3 2 2" xfId="43218" xr:uid="{47AF3645-9026-40DA-963D-AC5BF11D6019}"/>
    <cellStyle name="ส่วนที่ถูกเน้น4 3 3" xfId="30715" xr:uid="{183C058A-B51E-46B6-B3D7-8F61FAD2CA13}"/>
    <cellStyle name="ส่วนที่ถูกเน้น4 3 4" xfId="35685" xr:uid="{A3AD58FA-CC2E-4879-8D75-6A066FF2FC6C}"/>
    <cellStyle name="ส่วนที่ถูกเน้น4 3 5" xfId="15431" xr:uid="{B29D320C-89B2-4F65-9D5F-D4C54D46F9A2}"/>
    <cellStyle name="ส่วนที่ถูกเน้น4 4" xfId="5922" xr:uid="{4CF60F70-D034-49C3-BF18-D16640262BCD}"/>
    <cellStyle name="ส่วนที่ถูกเน้น4 4 2" xfId="18197" xr:uid="{2702A581-C173-4BD6-A50E-374AE994FEC7}"/>
    <cellStyle name="ส่วนที่ถูกเน้น4 4 2 2" xfId="40117" xr:uid="{7F98C40F-64D0-46F0-B897-EA1ACCD225E6}"/>
    <cellStyle name="ส่วนที่ถูกเน้น4 4 2 3" xfId="30717" xr:uid="{7D3F69EF-0FA2-411A-8355-A3CF60E78583}"/>
    <cellStyle name="ส่วนที่ถูกเน้น4 4 3" xfId="35595" xr:uid="{0C8587F3-C387-4992-8B1A-A3EF42C4666A}"/>
    <cellStyle name="ส่วนที่ถูกเน้น4 4 4" xfId="30716" xr:uid="{749E4D89-EA9F-427B-BAFF-AF529E441608}"/>
    <cellStyle name="ส่วนที่ถูกเน้น4 4 5" xfId="15337" xr:uid="{49B49AEA-CAF0-46E5-86F4-F753801B06ED}"/>
    <cellStyle name="ส่วนที่ถูกเน้น4 5" xfId="30718" xr:uid="{B42925D9-AA38-45DC-B76C-783BA6AA41F1}"/>
    <cellStyle name="ส่วนที่ถูกเน้น4 6" xfId="32999" xr:uid="{752523ED-3361-44BE-891A-0AB5FAEF31E3}"/>
    <cellStyle name="ส่วนที่ถูกเน้น4 7" xfId="12303" xr:uid="{82E9E2F2-D16E-4D81-8988-A1FADBCFA131}"/>
    <cellStyle name="ส่วนที่ถูกเน้น5 2" xfId="10364" xr:uid="{AC5A20B8-17E4-42BC-81A4-9B85D67C318D}"/>
    <cellStyle name="ส่วนที่ถูกเน้น5 2 2" xfId="30719" xr:uid="{3A637277-BE86-4079-819B-F85FD3E0BAE6}"/>
    <cellStyle name="ส่วนที่ถูกเน้น5 2 3" xfId="43221" xr:uid="{66E17BB4-BB4E-4E7E-8C10-0BDE18EDAA38}"/>
    <cellStyle name="ส่วนที่ถูกเน้น5 3" xfId="10363" xr:uid="{BE247B0F-EAEB-4D9D-8D9B-532532741E83}"/>
    <cellStyle name="ส่วนที่ถูกเน้น5 3 2" xfId="30720" xr:uid="{11E79E39-A3D8-4AE3-8208-61C29642ED60}"/>
    <cellStyle name="ส่วนที่ถูกเน้น5 3 3" xfId="43220" xr:uid="{2ECB68E5-A4C6-4CDD-9440-63C740FF07F6}"/>
    <cellStyle name="ส่วนที่ถูกเน้น5 4" xfId="5923" xr:uid="{0624876F-7CB1-41F0-BD9C-135990CF36B4}"/>
    <cellStyle name="ส่วนที่ถูกเน้น5 4 2" xfId="30722" xr:uid="{E75F4DE7-9AEE-4915-81EE-188D1120C0DA}"/>
    <cellStyle name="ส่วนที่ถูกเน้น5 4 3" xfId="40118" xr:uid="{BEA89479-8166-4083-A9EA-27C0BA85CB35}"/>
    <cellStyle name="ส่วนที่ถูกเน้น5 4 4" xfId="30721" xr:uid="{603C601B-4036-4833-B684-8BE9F20508B2}"/>
    <cellStyle name="ส่วนที่ถูกเน้น5 5" xfId="33000" xr:uid="{D442E25C-9D8D-473E-92CC-836B630A5AF9}"/>
    <cellStyle name="ส่วนที่ถูกเน้น5 6" xfId="12304" xr:uid="{AA149CD4-CBE9-49EE-90EF-0EA3DE15636D}"/>
    <cellStyle name="ส่วนที่ถูกเน้น6 2" xfId="10366" xr:uid="{1B93E86D-76B6-48DE-AD8D-24D2A4244DEE}"/>
    <cellStyle name="ส่วนที่ถูกเน้น6 2 2" xfId="19076" xr:uid="{4BE73E12-3888-4EF7-BDC5-87CB8281FFD1}"/>
    <cellStyle name="ส่วนที่ถูกเน้น6 2 2 2" xfId="43223" xr:uid="{63E5DEC4-48BC-4B5D-8FE3-480E6D79C808}"/>
    <cellStyle name="ส่วนที่ถูกเน้น6 2 3" xfId="30723" xr:uid="{39DF4FAA-DAA8-45C4-B3D0-D7945095FCA7}"/>
    <cellStyle name="ส่วนที่ถูกเน้น6 2 4" xfId="33553" xr:uid="{55DBC0C3-1E40-458E-933C-A192CEDC3E24}"/>
    <cellStyle name="ส่วนที่ถูกเน้น6 2 5" xfId="12876" xr:uid="{18DFCE08-5156-4D84-9CD9-3E52B10711B9}"/>
    <cellStyle name="ส่วนที่ถูกเน้น6 3" xfId="10365" xr:uid="{706AD3EA-5F5D-43C4-8788-CB3A68EBA300}"/>
    <cellStyle name="ส่วนที่ถูกเน้น6 3 2" xfId="19075" xr:uid="{45469958-A896-43B0-9B22-2F0E5E2D81F9}"/>
    <cellStyle name="ส่วนที่ถูกเน้น6 3 2 2" xfId="43222" xr:uid="{6E4BFA8E-B5CE-4BE0-8B8B-B9E53C0EFB57}"/>
    <cellStyle name="ส่วนที่ถูกเน้น6 3 3" xfId="30724" xr:uid="{CEEAB64B-E373-45F1-A3E6-4A3646F1B18C}"/>
    <cellStyle name="ส่วนที่ถูกเน้น6 3 4" xfId="35686" xr:uid="{A25A8841-CD33-4309-B0D6-46CEA5C31E3A}"/>
    <cellStyle name="ส่วนที่ถูกเน้น6 3 5" xfId="15432" xr:uid="{1221E2C2-727D-422B-BE69-8EAA0A19987F}"/>
    <cellStyle name="ส่วนที่ถูกเน้น6 4" xfId="5924" xr:uid="{1A1710BF-1620-4E98-ACF8-321BDDAFFF18}"/>
    <cellStyle name="ส่วนที่ถูกเน้น6 4 2" xfId="18198" xr:uid="{5E165089-2390-4F10-B06F-185085415367}"/>
    <cellStyle name="ส่วนที่ถูกเน้น6 4 2 2" xfId="40119" xr:uid="{D39B21CF-F07D-4631-8D34-C6D0E6B7724A}"/>
    <cellStyle name="ส่วนที่ถูกเน้น6 4 2 3" xfId="30726" xr:uid="{77113EE2-2807-415A-88A8-1E6CC954CAD3}"/>
    <cellStyle name="ส่วนที่ถูกเน้น6 4 3" xfId="35596" xr:uid="{6D7B5AEB-BFB6-4198-BDB6-AD564AD0E7B4}"/>
    <cellStyle name="ส่วนที่ถูกเน้น6 4 4" xfId="30725" xr:uid="{C06A241B-D69E-4604-9167-8DD893980111}"/>
    <cellStyle name="ส่วนที่ถูกเน้น6 4 5" xfId="15338" xr:uid="{E02F9691-E795-4391-90F9-3E8F529CE318}"/>
    <cellStyle name="ส่วนที่ถูกเน้น6 5" xfId="30727" xr:uid="{9CC1AD16-C067-4568-BA7B-E44B580AC558}"/>
    <cellStyle name="ส่วนที่ถูกเน้น6 6" xfId="33001" xr:uid="{051269A1-FAEC-44BD-BD68-987C013B8CCB}"/>
    <cellStyle name="ส่วนที่ถูกเน้น6 7" xfId="12305" xr:uid="{677978C6-5D62-4C23-8DF8-DB980721E325}"/>
    <cellStyle name="สวย หมวย เซ็ก" xfId="10367" xr:uid="{B1456157-4051-4709-AE79-FEC72993693B}"/>
    <cellStyle name="สวย หมวย เซ็ก 2" xfId="19077" xr:uid="{9D385034-F306-43D9-A26C-BB13896E47F9}"/>
    <cellStyle name="สวย หมวย เซ็ก 2 2" xfId="43224" xr:uid="{8D12EEF4-8D37-4CBB-A48B-8A39E8CB5C66}"/>
    <cellStyle name="สวย หมวย เซ็ก 3" xfId="30728" xr:uid="{604F9959-7310-49C4-B1D6-B68644E75530}"/>
    <cellStyle name="สวย หมวย เซ็ก 4" xfId="30729" xr:uid="{6AB7539F-1512-4319-A458-400CCB94AD3B}"/>
    <cellStyle name="สวย หมวย เซ็ก 5" xfId="33002" xr:uid="{1D44B296-B9D9-4977-8EAA-5A6BB4C4CCD4}"/>
    <cellStyle name="สวย หมวย เซ็ก 6" xfId="12306" xr:uid="{A51CC8E5-DEE4-4CC6-8DB8-B26A0170BC0B}"/>
    <cellStyle name="หมายเหตุ" xfId="2714" xr:uid="{6F3D49E6-BAAC-471F-9905-D1DB789D78EB}"/>
    <cellStyle name="หมายเหตุ 10" xfId="33003" xr:uid="{12AC1092-1723-424B-9431-00FE88E63D41}"/>
    <cellStyle name="หมายเหตุ 11" xfId="12307" xr:uid="{DF2898CC-FD23-4DFE-AEBA-49FA3CF95DCF}"/>
    <cellStyle name="หมายเหตุ 2" xfId="5926" xr:uid="{2BDC773C-0415-46F6-A67A-5B4AA8022FD0}"/>
    <cellStyle name="หมายเหตุ 2 2" xfId="10369" xr:uid="{F7960F35-73F9-4F3D-A6C1-D1AEA02F5242}"/>
    <cellStyle name="หมายเหตุ 2 2 2" xfId="30730" xr:uid="{235288F9-0866-49BA-8EEE-624DEC0A935A}"/>
    <cellStyle name="หมายเหตุ 2 2 3" xfId="43226" xr:uid="{2F2BCA77-7BED-4838-80D0-AC0080F76199}"/>
    <cellStyle name="หมายเหตุ 2 3" xfId="18199" xr:uid="{43CB0064-196A-463F-8694-A32B3441DBB2}"/>
    <cellStyle name="หมายเหตุ 2 3 2" xfId="40121" xr:uid="{5736D03E-DEBD-4890-AE48-4AE86750896B}"/>
    <cellStyle name="หมายเหตุ 2 3 3" xfId="30731" xr:uid="{AFDF8F4F-7DF6-4481-AF59-795B2B8778DF}"/>
    <cellStyle name="หมายเหตุ 2 4" xfId="33554" xr:uid="{767DFA38-84AB-48FE-B8AB-4928578DB45C}"/>
    <cellStyle name="หมายเหตุ 2 5" xfId="12877" xr:uid="{A18C80A3-B80B-486E-B964-B43CDA3F3311}"/>
    <cellStyle name="หมายเหตุ 3" xfId="5927" xr:uid="{7A97DF24-669D-40C9-80BB-F163429EABB0}"/>
    <cellStyle name="หมายเหตุ 3 2" xfId="10370" xr:uid="{E0D33F5D-DD74-4E06-9D1D-6A4966407A76}"/>
    <cellStyle name="หมายเหตุ 3 2 2" xfId="30732" xr:uid="{6FA62762-46DB-49F7-A00F-66CB3366AF50}"/>
    <cellStyle name="หมายเหตุ 3 2 3" xfId="43227" xr:uid="{8B72D742-9FD8-423D-BB9A-6198E0A58BCA}"/>
    <cellStyle name="หมายเหตุ 3 3" xfId="18200" xr:uid="{2CEA4248-892D-4E13-B178-3B5EB22095F7}"/>
    <cellStyle name="หมายเหตุ 3 3 2" xfId="40122" xr:uid="{929F6350-934C-4EFC-828F-8D6F5EB637C6}"/>
    <cellStyle name="หมายเหตุ 3 3 3" xfId="30733" xr:uid="{93D200E5-B52D-4A87-B0E3-B3B3E6D1F85D}"/>
    <cellStyle name="หมายเหตุ 3 4" xfId="35687" xr:uid="{EBEF02A4-800E-462A-9F21-CF4DFD698FC6}"/>
    <cellStyle name="หมายเหตุ 3 5" xfId="15433" xr:uid="{05F11087-2AD1-4A27-9123-2C5DA11F5503}"/>
    <cellStyle name="หมายเหตุ 4" xfId="5928" xr:uid="{7A8D16F4-207C-45B5-8413-09FCAB713925}"/>
    <cellStyle name="หมายเหตุ 4 2" xfId="10371" xr:uid="{076C15B1-7369-44EC-A588-7D2C5E1B53CD}"/>
    <cellStyle name="หมายเหตุ 4 2 2" xfId="30734" xr:uid="{FDDAE931-5D8C-49E7-8CAB-850D6754558E}"/>
    <cellStyle name="หมายเหตุ 4 2 3" xfId="43228" xr:uid="{33C16C95-3E29-44E2-96D3-312324D64D68}"/>
    <cellStyle name="หมายเหตุ 4 3" xfId="18201" xr:uid="{FBC4F5F1-17B5-46EF-B294-1484658452F1}"/>
    <cellStyle name="หมายเหตุ 4 3 2" xfId="40123" xr:uid="{06037B85-D147-4DE2-9B3A-F7ADCC6ECC60}"/>
    <cellStyle name="หมายเหตุ 4 3 3" xfId="30735" xr:uid="{0609031B-CCD9-46C9-9F14-643518AE92D3}"/>
    <cellStyle name="หมายเหตุ 4 4" xfId="35496" xr:uid="{9F41A35A-A1ED-4EA1-A48D-DB9174BAA139}"/>
    <cellStyle name="หมายเหตุ 4 5" xfId="15170" xr:uid="{B795E214-8D67-4F75-BD5F-AB68608B7CA1}"/>
    <cellStyle name="หมายเหตุ 5" xfId="5929" xr:uid="{46B9A254-E1DF-4A67-9DE1-64E60570CF7D}"/>
    <cellStyle name="หมายเหตุ 5 2" xfId="10372" xr:uid="{190E49BC-8811-4028-AAEA-40E53B1EB142}"/>
    <cellStyle name="หมายเหตุ 5 2 2" xfId="43229" xr:uid="{EAE27BAA-B78F-4CE2-8B8D-EC67CC66242C}"/>
    <cellStyle name="หมายเหตุ 5 3" xfId="30736" xr:uid="{1DEA1461-0E5C-49E0-94CD-04ACF9B56661}"/>
    <cellStyle name="หมายเหตุ 5 4" xfId="40124" xr:uid="{D8293AB4-74C0-447B-A2B5-6C232C59A7A0}"/>
    <cellStyle name="หมายเหตุ 6" xfId="5930" xr:uid="{2ACEF624-CFE1-4C17-A3DA-3288B9F63721}"/>
    <cellStyle name="หมายเหตุ 6 2" xfId="10373" xr:uid="{45EBB5B9-E130-413C-8B88-FE0879CD9F37}"/>
    <cellStyle name="หมายเหตุ 6 2 2" xfId="43230" xr:uid="{A9647C51-3A16-4B74-80E7-B98CFDB39535}"/>
    <cellStyle name="หมายเหตุ 6 3" xfId="30737" xr:uid="{61ADE0FF-8AD1-46EE-B818-2F93F016EAF2}"/>
    <cellStyle name="หมายเหตุ 6 4" xfId="40125" xr:uid="{B1BAE832-183F-4FBB-A173-27F6F0E72267}"/>
    <cellStyle name="หมายเหตุ 7" xfId="10374" xr:uid="{24305FB3-CB5A-48B9-A0E7-12263386B9C5}"/>
    <cellStyle name="หมายเหตุ 7 2" xfId="30738" xr:uid="{7FA92717-F169-4AF5-9C3A-54D1688BE680}"/>
    <cellStyle name="หมายเหตุ 7 3" xfId="43231" xr:uid="{2C179E48-1D2C-47DF-9A60-330D738FE384}"/>
    <cellStyle name="หมายเหตุ 8" xfId="10368" xr:uid="{C848CA11-4535-4266-80E8-699B49D93C67}"/>
    <cellStyle name="หมายเหตุ 8 2" xfId="30739" xr:uid="{A6D2C511-B3E5-40D9-8E2C-C215F211E08D}"/>
    <cellStyle name="หมายเหตุ 8 3" xfId="43225" xr:uid="{8D859D07-7E62-49A7-B92A-3FC8231F9CF0}"/>
    <cellStyle name="หมายเหตุ 9" xfId="5925" xr:uid="{8224AA64-0DD5-4BB1-9914-73B9E65F2930}"/>
    <cellStyle name="หมายเหตุ 9 2" xfId="30741" xr:uid="{520C9614-DBBC-4682-A740-1F3540BD9CEB}"/>
    <cellStyle name="หมายเหตุ 9 3" xfId="40120" xr:uid="{2E17D978-A5C7-4BB8-BED3-73FA2A727503}"/>
    <cellStyle name="หมายเหตุ 9 4" xfId="30740" xr:uid="{7FB16E65-3013-46E5-8A76-0CA05F26599C}"/>
    <cellStyle name="หมายเหตุ_good in transit dec'12" xfId="5931" xr:uid="{AC2272E3-473B-4112-8412-6D4DFB376346}"/>
    <cellStyle name="หัวเรื่อง 1 2" xfId="10376" xr:uid="{375A2A64-805C-4DE2-8838-5A087EC8E939}"/>
    <cellStyle name="หัวเรื่อง 1 2 2" xfId="19079" xr:uid="{6A6C19EB-1374-44E7-ACB1-4EAAE7B80A37}"/>
    <cellStyle name="หัวเรื่อง 1 2 2 2" xfId="43233" xr:uid="{AD9F1CC7-05F9-4CF9-A904-F1A3EF9A5A68}"/>
    <cellStyle name="หัวเรื่อง 1 2 3" xfId="30742" xr:uid="{79506BB7-EB89-4AAB-95E8-0ED51E6A62B0}"/>
    <cellStyle name="หัวเรื่อง 1 2 4" xfId="33555" xr:uid="{8B765D46-6BCE-4FF1-BE42-8569EFFF335D}"/>
    <cellStyle name="หัวเรื่อง 1 2 5" xfId="12878" xr:uid="{97E3F341-6E4E-4B16-9D37-CCC80636C7B9}"/>
    <cellStyle name="หัวเรื่อง 1 3" xfId="10375" xr:uid="{A25E0134-22BA-4CD7-903C-7E92A44DB950}"/>
    <cellStyle name="หัวเรื่อง 1 3 2" xfId="19078" xr:uid="{6B797B7C-4931-478D-9711-C505470D08B4}"/>
    <cellStyle name="หัวเรื่อง 1 3 2 2" xfId="43232" xr:uid="{80ACD353-31E7-4C42-844C-AB02E02F87A0}"/>
    <cellStyle name="หัวเรื่อง 1 3 3" xfId="30743" xr:uid="{9D399B0F-9855-4F9A-B0CB-12CBECA05FD9}"/>
    <cellStyle name="หัวเรื่อง 1 3 4" xfId="35688" xr:uid="{B5FEF1B4-2764-4606-AF02-ACB410E2D4EB}"/>
    <cellStyle name="หัวเรื่อง 1 3 5" xfId="15434" xr:uid="{CAE5BDBF-0841-41A2-B238-010E1166A7E1}"/>
    <cellStyle name="หัวเรื่อง 1 4" xfId="5932" xr:uid="{F6BA4E0A-09AF-489A-9A92-1AC5A296DA60}"/>
    <cellStyle name="หัวเรื่อง 1 4 2" xfId="18202" xr:uid="{34C9C488-2510-49F3-9ADD-D6A35BC3F5F1}"/>
    <cellStyle name="หัวเรื่อง 1 4 2 2" xfId="40126" xr:uid="{A96A7BA9-0514-4F0C-8D99-CDE75BA31178}"/>
    <cellStyle name="หัวเรื่อง 1 4 2 3" xfId="30745" xr:uid="{833BD722-9CBA-4910-AEFB-158BF48E9DD5}"/>
    <cellStyle name="หัวเรื่อง 1 4 3" xfId="36956" xr:uid="{CEDF0AE7-1D56-48E8-9D66-DAAB9EC429FD}"/>
    <cellStyle name="หัวเรื่อง 1 4 4" xfId="30744" xr:uid="{BBC6E6ED-E644-474C-9206-795A06804AC2}"/>
    <cellStyle name="หัวเรื่อง 1 4 5" xfId="16835" xr:uid="{9E34EEA8-9951-4964-8F94-DC253EFD98A9}"/>
    <cellStyle name="หัวเรื่อง 1 5" xfId="30746" xr:uid="{64E874B9-7152-429A-9089-A42F78249BF5}"/>
    <cellStyle name="หัวเรื่อง 1 6" xfId="33004" xr:uid="{26297B16-710C-484E-B277-E5D3335AB2B6}"/>
    <cellStyle name="หัวเรื่อง 1 7" xfId="12308" xr:uid="{357B75BF-1391-41E3-9A6D-93C4C555794E}"/>
    <cellStyle name="หัวเรื่อง 2 2" xfId="10378" xr:uid="{921F1C87-47C6-4E82-8D40-F2EC41BA25F5}"/>
    <cellStyle name="หัวเรื่อง 2 2 2" xfId="19081" xr:uid="{7D50C78F-1D18-4855-A8C7-D7833B36225A}"/>
    <cellStyle name="หัวเรื่อง 2 2 2 2" xfId="43235" xr:uid="{92016B15-8129-4DA0-8FE6-6FEE619D3EB3}"/>
    <cellStyle name="หัวเรื่อง 2 2 3" xfId="30747" xr:uid="{99CA10C2-00C5-4A8C-A266-06514A2F53EC}"/>
    <cellStyle name="หัวเรื่อง 2 2 4" xfId="33556" xr:uid="{71F634B6-21DE-47D6-8F99-82D54C0157F5}"/>
    <cellStyle name="หัวเรื่อง 2 2 5" xfId="12879" xr:uid="{E3AB89BA-A24C-4ED0-AAF9-0B994294ACD7}"/>
    <cellStyle name="หัวเรื่อง 2 3" xfId="10377" xr:uid="{DC95A280-17B3-4388-A758-400EA1030102}"/>
    <cellStyle name="หัวเรื่อง 2 3 2" xfId="19080" xr:uid="{C61DA048-ABFC-4298-97EC-6BC12C8DF984}"/>
    <cellStyle name="หัวเรื่อง 2 3 2 2" xfId="43234" xr:uid="{D309CECF-6418-4E61-B9D3-90D370E17368}"/>
    <cellStyle name="หัวเรื่อง 2 3 3" xfId="30748" xr:uid="{81B648A7-D2DA-4EF1-A496-74A18A36D12B}"/>
    <cellStyle name="หัวเรื่อง 2 3 4" xfId="35689" xr:uid="{31EF48DF-50FF-45E7-B5BB-C1E3838872AF}"/>
    <cellStyle name="หัวเรื่อง 2 3 5" xfId="15435" xr:uid="{C8FC50DB-A703-4A04-8750-F523520701DD}"/>
    <cellStyle name="หัวเรื่อง 2 4" xfId="5933" xr:uid="{821E5C37-7144-4C19-B0BC-10E370F6F56A}"/>
    <cellStyle name="หัวเรื่อง 2 4 2" xfId="18203" xr:uid="{B71FDD70-B6CA-4AFD-B2F9-C69C6A030286}"/>
    <cellStyle name="หัวเรื่อง 2 4 2 2" xfId="40127" xr:uid="{D18722E2-3F76-498F-A7B5-B68B55313738}"/>
    <cellStyle name="หัวเรื่อง 2 4 2 3" xfId="30750" xr:uid="{44048FF6-62D1-43E8-8075-6562CDFBFBFB}"/>
    <cellStyle name="หัวเรื่อง 2 4 3" xfId="36953" xr:uid="{78485712-64EB-4626-9533-E0AA669FFCD6}"/>
    <cellStyle name="หัวเรื่อง 2 4 4" xfId="30749" xr:uid="{3E848EFE-8684-4167-BE8D-39AB51D3D629}"/>
    <cellStyle name="หัวเรื่อง 2 4 5" xfId="16829" xr:uid="{D3B72F51-BE80-4F9E-995E-026B56EA583B}"/>
    <cellStyle name="หัวเรื่อง 2 5" xfId="30751" xr:uid="{2D2C9593-FEDA-4D76-AEB3-1D70EE671373}"/>
    <cellStyle name="หัวเรื่อง 2 6" xfId="33005" xr:uid="{717A7D9A-8F49-4370-8C2C-00BB95B8B1F7}"/>
    <cellStyle name="หัวเรื่อง 2 7" xfId="12309" xr:uid="{96F03501-8829-453E-B06F-5694969CA859}"/>
    <cellStyle name="หัวเรื่อง 3 2" xfId="10380" xr:uid="{909ECBD4-6D3E-4C35-BE87-11C9996F05AB}"/>
    <cellStyle name="หัวเรื่อง 3 2 2" xfId="19083" xr:uid="{F25F0C4E-C8FD-4FEA-A08A-8963E38C23FE}"/>
    <cellStyle name="หัวเรื่อง 3 2 2 2" xfId="43237" xr:uid="{189F2880-890A-4F26-96B1-BA8E0D89A5DB}"/>
    <cellStyle name="หัวเรื่อง 3 2 3" xfId="30752" xr:uid="{AB833257-7B38-4EB9-91D2-81F999172DD2}"/>
    <cellStyle name="หัวเรื่อง 3 2 4" xfId="33557" xr:uid="{1D47F022-0F42-49A6-A036-F37264CCB358}"/>
    <cellStyle name="หัวเรื่อง 3 2 5" xfId="12880" xr:uid="{D08187F8-BBFA-4167-A8FA-BE3F90FAEAEE}"/>
    <cellStyle name="หัวเรื่อง 3 3" xfId="10379" xr:uid="{AC77DFE7-9099-4950-8B08-6CE2137A4A5F}"/>
    <cellStyle name="หัวเรื่อง 3 3 2" xfId="19082" xr:uid="{F131A64C-A50B-49B2-9262-86B14EA74689}"/>
    <cellStyle name="หัวเรื่อง 3 3 2 2" xfId="43236" xr:uid="{9E93293E-0931-47C7-963A-E10CC66FAD12}"/>
    <cellStyle name="หัวเรื่อง 3 3 3" xfId="30753" xr:uid="{70738D43-2D66-48E4-923C-E90C07E30C01}"/>
    <cellStyle name="หัวเรื่อง 3 3 4" xfId="35690" xr:uid="{6C4BDB6C-0013-4708-A645-B78192A48A03}"/>
    <cellStyle name="หัวเรื่อง 3 3 5" xfId="15436" xr:uid="{26568075-DEA4-4B2D-9AF8-6F4F9D74EC19}"/>
    <cellStyle name="หัวเรื่อง 3 4" xfId="5934" xr:uid="{913E04B0-4CCD-45A6-9CC8-62C7B4BB22DC}"/>
    <cellStyle name="หัวเรื่อง 3 4 2" xfId="18204" xr:uid="{963D318D-9936-4976-8A71-A6291C4576E1}"/>
    <cellStyle name="หัวเรื่อง 3 4 2 2" xfId="40128" xr:uid="{489F0174-C825-4D3B-AEB6-30DBEB25F7D8}"/>
    <cellStyle name="หัวเรื่อง 3 4 2 3" xfId="30755" xr:uid="{7A441229-E003-4F34-87E2-20748BA19541}"/>
    <cellStyle name="หัวเรื่อง 3 4 3" xfId="36936" xr:uid="{80845D28-DB19-47F5-A1F1-9EA5F9D2E899}"/>
    <cellStyle name="หัวเรื่อง 3 4 4" xfId="30754" xr:uid="{CAC89F73-B13E-47C7-BC03-4FE98CC6A8C9}"/>
    <cellStyle name="หัวเรื่อง 3 4 5" xfId="16811" xr:uid="{0FF72614-5418-4701-B853-6477973B50C2}"/>
    <cellStyle name="หัวเรื่อง 3 5" xfId="30756" xr:uid="{CBE95DB6-C195-4758-B9F5-5912DB462783}"/>
    <cellStyle name="หัวเรื่อง 3 6" xfId="33006" xr:uid="{93DB6CE4-83E7-451D-989A-AC79EDF08BA7}"/>
    <cellStyle name="หัวเรื่อง 3 7" xfId="12310" xr:uid="{8AEE5D42-545E-4816-8547-FAAC33DB8F30}"/>
    <cellStyle name="หัวเรื่อง 4 2" xfId="10382" xr:uid="{8E84AA1E-6D9A-43AF-A953-EF06B3D6B819}"/>
    <cellStyle name="หัวเรื่อง 4 2 2" xfId="19085" xr:uid="{E2F406FA-3AD6-4580-BD52-23D537C2F838}"/>
    <cellStyle name="หัวเรื่อง 4 2 2 2" xfId="43239" xr:uid="{0D076439-085B-4F05-B44C-68472205D938}"/>
    <cellStyle name="หัวเรื่อง 4 2 3" xfId="30757" xr:uid="{583E980C-C189-4857-9EB4-88BE99089041}"/>
    <cellStyle name="หัวเรื่อง 4 2 4" xfId="33558" xr:uid="{24CEDAF2-2E39-465D-A0A8-8A812612ECE8}"/>
    <cellStyle name="หัวเรื่อง 4 2 5" xfId="12881" xr:uid="{EB85681C-9D99-4C4C-A3E6-E2CF34B84925}"/>
    <cellStyle name="หัวเรื่อง 4 3" xfId="10381" xr:uid="{F4EC0ACB-42F9-4E02-AC33-B8CDB0868322}"/>
    <cellStyle name="หัวเรื่อง 4 3 2" xfId="19084" xr:uid="{864CCB17-5811-43CB-A0F8-D53235EC010F}"/>
    <cellStyle name="หัวเรื่อง 4 3 2 2" xfId="43238" xr:uid="{6F275A07-CC9D-44EE-BBA8-935BF869C587}"/>
    <cellStyle name="หัวเรื่อง 4 3 3" xfId="30758" xr:uid="{F8F1C071-36FB-48AB-BAA9-D1A1BC6AC09F}"/>
    <cellStyle name="หัวเรื่อง 4 3 4" xfId="35691" xr:uid="{6F1AF8E1-40CE-47DA-82F0-D89DA5BB10B9}"/>
    <cellStyle name="หัวเรื่อง 4 3 5" xfId="15437" xr:uid="{A6CD4120-5DE6-4111-A8FF-A944DBD05BAB}"/>
    <cellStyle name="หัวเรื่อง 4 4" xfId="5935" xr:uid="{09AF3BEF-146B-4A38-949D-A0301044D2AE}"/>
    <cellStyle name="หัวเรื่อง 4 4 2" xfId="18205" xr:uid="{12DA481B-814B-4428-B05E-92A4D3B73AC7}"/>
    <cellStyle name="หัวเรื่อง 4 4 2 2" xfId="40129" xr:uid="{D5EB3EEB-78DF-49D1-B349-8F5F1265A130}"/>
    <cellStyle name="หัวเรื่อง 4 4 2 3" xfId="30760" xr:uid="{4CD86D26-0D4F-42F5-897A-32B0F61FCAB2}"/>
    <cellStyle name="หัวเรื่อง 4 4 3" xfId="36898" xr:uid="{C69F04CA-1567-410B-91D1-4857843B96C4}"/>
    <cellStyle name="หัวเรื่อง 4 4 4" xfId="30759" xr:uid="{79687285-C8EE-4377-A062-C1AA7EFF0148}"/>
    <cellStyle name="หัวเรื่อง 4 4 5" xfId="16762" xr:uid="{B8EAF581-6C40-4F04-A9C2-6C28198CB31D}"/>
    <cellStyle name="หัวเรื่อง 4 5" xfId="30761" xr:uid="{5038EB8B-C6D6-47A9-AFED-8B252D0D4F26}"/>
    <cellStyle name="หัวเรื่อง 4 6" xfId="33007" xr:uid="{5FE19C8B-C123-4020-B0A8-A0FBDA2C379B}"/>
    <cellStyle name="หัวเรื่อง 4 7" xfId="12311" xr:uid="{26BCF0A2-07FA-4599-B79C-B93CE08FF5BD}"/>
    <cellStyle name="" xfId="10383" xr:uid="{879A05E0-5B09-43DF-9C94-12F9A5376EC7}"/>
    <cellStyle name=" 2" xfId="19086" xr:uid="{F8695955-8C58-42AB-AECE-F562B4481747}"/>
    <cellStyle name=" 2 2" xfId="43240" xr:uid="{30DC4497-5CB1-4E95-992A-4DCC5DEBF62F}"/>
    <cellStyle name=" 3" xfId="30997" xr:uid="{CC313344-E824-4C09-9BE8-7C751DA59DE1}"/>
    <cellStyle name=" 4" xfId="30998" xr:uid="{AE87A1A9-1E00-4B58-B794-F4D87C33C48B}"/>
    <cellStyle name=" 5" xfId="33080" xr:uid="{FEC62DE9-3F67-4FB9-A98E-1E9B80438072}"/>
    <cellStyle name=" 6" xfId="12361" xr:uid="{C5F56B8E-CC70-4FB5-8721-AD112D27DC2A}"/>
    <cellStyle name="_x001d_๐9_x000c_$ _x000d__x0017_U_x0001_๘_x0004_–_x0006__x0007__x0001__x0001_" xfId="14401" xr:uid="{3A683044-D996-41E1-9B07-9973DB4E302D}"/>
    <cellStyle name="_x001d_๐9_x000c_$ _x000d__x0017_U_x0001_๘_x0004_–_x0006__x0007__x0001__x0001_ 2" xfId="34869" xr:uid="{3FBC6342-27CA-4E35-A4CA-20F508592DEC}"/>
    <cellStyle name="_x001d_๐9_x000c_$ _x000d__x0017_U_x0001_๘_x0004_–_x0006__x0007__x0001__x0001_ 3" xfId="31002" xr:uid="{241CA3F5-1C76-4C33-ABCC-1FA4C725E28E}"/>
    <cellStyle name="_x001d_๐9_x000c_$_x0009__x000d__x0017_U_x0001_๘_x0004_–_x0006__x0007__x0001__x0001_" xfId="2574" xr:uid="{9077C27B-EA4F-4CDF-8F29-67FDD5069A64}"/>
    <cellStyle name="_x001d_๐9_x000c_$_x0009__x000d__x0017_U_x0001_๘_x0004_–_x0006__x0007__x0001__x0001_ 2" xfId="10384" xr:uid="{36F3C66B-6523-4179-B400-A6718F1B681B}"/>
    <cellStyle name="_x001d_๐9_x000c_$_x0009__x000d__x0017_U_x0001_๘_x0004_–_x0006__x0007__x0001__x0001_ 2 2" xfId="31003" xr:uid="{38363404-AC95-4DFA-A741-380A8036C567}"/>
    <cellStyle name="_x001d_๐9_x000c_$_x0009__x000d__x0017_U_x0001_๘_x0004_–_x0006__x0007__x0001__x0001_ 2 3" xfId="43241" xr:uid="{B9A9F786-5D86-46C1-91E4-86568871A78D}"/>
    <cellStyle name="_x001d_๐9_x000c_$_x0009__x000d__x0017_U_x0001_๘_x0004_–_x0006__x0007__x0001__x0001_ 3" xfId="31004" xr:uid="{6C54C355-4E10-4A1E-9FB1-02EB943108C8}"/>
    <cellStyle name="_x001d_๐9_x000c_$_x0009__x000d__x0017_U_x0001_๘_x0004_–_x0006__x0007__x0001__x0001_ 4" xfId="31463" xr:uid="{BCC750D8-005A-4DB2-B5D9-77161F786984}"/>
    <cellStyle name="_x001d_๐9_x000c_$_x0009__x000d__x0017_U_x0001_๘_x0004_–_x0006__x0007__x0001__x0001_ 5" xfId="10808" xr:uid="{02C06DED-3A06-4129-ABA4-B40A083B4184}"/>
    <cellStyle name="_x001d__x000c_聯#_x000d_棄V_x0001__x0016_%;9_x0007__x0001__x0001_" xfId="6051" xr:uid="{246EE49E-9596-41B0-B599-B4AFAB1B79CF}"/>
    <cellStyle name="_x001d__x000c_聯#_x000d_棄V_x0001__x0016_%;9_x000f__x0001__x0001_" xfId="6052" xr:uid="{042DD375-9D13-4CEC-968E-A041384363F5}"/>
    <cellStyle name="_x001d__x000c_聯#_x000d_棄V_x0001__x0016_%;9_x0007__x0001__x0001_ 2" xfId="10385" xr:uid="{89C25C75-D87D-4909-B336-6512068D8DE7}"/>
    <cellStyle name="_x001d__x000c_聯#_x000d_棄V_x0001__x0016_%;9_x000f__x0001__x0001_ 2" xfId="10386" xr:uid="{30897D8F-5A93-462B-AD43-D6B70FA0036A}"/>
    <cellStyle name="_x001d__x000c_聯#_x000d_棄V_x0001__x0016_%;9_x0007__x0001__x0001_ 2 2" xfId="43242" xr:uid="{BBE0A416-DB6E-434D-883F-92D2AEDF67BB}"/>
    <cellStyle name="_x001d__x000c_聯#_x000d_棄V_x0001__x0016_%;9_x000f__x0001__x0001_ 2 2" xfId="43243" xr:uid="{313ACE77-69B1-479F-A23F-CB9E6C090D40}"/>
    <cellStyle name="_x001d__x000c_聯#_x000d_棄V_x0001__x0016_%;9_x0007__x0001__x0001_ 2 3" xfId="19932" xr:uid="{717EDFBF-7E51-4186-9B75-C7CC5916EA35}"/>
    <cellStyle name="_x001d__x000c_聯#_x000d_棄V_x0001__x0016_%;9_x000f__x0001__x0001_ 2 3" xfId="19931" xr:uid="{3496CCBA-1ADA-490E-A1F4-58214DB979A5}"/>
    <cellStyle name="_x001d__x000c_聯#_x000d_棄V_x0001__x0016_%;9_x0007__x0001__x0001_ 3" xfId="31007" xr:uid="{147AB503-2730-49FA-9A0D-A67F69AAA970}"/>
    <cellStyle name="_x001d__x000c_聯#_x000d_棄V_x0001__x0016_%;9_x000f__x0001__x0001_ 3" xfId="31008" xr:uid="{BE8FC26F-34A4-4094-9DE2-B389B7E9AEEC}"/>
    <cellStyle name="_x001d__x000c_聯#_x000d_棄V_x0001__x0016_%;9_x0007__x0001__x0001_ 4" xfId="40201" xr:uid="{869AF592-540B-46F5-B23E-0F5287A49227}"/>
    <cellStyle name="_x001d__x000c_聯#_x000d_棄V_x0001__x0016_%;9_x000f__x0001__x0001_ 4" xfId="40202" xr:uid="{336BCB06-21D9-4CE1-ABBE-0FF3F08D5B26}"/>
    <cellStyle name="_x001d__x000c_聯#_x000d_棄V_x0001__x0016_%;9_x0007__x0001__x0001_ 5" xfId="19938" xr:uid="{0828A921-B49C-45EF-BB86-FBBF4ED5FB63}"/>
    <cellStyle name="_x001d__x000c_聯#_x000d_棄V_x0001__x0016_%;9_x000f__x0001__x0001_ 5" xfId="19937" xr:uid="{7E194984-F296-49D3-BD8D-78CDF866BEDC}"/>
    <cellStyle name="_x001d__x000c_聯#_x000d_棄V_x0001__x0016_%;9_x0007__x0001__x0001_ 6" xfId="31005" xr:uid="{36B0EB1A-25DB-43DF-857C-7FD4C4D0C59A}"/>
    <cellStyle name="_x001d__x000c_聯#_x000d_棄V_x0001__x0016_%;9_x000f__x0001__x0001_ 6" xfId="31006" xr:uid="{F89C5F86-A758-46CC-83A7-7343BB84504D}"/>
    <cellStyle name="" xfId="10387" xr:uid="{19D952D0-0184-434B-BE00-83D28760B5CF}"/>
    <cellStyle name=" 2" xfId="19087" xr:uid="{C26B4949-35E4-4292-8842-1D17B0205848}"/>
    <cellStyle name=" 2 2" xfId="43244" xr:uid="{7DC89CCD-D6F5-41D7-8556-11C334F8CA18}"/>
    <cellStyle name=" 3" xfId="31009" xr:uid="{C77D989D-C7E5-4E54-B15D-DC6511459049}"/>
    <cellStyle name=" 4" xfId="31010" xr:uid="{8297EF32-D09B-4C60-9ECC-F0BB0149D434}"/>
    <cellStyle name=" 5" xfId="33083" xr:uid="{04C72EC0-682E-41B1-9F03-9C102F3999C3}"/>
    <cellStyle name=" 6" xfId="12363" xr:uid="{1A96B170-49AD-4D52-B60B-08F1538DCF63}"/>
    <cellStyle name="_11MY_EJ27研試部品リスト_004_090619" xfId="10388" xr:uid="{D0F923FD-DAEB-4BE0-85CD-D034B252880F}"/>
    <cellStyle name="_11MY_EJ27研試部品リスト_004_090619 2" xfId="19088" xr:uid="{C2825BC4-E90C-4629-B6C6-347D2D8D79B5}"/>
    <cellStyle name="_11MY_EJ27研試部品リスト_004_090619 2 2" xfId="43245" xr:uid="{9D569F29-41E6-44BD-AF28-5EDD36C5BBD2}"/>
    <cellStyle name="_11MY_EJ27研試部品リスト_004_090619 3" xfId="31011" xr:uid="{6D0B4102-130F-4B03-BDE3-2802DF1D53C1}"/>
    <cellStyle name="_11MY_EJ27研試部品リスト_004_090619 4" xfId="31012" xr:uid="{BCC8DD03-81BA-4BA1-93CC-0EC26B8F6EAD}"/>
    <cellStyle name="_11MY_EJ27研試部品リスト_004_090619 5" xfId="33084" xr:uid="{489417D6-DF01-4143-963F-9EBB28E19900}"/>
    <cellStyle name="_11MY_EJ27研試部品リスト_004_090619 6" xfId="12364" xr:uid="{8A21DFDE-AA0F-4740-AC7D-DCD3E246AC4F}"/>
    <cellStyle name="_11MY_EJ27研試部品リスト_004_090619_ASP-Trial schd.18-May" xfId="10389" xr:uid="{84841152-CB92-4602-9F6B-EF6D756385AD}"/>
    <cellStyle name="_11MY_EJ27研試部品リスト_004_090619_ASP-Trial schd.18-May 2" xfId="19089" xr:uid="{E2203E78-DA9F-452E-9BA6-39E3E159F98B}"/>
    <cellStyle name="_11MY_EJ27研試部品リスト_004_090619_ASP-Trial schd.18-May 2 2" xfId="43246" xr:uid="{5F1D754D-D9CB-485E-B895-7E379987910B}"/>
    <cellStyle name="_11MY_EJ27研試部品リスト_004_090619_ASP-Trial schd.18-May 3" xfId="31013" xr:uid="{DF45B9C2-649E-476B-B81D-A6416D30A75C}"/>
    <cellStyle name="_11MY_EJ27研試部品リスト_004_090619_ASP-Trial schd.18-May 4" xfId="31014" xr:uid="{D151ABA0-6C65-4B18-BB4B-61C8826E30F1}"/>
    <cellStyle name="_11MY_EJ27研試部品リスト_004_090619_ASP-Trial schd.18-May 5" xfId="33085" xr:uid="{2F340822-2D7A-46D4-B15C-CAE57DB18ED4}"/>
    <cellStyle name="_11MY_EJ27研試部品リスト_004_090619_ASP-Trial schd.18-May 6" xfId="12365" xr:uid="{E057026E-C3D2-4782-AAEF-135AA8F8F3D2}"/>
    <cellStyle name="_11MY_EJ27研試部品リスト_004_090619_Co-check Schedule (24-Mar-10)" xfId="10390" xr:uid="{C3BB7508-0031-4432-854E-6A2489105763}"/>
    <cellStyle name="_11MY_EJ27研試部品リスト_004_090619_Co-check Schedule (24-Mar-10) 2" xfId="19090" xr:uid="{D90DB41A-F71B-4949-9FE6-1115169872F4}"/>
    <cellStyle name="_11MY_EJ27研試部品リスト_004_090619_Co-check Schedule (24-Mar-10) 2 2" xfId="43247" xr:uid="{A59BE84C-4B42-4DF6-B725-A7FD1FCFB2D3}"/>
    <cellStyle name="_11MY_EJ27研試部品リスト_004_090619_Co-check Schedule (24-Mar-10) 3" xfId="31015" xr:uid="{DBDA270D-49A1-480A-B4F6-D8E6B4393406}"/>
    <cellStyle name="_11MY_EJ27研試部品リスト_004_090619_Co-check Schedule (24-Mar-10) 4" xfId="31016" xr:uid="{55215218-55A7-4319-982D-38FE84E3A411}"/>
    <cellStyle name="_11MY_EJ27研試部品リスト_004_090619_Co-check Schedule (24-Mar-10) 5" xfId="33086" xr:uid="{0CD6BC42-B1C5-4FED-8D41-1A74D895B37B}"/>
    <cellStyle name="_11MY_EJ27研試部品リスト_004_090619_Co-check Schedule (24-Mar-10) 6" xfId="12366" xr:uid="{1ABEBA3B-B5D6-4887-8135-63B98CC98F25}"/>
    <cellStyle name="_11MY_EJ27研試部品リスト_004_090619_RT50 parts summary (22-Sep-10)" xfId="10391" xr:uid="{92D4A5A5-ED2F-4122-9B37-DADF450116F0}"/>
    <cellStyle name="_11MY_EJ27研試部品リスト_004_090619_RT50 parts summary (22-Sep-10) 2" xfId="19091" xr:uid="{1FC41B10-010A-4DBD-BB6B-4FAB0C9D6F62}"/>
    <cellStyle name="_11MY_EJ27研試部品リスト_004_090619_RT50 parts summary (22-Sep-10) 2 2" xfId="43248" xr:uid="{A32B737E-94D7-419E-BF0F-D508E0A8A626}"/>
    <cellStyle name="_11MY_EJ27研試部品リスト_004_090619_RT50 parts summary (22-Sep-10) 3" xfId="31017" xr:uid="{BEC058C1-32FD-4B9F-8129-E397414DABAD}"/>
    <cellStyle name="_11MY_EJ27研試部品リスト_004_090619_RT50 parts summary (22-Sep-10) 4" xfId="31018" xr:uid="{8594F399-CF08-462F-AB38-1A172B0C1BC5}"/>
    <cellStyle name="_11MY_EJ27研試部品リスト_004_090619_RT50 parts summary (22-Sep-10) 5" xfId="33087" xr:uid="{E41D0606-9A7F-49D2-8173-1CC491F764A9}"/>
    <cellStyle name="_11MY_EJ27研試部品リスト_004_090619_RT50 parts summary (22-Sep-10) 6" xfId="12367" xr:uid="{1D0D4499-12B3-4584-AC7D-E540C9B7F640}"/>
    <cellStyle name="_ASP-Trial schd.18-May" xfId="10392" xr:uid="{76C173EC-BAA2-4252-B109-7E33D858C6B3}"/>
    <cellStyle name="_ASP-Trial schd.18-May 2" xfId="19092" xr:uid="{957DF80B-8876-4831-87B8-8F6361F9F13B}"/>
    <cellStyle name="_ASP-Trial schd.18-May 2 2" xfId="43249" xr:uid="{6D858F8D-DA14-4594-B344-B746520D47F9}"/>
    <cellStyle name="_ASP-Trial schd.18-May 3" xfId="31019" xr:uid="{9E26DAF1-E12B-4919-8442-51F26A4E2AE6}"/>
    <cellStyle name="_ASP-Trial schd.18-May 4" xfId="31020" xr:uid="{0BE3F496-32E0-4A16-A95B-8305642782F3}"/>
    <cellStyle name="_ASP-Trial schd.18-May 5" xfId="33088" xr:uid="{3D9EE6E2-7166-45E6-BEB0-7925739D1D94}"/>
    <cellStyle name="_ASP-Trial schd.18-May 6" xfId="12368" xr:uid="{5641882A-5E58-4BC4-8531-AAF019091B78}"/>
    <cellStyle name="_Co-check Schedule (24-Mar-10)" xfId="10393" xr:uid="{146AAA0B-3E3B-4FCA-83A7-216C762E9E73}"/>
    <cellStyle name="_Co-check Schedule (24-Mar-10) 2" xfId="19093" xr:uid="{9551CE91-FAB1-4F86-A5D6-C4AD38335DB8}"/>
    <cellStyle name="_Co-check Schedule (24-Mar-10) 2 2" xfId="43250" xr:uid="{77E28E8A-FDB3-43EF-8AA4-8872ADC88EF5}"/>
    <cellStyle name="_Co-check Schedule (24-Mar-10) 3" xfId="31021" xr:uid="{E6693272-8355-4FC9-B524-A9C9BD984798}"/>
    <cellStyle name="_Co-check Schedule (24-Mar-10) 4" xfId="31022" xr:uid="{39D1DEC6-42F8-404C-AFAE-93E253DCE9D4}"/>
    <cellStyle name="_Co-check Schedule (24-Mar-10) 5" xfId="33089" xr:uid="{193C6D96-3230-4043-BD6F-3E7BBA113047}"/>
    <cellStyle name="_Co-check Schedule (24-Mar-10) 6" xfId="12369" xr:uid="{C57633C7-6AAB-4BCF-BB91-9D332DB4BDC3}"/>
    <cellStyle name="_RT50 parts summary (22-Sep-10)" xfId="10394" xr:uid="{E6EF4720-412C-4496-9129-58BB7E4F7045}"/>
    <cellStyle name="_RT50 parts summary (22-Sep-10) 2" xfId="19094" xr:uid="{D41E398C-294A-4844-ADCF-021E166625A9}"/>
    <cellStyle name="_RT50 parts summary (22-Sep-10) 2 2" xfId="43251" xr:uid="{17754082-DA53-4909-BFA8-BD5D7BA5F71E}"/>
    <cellStyle name="_RT50 parts summary (22-Sep-10) 3" xfId="31023" xr:uid="{DF89C0F8-8B04-48E5-899D-37BC6FA33343}"/>
    <cellStyle name="_RT50 parts summary (22-Sep-10) 4" xfId="31024" xr:uid="{B74B51B0-FFE6-4156-9C2B-B26712D55334}"/>
    <cellStyle name="_RT50 parts summary (22-Sep-10) 5" xfId="33090" xr:uid="{47EBCC40-0D3B-4354-B3DA-2C1B527C2CAC}"/>
    <cellStyle name="_RT50 parts summary (22-Sep-10) 6" xfId="12370" xr:uid="{D3A0ADD7-87D2-4EBF-B3DC-FB5E2F344CF3}"/>
    <cellStyle name="_RT50に向けてPT開発の改善" xfId="10395" xr:uid="{7E826610-6171-4EB1-B27D-65E38D399E9A}"/>
    <cellStyle name="_RT50に向けてPT開発の改善 2" xfId="19095" xr:uid="{263C68A4-9718-450B-A2EC-724624478324}"/>
    <cellStyle name="_RT50に向けてPT開発の改善 2 2" xfId="43252" xr:uid="{74E6974E-E185-4CE8-A43E-A2F9D8939683}"/>
    <cellStyle name="_RT50に向けてPT開発の改善 3" xfId="31025" xr:uid="{ADEA693C-C98C-4521-9924-83C81319527E}"/>
    <cellStyle name="_RT50に向けてPT開発の改善 4" xfId="31026" xr:uid="{81928583-1D00-4245-8FEC-BD796BFBAF69}"/>
    <cellStyle name="_RT50に向けてPT開発の改善 5" xfId="33091" xr:uid="{D70179A4-63AB-4875-B251-B6451CF561E5}"/>
    <cellStyle name="_RT50に向けてPT開発の改善 6" xfId="12371" xr:uid="{AA638753-B444-4F29-9B82-9F326B501A67}"/>
    <cellStyle name="_RT50に向けてPT開発の改善_11MY_EJ27研試部品リスト_004_090619" xfId="10396" xr:uid="{928D75DA-AF26-494E-A481-9B61A87AEFD0}"/>
    <cellStyle name="_RT50に向けてPT開発の改善_11MY_EJ27研試部品リスト_004_090619 2" xfId="19096" xr:uid="{69C1CD1C-2409-4E0B-B41F-F3E21E920DD6}"/>
    <cellStyle name="_RT50に向けてPT開発の改善_11MY_EJ27研試部品リスト_004_090619 2 2" xfId="43253" xr:uid="{390978B6-49F4-4F68-B284-365304E98519}"/>
    <cellStyle name="_RT50に向けてPT開発の改善_11MY_EJ27研試部品リスト_004_090619 3" xfId="31027" xr:uid="{39CB2DCC-DC65-4C69-BFD9-5596DA55AE01}"/>
    <cellStyle name="_RT50に向けてPT開発の改善_11MY_EJ27研試部品リスト_004_090619 4" xfId="31028" xr:uid="{582BD52C-175E-4631-AF89-0D59CE00FB9A}"/>
    <cellStyle name="_RT50に向けてPT開発の改善_11MY_EJ27研試部品リスト_004_090619 5" xfId="33092" xr:uid="{FED73843-C76A-40BF-922F-2EB790B2D2B5}"/>
    <cellStyle name="_RT50に向けてPT開発の改善_11MY_EJ27研試部品リスト_004_090619 6" xfId="12372" xr:uid="{7817CF0A-17F8-4D0D-8A36-F50DE3D621CB}"/>
    <cellStyle name="_RT50に向けてPT開発の改善_11MY_EJ27研試部品リスト_004_090619_ASP-Trial schd.18-May" xfId="10397" xr:uid="{644FB769-BCCB-4221-85E3-AD85E7A21926}"/>
    <cellStyle name="_RT50に向けてPT開発の改善_11MY_EJ27研試部品リスト_004_090619_ASP-Trial schd.18-May 2" xfId="19097" xr:uid="{39C7FDFF-22D4-4BFE-A153-64CAD322A8B7}"/>
    <cellStyle name="_RT50に向けてPT開発の改善_11MY_EJ27研試部品リスト_004_090619_ASP-Trial schd.18-May 2 2" xfId="43254" xr:uid="{D2B1EB2C-80A5-42E2-BF32-583455707F8A}"/>
    <cellStyle name="_RT50に向けてPT開発の改善_11MY_EJ27研試部品リスト_004_090619_ASP-Trial schd.18-May 3" xfId="31029" xr:uid="{0D9E26EE-2E32-4CD5-98E2-71B0C2482CC0}"/>
    <cellStyle name="_RT50に向けてPT開発の改善_11MY_EJ27研試部品リスト_004_090619_ASP-Trial schd.18-May 4" xfId="31030" xr:uid="{EBED0ADA-3CC0-4617-900C-27093B1B8D30}"/>
    <cellStyle name="_RT50に向けてPT開発の改善_11MY_EJ27研試部品リスト_004_090619_ASP-Trial schd.18-May 5" xfId="33093" xr:uid="{5A84E742-27AA-4864-8D3C-FB13B7AC96F3}"/>
    <cellStyle name="_RT50に向けてPT開発の改善_11MY_EJ27研試部品リスト_004_090619_ASP-Trial schd.18-May 6" xfId="12373" xr:uid="{CEE1B11D-B760-4265-9E09-0C2CD03552AD}"/>
    <cellStyle name="_RT50に向けてPT開発の改善_11MY_EJ27研試部品リスト_004_090619_Co-check Schedule (24-Mar-10)" xfId="10398" xr:uid="{436A6479-A973-4641-8C61-18C177DAA755}"/>
    <cellStyle name="_RT50に向けてPT開発の改善_11MY_EJ27研試部品リスト_004_090619_Co-check Schedule (24-Mar-10) 2" xfId="19098" xr:uid="{53CAF962-5DC7-4F96-A21E-FDBE7EB8E1BA}"/>
    <cellStyle name="_RT50に向けてPT開発の改善_11MY_EJ27研試部品リスト_004_090619_Co-check Schedule (24-Mar-10) 2 2" xfId="43255" xr:uid="{13639FF0-007F-469B-A82B-22B428330AA2}"/>
    <cellStyle name="_RT50に向けてPT開発の改善_11MY_EJ27研試部品リスト_004_090619_Co-check Schedule (24-Mar-10) 3" xfId="31031" xr:uid="{BF2A8CDC-7292-4417-BBFF-A13A85280118}"/>
    <cellStyle name="_RT50に向けてPT開発の改善_11MY_EJ27研試部品リスト_004_090619_Co-check Schedule (24-Mar-10) 4" xfId="31032" xr:uid="{7142940B-7B42-4B34-8254-1E01D67CD2BE}"/>
    <cellStyle name="_RT50に向けてPT開発の改善_11MY_EJ27研試部品リスト_004_090619_Co-check Schedule (24-Mar-10) 5" xfId="33094" xr:uid="{D8847CFE-4EA8-4019-9593-992BA1D4E89B}"/>
    <cellStyle name="_RT50に向けてPT開発の改善_11MY_EJ27研試部品リスト_004_090619_Co-check Schedule (24-Mar-10) 6" xfId="12374" xr:uid="{5B462967-D84D-44B8-A8FF-A8D923513651}"/>
    <cellStyle name="_RT50に向けてPT開発の改善_11MY_EJ27研試部品リスト_004_090619_RT50 parts summary (22-Sep-10)" xfId="10399" xr:uid="{11144F92-8457-4AD6-80EB-1D3AAE99509C}"/>
    <cellStyle name="_RT50に向けてPT開発の改善_11MY_EJ27研試部品リスト_004_090619_RT50 parts summary (22-Sep-10) 2" xfId="19099" xr:uid="{9E650C0F-8962-4112-A6B7-7A50B8F6163F}"/>
    <cellStyle name="_RT50に向けてPT開発の改善_11MY_EJ27研試部品リスト_004_090619_RT50 parts summary (22-Sep-10) 2 2" xfId="43256" xr:uid="{C75685D4-2A6B-4951-8B68-C04E09C618F4}"/>
    <cellStyle name="_RT50に向けてPT開発の改善_11MY_EJ27研試部品リスト_004_090619_RT50 parts summary (22-Sep-10) 3" xfId="31033" xr:uid="{DD8A0005-CC4C-47DA-9187-C2AF685BF6DF}"/>
    <cellStyle name="_RT50に向けてPT開発の改善_11MY_EJ27研試部品リスト_004_090619_RT50 parts summary (22-Sep-10) 4" xfId="31034" xr:uid="{3F951276-861C-4D9B-832A-64F79EAFA247}"/>
    <cellStyle name="_RT50に向けてPT開発の改善_11MY_EJ27研試部品リスト_004_090619_RT50 parts summary (22-Sep-10) 5" xfId="33095" xr:uid="{9ACF0AFC-0C30-43BE-947A-7160E0DC9440}"/>
    <cellStyle name="_RT50に向けてPT開発の改善_11MY_EJ27研試部品リスト_004_090619_RT50 parts summary (22-Sep-10) 6" xfId="12375" xr:uid="{D8127896-2285-41A1-8176-D34435900DAE}"/>
    <cellStyle name="_RT50に向けてPT開発の改善_ASP-Trial schd.18-May" xfId="10400" xr:uid="{7685BDE0-BEAE-4985-9E6C-45397C4DF332}"/>
    <cellStyle name="_RT50に向けてPT開発の改善_ASP-Trial schd.18-May 2" xfId="19100" xr:uid="{BE2D2E10-B9C0-4BD1-8EAE-517980F5FBAB}"/>
    <cellStyle name="_RT50に向けてPT開発の改善_ASP-Trial schd.18-May 2 2" xfId="43257" xr:uid="{B26B58B1-1D69-4615-8475-042E580B0991}"/>
    <cellStyle name="_RT50に向けてPT開発の改善_ASP-Trial schd.18-May 3" xfId="31035" xr:uid="{DD0A60DE-3486-45DD-AD7E-6834CF76B1E2}"/>
    <cellStyle name="_RT50に向けてPT開発の改善_ASP-Trial schd.18-May 4" xfId="31036" xr:uid="{57FD2430-D0A7-4E96-978D-F90AD900B66D}"/>
    <cellStyle name="_RT50に向けてPT開発の改善_ASP-Trial schd.18-May 5" xfId="33096" xr:uid="{D6161DC9-D0CF-423A-950A-E2D2A742E197}"/>
    <cellStyle name="_RT50に向けてPT開発の改善_ASP-Trial schd.18-May 6" xfId="12376" xr:uid="{5A6966C6-0AEF-4395-9CB1-581E82699F01}"/>
    <cellStyle name="_RT50に向けてPT開発の改善_Co-check Schedule (24-Mar-10)" xfId="10401" xr:uid="{777AE7B7-FA73-426A-9D8A-4F925A1DFB6C}"/>
    <cellStyle name="_RT50に向けてPT開発の改善_Co-check Schedule (24-Mar-10) 2" xfId="19101" xr:uid="{C9836CE1-233D-46B9-BA40-0D4D4BEFCBBB}"/>
    <cellStyle name="_RT50に向けてPT開発の改善_Co-check Schedule (24-Mar-10) 2 2" xfId="43258" xr:uid="{9CB7B7C6-437A-4DCC-90AB-5044A548B93B}"/>
    <cellStyle name="_RT50に向けてPT開発の改善_Co-check Schedule (24-Mar-10) 3" xfId="31037" xr:uid="{0EAC8288-DB36-4E8A-857A-B4B828E52F8D}"/>
    <cellStyle name="_RT50に向けてPT開発の改善_Co-check Schedule (24-Mar-10) 4" xfId="31038" xr:uid="{D1693B8B-FAEA-491B-A085-8F7D3C6B8A8B}"/>
    <cellStyle name="_RT50に向けてPT開発の改善_Co-check Schedule (24-Mar-10) 5" xfId="33097" xr:uid="{EB64AF56-F336-4471-9562-06EF3C63268D}"/>
    <cellStyle name="_RT50に向けてPT開発の改善_Co-check Schedule (24-Mar-10) 6" xfId="12377" xr:uid="{CBE90F3A-963F-43B4-9D75-6712C444236D}"/>
    <cellStyle name="_RT50に向けてPT開発の改善_RT50 parts summary (22-Sep-10)" xfId="10402" xr:uid="{EA45CEF2-6F74-497B-9CFC-36B5B62E190E}"/>
    <cellStyle name="_RT50に向けてPT開発の改善_RT50 parts summary (22-Sep-10) 2" xfId="19102" xr:uid="{AF29F32C-D385-4159-82CD-FE796F81661E}"/>
    <cellStyle name="_RT50に向けてPT開発の改善_RT50 parts summary (22-Sep-10) 2 2" xfId="43259" xr:uid="{0352CD5E-1A19-4BB8-B8AA-DA3DF94450D1}"/>
    <cellStyle name="_RT50に向けてPT開発の改善_RT50 parts summary (22-Sep-10) 3" xfId="31039" xr:uid="{81DCF994-CE41-422A-9E38-2792E05F2601}"/>
    <cellStyle name="_RT50に向けてPT開発の改善_RT50 parts summary (22-Sep-10) 4" xfId="31040" xr:uid="{B91FB756-8045-41B7-9D93-E56D8B2E0E51}"/>
    <cellStyle name="_RT50に向けてPT開発の改善_RT50 parts summary (22-Sep-10) 5" xfId="33098" xr:uid="{DEF4E9E8-709F-4112-B56D-B659AEA4D84E}"/>
    <cellStyle name="_RT50に向けてPT開発の改善_RT50 parts summary (22-Sep-10) 6" xfId="12378" xr:uid="{7711B49C-57F8-44B4-BC55-49A61D3368F4}"/>
    <cellStyle name="" xfId="10403" xr:uid="{6DA5AEAF-75B5-45B1-89B1-FABFB8872708}"/>
    <cellStyle name=" 2" xfId="19103" xr:uid="{31DD5565-EAAF-4158-A262-563982FB1352}"/>
    <cellStyle name=" 2 2" xfId="43260" xr:uid="{8047E254-CCD7-426D-951B-5FE59AE91BE7}"/>
    <cellStyle name=" 3" xfId="31041" xr:uid="{76C940B1-1DA9-4112-908D-D9EAE1FFC7DF}"/>
    <cellStyle name=" 4" xfId="31042" xr:uid="{92C81B2D-F24E-40C0-A950-FC057239E99D}"/>
    <cellStyle name=" 5" xfId="33099" xr:uid="{BD47B363-B41C-43C2-A73A-C7FEDEAF882A}"/>
    <cellStyle name=" 6" xfId="12379" xr:uid="{1D1A90DE-79E5-41D6-9357-24DB82169624}"/>
    <cellStyle name="고정소숫점" xfId="10404" xr:uid="{590CC5D0-96F1-40C7-81A1-6AA1048C16DB}"/>
    <cellStyle name="고정소숫점 2" xfId="10405" xr:uid="{5E28FFAF-95B2-4394-9751-530214524ED5}"/>
    <cellStyle name="고정소숫점 2 2" xfId="19105" xr:uid="{872FD3AF-DD4F-43F4-9B7E-FDAD2C191047}"/>
    <cellStyle name="고정소숫점 2 2 2" xfId="43262" xr:uid="{EDFAEA1E-8406-42DE-A02A-F52FA09198BE}"/>
    <cellStyle name="고정소숫점 2 3" xfId="30828" xr:uid="{D5AFE9E6-D5FF-45A3-95BC-C86012735B1C}"/>
    <cellStyle name="고정소숫점 2 4" xfId="30829" xr:uid="{DA05F1FA-F3F0-45FD-9991-8091BECA2A3D}"/>
    <cellStyle name="고정소숫점 2 5" xfId="33034" xr:uid="{2D4BAA6E-EE27-41D1-8096-1062844F81B0}"/>
    <cellStyle name="고정소숫점 2 6" xfId="12328" xr:uid="{9D21B46B-815D-4D39-85C1-66631F26320B}"/>
    <cellStyle name="고정소숫점 3" xfId="19104" xr:uid="{B2895660-2853-44B5-B064-B981C418C286}"/>
    <cellStyle name="고정소숫점 3 2" xfId="43261" xr:uid="{015986B3-4A9B-49A2-9F8F-A3349446B018}"/>
    <cellStyle name="고정소숫점 4" xfId="30830" xr:uid="{25D3CC04-09BE-42E0-9911-8D26E27CE7D6}"/>
    <cellStyle name="고정소숫점 5" xfId="30831" xr:uid="{AA421336-C308-402D-977E-12D40253769C}"/>
    <cellStyle name="고정소숫점 6" xfId="33033" xr:uid="{62023B72-AE9F-4646-8BFB-E0FF73B28C96}"/>
    <cellStyle name="고정소숫점 7" xfId="12327" xr:uid="{EBADB03A-08B4-4EEC-BF23-9169C81BCD44}"/>
    <cellStyle name="고정소숫점_04. ASP Punch list status 01-Nov-10" xfId="10406" xr:uid="{F3BFE935-D76B-462D-B821-E392724C6484}"/>
    <cellStyle name="고정출력1" xfId="10407" xr:uid="{A0C70AC4-519C-4322-85C6-C5524A54C7BE}"/>
    <cellStyle name="고정출력1 2" xfId="19106" xr:uid="{6846A0E2-313C-498D-9ACA-856563DA784A}"/>
    <cellStyle name="고정출력1 2 2" xfId="43263" xr:uid="{27C7D0EB-E415-4E18-8990-4EDFB9817EFE}"/>
    <cellStyle name="고정출력1 3" xfId="30832" xr:uid="{3CED5130-4377-4273-96EA-60EF42716F48}"/>
    <cellStyle name="고정출력1 4" xfId="30833" xr:uid="{F29E89F4-4B79-4796-A488-FAAE427C5A60}"/>
    <cellStyle name="고정출력1 5" xfId="33035" xr:uid="{C7ABF001-AF65-49CD-9D98-EB330BB85C9B}"/>
    <cellStyle name="고정출력1 6" xfId="12329" xr:uid="{78A67228-5600-497D-9E58-46E07C1A16ED}"/>
    <cellStyle name="고정출력2" xfId="10408" xr:uid="{5C31270E-4A28-4467-9652-AF22DA74195E}"/>
    <cellStyle name="고정출력2 2" xfId="19107" xr:uid="{159A0CE0-18BD-4079-AFE5-6F7E946FD390}"/>
    <cellStyle name="고정출력2 2 2" xfId="43264" xr:uid="{0C7A2165-FCB6-4372-963C-10F5B2842A0C}"/>
    <cellStyle name="고정출력2 3" xfId="30834" xr:uid="{BF8C7918-F4D4-45B7-B794-CED4DAB42517}"/>
    <cellStyle name="고정출력2 4" xfId="30835" xr:uid="{D0EF1E93-C3D4-444B-BE07-8B6E33FA03F6}"/>
    <cellStyle name="고정출력2 5" xfId="33036" xr:uid="{42AD8EB2-4766-439B-91EA-47ECC7CF0876}"/>
    <cellStyle name="고정출력2 6" xfId="12330" xr:uid="{50EBEA92-3100-4AC6-9781-BB65AE334823}"/>
    <cellStyle name="날짜" xfId="10409" xr:uid="{627986FD-8559-4CE9-B1A0-636AA867C297}"/>
    <cellStyle name="날짜 2" xfId="19108" xr:uid="{AEE98CCC-69E1-4A4C-B44E-8CB6CF507FAC}"/>
    <cellStyle name="날짜 2 2" xfId="43265" xr:uid="{623FB753-D9AE-4CC0-A418-0705AE74E974}"/>
    <cellStyle name="날짜 3" xfId="30836" xr:uid="{9458E238-C6C4-4208-97C6-A6C8158E8BB4}"/>
    <cellStyle name="날짜 4" xfId="30837" xr:uid="{085FA29B-9D05-4B40-859F-0CCF41E7A21D}"/>
    <cellStyle name="날짜 5" xfId="33037" xr:uid="{C1F0172F-A206-4036-B6D9-9D94EDDE3B13}"/>
    <cellStyle name="날짜 6" xfId="12331" xr:uid="{072C51FF-7116-40FE-AB54-C6675F8047B5}"/>
    <cellStyle name="달러" xfId="10410" xr:uid="{119A6A66-FAA5-4925-81D4-275989176427}"/>
    <cellStyle name="달러 2" xfId="19109" xr:uid="{FB01B0EA-582C-401D-A160-EAA91C656688}"/>
    <cellStyle name="달러 2 2" xfId="43266" xr:uid="{16B0A3E6-4F7A-4CC2-B9C1-1D7784B9257F}"/>
    <cellStyle name="달러 3" xfId="30838" xr:uid="{0AFCAAAD-75F6-44B5-97C7-56EA5B48D5FB}"/>
    <cellStyle name="달러 4" xfId="30839" xr:uid="{60164A2A-AA09-4F8E-A773-7DCA8F9506C7}"/>
    <cellStyle name="달러 5" xfId="33038" xr:uid="{567E9542-40C1-4B41-A383-8C547A3150C0}"/>
    <cellStyle name="달러 6" xfId="12332" xr:uid="{7E1EFB59-B22F-4276-B661-B74AA6CF4EEA}"/>
    <cellStyle name="똿뗦먛귟 [0.00]_laroux" xfId="10411" xr:uid="{B44F720F-9BEB-4542-AD4B-F9EFE102F178}"/>
    <cellStyle name="똿뗦먛귟_laroux" xfId="10412" xr:uid="{308F9188-437E-4E32-80D5-1E0961CB8C21}"/>
    <cellStyle name="믅됞 [0.00]_laroux" xfId="10413" xr:uid="{DCB9B816-718E-4CD3-97FD-0332EE6F01F8}"/>
    <cellStyle name="믅됞_laroux" xfId="10414" xr:uid="{01B0F7C5-4981-4BB2-8B3B-1987CDE25F27}"/>
    <cellStyle name="백분율_95" xfId="5959" xr:uid="{4562AD43-C70F-4185-AB5F-E6A5202EFA51}"/>
    <cellStyle name="뷭?_laroux" xfId="10415" xr:uid="{C971C8ED-FF66-4E52-8EBD-32734B596780}"/>
    <cellStyle name="새귑[0]_롤痰삠悧 " xfId="5960" xr:uid="{F6E1DABF-5262-4B16-944F-FC81AA49F7AC}"/>
    <cellStyle name="새귑_롤痰삠悧 " xfId="5961" xr:uid="{536ADA57-5829-4F82-AC35-872EE28A1645}"/>
    <cellStyle name="셈迷?XLS!check_filesche|_x0005_" xfId="10416" xr:uid="{9D11598F-DB28-4E25-92EE-B349D1938367}"/>
    <cellStyle name="숫자(R)" xfId="10417" xr:uid="{4D9D8C07-C86E-4BDE-9760-CE71B4FC8C3A}"/>
    <cellStyle name="숫자(R) 2" xfId="19110" xr:uid="{404CF7F4-96DE-443C-AC97-11A61EB8E55D}"/>
    <cellStyle name="숫자(R) 2 2" xfId="43267" xr:uid="{C321DD74-A4F0-44CA-8D0B-277EBC746CAE}"/>
    <cellStyle name="숫자(R) 3" xfId="30840" xr:uid="{82C4E482-5374-4D60-A283-AE8C29DBA160}"/>
    <cellStyle name="숫자(R) 4" xfId="30841" xr:uid="{03DDE6F4-4FB3-4D77-90DB-69CDD4D129E4}"/>
    <cellStyle name="숫자(R) 5" xfId="33039" xr:uid="{C0810124-419E-492D-BD76-3C3386A43684}"/>
    <cellStyle name="숫자(R) 6" xfId="12333" xr:uid="{E6915777-E7BD-4449-B18C-2FC8CC65BF35}"/>
    <cellStyle name="자리수" xfId="10418" xr:uid="{6BFA7D60-395E-474D-8FBF-537138C51A2A}"/>
    <cellStyle name="자리수 2" xfId="19111" xr:uid="{D83A5EF3-E586-4A38-81D6-F2C92AD61E51}"/>
    <cellStyle name="자리수 2 2" xfId="43268" xr:uid="{F23BCDC6-D2A2-4434-801C-13B39599432A}"/>
    <cellStyle name="자리수 3" xfId="30842" xr:uid="{0D6D9DDF-9BCA-49E6-9F2E-DD1C8FEB9C4E}"/>
    <cellStyle name="자리수 4" xfId="30843" xr:uid="{12AB8ADF-8127-4633-9294-B1659D8870C3}"/>
    <cellStyle name="자리수 5" xfId="33040" xr:uid="{1491CB7C-A854-42EA-BF25-38BE5E94DD43}"/>
    <cellStyle name="자리수 6" xfId="12334" xr:uid="{F2EB4FD0-E879-4D7B-82EB-294553133650}"/>
    <cellStyle name="자리수0" xfId="10419" xr:uid="{D56184FA-CFB1-4596-830E-53BBC5AF2654}"/>
    <cellStyle name="자리수0 2" xfId="10420" xr:uid="{BEB9C175-137E-4F9F-A7E5-474F1BAA6EEA}"/>
    <cellStyle name="자리수0 2 2" xfId="19113" xr:uid="{A26DDF67-4BBA-407F-98AA-EF0C08A6CEAE}"/>
    <cellStyle name="자리수0 2 2 2" xfId="43270" xr:uid="{DB1D7433-DA30-4CE1-BB1D-B851BAF3E5D4}"/>
    <cellStyle name="자리수0 2 3" xfId="30844" xr:uid="{45557C13-A8CD-447C-A617-768DE384D51B}"/>
    <cellStyle name="자리수0 2 4" xfId="30845" xr:uid="{59591531-359F-4DB8-A788-DBA03C9076F1}"/>
    <cellStyle name="자리수0 2 5" xfId="33042" xr:uid="{D757FB1A-D802-451C-9F87-8434AF904D06}"/>
    <cellStyle name="자리수0 2 6" xfId="12336" xr:uid="{D1E37715-C3FC-45DC-ACC0-830201D5AB8B}"/>
    <cellStyle name="자리수0 3" xfId="19112" xr:uid="{B2CD4305-6FB8-4D89-9AB9-FF7598227F99}"/>
    <cellStyle name="자리수0 3 2" xfId="43269" xr:uid="{9739F174-6B03-4C88-BC16-7BB424F72448}"/>
    <cellStyle name="자리수0 4" xfId="30846" xr:uid="{27013C18-1FA4-4B06-B6F1-E267ABC16D7E}"/>
    <cellStyle name="자리수0 5" xfId="30847" xr:uid="{E6D959F3-27BA-44B0-87D4-3572FD5F8A85}"/>
    <cellStyle name="자리수0 6" xfId="33041" xr:uid="{A87C72FA-AB85-4B50-A563-0A21412CD5D7}"/>
    <cellStyle name="자리수0 7" xfId="12335" xr:uid="{82D6654D-EABF-45E7-A9EF-60DEA01E01DA}"/>
    <cellStyle name="자리수0_04. ASP Punch list status 01-Nov-10" xfId="10421" xr:uid="{8A405884-4346-4AA7-B64E-8E9B10542215}"/>
    <cellStyle name="콤마 [0]_  종  합  " xfId="5970" xr:uid="{306665F4-A273-4F39-A3B8-6C12E22AC7E5}"/>
    <cellStyle name="콤마,_x0005__x0014_" xfId="10422" xr:uid="{3B62F963-C1B7-4112-8537-E029502C3A25}"/>
    <cellStyle name="콤마,_x0005__x0014_ 2" xfId="19114" xr:uid="{7F9ED949-1F7C-4FC9-8C66-D7666A7EF097}"/>
    <cellStyle name="콤마,_x0005__x0014_ 2 2" xfId="43271" xr:uid="{4BB636F1-6335-411E-9CAC-5602A6E48FF2}"/>
    <cellStyle name="콤마,_x0005__x0014_ 3" xfId="30856" xr:uid="{02C0D400-ECD9-4E67-8977-276F91A790F1}"/>
    <cellStyle name="콤마,_x0005__x0014_ 4" xfId="30857" xr:uid="{82998DAB-8FF8-4F94-9A7D-9DB5E6BBDF1B}"/>
    <cellStyle name="콤마,_x0005__x0014_ 5" xfId="33045" xr:uid="{7028221E-A14D-45A3-B32D-44877321D3C1}"/>
    <cellStyle name="콤마,_x0005__x0014_ 6" xfId="12337" xr:uid="{BF86DFBA-303A-4789-BE92-DADEE4DA8643}"/>
    <cellStyle name="콤마_  종  합  " xfId="5971" xr:uid="{7A703D07-3440-4DC5-BD6A-70CEF67EA846}"/>
    <cellStyle name="통화 [0]_  종  합  " xfId="5972" xr:uid="{AB0FF322-A471-4890-BEEC-C8948C624ECB}"/>
    <cellStyle name="통화_  종  합  " xfId="5973" xr:uid="{E8E4A82F-E55E-4C31-902D-156BD550FFB4}"/>
    <cellStyle name="퍼센트" xfId="10423" xr:uid="{0A9EAA2D-6028-4586-B715-1423535C90F8}"/>
    <cellStyle name="퍼센트 2" xfId="10424" xr:uid="{815D35D6-4802-4BA2-9162-BA51322346C7}"/>
    <cellStyle name="퍼센트 2 2" xfId="19116" xr:uid="{6AAFD6E1-931E-4D96-A62E-86C0FBD09F3C}"/>
    <cellStyle name="퍼센트 2 2 2" xfId="43273" xr:uid="{9657CB7F-B369-49FF-A1FC-2FC05B233FF6}"/>
    <cellStyle name="퍼센트 2 3" xfId="30858" xr:uid="{52EF96DB-B818-471F-B005-35FDD4C21F92}"/>
    <cellStyle name="퍼센트 2 4" xfId="30859" xr:uid="{CBAF2422-1EBF-4345-AAAC-E9246DDE17B8}"/>
    <cellStyle name="퍼센트 2 5" xfId="33047" xr:uid="{654684A5-C058-4D8B-AEED-D09781620ECA}"/>
    <cellStyle name="퍼센트 2 6" xfId="12339" xr:uid="{EA4A5969-A2EE-443F-A1A4-B1BF860EAE71}"/>
    <cellStyle name="퍼센트 3" xfId="19115" xr:uid="{20149174-5362-468D-83CE-1524F518D587}"/>
    <cellStyle name="퍼센트 3 2" xfId="43272" xr:uid="{98D78A78-0010-4A7E-AD3C-40F2213CD9C6}"/>
    <cellStyle name="퍼센트 4" xfId="30860" xr:uid="{70EF020D-EE7F-4A34-8FA8-AF43D2326189}"/>
    <cellStyle name="퍼센트 5" xfId="30861" xr:uid="{B08D44FD-8096-42FB-9A82-D375407D6E64}"/>
    <cellStyle name="퍼센트 6" xfId="33046" xr:uid="{76778B6A-CBBD-4A42-ABBE-DBFDD449198E}"/>
    <cellStyle name="퍼센트 7" xfId="12338" xr:uid="{4E45D848-AF35-4863-A046-65521504F178}"/>
    <cellStyle name="퍼센트_04. ASP Punch list status 01-Nov-10" xfId="10425" xr:uid="{61BA0D98-BAF3-47CD-989F-1B3183A61A1A}"/>
    <cellStyle name="표준_  종  합  " xfId="5974" xr:uid="{E9768BD3-6F46-4E84-ADE5-D952E22B6AAA}"/>
    <cellStyle name="하이퍼링크_Shop Fab' Progress" xfId="10426" xr:uid="{D7299FD9-CCEF-44FA-BA14-CED690B079EB}"/>
    <cellStyle name="합산" xfId="10427" xr:uid="{790B01D2-35F2-4996-A411-54D153A7BEDF}"/>
    <cellStyle name="합산 2" xfId="19117" xr:uid="{0429F34C-8E36-425D-AB32-A797CB9C2058}"/>
    <cellStyle name="합산 2 2" xfId="43274" xr:uid="{5C56C7D7-C799-41EF-9461-0404A425F1A8}"/>
    <cellStyle name="합산 3" xfId="30869" xr:uid="{BA74CF2D-924E-455F-99AE-6688F4D08B81}"/>
    <cellStyle name="합산 4" xfId="30870" xr:uid="{516C6073-826B-4D3B-A0A3-6F95C6AFBAE3}"/>
    <cellStyle name="합산 5" xfId="33049" xr:uid="{02BB6145-5C85-42C6-B1E4-2F9306145369}"/>
    <cellStyle name="합산 6" xfId="12341" xr:uid="{ADA8BDFF-6B9E-4249-89A5-DB8C4ECE8E6F}"/>
    <cellStyle name="화폐기호" xfId="10428" xr:uid="{B628411E-E567-49EE-A666-1E0146FE7651}"/>
    <cellStyle name="화폐기호 2" xfId="10429" xr:uid="{44F0D7D2-46B5-4042-B944-EDBF1EFE49CD}"/>
    <cellStyle name="화폐기호 2 2" xfId="19119" xr:uid="{94F15891-6FCB-4A34-98BD-E443CAE50C98}"/>
    <cellStyle name="화폐기호 2 2 2" xfId="43276" xr:uid="{5076E2AA-E60A-405E-BEFA-8081E51C8D5B}"/>
    <cellStyle name="화폐기호 2 3" xfId="30871" xr:uid="{265A207D-1AEC-4E73-8979-838E2F06230F}"/>
    <cellStyle name="화폐기호 2 4" xfId="30872" xr:uid="{3278B360-0034-4F22-8F96-2B3CC5D66C63}"/>
    <cellStyle name="화폐기호 2 5" xfId="33051" xr:uid="{07B715B5-C1B4-421E-BA42-90227484EEB4}"/>
    <cellStyle name="화폐기호 2 6" xfId="12343" xr:uid="{587D0F2D-0CD3-4908-ACBB-70A816FBF37D}"/>
    <cellStyle name="화폐기호 3" xfId="19118" xr:uid="{9EF794F5-9E12-46BB-AB2E-B7909E619596}"/>
    <cellStyle name="화폐기호 3 2" xfId="43275" xr:uid="{4854B236-D1B7-4DF5-BD4D-BEF24CB48762}"/>
    <cellStyle name="화폐기호 4" xfId="30873" xr:uid="{1E01496E-461B-4315-8DCF-FA0BD306CCF5}"/>
    <cellStyle name="화폐기호 5" xfId="30874" xr:uid="{CB98E7FE-1A98-452D-8A44-2896C5E45898}"/>
    <cellStyle name="화폐기호 6" xfId="33050" xr:uid="{8A86DC63-8DEB-45E4-9492-D9EF6AEC8875}"/>
    <cellStyle name="화폐기호 7" xfId="12342" xr:uid="{2B7D3F0E-CF4D-46C2-83D7-99857792AB27}"/>
    <cellStyle name="화폐기호_04. ASP Punch list status 01-Nov-10" xfId="10430" xr:uid="{7C7B97D7-0624-4807-9CA8-91EC4C77C97D}"/>
    <cellStyle name="화폐기호0" xfId="10431" xr:uid="{F69C32D0-66B8-4F04-B7A5-FED6308AFE77}"/>
    <cellStyle name="화폐기호0 2" xfId="10432" xr:uid="{49C230BD-8AB6-483E-B87B-0700F379355B}"/>
    <cellStyle name="화폐기호0 2 2" xfId="19121" xr:uid="{EA1CEAC9-7512-4F87-AFB1-400747C8ADCB}"/>
    <cellStyle name="화폐기호0 2 2 2" xfId="43278" xr:uid="{C899F21F-7802-4E49-A1D7-6F1DBA396D3A}"/>
    <cellStyle name="화폐기호0 2 3" xfId="30875" xr:uid="{BA909425-754E-4597-86FD-600CD2553328}"/>
    <cellStyle name="화폐기호0 2 4" xfId="30876" xr:uid="{BD3EAAA1-4C65-4FC6-888C-E28691CF8C4D}"/>
    <cellStyle name="화폐기호0 2 5" xfId="33053" xr:uid="{84AD5FC4-BA26-46C9-888B-C6D095820A2B}"/>
    <cellStyle name="화폐기호0 2 6" xfId="12345" xr:uid="{F71E2CF7-3126-4DEA-90F4-CA893B7C12E4}"/>
    <cellStyle name="화폐기호0 3" xfId="19120" xr:uid="{83D63FFF-8FF7-439C-ADCF-022A3C4BE6C9}"/>
    <cellStyle name="화폐기호0 3 2" xfId="43277" xr:uid="{FEE962F6-E860-4A64-A487-1F90154F925E}"/>
    <cellStyle name="화폐기호0 4" xfId="30877" xr:uid="{7446E5A8-0F5C-4787-A167-5B0D983810B2}"/>
    <cellStyle name="화폐기호0 5" xfId="30878" xr:uid="{95E3BFD0-8F7E-4ADE-9CF5-C9F8303E1AF0}"/>
    <cellStyle name="화폐기호0 6" xfId="33052" xr:uid="{D758DC10-4369-4747-84A7-C285D63F49E6}"/>
    <cellStyle name="화폐기호0 7" xfId="12344" xr:uid="{D30E7F8E-B64D-4C28-979C-CA9537D4CF78}"/>
    <cellStyle name="화폐기호0_04. ASP Punch list status 01-Nov-10" xfId="10433" xr:uid="{79240B22-2ED5-489E-8C2C-56B12AD7A78E}"/>
    <cellStyle name="一般_05 JUL" xfId="10434" xr:uid="{0FA9ADE9-BC7D-48B1-8396-5246088B5A29}"/>
    <cellStyle name="入力" xfId="5962" xr:uid="{0634C340-C5A1-4CCC-BCCD-3BD305382592}"/>
    <cellStyle name="入力 2" xfId="5963" xr:uid="{10E604AC-8A16-457E-94F0-EB4E1EC5F02E}"/>
    <cellStyle name="入力 2 2" xfId="10436" xr:uid="{3592AFAE-7F33-4D08-B273-C876AA63E28E}"/>
    <cellStyle name="入力 2 2 2" xfId="43280" xr:uid="{D9AFF816-4D91-4F42-AA95-EEAEDA43B177}"/>
    <cellStyle name="入力 2 3" xfId="30848" xr:uid="{1C3FFAD5-38C6-4A8E-B06A-D0C83D06933E}"/>
    <cellStyle name="入力 2 4" xfId="40137" xr:uid="{82672ED2-57D6-41C5-9D07-B6F642999749}"/>
    <cellStyle name="入力 3" xfId="10435" xr:uid="{3FBC0A5A-3A18-42B4-B71B-FD84E2D345CF}"/>
    <cellStyle name="入力 3 2" xfId="30849" xr:uid="{64EBB1E7-72B1-4A2C-B7D8-EB312C510734}"/>
    <cellStyle name="入力 3 3" xfId="43279" xr:uid="{98E212C7-4F27-48A5-AD6C-EEFD8CEB7F58}"/>
    <cellStyle name="入力 4" xfId="30850" xr:uid="{7F366AA4-45FA-42BB-85E5-4EFABE3DA0C6}"/>
    <cellStyle name="入力 5" xfId="33043" xr:uid="{AEC10E37-3899-458B-BFE3-8842C49A8436}"/>
    <cellStyle name="入力金額" xfId="5964" xr:uid="{DEAA17A0-7EAA-45CA-968A-649B23D3FA0C}"/>
    <cellStyle name="入力金額 2" xfId="10437" xr:uid="{C1134E69-0792-4A07-B46D-22426D8613B2}"/>
    <cellStyle name="入力金額 2 2" xfId="43281" xr:uid="{20273941-DDCF-42E3-BB63-65D82833C602}"/>
    <cellStyle name="入力金額 3" xfId="30851" xr:uid="{CD9B057B-0B35-4712-90D2-179B73DB29B8}"/>
    <cellStyle name="入力金額 4" xfId="40138" xr:uid="{25CCDBC4-11CC-473B-B2F1-917571ED9F7E}"/>
    <cellStyle name="出力" xfId="5965" xr:uid="{A1CC8B6C-AB89-4944-BC75-0325CDE938ED}"/>
    <cellStyle name="出力 2" xfId="10438" xr:uid="{9C63CF36-9FAA-4C58-9B08-75CAC79507DA}"/>
    <cellStyle name="出力 2 2" xfId="30852" xr:uid="{821DFEC7-8012-4590-B117-7C29DD830520}"/>
    <cellStyle name="出力 2 3" xfId="43282" xr:uid="{20618D14-E99B-4932-AE39-C583E40AB405}"/>
    <cellStyle name="出力 3" xfId="30853" xr:uid="{ACD6B279-CDFF-454F-9084-5E9F9F58ED77}"/>
    <cellStyle name="出力 4" xfId="33044" xr:uid="{65D195AD-1A5E-46FE-BC85-FA60B1C610F6}"/>
    <cellStyle name="千位分隔[0]_各門製造費用" xfId="5966" xr:uid="{10B89A20-533F-48F2-AAC7-57FFF3269A14}"/>
    <cellStyle name="千位分隔_15.原材料" xfId="5967" xr:uid="{4A612435-1913-4EAC-AF6F-79A2139E295F}"/>
    <cellStyle name="千分位[0]_DEPRECT2003" xfId="10439" xr:uid="{D888FBE6-C330-4941-9838-211D0A31BF22}"/>
    <cellStyle name="千分位_05 JUL" xfId="10440" xr:uid="{FB141F28-D542-4B09-83A9-8A5DB96912F5}"/>
    <cellStyle name="台数設定EC" xfId="5968" xr:uid="{09346605-E07A-4680-830C-CEFF055C0D21}"/>
    <cellStyle name="台数設定EC 2" xfId="10441" xr:uid="{6A2F6719-DE9D-49F9-9617-864192272911}"/>
    <cellStyle name="台数設定EC 2 2" xfId="43283" xr:uid="{7CA8E421-2396-4376-9D4E-26AB6DE7251D}"/>
    <cellStyle name="台数設定EC 3" xfId="30854" xr:uid="{5BEE1467-30C2-4894-8F8A-2CCA078958E4}"/>
    <cellStyle name="台数設定EC 4" xfId="40139" xr:uid="{92E5CF5C-9788-4C53-879C-5B0BE1949A1A}"/>
    <cellStyle name="台数設定表" xfId="5969" xr:uid="{637B558F-226C-4DBC-976E-005F641614F9}"/>
    <cellStyle name="台数設定表 2" xfId="10442" xr:uid="{CD79B23A-1893-4B38-ACDC-E280FD37858B}"/>
    <cellStyle name="台数設定表 2 2" xfId="43284" xr:uid="{41622270-7CC0-4BCA-B272-C6D77A8CB27D}"/>
    <cellStyle name="台数設定表 3" xfId="30855" xr:uid="{ED5EC8E7-816D-434B-B69D-E1DB1D2A9667}"/>
    <cellStyle name="台数設定表 4" xfId="40140" xr:uid="{1138A153-0A24-4879-89D4-3FA74799AB00}"/>
    <cellStyle name="好" xfId="5975" xr:uid="{E4A5FFA6-7A41-4CC4-834F-0BA85F9EECB1}"/>
    <cellStyle name="好 2" xfId="10443" xr:uid="{E230441E-42A7-42CA-A682-10BBB9C66FB2}"/>
    <cellStyle name="好 2 2" xfId="43285" xr:uid="{81DDE106-69DA-4DD3-9897-FEE24110F536}"/>
    <cellStyle name="好 3" xfId="30862" xr:uid="{4DD622D2-F880-4A73-81CF-09F059FD5D35}"/>
    <cellStyle name="好 4" xfId="40141" xr:uid="{FE8DAC2B-460E-4DDF-AA07-DCBFBEB4AF07}"/>
    <cellStyle name="好_【決算集計】11年4QBSPL（欧州）1" xfId="5976" xr:uid="{AD1B2E62-2E70-4C53-98D2-F7B8BBA4B954}"/>
    <cellStyle name="好_【決算集計】11年4QBSPL（欧州）1 2" xfId="10444" xr:uid="{E63F2A8A-661C-459E-8140-FBDEE49CF141}"/>
    <cellStyle name="好_【決算集計】11年4QBSPL（欧州）1 2 2" xfId="43286" xr:uid="{3D4C3C4B-E35C-4436-931B-653F8B2DDDC5}"/>
    <cellStyle name="好_【決算集計】11年4QBSPL（欧州）1 3" xfId="30863" xr:uid="{B586594B-F687-4FA6-8605-6BBC5C7B4F2C}"/>
    <cellStyle name="好_【決算集計】11年4QBSPL（欧州）1 4" xfId="40142" xr:uid="{4DAE9C8F-B843-46C6-9807-06ABD8FD5BC0}"/>
    <cellStyle name="好_【決算集計2】11年4QBSPL" xfId="5977" xr:uid="{8B32DA79-5490-4CB5-AF18-A937ACFBA034}"/>
    <cellStyle name="好_【決算集計2】11年4QBSPL 2" xfId="10445" xr:uid="{8F12F027-55D5-4E3A-A613-3B3B059B136A}"/>
    <cellStyle name="好_【決算集計2】11年4QBSPL 2 2" xfId="43287" xr:uid="{925EEF65-7A28-4584-9955-AD344CA4DC81}"/>
    <cellStyle name="好_【決算集計2】11年4QBSPL 3" xfId="30864" xr:uid="{18F8DE35-1495-480C-B94D-5AC1C395E8DF}"/>
    <cellStyle name="好_【決算集計2】11年4QBSPL 4" xfId="40143" xr:uid="{67EBAE76-A3D9-4BD7-8961-B65A0007159A}"/>
    <cellStyle name="好_20110517広州三桜COS-form11-1Q" xfId="5978" xr:uid="{268741AF-C065-428F-B493-4808F9EA4BF7}"/>
    <cellStyle name="好_20110517広州三桜COS-form11-1Q 2" xfId="10446" xr:uid="{DE66458E-0B1E-4B5D-81D1-A1DC99AA006C}"/>
    <cellStyle name="好_20110517広州三桜COS-form11-1Q 2 2" xfId="43288" xr:uid="{BB399BAC-0A5C-4956-8265-0517A0971560}"/>
    <cellStyle name="好_20110517広州三桜COS-form11-1Q 3" xfId="30865" xr:uid="{6245B413-7393-4F0A-938B-FC375113EEEF}"/>
    <cellStyle name="好_20110517広州三桜COS-form11-1Q 4" xfId="40144" xr:uid="{109639D9-AFB6-458A-BA91-BE309E73203E}"/>
    <cellStyle name="好_20111121 中国本社COS(中国本社2011年3Q)2011-11-15" xfId="5979" xr:uid="{B211BF7D-32C3-460B-9121-CE298991A19D}"/>
    <cellStyle name="好_20111121 中国本社COS(中国本社2011年3Q)2011-11-15 2" xfId="10447" xr:uid="{D811C10F-CFEF-4B7B-929C-68870C48A222}"/>
    <cellStyle name="好_20111121 中国本社COS(中国本社2011年3Q)2011-11-15 2 2" xfId="43289" xr:uid="{0B9917C9-EFD1-435D-8E2F-2B880DF539F5}"/>
    <cellStyle name="好_20111121 中国本社COS(中国本社2011年3Q)2011-11-15 3" xfId="30866" xr:uid="{72EEE25E-A85D-4A76-8BEA-15E74D2EE0E7}"/>
    <cellStyle name="好_20111121 中国本社COS(中国本社2011年3Q)2011-11-15 4" xfId="40145" xr:uid="{DBED03B7-12CB-4327-A0A8-C7B101583EE1}"/>
    <cellStyle name="妞" xfId="10448" xr:uid="{6B884709-B86A-4D6B-BB9A-309206A48C94}"/>
    <cellStyle name="妞 2" xfId="19122" xr:uid="{02C401A2-8861-46BD-AAE8-EBCA00E2FF82}"/>
    <cellStyle name="妞 2 2" xfId="43290" xr:uid="{68F55229-DAC9-4875-B0C1-A5B69FF2FD8D}"/>
    <cellStyle name="妞 3" xfId="30867" xr:uid="{5AE207BE-032B-47A8-8B4E-15BE3ACE45D3}"/>
    <cellStyle name="妞 4" xfId="30868" xr:uid="{FFD59D65-EB32-40DB-81E6-5B7A2BFFB1F2}"/>
    <cellStyle name="妞 5" xfId="33048" xr:uid="{E43AA928-761A-4692-B88F-16B06DA199B9}"/>
    <cellStyle name="妞 6" xfId="12340" xr:uid="{D85593D8-AB57-4B26-9E85-CB121AF3E7A9}"/>
    <cellStyle name="小数点1桁" xfId="10449" xr:uid="{044E0643-BD3F-4FD9-8EF5-59042FB7D332}"/>
    <cellStyle name="小数点1桁 2" xfId="19123" xr:uid="{1B80731D-493C-4723-90DC-38C60AE2DD4B}"/>
    <cellStyle name="小数点1桁 2 2" xfId="43291" xr:uid="{99ECDF86-F9BC-44B1-AC09-C5CF928C1BAA}"/>
    <cellStyle name="小数点1桁 3" xfId="30879" xr:uid="{CD921AC4-C8EF-4E2B-8DF9-899E6FD855DD}"/>
    <cellStyle name="小数点1桁 4" xfId="30880" xr:uid="{C4F4DC80-DCBD-4451-AB3F-1B2911B088EB}"/>
    <cellStyle name="小数点1桁 5" xfId="33054" xr:uid="{A638BB74-DFA3-496B-B032-AD13DFAC5FAD}"/>
    <cellStyle name="小数点1桁 6" xfId="12346" xr:uid="{892BA547-F646-4D79-84C9-A13EFEE1A2FA}"/>
    <cellStyle name="小数点2桁" xfId="10450" xr:uid="{44268BC7-7006-456E-B8F2-A97247D21F24}"/>
    <cellStyle name="小数点2桁 2" xfId="19124" xr:uid="{3076606B-A2C1-4E6F-8A91-6A4484A0B455}"/>
    <cellStyle name="小数点2桁 2 2" xfId="43292" xr:uid="{35FAFA14-0C45-4567-A26D-24167F7638F0}"/>
    <cellStyle name="小数点2桁 3" xfId="30881" xr:uid="{8772AC50-1DC9-44C0-AA0D-9FF5F169CA5D}"/>
    <cellStyle name="小数点2桁 4" xfId="30882" xr:uid="{669882B9-4175-4742-9389-3DB8FF740F74}"/>
    <cellStyle name="小数点2桁 5" xfId="33055" xr:uid="{DB7986BB-ABDD-4BF8-9520-E481BEB38D0C}"/>
    <cellStyle name="小数点2桁 6" xfId="12347" xr:uid="{38E22FA6-C00E-4FEC-BE6F-9CE00608549D}"/>
    <cellStyle name="少数Ａ" xfId="5980" xr:uid="{8EB4A329-FD30-4AF1-A494-FBFB8C38A63C}"/>
    <cellStyle name="少数Ａ 2" xfId="10451" xr:uid="{33C81FFA-92EA-4E89-9CC4-2E9186303A03}"/>
    <cellStyle name="少数Ａ 2 2" xfId="43293" xr:uid="{5BEDC99C-E504-4E33-A4E5-5F20CCE7E74F}"/>
    <cellStyle name="少数Ａ 3" xfId="30883" xr:uid="{F4045F7A-4DA5-4DFF-A4C7-A61F3D581329}"/>
    <cellStyle name="少数Ａ 4" xfId="40146" xr:uid="{092AC1CA-9B56-4582-A426-3862E22DEC09}"/>
    <cellStyle name="少数Ｂ" xfId="5981" xr:uid="{BB125808-6017-42D3-B789-559F8718FF10}"/>
    <cellStyle name="少数Ｂ 2" xfId="10452" xr:uid="{155C1FDC-5CAC-4DCF-85F1-F77BBB8DAE32}"/>
    <cellStyle name="少数Ｂ 2 2" xfId="43294" xr:uid="{13C7FEA3-6FC4-45A6-A5E3-01A8AC4F2028}"/>
    <cellStyle name="少数Ｂ 3" xfId="30884" xr:uid="{22BC2F1C-A05B-4B8D-9249-8ABFB8F4BD82}"/>
    <cellStyle name="少数Ｂ 4" xfId="40147" xr:uid="{ACD739FF-ED40-4EB7-A5EF-337B0CF02C80}"/>
    <cellStyle name="差" xfId="5982" xr:uid="{BB3045E4-F261-4441-AF35-20443333DB63}"/>
    <cellStyle name="差 2" xfId="10453" xr:uid="{3AB29C88-23F9-46C0-8F58-69CBE9C9D55C}"/>
    <cellStyle name="差 2 2" xfId="43295" xr:uid="{EF835A12-D1E7-4D72-A95C-720A7DFDB688}"/>
    <cellStyle name="差 3" xfId="30885" xr:uid="{CE2F41B3-A541-44EB-AF18-64BDFDBEF74D}"/>
    <cellStyle name="差 4" xfId="40148" xr:uid="{19D9338F-44B2-4E23-B7BE-9FEC2FAA26D2}"/>
    <cellStyle name="差_【決算集計】11年4QBSPL（欧州）1" xfId="5983" xr:uid="{8E2B515C-DB39-4C84-813E-89B958D506AB}"/>
    <cellStyle name="差_【決算集計】11年4QBSPL（欧州）1 2" xfId="10454" xr:uid="{786F4155-28A8-4CD4-BA97-A20D2C7A9CA4}"/>
    <cellStyle name="差_【決算集計】11年4QBSPL（欧州）1 2 2" xfId="43296" xr:uid="{5CC20B16-D334-450A-9AA0-58EBB11D6D4D}"/>
    <cellStyle name="差_【決算集計】11年4QBSPL（欧州）1 3" xfId="30886" xr:uid="{8F66DFFF-0719-4722-9A2F-63DD761FE417}"/>
    <cellStyle name="差_【決算集計】11年4QBSPL（欧州）1 4" xfId="40149" xr:uid="{351BAD9E-82AF-4C24-AFDC-2642D6499952}"/>
    <cellStyle name="差_【決算集計2】11年4QBSPL" xfId="5984" xr:uid="{88FD01FC-CCF1-4EF6-A63C-9FE59DE68D7C}"/>
    <cellStyle name="差_【決算集計2】11年4QBSPL 2" xfId="10455" xr:uid="{BEA8FC73-7F3C-495F-9F97-49C8B9DE36D2}"/>
    <cellStyle name="差_【決算集計2】11年4QBSPL 2 2" xfId="43297" xr:uid="{E1F2D28D-D00E-4AFC-BFBC-BA3EEE832DAA}"/>
    <cellStyle name="差_【決算集計2】11年4QBSPL 3" xfId="30887" xr:uid="{8E32C946-1F39-4821-9C65-780DC1AA3562}"/>
    <cellStyle name="差_【決算集計2】11年4QBSPL 4" xfId="40150" xr:uid="{3969FD0F-5EBC-4B07-AB1B-35757A7E9023}"/>
    <cellStyle name="差_20110517広州三桜COS-form11-1Q" xfId="5985" xr:uid="{1C176072-41B4-4DC8-A173-95CC249C823C}"/>
    <cellStyle name="差_20110517広州三桜COS-form11-1Q 2" xfId="10456" xr:uid="{04283E91-C089-492A-8674-F3AE378D7368}"/>
    <cellStyle name="差_20110517広州三桜COS-form11-1Q 2 2" xfId="43298" xr:uid="{E67C4A04-24E7-4E2A-9178-1721797687A5}"/>
    <cellStyle name="差_20110517広州三桜COS-form11-1Q 3" xfId="30888" xr:uid="{86CB19A5-3104-4CC0-9F6F-6FD8C10581D7}"/>
    <cellStyle name="差_20110517広州三桜COS-form11-1Q 4" xfId="40151" xr:uid="{A8BB8009-AA70-4A6B-B3E9-4D7664E70B18}"/>
    <cellStyle name="差_20111121 中国本社COS(中国本社2011年3Q)2011-11-15" xfId="5986" xr:uid="{8B87479F-1B82-4939-A5F3-EB2E37E57DC3}"/>
    <cellStyle name="差_20111121 中国本社COS(中国本社2011年3Q)2011-11-15 2" xfId="10457" xr:uid="{E91DA8CE-4DD9-4A85-8C1A-4ED5D7C48459}"/>
    <cellStyle name="差_20111121 中国本社COS(中国本社2011年3Q)2011-11-15 2 2" xfId="43299" xr:uid="{6231B8D5-2F86-4901-8D0E-AA902DDFC6DD}"/>
    <cellStyle name="差_20111121 中国本社COS(中国本社2011年3Q)2011-11-15 3" xfId="30889" xr:uid="{E1D4B706-A628-4A7B-A7DA-22764D142389}"/>
    <cellStyle name="差_20111121 中国本社COS(中国本社2011年3Q)2011-11-15 4" xfId="40152" xr:uid="{3A0C77E0-CEF6-4F8C-9E03-94F1A6DD56B6}"/>
    <cellStyle name="常规_0511TB" xfId="10458" xr:uid="{AC0ED174-E1F3-4680-BC22-6EC71DD2CE22}"/>
    <cellStyle name="式金額" xfId="5987" xr:uid="{6227C30E-A6AE-47E3-92C5-407AD7853F0D}"/>
    <cellStyle name="式金額 2" xfId="10459" xr:uid="{25B19B09-0141-4EFA-86FF-AEA2EA2953B6}"/>
    <cellStyle name="式金額 2 2" xfId="43300" xr:uid="{417A7474-B658-4EE7-B942-0A08AC134DE0}"/>
    <cellStyle name="式金額 3" xfId="30890" xr:uid="{7B2EB2E8-685D-40AD-AF1E-9C64697CC36B}"/>
    <cellStyle name="式金額 4" xfId="40153" xr:uid="{3D87E44F-8E7A-4C53-BAB8-7C3B2E613358}"/>
    <cellStyle name="式金額[水]" xfId="5988" xr:uid="{1FF5D037-A721-42E0-8CC6-B86E67330135}"/>
    <cellStyle name="式金額[水] 2" xfId="10460" xr:uid="{196EB699-8D8B-486C-9C28-10E8F6E25230}"/>
    <cellStyle name="式金額[水] 2 2" xfId="43301" xr:uid="{3227FC36-A76A-4C6B-91B3-50B8B7578DD9}"/>
    <cellStyle name="式金額[水] 3" xfId="30891" xr:uid="{5E8736BD-D6A8-479A-A861-C38E4B943E8B}"/>
    <cellStyle name="式金額[水] 4" xfId="40154" xr:uid="{62F9ED7E-195C-4B0F-82DD-DB302CA7B035}"/>
    <cellStyle name="式金額[青]" xfId="5989" xr:uid="{8BD7BFAA-A405-472E-B3F2-C98E0E2DE2A4}"/>
    <cellStyle name="式金額[青] 2" xfId="10461" xr:uid="{08F3C31B-D39E-486C-A65A-BB4AF940C6FD}"/>
    <cellStyle name="式金額[青] 2 2" xfId="43302" xr:uid="{33DAF466-E67F-4E0B-9B26-305ED5A3E984}"/>
    <cellStyle name="式金額[青] 3" xfId="30892" xr:uid="{A27CE025-8F74-4A94-969A-3CB0029EC786}"/>
    <cellStyle name="式金額[青] 4" xfId="40155" xr:uid="{91123363-15FE-4F49-88F1-AB6F7CB26373}"/>
    <cellStyle name="式金額_SSS_2011年度第2四半期決算書" xfId="5990" xr:uid="{F14E01B0-8358-42FA-9010-5DABED579B88}"/>
    <cellStyle name="式金額Ｂ" xfId="5991" xr:uid="{657B6825-133F-4078-98B7-F0921A09C8CF}"/>
    <cellStyle name="式金額Ｂ 2" xfId="10462" xr:uid="{7B378580-D209-4D5C-AEAC-B383985E789F}"/>
    <cellStyle name="式金額Ｂ 2 2" xfId="43303" xr:uid="{DCAB12FC-DF28-40B3-8BA9-C40DF1618539}"/>
    <cellStyle name="式金額Ｂ 3" xfId="30893" xr:uid="{8BAEDB01-AEE4-4BF2-8CB5-A53A3B1CDA0B}"/>
    <cellStyle name="式金額Ｂ 4" xfId="40156" xr:uid="{BEEB9E18-D403-4C86-B4C8-78DE6DCD5445}"/>
    <cellStyle name="强调文字颜色 1" xfId="5992" xr:uid="{0B5B97D0-716B-4B0C-8512-3CFDEDA52F7E}"/>
    <cellStyle name="强调文字颜色 1 2" xfId="10463" xr:uid="{54310F26-9526-4C24-9474-10DFD077A6B5}"/>
    <cellStyle name="强调文字颜色 1 2 2" xfId="43304" xr:uid="{27104374-2E47-4E25-A02A-420F440FC6A3}"/>
    <cellStyle name="强调文字颜色 1 3" xfId="30894" xr:uid="{4BF50A16-3C53-4C91-B97E-915F8B5EA037}"/>
    <cellStyle name="强调文字颜色 1 4" xfId="40157" xr:uid="{2A9FCB6C-C438-408A-8664-39E8061B5B7E}"/>
    <cellStyle name="强调文字颜色 2" xfId="5993" xr:uid="{98685C1B-B994-4AAD-BE5F-FB05957A578D}"/>
    <cellStyle name="强调文字颜色 2 2" xfId="10464" xr:uid="{6B1AC7C7-64E4-4766-9AF3-2B5816A2FD2B}"/>
    <cellStyle name="强调文字颜色 2 2 2" xfId="43305" xr:uid="{42332C1A-C5E8-4765-95C6-B4F9CA2D6DFD}"/>
    <cellStyle name="强调文字颜色 2 3" xfId="30895" xr:uid="{774F75D2-C73A-442A-A683-EEC96D8E243D}"/>
    <cellStyle name="强调文字颜色 2 4" xfId="40158" xr:uid="{CC9F59D7-4D85-4211-B2A3-151AF35018F9}"/>
    <cellStyle name="强调文字颜色 3" xfId="5994" xr:uid="{547F8C22-4FB7-4258-9D2D-65500E858824}"/>
    <cellStyle name="强调文字颜色 3 2" xfId="10465" xr:uid="{99543150-629F-4AAE-9DAE-C3C3A2BD0BEC}"/>
    <cellStyle name="强调文字颜色 3 2 2" xfId="43306" xr:uid="{8AEA9BED-24E6-4A51-9E25-A5E761BE9250}"/>
    <cellStyle name="强调文字颜色 3 3" xfId="30896" xr:uid="{9FF1C483-2B87-43D5-B2BB-867012B6252A}"/>
    <cellStyle name="强调文字颜色 3 4" xfId="40159" xr:uid="{AEDCB236-6C6F-447E-88F1-E54931305E0A}"/>
    <cellStyle name="强调文字颜色 4" xfId="5995" xr:uid="{CC9D4AF3-6DA9-4A79-98AA-71B327CFB47E}"/>
    <cellStyle name="强调文字颜色 4 2" xfId="10466" xr:uid="{E70CD704-56FB-471B-A90B-543E602BFB53}"/>
    <cellStyle name="强调文字颜色 4 2 2" xfId="43307" xr:uid="{CB581A5A-93D3-452C-B15D-6FBDB5B09D6A}"/>
    <cellStyle name="强调文字颜色 4 3" xfId="30897" xr:uid="{9C1E687C-AC53-40AD-8543-83D0DA76DBC5}"/>
    <cellStyle name="强调文字颜色 4 4" xfId="40160" xr:uid="{AC87CC10-699E-4B54-AE83-EB2E0044B141}"/>
    <cellStyle name="强调文字颜色 5" xfId="5996" xr:uid="{E42BB090-D7ED-4D83-9453-C9FC2AE6C263}"/>
    <cellStyle name="强调文字颜色 5 2" xfId="10467" xr:uid="{E61CDBA3-1882-46CB-B931-E9683D2CA752}"/>
    <cellStyle name="强调文字颜色 5 2 2" xfId="43308" xr:uid="{8E257705-CA3C-4BC5-A5C7-3AF201B88766}"/>
    <cellStyle name="强调文字颜色 5 3" xfId="30898" xr:uid="{4F2D4360-183E-4F69-8BDC-458CC5BB5774}"/>
    <cellStyle name="强调文字颜色 5 4" xfId="40161" xr:uid="{0A283CD9-93D1-4D84-BB11-9DBB26068FFF}"/>
    <cellStyle name="强调文字颜色 6" xfId="5997" xr:uid="{8E5EEBD6-788A-4327-BB2D-53F86DD3B64D}"/>
    <cellStyle name="强调文字颜色 6 2" xfId="10468" xr:uid="{5B37F436-1BD1-4B7A-A928-8936A3FE1370}"/>
    <cellStyle name="强调文字颜色 6 2 2" xfId="43309" xr:uid="{B09E1FAC-F547-488F-A80A-58D297F5B32D}"/>
    <cellStyle name="强调文字颜色 6 3" xfId="30899" xr:uid="{74E67716-870B-450D-9F7A-18E0E9875985}"/>
    <cellStyle name="强调文字颜色 6 4" xfId="40162" xr:uid="{064F8A1A-CAB7-4072-B286-FF8CC587FC12}"/>
    <cellStyle name="悪い" xfId="5998" xr:uid="{EBD329EB-4CFF-4DF0-906F-9A9135A610C2}"/>
    <cellStyle name="悪い 2" xfId="10469" xr:uid="{FE9BAC44-4ED1-4EC7-9594-F2AC80BF8EF1}"/>
    <cellStyle name="悪い 2 2" xfId="30900" xr:uid="{C2B43CAA-5D92-4E71-8DE2-5727131DCDF9}"/>
    <cellStyle name="悪い 2 3" xfId="43310" xr:uid="{52C59059-55DC-46BE-B2C8-3B58F298812E}"/>
    <cellStyle name="悪い 3" xfId="30901" xr:uid="{E7A23156-62CC-4730-869E-943FE081540F}"/>
    <cellStyle name="悪い 4" xfId="33056" xr:uid="{5C304444-044D-44E8-BC51-86078D92387C}"/>
    <cellStyle name="戟c・・・ [0.00]_laroux" xfId="10470" xr:uid="{EE1AEBBB-0AD9-48B8-9CB5-9B39A25FBBA1}"/>
    <cellStyle name="戟c・・・_laroux" xfId="10471" xr:uid="{08CFD766-AAE7-4915-8A44-1D6FF0EF13AE}"/>
    <cellStyle name="戟c蟻唇Re [0.00]_ITEM" xfId="10472" xr:uid="{A665F20F-F55B-4502-849C-9E36E652ACBB}"/>
    <cellStyle name="戟c蟻唇Re_ITEM" xfId="10473" xr:uid="{7A75A26F-2B4C-4359-85F4-0F39E21FE6A0}"/>
    <cellStyle name="数式" xfId="5999" xr:uid="{BDE38412-96E0-44E8-BEC3-13D0F72D6702}"/>
    <cellStyle name="数式 2" xfId="10474" xr:uid="{917C5B4C-B81A-4F93-9BAE-31C6629EF843}"/>
    <cellStyle name="数式 2 2" xfId="43311" xr:uid="{92C72A5E-11BA-4908-881B-CE599371C8CA}"/>
    <cellStyle name="数式 3" xfId="30902" xr:uid="{6260A32F-0D13-4274-9B8E-0C99C517BDFC}"/>
    <cellStyle name="数式 4" xfId="40163" xr:uid="{778DF9D9-F96D-4FF0-BA61-95E46AFF8487}"/>
    <cellStyle name="整数" xfId="10475" xr:uid="{3F553FA4-9297-4547-BC27-1E7898979CED}"/>
    <cellStyle name="整数 2" xfId="19125" xr:uid="{992544D1-7826-4027-A7B2-490B544C1F3A}"/>
    <cellStyle name="整数 2 2" xfId="43312" xr:uid="{194550CF-073D-4A9F-9990-D40E09B1C637}"/>
    <cellStyle name="整数 3" xfId="30903" xr:uid="{96B95E2C-BB8A-4013-B6C9-CF743DE54865}"/>
    <cellStyle name="整数 4" xfId="30904" xr:uid="{CF817DDB-7A48-4D8D-A0FF-EBC458818217}"/>
    <cellStyle name="整数 5" xfId="33057" xr:uid="{E048B72D-CF72-4EEA-B7AC-788F4F6DFA2C}"/>
    <cellStyle name="整数 6" xfId="12348" xr:uid="{25CADE44-043D-44C5-9AF9-9516866D0284}"/>
    <cellStyle name="文字列" xfId="10476" xr:uid="{3CBBFF85-6698-4932-8826-728D1AC3C3C3}"/>
    <cellStyle name="文字列 2" xfId="19126" xr:uid="{B17C1531-0643-47F7-8446-260347C2C706}"/>
    <cellStyle name="文字列 2 2" xfId="43313" xr:uid="{B6AB6123-B6CA-453D-86F7-5639EC17B8CD}"/>
    <cellStyle name="文字列 3" xfId="30905" xr:uid="{6C88EDFC-4AE6-4695-9B50-2E540DF21A26}"/>
    <cellStyle name="文字列 4" xfId="30906" xr:uid="{11676206-7B57-44DD-8147-F92019306D76}"/>
    <cellStyle name="文字列 5" xfId="33058" xr:uid="{C0FF6AA0-F19A-485F-9A59-B0333B540A0A}"/>
    <cellStyle name="文字列 6" xfId="12349" xr:uid="{F1903E86-A849-46B7-9DE7-CC0B3F22C930}"/>
    <cellStyle name="普通_DC焊接2000-2" xfId="6000" xr:uid="{CB5EC4B9-91E5-430B-8C07-3E86D90AB314}"/>
    <cellStyle name="未定義" xfId="2083" xr:uid="{D0971719-64A4-4AC3-8BEB-E14AB17CDD8E}"/>
    <cellStyle name="未定義 2" xfId="2084" xr:uid="{5FA71D0E-1886-4507-8C3C-811E3A67838A}"/>
    <cellStyle name="未定義 2 2" xfId="10479" xr:uid="{96193A4A-AF32-42D7-9BF4-3EB4A503E232}"/>
    <cellStyle name="未定義 2 2 2" xfId="30907" xr:uid="{328E3710-CECC-4E6B-956E-21F87D00FB23}"/>
    <cellStyle name="未定義 2 2 3" xfId="43316" xr:uid="{E6467D8C-A2C5-4E98-8100-CAABF44DFA10}"/>
    <cellStyle name="未定義 2 3" xfId="10478" xr:uid="{CEDE5C5B-2E92-4B21-BB7D-1FBFC25AB964}"/>
    <cellStyle name="未定義 2 3 2" xfId="30908" xr:uid="{4BF0F7B5-C5AE-408F-AE63-A4B4E9CBAFDA}"/>
    <cellStyle name="未定義 2 3 3" xfId="43315" xr:uid="{D0D56BDB-1531-4E1D-B1B2-FEFBBC968789}"/>
    <cellStyle name="未定義 2 4" xfId="30909" xr:uid="{3034DF32-8219-44C9-BAE6-C692B9375937}"/>
    <cellStyle name="未定義 2 5" xfId="33059" xr:uid="{955303E3-0BC9-4F53-A4D9-18F30E093E71}"/>
    <cellStyle name="未定義 2 6" xfId="12350" xr:uid="{54403D0E-A44B-46D1-BD75-D5E5C29E7973}"/>
    <cellStyle name="未定義 3" xfId="2085" xr:uid="{200B377E-2EEC-4931-98F1-0AFB1676ED1D}"/>
    <cellStyle name="未定義 3 2" xfId="10481" xr:uid="{638F15A5-7982-4214-83E3-12519B60DC88}"/>
    <cellStyle name="未定義 3 2 2" xfId="30910" xr:uid="{B2611ABA-0066-42D4-8699-0CE25E2A4B46}"/>
    <cellStyle name="未定義 3 2 3" xfId="43318" xr:uid="{92248AA1-90E4-4D9D-8789-09AB55E8D9F6}"/>
    <cellStyle name="未定義 3 3" xfId="10480" xr:uid="{BB21AAA0-B358-493F-AA29-1F19615BC612}"/>
    <cellStyle name="未定義 3 3 2" xfId="30911" xr:uid="{A71E59AE-BAC5-4F0E-B67B-DC13CB602D1B}"/>
    <cellStyle name="未定義 3 3 3" xfId="43317" xr:uid="{F64FE73E-387B-4734-AA49-EE3A7DD08A2F}"/>
    <cellStyle name="未定義 3 4" xfId="17247" xr:uid="{491F9A17-347C-411C-82A8-D6F21FCB8200}"/>
    <cellStyle name="未定義 3 4 2" xfId="37352" xr:uid="{D1E791BD-F5BC-47C8-B431-49E5B53F51C7}"/>
    <cellStyle name="未定義 3 4 3" xfId="30912" xr:uid="{758DBA31-9919-4A6D-9F08-EBAB25580409}"/>
    <cellStyle name="未定義 3 5" xfId="30913" xr:uid="{7EA63EA0-192F-4E39-A3E6-D45795A76834}"/>
    <cellStyle name="未定義 3 6" xfId="35667" xr:uid="{E59DD91E-4643-46C7-84EE-6D6271C64F2C}"/>
    <cellStyle name="未定義 3 7" xfId="15413" xr:uid="{2961FF0F-B8DE-4F06-94CB-510386120714}"/>
    <cellStyle name="未定義 4" xfId="2362" xr:uid="{AF89B9AD-3922-4157-B17A-4F4A0581A81F}"/>
    <cellStyle name="未定義 4 2" xfId="10482" xr:uid="{09F59B73-FA39-4C60-8DF7-B2C93991EFC1}"/>
    <cellStyle name="未定義 4 2 2" xfId="30914" xr:uid="{8375FB01-627E-4D6E-8B54-E888DB6A087B}"/>
    <cellStyle name="未定義 4 2 3" xfId="43319" xr:uid="{6A25778B-A7B2-43E2-9F51-7983E4DADAF6}"/>
    <cellStyle name="未定義 4 3" xfId="30915" xr:uid="{0C9E0903-965C-4A8E-8AC9-FEAB94275F16}"/>
    <cellStyle name="未定義 4 4" xfId="37540" xr:uid="{D33174E6-CB29-45BD-BDAB-03980A212B50}"/>
    <cellStyle name="未定義 4 5" xfId="17446" xr:uid="{7AF491C0-F027-4E9A-A769-340C64E0B5A6}"/>
    <cellStyle name="未定義 5" xfId="10477" xr:uid="{2730F918-979C-4776-876B-77C33886711E}"/>
    <cellStyle name="未定義 5 2" xfId="30916" xr:uid="{BBDB04A1-3BF4-464C-B55E-E65B52E95835}"/>
    <cellStyle name="未定義 5 3" xfId="43314" xr:uid="{EF2CE59C-1F48-4652-9176-7B3F9CFE4021}"/>
    <cellStyle name="未定義 6" xfId="6001" xr:uid="{9A56BA97-681F-4A26-AD68-3D6636909453}"/>
    <cellStyle name="未定義 6 2" xfId="30918" xr:uid="{F3C61085-85C8-4B21-ACDA-3EE8389AC002}"/>
    <cellStyle name="未定義 6 3" xfId="40164" xr:uid="{3A29D85E-C44E-4FC8-9F45-414412ADA3E4}"/>
    <cellStyle name="未定義 6 4" xfId="30917" xr:uid="{EA315057-024E-4D36-B98B-099593BF21A1}"/>
    <cellStyle name="未定義 7" xfId="31462" xr:uid="{D836109E-52C8-4305-9AD2-1475535C74B5}"/>
    <cellStyle name="未定義 8" xfId="10807" xr:uid="{B3E0AE03-3024-44CC-B46B-5CFBB53A94D4}"/>
    <cellStyle name="标题" xfId="6002" xr:uid="{490B89BF-94F2-4A2B-9A46-F426CB17D3B3}"/>
    <cellStyle name="标题 1" xfId="6003" xr:uid="{88417DA1-DB6F-41FF-BC44-99C90920636A}"/>
    <cellStyle name="标题 1 2" xfId="10484" xr:uid="{C68592EA-5351-459B-9D4B-9B302591F8A3}"/>
    <cellStyle name="标题 1 2 2" xfId="43321" xr:uid="{E70F0EF0-55B0-45DD-8959-C43FB9D085F0}"/>
    <cellStyle name="标题 1 3" xfId="30919" xr:uid="{3792B411-EA2B-4832-8F3E-AAE0D15A41E5}"/>
    <cellStyle name="标题 1 4" xfId="40166" xr:uid="{C9522215-7DAA-4353-8747-160730DAB095}"/>
    <cellStyle name="标题 2" xfId="6004" xr:uid="{10BC4BB7-1EC4-4A2F-B990-2FB520AD2D1C}"/>
    <cellStyle name="标题 2 2" xfId="10485" xr:uid="{2221A4D4-E768-4293-BDF0-9CA1964AC80D}"/>
    <cellStyle name="标题 2 2 2" xfId="43322" xr:uid="{D9DA5C53-F5BB-4E4C-ABF0-9AF2D3EAA8AF}"/>
    <cellStyle name="标题 2 3" xfId="30920" xr:uid="{2DAA6237-0121-4A4B-AE7D-F5839E266272}"/>
    <cellStyle name="标题 2 4" xfId="40167" xr:uid="{76D281DD-F205-4F54-8C8B-47B3FC2D3E80}"/>
    <cellStyle name="标题 3" xfId="6005" xr:uid="{735D5D31-4694-47D4-94B8-675E926B4E8D}"/>
    <cellStyle name="标题 3 2" xfId="10486" xr:uid="{E74056A8-8987-4BBF-848E-2BFE42F9E78E}"/>
    <cellStyle name="标题 3 2 2" xfId="43323" xr:uid="{67FB2880-0A4C-48CC-AC58-512FB0EF5024}"/>
    <cellStyle name="标题 3 3" xfId="30921" xr:uid="{1452457F-E814-4F23-9CF6-ACF037F39EF3}"/>
    <cellStyle name="标题 3 4" xfId="40168" xr:uid="{DBD25353-CB4E-4A02-A855-70841CB224AD}"/>
    <cellStyle name="标题 4" xfId="6006" xr:uid="{74B95F44-F946-423E-865E-19C60C0B4E68}"/>
    <cellStyle name="标题 4 2" xfId="10487" xr:uid="{26FBAD97-92B5-4078-A6D2-6E61C9AE3226}"/>
    <cellStyle name="标题 4 2 2" xfId="43324" xr:uid="{62688B03-180A-4672-906D-9AAE32FBA5AE}"/>
    <cellStyle name="标题 4 3" xfId="30922" xr:uid="{98F08541-0226-46CF-A98D-2D3627A6BFB0}"/>
    <cellStyle name="标题 4 4" xfId="40169" xr:uid="{0B7EAEA3-EBCE-4005-9C73-E2C3EBC784FB}"/>
    <cellStyle name="标题 5" xfId="10483" xr:uid="{B63FBB9C-07DB-4D4F-9A0D-122550427A91}"/>
    <cellStyle name="标题 5 2" xfId="43320" xr:uid="{4FF2270D-DD33-4FC5-A86D-281B0540E323}"/>
    <cellStyle name="标题 6" xfId="30923" xr:uid="{45BC0F59-88E5-44D3-9090-97F53260EF35}"/>
    <cellStyle name="标题 7" xfId="40165" xr:uid="{35BECF72-3FE6-419E-AB3B-B4C5C3A5BFEE}"/>
    <cellStyle name="样式 1" xfId="6007" xr:uid="{DB8972D4-FC0E-4F5E-88B3-6306696565BD}"/>
    <cellStyle name="样式 1 2" xfId="10488" xr:uid="{5EB787F7-2F8D-4444-BF79-9B6FE772E228}"/>
    <cellStyle name="样式 1 2 2" xfId="43325" xr:uid="{395DDC68-6CC9-456A-A698-68B40F287290}"/>
    <cellStyle name="样式 1 3" xfId="30924" xr:uid="{533D0E4D-CAE5-4F83-9AB0-335A7BA54704}"/>
    <cellStyle name="样式 1 4" xfId="40170" xr:uid="{25C589C6-EBE5-4191-89B0-A840F651B9CF}"/>
    <cellStyle name="桁・・・ [0.00]_Apr." xfId="10489" xr:uid="{905BE16B-33C4-45FE-8F1D-B3087A88491B}"/>
    <cellStyle name="桁・・・_Apr." xfId="10490" xr:uid="{FE9E48B4-C457-4DD9-B535-92EAD6AFC744}"/>
    <cellStyle name="桁区切り [0,000]" xfId="10491" xr:uid="{2A031690-1704-4791-89DE-F28F0374FE19}"/>
    <cellStyle name="桁区切り [0,000] 2" xfId="19127" xr:uid="{61E14317-BDC1-4867-A790-F2B6E31EB5C0}"/>
    <cellStyle name="桁区切り [0,000] 2 2" xfId="43326" xr:uid="{B347EF33-ED49-495D-BAE5-9C577C4C7334}"/>
    <cellStyle name="桁区切り [0,000] 3" xfId="30925" xr:uid="{456FEEE6-09A5-4425-9184-2345261EDCDC}"/>
    <cellStyle name="桁区切り [0,000] 4" xfId="30926" xr:uid="{164B37EC-0464-425B-B4BA-9DB063D58E00}"/>
    <cellStyle name="桁区切り [0,000] 5" xfId="33060" xr:uid="{B9800E9F-2FBE-4CC7-B505-B215B428C5D6}"/>
    <cellStyle name="桁区切り [0,000] 6" xfId="12351" xr:uid="{C7D02C75-FE88-43F8-9D59-54C07936DEE8}"/>
    <cellStyle name="桁区切り [0.00] 2" xfId="6008" xr:uid="{94D25B8D-7BF8-4337-BB28-DB445CE56C76}"/>
    <cellStyle name="桁区切り [0.00] 2 2" xfId="10493" xr:uid="{95A4A753-E906-457B-A623-BEAE4609FCA9}"/>
    <cellStyle name="桁区切り [0.00] 2 2 2" xfId="30927" xr:uid="{02C0F0AF-9D15-4675-B229-80182E882E6B}"/>
    <cellStyle name="桁区切り [0.00] 2 2 3" xfId="43328" xr:uid="{5905A0E3-A3BA-4576-ABC5-393447E14E7E}"/>
    <cellStyle name="桁区切り [0.00] 2 3" xfId="10492" xr:uid="{230DD332-9AA4-42CB-9F7E-C7A227937B07}"/>
    <cellStyle name="桁区切り [0.00] 2 3 2" xfId="30928" xr:uid="{CEE30278-5D7C-4EFF-B20B-462CF75846EA}"/>
    <cellStyle name="桁区切り [0.00] 2 3 3" xfId="43327" xr:uid="{10F9D2F9-A8D8-48BF-AC82-705E9AEC20AF}"/>
    <cellStyle name="桁区切り [0.00] 2 4" xfId="18207" xr:uid="{5EFFDBF2-B878-45D6-9BD0-3867F2BE829F}"/>
    <cellStyle name="桁区切り [0.00] 2 4 2" xfId="40171" xr:uid="{2B577792-6EA6-4910-8E14-774781FAA54B}"/>
    <cellStyle name="桁区切り [0.00] 2 4 3" xfId="30929" xr:uid="{B7CF31B1-52DD-423A-9FEB-EB19609B0779}"/>
    <cellStyle name="桁区切り [0.00] 2 5" xfId="30930" xr:uid="{3BD44C06-D1E8-476F-BC7D-C0EF7589FE0B}"/>
    <cellStyle name="桁区切り [0.00] 2 6" xfId="33061" xr:uid="{E979EF94-202F-45D7-B77D-0638E6533B17}"/>
    <cellStyle name="桁区切り [0.00] 2 7" xfId="12352" xr:uid="{D585DEA8-3A19-4FF0-9E33-B17008CB4D9D}"/>
    <cellStyle name="桁区切り [0.00]_05 TF Model name(Revise)" xfId="10494" xr:uid="{E9D9EA56-B836-4364-9343-3FC872CB93E8}"/>
    <cellStyle name="桁区切り [0.0000]" xfId="10495" xr:uid="{6111A96E-DADE-4C71-8193-59C3771DB6FA}"/>
    <cellStyle name="桁区切り [0.0000] 2" xfId="19128" xr:uid="{2DB9DA5A-C346-470F-9054-EE241E5144EF}"/>
    <cellStyle name="桁区切り [0.0000] 2 2" xfId="43329" xr:uid="{9FCF048C-8C0A-44FF-8227-DC296BBD16B2}"/>
    <cellStyle name="桁区切り [0.0000] 3" xfId="30931" xr:uid="{15530A27-0D97-4C53-A1EE-45ED856F2654}"/>
    <cellStyle name="桁区切り [0.0000] 4" xfId="30932" xr:uid="{7F4C4ACD-A0BE-46AB-9810-0640A792EA90}"/>
    <cellStyle name="桁区切り [0.0000] 5" xfId="33062" xr:uid="{EC848BBE-188A-4AC6-B67D-2CCDF80C3992}"/>
    <cellStyle name="桁区切り [0.0000] 6" xfId="12353" xr:uid="{1F82F3DB-B681-434C-A3CB-9FE9EE9B9983}"/>
    <cellStyle name="桁区切り 2" xfId="6009" xr:uid="{60666653-9542-40C4-8EFF-0024680434A1}"/>
    <cellStyle name="桁区切り 2 2" xfId="10497" xr:uid="{E2A0CE33-B44D-49C6-9C85-3AE38FD83CE9}"/>
    <cellStyle name="桁区切り 2 2 2" xfId="30933" xr:uid="{042C925D-C434-41A5-92D6-57CDEB4CBA1D}"/>
    <cellStyle name="桁区切り 2 2 3" xfId="43331" xr:uid="{3A53A88E-FCE3-4A2D-B212-F42D001EC961}"/>
    <cellStyle name="桁区切り 2 3" xfId="10496" xr:uid="{40778B72-4A93-49AB-B185-8EBC370807C3}"/>
    <cellStyle name="桁区切り 2 3 2" xfId="30934" xr:uid="{422AABF4-F381-4100-B0F9-230B7AD8CF5C}"/>
    <cellStyle name="桁区切り 2 3 3" xfId="43330" xr:uid="{D8E08FBA-2245-40CC-AEA0-4BD7BB7AC33B}"/>
    <cellStyle name="桁区切り 2 4" xfId="18208" xr:uid="{9771CE8C-5ADB-405A-A221-82477A3CCF3F}"/>
    <cellStyle name="桁区切り 2 4 2" xfId="40172" xr:uid="{EB2289E1-6DCB-4E23-B24A-302DC087DA68}"/>
    <cellStyle name="桁区切り 2 4 3" xfId="30935" xr:uid="{36C1DCB1-A1A8-46FA-94FC-A6DC2866F6BA}"/>
    <cellStyle name="桁区切り 2 5" xfId="30936" xr:uid="{939C625E-C4B7-4945-ACA8-40986A24181F}"/>
    <cellStyle name="桁区切り 2 6" xfId="33063" xr:uid="{B35C3DB9-B1B0-486B-A9F9-2879CB7096AA}"/>
    <cellStyle name="桁区切り 2 7" xfId="12354" xr:uid="{F25F6483-F5C5-4E04-86C7-7B6E44F93F68}"/>
    <cellStyle name="桁区切り 3" xfId="10498" xr:uid="{1AFEBAE3-3DA4-4F66-953A-524228C14E01}"/>
    <cellStyle name="桁区切り 3 2" xfId="19129" xr:uid="{7FFC50A4-3703-4896-8519-35356530F7B0}"/>
    <cellStyle name="桁区切り 3 2 2" xfId="43332" xr:uid="{488A1972-3B25-4463-A54F-D15E343A5EC9}"/>
    <cellStyle name="桁区切り 3 3" xfId="30937" xr:uid="{B04D3FBE-0141-4BBF-A3F6-8F2DF0C80D73}"/>
    <cellStyle name="桁区切り 3 4" xfId="30938" xr:uid="{B43C5906-B4B5-4871-9C1E-28DDDA62620D}"/>
    <cellStyle name="桁区切り 3 5" xfId="33064" xr:uid="{A83619CD-3023-41A3-9CD0-6C011E6A0FD8}"/>
    <cellStyle name="桁区切り 3 6" xfId="12355" xr:uid="{E724A96A-B36F-4FD9-9A46-AC79523F7AD3}"/>
    <cellStyle name="桁区切り_05 TF Model name(Revise)" xfId="10499" xr:uid="{349F5653-20B6-4719-8AE8-FA8E4E8456DC}"/>
    <cellStyle name="桁変換" xfId="6010" xr:uid="{B7F4EE0E-0CF5-47E6-9263-27B22C1B510D}"/>
    <cellStyle name="桁変換 2" xfId="10500" xr:uid="{96AE5F29-D188-4801-8930-63CC48596C49}"/>
    <cellStyle name="桁変換 2 2" xfId="43333" xr:uid="{2569D153-5F7E-4991-81EC-456EDAFD759E}"/>
    <cellStyle name="桁変換 3" xfId="30939" xr:uid="{CFC7D7BD-60F1-447D-B10C-02131545DF8C}"/>
    <cellStyle name="桁変換 4" xfId="40173" xr:uid="{9CB0435F-9093-4072-A5AE-5340E07BD993}"/>
    <cellStyle name="桁蟻唇Ｆ [0.00]_EjZL1p5cbwD9GdswfqamdXpJJ" xfId="10501" xr:uid="{AF0F134B-BC3D-42A0-B9A8-3935BA270C11}"/>
    <cellStyle name="桁蟻唇Ｆ_EjZL1p5cbwD9GdswfqamdXpJJ" xfId="10502" xr:uid="{3C7AB5BE-934E-4473-8663-51A4B5FA1D65}"/>
    <cellStyle name="检查单元格" xfId="6011" xr:uid="{C6B453C1-FA01-4221-A42C-34E7000563EA}"/>
    <cellStyle name="检查单元格 2" xfId="10503" xr:uid="{DF5FCEB2-A0BA-422B-B3B2-863548545E3C}"/>
    <cellStyle name="检查单元格 2 2" xfId="43334" xr:uid="{660BA8EB-ABA2-4762-A80D-2B7FEE64C334}"/>
    <cellStyle name="检查单元格 3" xfId="30940" xr:uid="{43827949-47CE-4180-B560-D92843DCBFCC}"/>
    <cellStyle name="检查单元格 4" xfId="40174" xr:uid="{61C9C010-C599-494B-A04C-6CE49D7A0643}"/>
    <cellStyle name="標準 2" xfId="10504" xr:uid="{DB4261B6-F0E0-4725-B000-5D67F7791BBD}"/>
    <cellStyle name="標準 2 2" xfId="19130" xr:uid="{0BC8F5C7-843B-4C2A-9C00-14F1E1FC11C7}"/>
    <cellStyle name="標準 2 2 2" xfId="43335" xr:uid="{61EE1587-DD43-4F45-B9FE-6BD2AA0A575E}"/>
    <cellStyle name="標準 2 3" xfId="30941" xr:uid="{B2989D14-C50F-45CE-AE23-9B73B6250625}"/>
    <cellStyle name="標準 2 4" xfId="30942" xr:uid="{D09423F2-4AAA-4E87-AD63-B7DB25528FAB}"/>
    <cellStyle name="標準 2 5" xfId="33065" xr:uid="{6ECE2740-07FC-498C-9891-8317FA928AEF}"/>
    <cellStyle name="標準 2 6" xfId="12356" xr:uid="{DF2DFA60-ECE0-4EEA-BF69-564F30CD58CF}"/>
    <cellStyle name="標準 4" xfId="10505" xr:uid="{7F94CD0E-F0F2-400B-BD56-21B830089E5C}"/>
    <cellStyle name="標準 4 2" xfId="19131" xr:uid="{A99E576F-1AAF-45B7-B52B-BC1E6BB4C610}"/>
    <cellStyle name="標準 4 2 2" xfId="43336" xr:uid="{B41D3101-A439-411B-8656-88A281C390BC}"/>
    <cellStyle name="標準 4 3" xfId="30943" xr:uid="{4B8412A7-D1E2-47CC-9E6B-41EE79E7A270}"/>
    <cellStyle name="標準 4 4" xfId="30944" xr:uid="{5D0C4381-FDDB-43DE-93C2-879D3F8FAFE9}"/>
    <cellStyle name="標準 4 5" xfId="33066" xr:uid="{74AFA7A8-4FFB-460F-A458-776C754789C3}"/>
    <cellStyle name="標準 4 6" xfId="12357" xr:uid="{B58D0C5C-B4D3-4502-9561-D8BF370DE545}"/>
    <cellStyle name="標準_ 3. 工数と評価点全車_1付依頼分ion付依頼" xfId="10506" xr:uid="{48837A98-BC78-4B4F-8BF1-19961801A186}"/>
    <cellStyle name="比率[0.0;&quot;-&quot;;&quot;-&quot;]" xfId="6012" xr:uid="{B6C8ABDD-5568-4F3D-A193-9828D5E9F5B6}"/>
    <cellStyle name="比率[0.0;&quot;-&quot;;&quot;-&quot;] 2" xfId="10507" xr:uid="{F0535B36-6ABB-48FE-88EE-591AA30520B0}"/>
    <cellStyle name="比率[0.0;&quot;-&quot;;&quot;-&quot;] 2 2" xfId="43337" xr:uid="{59277CE7-5B52-46CE-9327-E585EEF1DCAA}"/>
    <cellStyle name="比率[0.0;&quot;-&quot;;&quot;-&quot;] 3" xfId="30945" xr:uid="{4C38C406-8B98-4A0C-A1ED-D20AB1291E37}"/>
    <cellStyle name="比率[0.0;&quot;-&quot;;&quot;-&quot;] 4" xfId="40175" xr:uid="{467DBCDA-4497-45A1-93DA-3D6B66B460D7}"/>
    <cellStyle name="比率[0.0;;]" xfId="6013" xr:uid="{E73403F6-3BB4-41B1-A378-D0DC2DA1A168}"/>
    <cellStyle name="比率[0.0;;] 2" xfId="10508" xr:uid="{3F3FDEE1-A8F6-4796-9CCA-3D05D1A90CA2}"/>
    <cellStyle name="比率[0.0;;] 2 2" xfId="43338" xr:uid="{461186AA-1E61-49DF-AB90-70471A1327CB}"/>
    <cellStyle name="比率[0.0;;] 3" xfId="30946" xr:uid="{2A78B385-AB82-4D8C-B750-92C3C011A35D}"/>
    <cellStyle name="比率[0.0;;] 4" xfId="40176" xr:uid="{80E222F0-426E-4331-A52E-F0A64F119F67}"/>
    <cellStyle name="比率[0.0]" xfId="6014" xr:uid="{52B4B8FE-58CE-4A5A-A4DA-E2242C566CF8}"/>
    <cellStyle name="比率[0.0] 2" xfId="10509" xr:uid="{42BC42DB-B465-44E5-A955-B1D54F4040CC}"/>
    <cellStyle name="比率[0.0] 2 2" xfId="43339" xr:uid="{3A867987-A16D-4E6B-9251-7E8EC9F6DAD1}"/>
    <cellStyle name="比率[0.0] 3" xfId="30947" xr:uid="{B2635FC2-9949-433E-8F79-508E6EAAA510}"/>
    <cellStyle name="比率[0.0] 4" xfId="40177" xr:uid="{E800CE29-A1BA-4117-BA3D-88D027B95B12}"/>
    <cellStyle name="汇总" xfId="6015" xr:uid="{1BA79FF4-8CF2-4480-B691-BDB8F6CD1BDD}"/>
    <cellStyle name="汇总 2" xfId="10510" xr:uid="{966919AD-3ED7-4551-A1A6-33FEB883D611}"/>
    <cellStyle name="汇总 2 2" xfId="43340" xr:uid="{2EE1F2CD-4ED4-4AC8-8BDF-28BBCB3790F4}"/>
    <cellStyle name="汇总 3" xfId="30948" xr:uid="{AA3ACDD9-DBB6-4A39-B891-661B754D8DE0}"/>
    <cellStyle name="汇总 4" xfId="40178" xr:uid="{5914569E-3B5C-4F35-A87C-3C7A1243BA9E}"/>
    <cellStyle name="注释" xfId="6016" xr:uid="{794D2DB3-9C13-491B-9380-9F1A91821475}"/>
    <cellStyle name="注释 2" xfId="6017" xr:uid="{A6697C21-B6CB-4D8C-8DAE-AE68DF61085B}"/>
    <cellStyle name="注释 2 2" xfId="10512" xr:uid="{DB2289B1-1F2E-40AC-A1EB-4A936387E7F7}"/>
    <cellStyle name="注释 2 2 2" xfId="43342" xr:uid="{1514531F-DA5B-4761-A859-2EE1F4AA79CE}"/>
    <cellStyle name="注释 2 3" xfId="30949" xr:uid="{05BD8FB8-FD5A-4FA7-873B-215123C4DC83}"/>
    <cellStyle name="注释 2 4" xfId="40180" xr:uid="{5ABCB91F-9C5E-491C-B263-39F590EEE076}"/>
    <cellStyle name="注释 3" xfId="6018" xr:uid="{B279595C-DF9A-422D-9EBD-6FC4E64F752D}"/>
    <cellStyle name="注释 3 2" xfId="10513" xr:uid="{A55E679F-81A9-4E35-984A-BA526C1CEB1D}"/>
    <cellStyle name="注释 3 2 2" xfId="43343" xr:uid="{00569826-94F0-4B06-8100-55F659A37CAD}"/>
    <cellStyle name="注释 3 3" xfId="30950" xr:uid="{FDBD8D26-9AA3-4B7C-83D9-639B20825802}"/>
    <cellStyle name="注释 3 4" xfId="40181" xr:uid="{F8189084-C6C5-48E0-A93D-981553723152}"/>
    <cellStyle name="注释 4" xfId="6019" xr:uid="{DDE25461-F3FF-4F92-A692-A2D50F039752}"/>
    <cellStyle name="注释 4 2" xfId="10514" xr:uid="{6034EA7C-A1F6-4A6A-9B34-3F2313489933}"/>
    <cellStyle name="注释 4 2 2" xfId="43344" xr:uid="{8E6E72A3-522F-4490-922D-7D5D1C4A5273}"/>
    <cellStyle name="注释 4 3" xfId="30951" xr:uid="{1CF2470D-D5D7-41A3-85AF-8F5909AC0299}"/>
    <cellStyle name="注释 4 4" xfId="40182" xr:uid="{309D861A-5322-48FC-B46D-8E47EDD2DB41}"/>
    <cellStyle name="注释 5" xfId="6020" xr:uid="{2285F642-B3AD-44F5-A8CA-C2181F20F028}"/>
    <cellStyle name="注释 5 2" xfId="10515" xr:uid="{913E55CE-1A4D-4348-88DE-896D7B34300C}"/>
    <cellStyle name="注释 5 2 2" xfId="43345" xr:uid="{7B859857-8DC3-4DA2-9B63-171CBC8CB794}"/>
    <cellStyle name="注释 5 3" xfId="30952" xr:uid="{6CF96B4D-E17C-4B35-B96A-55652F47E04B}"/>
    <cellStyle name="注释 5 4" xfId="40183" xr:uid="{1B84C283-52CF-4F73-8F07-FFCB38B102AC}"/>
    <cellStyle name="注释 6" xfId="6021" xr:uid="{4252CE3C-70FD-4BB3-A3E7-738A4A10BA5D}"/>
    <cellStyle name="注释 6 2" xfId="10516" xr:uid="{BD5F63E5-B8D4-44B4-BE31-D78D95B1D783}"/>
    <cellStyle name="注释 6 2 2" xfId="43346" xr:uid="{27A0F207-9297-4A96-9F53-8F7489DA972B}"/>
    <cellStyle name="注释 6 3" xfId="30953" xr:uid="{6AC596EE-5031-40CE-9209-B3862EB5BE7D}"/>
    <cellStyle name="注释 6 4" xfId="40184" xr:uid="{96A4D8CB-3D97-4C83-B315-3B60B11A2708}"/>
    <cellStyle name="注释 7" xfId="10511" xr:uid="{6A276901-11EB-4D33-ABA0-4A1F285B6DD8}"/>
    <cellStyle name="注释 7 2" xfId="43341" xr:uid="{EA02FDE4-F684-41F2-B3FA-D86631C61EAB}"/>
    <cellStyle name="注释 8" xfId="30954" xr:uid="{A6C04CA2-AB97-4D8E-B230-3D7098800DD5}"/>
    <cellStyle name="注释 9" xfId="40179" xr:uid="{68AEDD56-265F-4C26-AE98-A2440034A883}"/>
    <cellStyle name="注释_good in transit dec'12" xfId="6022" xr:uid="{B5B1E2CB-3BE9-4F2A-BECB-3C96116EF19A}"/>
    <cellStyle name="爨ﾃﾗ靉ｧﾋﾁﾒﾂｨﾘﾅﾀﾒ､ [0]_PERSONAL" xfId="10517" xr:uid="{7EA883C9-0DF4-4E8C-8D9E-C1CDDF97C318}"/>
    <cellStyle name="爨ﾃﾗ靉ｧﾋﾁﾒﾂｨﾘﾅﾀﾒ､_PERSONAL" xfId="10518" xr:uid="{F95A8133-174A-481C-A985-4AB50AF3422C}"/>
    <cellStyle name="爨ﾃﾗ靉ｧﾋﾁﾒﾂﾊ｡ﾘﾅ爰ﾔｹ [0]_PERSONAL" xfId="10519" xr:uid="{70850256-573C-4A99-81AF-9FB950E6BA46}"/>
    <cellStyle name="爨ﾃﾗ靉ｧﾋﾁﾒﾂﾊ｡ﾘﾅ爰ﾔｹ_PERSONAL" xfId="10520" xr:uid="{9ED7D646-059C-48F5-8906-D829E4A774B4}"/>
    <cellStyle name="磨葬e義" xfId="6023" xr:uid="{870EC743-0197-4F47-A5A3-5596D0AE0FCC}"/>
    <cellStyle name="磨葬e義 2" xfId="10522" xr:uid="{6C4B4877-2D63-42C0-954C-3E1C8F30C805}"/>
    <cellStyle name="磨葬e義 2 2" xfId="30957" xr:uid="{9F9F373A-15A8-4E3E-8B23-7BB6C3ED5618}"/>
    <cellStyle name="磨葬e義 2 3" xfId="43348" xr:uid="{16BB637F-FFD7-41D5-9757-7C24D1E582B8}"/>
    <cellStyle name="磨葬e義 3" xfId="10521" xr:uid="{9FAC0342-3A03-4636-85D2-B7FF3F0F37A4}"/>
    <cellStyle name="磨葬e義 3 2" xfId="30958" xr:uid="{525EA8D8-2B18-4E45-ADCE-EDC953C4061F}"/>
    <cellStyle name="磨葬e義 3 3" xfId="43347" xr:uid="{05AA03F9-0BA9-4DC9-96FB-DFB2893FBEFE}"/>
    <cellStyle name="磨葬e義 4" xfId="30959" xr:uid="{CFAC3B45-0932-4516-A4A6-C47B339CE98E}"/>
    <cellStyle name="磨葬e義 5" xfId="33068" xr:uid="{AA0D74F2-6938-4F55-9A13-CAAB65C82D32}"/>
    <cellStyle name="脱浦 [0.00]_aola" xfId="10523" xr:uid="{3160B0B4-18AA-47CA-831A-CD8147C46B9B}"/>
    <cellStyle name="脱浦_aola" xfId="10524" xr:uid="{1D6EBFE6-D213-41C2-B89F-E704329C315B}"/>
    <cellStyle name="良い" xfId="6024" xr:uid="{0463C338-9A76-4741-AD53-B1F6FC2F2C10}"/>
    <cellStyle name="良い 2" xfId="10525" xr:uid="{2825CE4E-3C7C-4F31-BB37-3000106704F1}"/>
    <cellStyle name="良い 2 2" xfId="30960" xr:uid="{4A65DB12-BAD4-4D85-B8B1-39768111A13C}"/>
    <cellStyle name="良い 2 3" xfId="43349" xr:uid="{877FFA9A-D09D-4F10-8FE7-8394B3851D3C}"/>
    <cellStyle name="良い 3" xfId="30961" xr:uid="{43E2BC6B-9CC9-407B-9F9A-D1DAC9094709}"/>
    <cellStyle name="良い 4" xfId="33069" xr:uid="{2030E08B-522C-4F3A-A300-DD97D9BBF271}"/>
    <cellStyle name="表・・・・ハイパーリンク" xfId="10526" xr:uid="{284BA0F3-7C9F-467E-AD50-14ED3A2DF26C}"/>
    <cellStyle name="表・・・・ハイパーリンク 2" xfId="19132" xr:uid="{54E07A85-DE6E-4733-ABF1-19B38C8F566A}"/>
    <cellStyle name="表・・・・ハイパーリンク 2 2" xfId="43350" xr:uid="{AA1FCCFA-AFD4-495C-9772-BC969F406762}"/>
    <cellStyle name="表・・・・ハイパーリンク 3" xfId="30962" xr:uid="{2B404A51-DD08-45EC-A0EE-025C303BEDC9}"/>
    <cellStyle name="表・・・・ハイパーリンク 4" xfId="30963" xr:uid="{F66CDB03-4006-4BBF-8364-BF0BE6A1569C}"/>
    <cellStyle name="表・・・・ハイパーリンク 5" xfId="33070" xr:uid="{CD41536B-796A-481B-A54A-1D2D966040F0}"/>
    <cellStyle name="表・・・・ハイパーリンク 6" xfId="12358" xr:uid="{4D222763-711F-4F18-A6AB-AEFD964556F8}"/>
    <cellStyle name="表旨巧・・ハイパーリンク" xfId="10527" xr:uid="{A6B12E6B-5A6E-46D1-A15D-92324395009E}"/>
    <cellStyle name="表旨巧・・ハイパーリンク 2" xfId="19133" xr:uid="{24CB4EAC-A206-48C0-A1D8-237186531E2B}"/>
    <cellStyle name="表旨巧・・ハイパーリンク 2 2" xfId="43351" xr:uid="{F26077F9-4E12-4435-A84C-E67B1CC63320}"/>
    <cellStyle name="表旨巧・・ハイパーリンク 3" xfId="30964" xr:uid="{24644F20-AD05-41B9-9875-C029EA6255A3}"/>
    <cellStyle name="表旨巧・・ハイパーリンク 4" xfId="30965" xr:uid="{DA6F7AC7-FA7E-43A9-9381-136AF3D9D4AB}"/>
    <cellStyle name="表旨巧・・ハイパーリンク 5" xfId="33071" xr:uid="{14C41D68-FC5E-4EB9-8B9C-5BF76A13E2AA}"/>
    <cellStyle name="表旨巧・・ハイパーリンク 6" xfId="12359" xr:uid="{191E0DA4-93B0-4C03-90B6-D603EDFEB765}"/>
    <cellStyle name="表示済みのハイパーリンク" xfId="10528" xr:uid="{04EB61B7-00E7-4CC0-B403-1F83B7F33923}"/>
    <cellStyle name="表示済みのハイパーリンク 2" xfId="19134" xr:uid="{389ECB00-BC6F-40E2-95EC-41691A173157}"/>
    <cellStyle name="表示済みのハイパーリンク 2 2" xfId="43352" xr:uid="{5255D6B1-6CB9-471C-888C-0DD19FB5587E}"/>
    <cellStyle name="表示済みのハイパーリンク 3" xfId="30966" xr:uid="{5C1B173F-E6C2-44B1-946D-CBB091E17DD3}"/>
    <cellStyle name="表示済みのハイパーリンク 4" xfId="30967" xr:uid="{B8943175-860B-4414-AF4D-D6597914A59B}"/>
    <cellStyle name="表示済みのハイパーリンク 5" xfId="33072" xr:uid="{0DCCDE6F-A546-4FC2-B722-9C529742F2CB}"/>
    <cellStyle name="表示済みのハイパーリンク 6" xfId="12360" xr:uid="{FE977360-867F-4FD0-896F-DD1AA121F010}"/>
    <cellStyle name="見出し 1" xfId="6025" xr:uid="{F5977A3F-64D0-4539-93B4-B63B672ADB31}"/>
    <cellStyle name="見出し 1 2" xfId="10529" xr:uid="{D4368BA8-A88E-423C-B648-407674052B84}"/>
    <cellStyle name="見出し 1 2 2" xfId="30968" xr:uid="{96B1735D-81F4-4A8E-B244-EB2E65749FC0}"/>
    <cellStyle name="見出し 1 2 3" xfId="43353" xr:uid="{BD60FC6B-3019-4749-982B-357D4928DC18}"/>
    <cellStyle name="見出し 1 3" xfId="30969" xr:uid="{D2D8173E-90AB-48EF-AE62-787D7055FBB1}"/>
    <cellStyle name="見出し 1 4" xfId="33073" xr:uid="{08597E19-E36E-490E-92DC-5717FEF362DA}"/>
    <cellStyle name="見出し 2" xfId="6026" xr:uid="{EEEEF8ED-0765-4F1F-94CF-E151A0948BCD}"/>
    <cellStyle name="見出し 2 2" xfId="10530" xr:uid="{A02641BB-CEF2-439F-9D62-F524AB3F6411}"/>
    <cellStyle name="見出し 2 2 2" xfId="30970" xr:uid="{D56C734E-1DF4-4E9F-9AD6-51E7423D8600}"/>
    <cellStyle name="見出し 2 2 3" xfId="43354" xr:uid="{E218AAA4-D645-49D5-B693-82EC2E861D6D}"/>
    <cellStyle name="見出し 2 3" xfId="30971" xr:uid="{D5D22150-F8D1-479E-BE49-2E44677E00CC}"/>
    <cellStyle name="見出し 2 4" xfId="33074" xr:uid="{178AF1D6-AFB3-4BBF-B18C-F9BB1753B93B}"/>
    <cellStyle name="見出し 3" xfId="6027" xr:uid="{2C805054-B0F0-45B0-AF13-C38D8863E2BD}"/>
    <cellStyle name="見出し 3 2" xfId="10531" xr:uid="{3040F69E-A16E-4AFE-973C-9413184E7E1F}"/>
    <cellStyle name="見出し 3 2 2" xfId="30972" xr:uid="{1404D67E-28CC-41F1-B464-9FD394751CDD}"/>
    <cellStyle name="見出し 3 2 3" xfId="43355" xr:uid="{FFC1B208-6A87-4713-85F2-12ED4611F53A}"/>
    <cellStyle name="見出し 3 3" xfId="30973" xr:uid="{CDF991DF-6B03-4D39-B4F3-7D66C9719E88}"/>
    <cellStyle name="見出し 3 4" xfId="33075" xr:uid="{D772CF99-6985-4D5E-A2B0-A210BA10BE2F}"/>
    <cellStyle name="見出し 4" xfId="6028" xr:uid="{0C31B0AF-3FBC-461D-A361-F028A1663C3A}"/>
    <cellStyle name="見出し 4 2" xfId="10532" xr:uid="{4AA570E0-4FF0-475B-B229-70756004A8E0}"/>
    <cellStyle name="見出し 4 2 2" xfId="30974" xr:uid="{C7E3D080-B504-4699-B955-38326D5938A4}"/>
    <cellStyle name="見出し 4 2 3" xfId="43356" xr:uid="{3FEADFDA-B64E-451E-90A3-3E56648F26ED}"/>
    <cellStyle name="見出し 4 3" xfId="30975" xr:uid="{0472121D-0409-48A5-BFBF-0E3FBA197F4A}"/>
    <cellStyle name="見出し 4 4" xfId="33076" xr:uid="{A082CF39-7AE8-4805-A1DD-14DFD80455CA}"/>
    <cellStyle name="解释性文本" xfId="6029" xr:uid="{89FD6834-72B1-4C7B-8F39-1622CB91DBB7}"/>
    <cellStyle name="解释性文本 2" xfId="10533" xr:uid="{00A277F0-3D23-4614-9C7F-96AE6412410C}"/>
    <cellStyle name="解释性文本 2 2" xfId="43357" xr:uid="{9876EFE3-C36C-42C6-9C3C-DDC5B66B1F92}"/>
    <cellStyle name="解释性文本 3" xfId="30976" xr:uid="{976943EE-1F7E-4B3C-AE26-EFEEEC7E3335}"/>
    <cellStyle name="解释性文本 4" xfId="40185" xr:uid="{FC8756B2-92B2-4E17-A886-343D2E526333}"/>
    <cellStyle name="計算" xfId="6030" xr:uid="{F28A647D-64B7-43E7-A8AF-3BAD59382053}"/>
    <cellStyle name="計算 2" xfId="6031" xr:uid="{3ACBB4D7-8B98-46BA-8C7C-3D2B2587E455}"/>
    <cellStyle name="計算 2 2" xfId="10535" xr:uid="{341E2F77-7854-4C05-8DA6-76E941675F4C}"/>
    <cellStyle name="計算 2 2 2" xfId="43359" xr:uid="{2DEF4A8C-ACCA-4D94-9472-BBED6E28997E}"/>
    <cellStyle name="計算 2 3" xfId="30977" xr:uid="{3D497174-5E7A-400A-9CAD-C5F0C15ABC36}"/>
    <cellStyle name="計算 2 4" xfId="40186" xr:uid="{10942DE8-F5B1-46DF-AD7C-C280BFE08AB1}"/>
    <cellStyle name="計算 3" xfId="10534" xr:uid="{B1071931-D14B-4464-BEDC-E9C92F05CAEE}"/>
    <cellStyle name="計算 3 2" xfId="30978" xr:uid="{3D10949F-789F-47FE-8772-AFB5FA3248C6}"/>
    <cellStyle name="計算 3 3" xfId="43358" xr:uid="{0DA5EF98-B402-4111-8E68-F0141D6B1FEE}"/>
    <cellStyle name="計算 4" xfId="30979" xr:uid="{45978AD2-FBD0-49B6-B792-DDB5FF52BC77}"/>
    <cellStyle name="計算 5" xfId="33077" xr:uid="{70B4A80F-8357-466C-B32D-F3205E1CCBAF}"/>
    <cellStyle name="説明文" xfId="6032" xr:uid="{7ACEE2E0-6183-4294-9C16-083F514D4FD8}"/>
    <cellStyle name="説明文 2" xfId="10536" xr:uid="{98B0AEB0-EA27-46CE-A232-ECAE80B5BAF9}"/>
    <cellStyle name="説明文 2 2" xfId="30980" xr:uid="{9D737DCC-AA8C-415D-A5DE-FFB841F549E1}"/>
    <cellStyle name="説明文 2 3" xfId="43360" xr:uid="{929A8290-CBC1-4224-BD18-575C2D79359F}"/>
    <cellStyle name="説明文 3" xfId="30981" xr:uid="{830BFC3D-2CDA-4C50-B22D-7505226C528D}"/>
    <cellStyle name="説明文 4" xfId="33078" xr:uid="{8CD766D9-D657-4C24-9E55-2835DF73DD7A}"/>
    <cellStyle name="課題項目推進表" xfId="6033" xr:uid="{CBFFDEF4-50F6-4EE3-8AFA-11AF3A4E3FF2}"/>
    <cellStyle name="課題項目推進表 2" xfId="10537" xr:uid="{57089B3B-A368-449B-8AB2-97B63D15A6FD}"/>
    <cellStyle name="課題項目推進表 2 2" xfId="43361" xr:uid="{3B3F42B6-814C-499E-A8A4-2B1604CEEA85}"/>
    <cellStyle name="課題項目推進表 3" xfId="30982" xr:uid="{0C7C522E-FAFB-4A83-A3A6-CD70999BCF7F}"/>
    <cellStyle name="課題項目推進表 4" xfId="40187" xr:uid="{C35E48C6-64CF-4684-8920-4B3885FAC1DB}"/>
    <cellStyle name="警告文" xfId="6034" xr:uid="{EAD408FB-17C8-41AF-B97F-5C7F93A7ECF0}"/>
    <cellStyle name="警告文 2" xfId="10538" xr:uid="{397379FC-B4F1-4075-AC87-899DC90551BA}"/>
    <cellStyle name="警告文 2 2" xfId="30983" xr:uid="{DAEF11D1-D2BC-4136-A37F-42FEEA06FA09}"/>
    <cellStyle name="警告文 2 3" xfId="43362" xr:uid="{67910574-6761-4F26-8595-5913FFD24108}"/>
    <cellStyle name="警告文 3" xfId="30984" xr:uid="{86865F0D-78FA-44DE-B5B2-064B0E34F2E7}"/>
    <cellStyle name="警告文 4" xfId="33079" xr:uid="{BCC538AF-455B-4D11-8DBE-9431AD3347A7}"/>
    <cellStyle name="警告文本" xfId="6035" xr:uid="{BAEAFFF5-631D-458E-80C1-A58BE08C319E}"/>
    <cellStyle name="警告文本 2" xfId="10539" xr:uid="{7E043BD0-472C-4B2F-AF9F-EF0544F307CE}"/>
    <cellStyle name="警告文本 2 2" xfId="43363" xr:uid="{E518D392-026F-4431-B16E-C7F04BC6C1AB}"/>
    <cellStyle name="警告文本 3" xfId="30985" xr:uid="{A4F03467-ABEF-47E6-BA48-61C1E6708A1B}"/>
    <cellStyle name="警告文本 4" xfId="40188" xr:uid="{A990070F-B283-41A2-AFD1-B18D64D2E648}"/>
    <cellStyle name="计算" xfId="6036" xr:uid="{ED48B6D0-41D1-4C4A-8ADF-575A99752C4C}"/>
    <cellStyle name="计算 2" xfId="6037" xr:uid="{80E03E98-20C5-4BC1-9F1B-B1C442F194E2}"/>
    <cellStyle name="计算 2 2" xfId="10541" xr:uid="{8F169A89-8C2E-4BD5-B66E-F676B2DA94F0}"/>
    <cellStyle name="计算 2 2 2" xfId="43365" xr:uid="{C6647A26-92CA-49A9-BE9D-8FFF966587C5}"/>
    <cellStyle name="计算 2 3" xfId="30986" xr:uid="{B9F2C920-0A91-4FC4-948F-1C7286DA97C7}"/>
    <cellStyle name="计算 2 4" xfId="40190" xr:uid="{00988CD6-B547-479E-A002-372E1C153496}"/>
    <cellStyle name="计算 3" xfId="10540" xr:uid="{4AE0E34E-ED65-412A-AEFA-973F77578C8B}"/>
    <cellStyle name="计算 3 2" xfId="43364" xr:uid="{66AD485B-FD2F-4C0F-9608-29E0B5F31C4C}"/>
    <cellStyle name="计算 4" xfId="30987" xr:uid="{1F36FA90-DC29-4082-BBF5-8E27DDF0C96C}"/>
    <cellStyle name="计算 5" xfId="40189" xr:uid="{F291C72D-264B-467A-9152-1545EAFA3D7C}"/>
    <cellStyle name="计算_good in transit dec'12" xfId="6038" xr:uid="{0B65F158-2AED-4E22-89B3-83DF192D6B12}"/>
    <cellStyle name="超連結_Mgt Nov 03" xfId="10542" xr:uid="{0627DA24-C4A8-4781-9632-43DDE20B0F4D}"/>
    <cellStyle name="输入" xfId="6039" xr:uid="{B2FBF28A-BE5F-49C2-9D49-800FB05BBC35}"/>
    <cellStyle name="输入 2" xfId="6040" xr:uid="{932BD7D8-D972-480B-8F8D-3DDCF79F7C4D}"/>
    <cellStyle name="输入 2 2" xfId="10544" xr:uid="{E97132F1-2D78-4A75-B4E2-14F95BE3074D}"/>
    <cellStyle name="输入 2 2 2" xfId="43367" xr:uid="{1DA96078-259F-4C21-9422-ACB38F1F4A59}"/>
    <cellStyle name="输入 2 3" xfId="30988" xr:uid="{34CBECB8-7F19-46D4-81F5-4683A8098223}"/>
    <cellStyle name="输入 2 4" xfId="40192" xr:uid="{283B54BF-C0C4-44F3-890A-7D1DA2E7F833}"/>
    <cellStyle name="输入 3" xfId="10543" xr:uid="{33C3BEAA-9C60-4308-946E-2A7F452087B9}"/>
    <cellStyle name="输入 3 2" xfId="43366" xr:uid="{AB14C2AA-308A-46A9-AEF4-56137E3C3482}"/>
    <cellStyle name="输入 4" xfId="30989" xr:uid="{C982E0DC-7AB6-4FAA-A3A2-732C63DABBE7}"/>
    <cellStyle name="输入 5" xfId="40191" xr:uid="{6B8C37C6-2405-48EC-8DC7-C358698299D0}"/>
    <cellStyle name="输入_good in transit dec'12" xfId="6041" xr:uid="{5CB43FFB-6C2E-4C64-B2C4-4D9C6805E1AF}"/>
    <cellStyle name="输出" xfId="6042" xr:uid="{672AC20D-9DBF-4796-ADEA-FF9E8FBA8F9E}"/>
    <cellStyle name="输出 2" xfId="10545" xr:uid="{5BDA1B66-F003-46B1-963B-15D7E615273C}"/>
    <cellStyle name="输出 2 2" xfId="43368" xr:uid="{E9DFF1DE-EB08-4424-AF87-6F4F41B0F2C4}"/>
    <cellStyle name="输出 3" xfId="30990" xr:uid="{22B8FAB3-D633-4DD0-8158-0DA7600ECF63}"/>
    <cellStyle name="输出 4" xfId="40193" xr:uid="{F78CEF4B-0E9D-42DA-A150-540E711FB33D}"/>
    <cellStyle name="适中" xfId="6043" xr:uid="{16EBC089-96C0-4C1F-AF26-5E2E9965A576}"/>
    <cellStyle name="适中 2" xfId="10546" xr:uid="{A8BC5E5C-1C77-4C42-A5BD-523F45F4D696}"/>
    <cellStyle name="适中 2 2" xfId="43369" xr:uid="{77047878-9C7A-4316-9173-6944B5A08F7C}"/>
    <cellStyle name="适中 3" xfId="30991" xr:uid="{08464618-BE47-48D6-BADC-39F66175DAAB}"/>
    <cellStyle name="适中 4" xfId="40194" xr:uid="{D761DF73-B8AA-4570-94AE-72D808D599C1}"/>
    <cellStyle name="通貨 [0.00]_05 TF Model name(Revise)" xfId="10547" xr:uid="{35244783-7A58-4C89-8408-A42E969035E5}"/>
    <cellStyle name="通貨_05 TF Model name(Revise)" xfId="10548" xr:uid="{8BD7495F-9B86-4DD8-A989-C9FA2AE9B991}"/>
    <cellStyle name="金額" xfId="6044" xr:uid="{B3BDF259-E61B-4974-9443-B9D24A60B725}"/>
    <cellStyle name="金額 2" xfId="10549" xr:uid="{49342F6D-8E94-4857-84A0-F55FA1F79D2B}"/>
    <cellStyle name="金額 2 2" xfId="43370" xr:uid="{4DBFC5D8-A21E-4CF0-B75D-005C2C1495A2}"/>
    <cellStyle name="金額 3" xfId="30992" xr:uid="{630FC0F7-7834-4BBB-9A2F-A33CCFD8EBA2}"/>
    <cellStyle name="金額 4" xfId="40195" xr:uid="{67888922-32E9-4DB1-8693-368728B18144}"/>
    <cellStyle name="金額[#,##0]" xfId="6045" xr:uid="{CFAD4919-A29A-4DB9-9FB1-84F8D952F6DD}"/>
    <cellStyle name="金額[#,##0] 2" xfId="10550" xr:uid="{25DA4F23-5A19-461E-9162-BC648EF66522}"/>
    <cellStyle name="金額[#,##0] 2 2" xfId="43371" xr:uid="{4F40FBAC-3036-43CB-8270-E0CD792991F6}"/>
    <cellStyle name="金額[#,##0] 3" xfId="30993" xr:uid="{F95DA75A-9A47-42E7-AE0F-4A1EEA4A6211}"/>
    <cellStyle name="金額[#,##0] 4" xfId="40196" xr:uid="{F15A5428-B662-4621-A364-065525A67408}"/>
    <cellStyle name="金額[#,##0-&gt;#,##0,.0]" xfId="6046" xr:uid="{4D3415C4-D814-4772-9541-CAFF5DFFD84D}"/>
    <cellStyle name="金額[#,##0-&gt;#,##0,.0] 2" xfId="10551" xr:uid="{1CAA5CBB-4EB6-40BC-B081-B7CDC154F6D7}"/>
    <cellStyle name="金額[#,##0-&gt;#,##0,.0] 2 2" xfId="43372" xr:uid="{6B743630-8BFD-4BF1-8C16-5C05E19BA5AB}"/>
    <cellStyle name="金額[#,##0-&gt;#,##0,.0] 3" xfId="30994" xr:uid="{489E7E9B-F66D-4688-A325-4E78F40BC0F4}"/>
    <cellStyle name="金額[#,##0-&gt;#,##0,.0] 4" xfId="40197" xr:uid="{05C52247-1A82-4182-9E26-1831F4A65DA4}"/>
    <cellStyle name="金額[(#,##0)-&gt;(#,##0,.0)]" xfId="6047" xr:uid="{0E839E30-DF21-4DEF-8A52-E9294E03DC70}"/>
    <cellStyle name="金額[(#,##0)-&gt;(#,##0,.0)] 2" xfId="10552" xr:uid="{83FD62C3-B795-4B1E-A786-C835D5B0DCA7}"/>
    <cellStyle name="金額[(#,##0)-&gt;(#,##0,.0)] 2 2" xfId="43373" xr:uid="{E1822FA0-8BBF-44F6-AE04-6980B5326B72}"/>
    <cellStyle name="金額[(#,##0)-&gt;(#,##0,.0)] 3" xfId="30995" xr:uid="{73AA5399-A65C-42A5-B727-05E54EE2775A}"/>
    <cellStyle name="金額[(#,##0)-&gt;(#,##0,.0)] 4" xfId="40198" xr:uid="{054A330F-6C24-40F2-BCAC-6F882EC58FA9}"/>
    <cellStyle name="金額Ａ" xfId="6048" xr:uid="{A20EDC18-F08A-4113-886B-79AE7D272FC5}"/>
    <cellStyle name="金額Ａ 2" xfId="10553" xr:uid="{DC3EF44A-DBF5-47DB-BDE3-4EC8EC599089}"/>
    <cellStyle name="金額Ａ 2 2" xfId="43374" xr:uid="{703697FE-C0A9-4CC0-964A-355F8DD3195F}"/>
    <cellStyle name="金額Ａ 3" xfId="30996" xr:uid="{1308673B-9464-4115-BDEB-DE2A3818804F}"/>
    <cellStyle name="金額Ａ 4" xfId="40199" xr:uid="{9BA0933C-BA15-44FE-B128-C1CD83E4F174}"/>
    <cellStyle name="链接单元格" xfId="6049" xr:uid="{CF1563A1-00E0-4931-AA2D-E4812DE8DDE6}"/>
    <cellStyle name="链接单元格 2" xfId="10554" xr:uid="{4FC5580B-B047-406E-A6E3-3A7D369C5A21}"/>
    <cellStyle name="链接单元格 2 2" xfId="43375" xr:uid="{1341E81D-CB00-4B2A-B5F6-934AA834DFF4}"/>
    <cellStyle name="链接单元格 3" xfId="30999" xr:uid="{154C7613-F3F8-47A0-83B4-C23B067931FE}"/>
    <cellStyle name="链接单元格 4" xfId="40200" xr:uid="{765F6EE8-E613-4D4E-AE34-E4A97137167F}"/>
    <cellStyle name="集計" xfId="6050" xr:uid="{F405E96B-7768-4776-94E4-53A58F200BCC}"/>
    <cellStyle name="集計 2" xfId="10555" xr:uid="{1DBDDE1C-15DE-4291-9165-75D5A641381E}"/>
    <cellStyle name="集計 2 2" xfId="31000" xr:uid="{EB118D2A-B31A-471C-830F-73FBB455A5C8}"/>
    <cellStyle name="集計 2 3" xfId="43376" xr:uid="{6F31C4AD-AF0A-473C-9751-44ACBFC1A434}"/>
    <cellStyle name="集計 3" xfId="31001" xr:uid="{EA9C6623-1F26-429D-864D-6692D5551078}"/>
    <cellStyle name="集計 4" xfId="33081" xr:uid="{79463DB9-6424-44A6-9A55-B525EEDB8F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7" name="Line 7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8" name="Line 8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60</xdr:row>
      <xdr:rowOff>0</xdr:rowOff>
    </xdr:from>
    <xdr:to>
      <xdr:col>2</xdr:col>
      <xdr:colOff>0</xdr:colOff>
      <xdr:row>60</xdr:row>
      <xdr:rowOff>0</xdr:rowOff>
    </xdr:to>
    <xdr:sp macro="" textlink="">
      <xdr:nvSpPr>
        <xdr:cNvPr id="4175" name="Line 7">
          <a:extLst>
            <a:ext uri="{FF2B5EF4-FFF2-40B4-BE49-F238E27FC236}">
              <a16:creationId xmlns:a16="http://schemas.microsoft.com/office/drawing/2014/main" id="{00000000-0008-0000-0200-00004F100000}"/>
            </a:ext>
          </a:extLst>
        </xdr:cNvPr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60</xdr:row>
      <xdr:rowOff>0</xdr:rowOff>
    </xdr:from>
    <xdr:to>
      <xdr:col>2</xdr:col>
      <xdr:colOff>0</xdr:colOff>
      <xdr:row>60</xdr:row>
      <xdr:rowOff>0</xdr:rowOff>
    </xdr:to>
    <xdr:sp macro="" textlink="">
      <xdr:nvSpPr>
        <xdr:cNvPr id="4176" name="Line 8">
          <a:extLst>
            <a:ext uri="{FF2B5EF4-FFF2-40B4-BE49-F238E27FC236}">
              <a16:creationId xmlns:a16="http://schemas.microsoft.com/office/drawing/2014/main" id="{00000000-0008-0000-0200-000050100000}"/>
            </a:ext>
          </a:extLst>
        </xdr:cNvPr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0</xdr:colOff>
      <xdr:row>101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7D5B9D1-A342-406C-8E0A-D2851D45F0E7}"/>
            </a:ext>
          </a:extLst>
        </xdr:cNvPr>
        <xdr:cNvSpPr>
          <a:spLocks noChangeShapeType="1"/>
        </xdr:cNvSpPr>
      </xdr:nvSpPr>
      <xdr:spPr bwMode="auto">
        <a:xfrm>
          <a:off x="1363980" y="16733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0</xdr:colOff>
      <xdr:row>101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9D59C575-3D4F-4F80-85C4-257D244ADD3F}"/>
            </a:ext>
          </a:extLst>
        </xdr:cNvPr>
        <xdr:cNvSpPr>
          <a:spLocks noChangeShapeType="1"/>
        </xdr:cNvSpPr>
      </xdr:nvSpPr>
      <xdr:spPr bwMode="auto">
        <a:xfrm>
          <a:off x="1363980" y="16733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6"/>
  <sheetViews>
    <sheetView showGridLines="0" tabSelected="1" view="pageBreakPreview" zoomScale="90" zoomScaleNormal="100" zoomScaleSheetLayoutView="90" workbookViewId="0">
      <selection activeCell="B1" sqref="B1"/>
    </sheetView>
  </sheetViews>
  <sheetFormatPr defaultColWidth="10.5546875" defaultRowHeight="20.100000000000001" customHeight="1"/>
  <cols>
    <col min="1" max="1" width="8.5546875" style="7" customWidth="1"/>
    <col min="2" max="2" width="9.5546875" style="7" customWidth="1"/>
    <col min="3" max="3" width="8.5546875" style="7" customWidth="1"/>
    <col min="4" max="4" width="13.44140625" style="16" customWidth="1"/>
    <col min="5" max="5" width="6.5546875" style="16" customWidth="1"/>
    <col min="6" max="6" width="1.109375" style="7" customWidth="1"/>
    <col min="7" max="7" width="11.5546875" style="16" customWidth="1"/>
    <col min="8" max="8" width="1.44140625" style="16" customWidth="1"/>
    <col min="9" max="9" width="11.5546875" style="16" customWidth="1"/>
    <col min="10" max="10" width="1.44140625" style="16" customWidth="1"/>
    <col min="11" max="11" width="11.5546875" style="16" customWidth="1"/>
    <col min="12" max="12" width="1.44140625" style="16" customWidth="1"/>
    <col min="13" max="13" width="11.5546875" style="16" customWidth="1"/>
    <col min="14" max="14" width="1.44140625" style="16" customWidth="1"/>
    <col min="15" max="15" width="2.5546875" style="7" customWidth="1"/>
    <col min="16" max="16" width="10.5546875" style="8"/>
    <col min="17" max="16384" width="10.5546875" style="7"/>
  </cols>
  <sheetData>
    <row r="1" spans="1:19" s="1" customFormat="1" ht="20.100000000000001" customHeight="1">
      <c r="A1" s="1" t="s">
        <v>0</v>
      </c>
      <c r="D1" s="2"/>
      <c r="E1" s="2"/>
      <c r="G1" s="2"/>
      <c r="H1" s="2"/>
      <c r="I1" s="2"/>
      <c r="J1" s="2"/>
      <c r="K1" s="2"/>
      <c r="L1" s="2"/>
      <c r="M1" s="2"/>
      <c r="N1" s="2"/>
      <c r="P1" s="3"/>
    </row>
    <row r="2" spans="1:19" s="1" customFormat="1" ht="20.100000000000001" customHeight="1">
      <c r="A2" s="1" t="s">
        <v>159</v>
      </c>
      <c r="D2" s="2"/>
      <c r="E2" s="2"/>
      <c r="G2" s="2"/>
      <c r="H2" s="2"/>
      <c r="I2" s="2"/>
      <c r="J2" s="2"/>
      <c r="K2" s="2"/>
      <c r="L2" s="2"/>
      <c r="M2" s="2"/>
      <c r="N2" s="2"/>
      <c r="P2" s="3"/>
    </row>
    <row r="3" spans="1:19" s="1" customFormat="1" ht="20.100000000000001" customHeight="1">
      <c r="A3" s="1" t="s">
        <v>204</v>
      </c>
      <c r="D3" s="2"/>
      <c r="E3" s="2"/>
      <c r="G3" s="2"/>
      <c r="H3" s="2"/>
      <c r="I3" s="2"/>
      <c r="J3" s="2"/>
      <c r="K3" s="2"/>
      <c r="L3" s="2"/>
      <c r="M3" s="2"/>
      <c r="N3" s="2"/>
      <c r="P3" s="3"/>
    </row>
    <row r="4" spans="1:19" ht="20.100000000000001" customHeight="1">
      <c r="A4" s="4"/>
      <c r="B4" s="4"/>
      <c r="C4" s="4"/>
      <c r="D4" s="5"/>
      <c r="E4" s="5"/>
      <c r="F4" s="4"/>
      <c r="G4" s="6"/>
      <c r="H4" s="5"/>
      <c r="I4" s="6"/>
      <c r="J4" s="6"/>
      <c r="K4" s="6"/>
      <c r="L4" s="5"/>
      <c r="M4" s="6" t="s">
        <v>1</v>
      </c>
      <c r="N4" s="5"/>
    </row>
    <row r="5" spans="1:19" ht="20.100000000000001" customHeight="1">
      <c r="A5" s="4"/>
      <c r="B5" s="4"/>
      <c r="C5" s="4"/>
      <c r="D5" s="5"/>
      <c r="E5" s="5"/>
      <c r="F5" s="4"/>
      <c r="G5" s="9"/>
      <c r="H5" s="10" t="s">
        <v>2</v>
      </c>
      <c r="I5" s="9"/>
      <c r="J5" s="11"/>
      <c r="K5" s="9"/>
      <c r="L5" s="10" t="s">
        <v>3</v>
      </c>
      <c r="M5" s="9"/>
      <c r="N5" s="1"/>
    </row>
    <row r="6" spans="1:19" ht="20.100000000000001" customHeight="1">
      <c r="D6" s="12"/>
      <c r="E6" s="13" t="s">
        <v>4</v>
      </c>
      <c r="G6" s="14" t="s">
        <v>205</v>
      </c>
      <c r="H6" s="15"/>
      <c r="I6" s="14" t="s">
        <v>210</v>
      </c>
      <c r="J6" s="15"/>
      <c r="K6" s="14" t="s">
        <v>205</v>
      </c>
      <c r="L6" s="15"/>
      <c r="M6" s="14" t="s">
        <v>210</v>
      </c>
      <c r="N6" s="15"/>
    </row>
    <row r="7" spans="1:19" ht="20.100000000000001" customHeight="1">
      <c r="D7" s="12"/>
      <c r="E7" s="7"/>
      <c r="G7" s="15" t="s">
        <v>5</v>
      </c>
      <c r="H7" s="15"/>
      <c r="I7" s="15" t="s">
        <v>6</v>
      </c>
      <c r="J7" s="15"/>
      <c r="K7" s="15" t="s">
        <v>5</v>
      </c>
      <c r="L7" s="15"/>
      <c r="M7" s="15" t="s">
        <v>6</v>
      </c>
      <c r="N7" s="15"/>
    </row>
    <row r="8" spans="1:19" ht="20.100000000000001" customHeight="1">
      <c r="D8" s="12"/>
      <c r="E8" s="7"/>
      <c r="G8" s="15" t="s">
        <v>7</v>
      </c>
      <c r="H8" s="15"/>
      <c r="I8" s="15"/>
      <c r="J8" s="15"/>
      <c r="K8" s="15" t="s">
        <v>7</v>
      </c>
      <c r="L8" s="15"/>
      <c r="M8" s="15"/>
      <c r="N8" s="15"/>
    </row>
    <row r="9" spans="1:19" ht="20.100000000000001" customHeight="1">
      <c r="A9" s="1" t="s">
        <v>8</v>
      </c>
      <c r="B9" s="1"/>
      <c r="G9" s="7"/>
      <c r="H9" s="7"/>
      <c r="I9" s="7"/>
      <c r="K9" s="7"/>
      <c r="L9" s="7"/>
      <c r="M9" s="7"/>
    </row>
    <row r="10" spans="1:19" ht="20.100000000000001" customHeight="1">
      <c r="A10" s="1" t="s">
        <v>9</v>
      </c>
      <c r="D10" s="12"/>
      <c r="E10" s="17"/>
      <c r="G10" s="7"/>
      <c r="H10" s="7"/>
      <c r="I10" s="7"/>
      <c r="J10" s="12"/>
      <c r="K10" s="7"/>
      <c r="L10" s="7"/>
      <c r="M10" s="7"/>
      <c r="N10" s="12"/>
    </row>
    <row r="11" spans="1:19" ht="20.100000000000001" customHeight="1">
      <c r="A11" s="7" t="s">
        <v>10</v>
      </c>
      <c r="D11" s="12"/>
      <c r="E11" s="12"/>
      <c r="F11" s="12"/>
      <c r="G11" s="18">
        <v>767833</v>
      </c>
      <c r="H11" s="18"/>
      <c r="I11" s="18">
        <v>2296019</v>
      </c>
      <c r="J11" s="18"/>
      <c r="K11" s="18">
        <v>28052</v>
      </c>
      <c r="L11" s="18"/>
      <c r="M11" s="18">
        <v>82768</v>
      </c>
      <c r="N11" s="19"/>
    </row>
    <row r="12" spans="1:19" ht="20.100000000000001" customHeight="1">
      <c r="A12" s="7" t="s">
        <v>177</v>
      </c>
      <c r="D12" s="12"/>
      <c r="E12" s="20" t="s">
        <v>11</v>
      </c>
      <c r="F12" s="21"/>
      <c r="G12" s="18">
        <v>3548962</v>
      </c>
      <c r="H12" s="18"/>
      <c r="I12" s="18">
        <v>3423226</v>
      </c>
      <c r="J12" s="18"/>
      <c r="K12" s="18">
        <v>1442906</v>
      </c>
      <c r="L12" s="18"/>
      <c r="M12" s="18">
        <v>1400714</v>
      </c>
      <c r="N12" s="18"/>
      <c r="R12" s="87"/>
      <c r="S12" s="87"/>
    </row>
    <row r="13" spans="1:19" ht="20.100000000000001" customHeight="1">
      <c r="A13" s="7" t="s">
        <v>12</v>
      </c>
      <c r="D13" s="12"/>
      <c r="E13" s="12">
        <v>2</v>
      </c>
      <c r="F13" s="12"/>
      <c r="G13" s="18">
        <v>0</v>
      </c>
      <c r="H13" s="18"/>
      <c r="I13" s="18">
        <v>0</v>
      </c>
      <c r="J13" s="18"/>
      <c r="K13" s="18">
        <v>288994</v>
      </c>
      <c r="L13" s="18"/>
      <c r="M13" s="18">
        <v>326443</v>
      </c>
      <c r="N13" s="19"/>
    </row>
    <row r="14" spans="1:19" ht="20.100000000000001" customHeight="1">
      <c r="A14" s="7" t="s">
        <v>13</v>
      </c>
      <c r="D14" s="12"/>
      <c r="E14" s="12">
        <v>4</v>
      </c>
      <c r="F14" s="12"/>
      <c r="G14" s="18">
        <v>3370996</v>
      </c>
      <c r="H14" s="18"/>
      <c r="I14" s="18">
        <v>3061760</v>
      </c>
      <c r="J14" s="18"/>
      <c r="K14" s="18">
        <v>122654</v>
      </c>
      <c r="L14" s="18"/>
      <c r="M14" s="18">
        <v>134789</v>
      </c>
      <c r="N14" s="19"/>
    </row>
    <row r="15" spans="1:19" ht="20.100000000000001" customHeight="1">
      <c r="A15" s="7" t="s">
        <v>14</v>
      </c>
      <c r="D15" s="12"/>
      <c r="E15" s="12">
        <v>5</v>
      </c>
      <c r="F15" s="12"/>
      <c r="G15" s="18">
        <v>1605570</v>
      </c>
      <c r="H15" s="18"/>
      <c r="I15" s="18">
        <v>66518</v>
      </c>
      <c r="J15" s="18"/>
      <c r="K15" s="18">
        <v>71095</v>
      </c>
      <c r="L15" s="18"/>
      <c r="M15" s="18">
        <v>66421</v>
      </c>
      <c r="N15" s="19"/>
    </row>
    <row r="16" spans="1:19" ht="20.100000000000001" customHeight="1">
      <c r="A16" s="22" t="s">
        <v>15</v>
      </c>
      <c r="D16" s="12"/>
      <c r="E16" s="12"/>
      <c r="F16" s="12"/>
      <c r="G16" s="18">
        <v>445094</v>
      </c>
      <c r="H16" s="18"/>
      <c r="I16" s="18">
        <v>461388</v>
      </c>
      <c r="J16" s="18"/>
      <c r="K16" s="18">
        <v>41093</v>
      </c>
      <c r="L16" s="18"/>
      <c r="M16" s="18">
        <v>55240</v>
      </c>
      <c r="N16" s="19"/>
    </row>
    <row r="17" spans="1:18" ht="20.100000000000001" customHeight="1">
      <c r="A17" s="23" t="s">
        <v>17</v>
      </c>
      <c r="D17" s="12"/>
      <c r="F17" s="16"/>
      <c r="G17" s="24">
        <f>SUM(G11:G16)</f>
        <v>9738455</v>
      </c>
      <c r="H17" s="18"/>
      <c r="I17" s="25">
        <f>SUM(I11:I16)</f>
        <v>9308911</v>
      </c>
      <c r="J17" s="19"/>
      <c r="K17" s="25">
        <f>SUM(K11:K16)</f>
        <v>1994794</v>
      </c>
      <c r="L17" s="18"/>
      <c r="M17" s="25">
        <f>SUM(M11:M16)</f>
        <v>2066375</v>
      </c>
      <c r="N17" s="19"/>
    </row>
    <row r="18" spans="1:18" ht="20.100000000000001" customHeight="1">
      <c r="A18" s="26" t="s">
        <v>18</v>
      </c>
      <c r="D18" s="12"/>
      <c r="F18" s="16"/>
      <c r="G18" s="18"/>
      <c r="H18" s="18"/>
      <c r="I18" s="18"/>
      <c r="J18" s="19"/>
      <c r="K18" s="18"/>
      <c r="L18" s="18"/>
      <c r="M18" s="18"/>
      <c r="N18" s="19"/>
    </row>
    <row r="19" spans="1:18" ht="20.100000000000001" customHeight="1">
      <c r="A19" s="22" t="s">
        <v>19</v>
      </c>
      <c r="D19" s="12"/>
      <c r="E19" s="12"/>
      <c r="F19" s="16"/>
      <c r="G19" s="18">
        <v>43012</v>
      </c>
      <c r="H19" s="18"/>
      <c r="I19" s="18">
        <v>43012</v>
      </c>
      <c r="J19" s="19"/>
      <c r="K19" s="18">
        <v>0</v>
      </c>
      <c r="L19" s="18"/>
      <c r="M19" s="18">
        <v>0</v>
      </c>
      <c r="N19" s="19"/>
    </row>
    <row r="20" spans="1:18" ht="20.100000000000001" customHeight="1">
      <c r="A20" s="22" t="s">
        <v>20</v>
      </c>
      <c r="E20" s="12">
        <v>2</v>
      </c>
      <c r="F20" s="12"/>
      <c r="G20" s="18">
        <v>0</v>
      </c>
      <c r="H20" s="27"/>
      <c r="I20" s="27">
        <v>0</v>
      </c>
      <c r="J20" s="28"/>
      <c r="K20" s="18">
        <v>1511603</v>
      </c>
      <c r="L20" s="18"/>
      <c r="M20" s="18">
        <v>1595930</v>
      </c>
      <c r="N20" s="28"/>
    </row>
    <row r="21" spans="1:18" ht="20.100000000000001" customHeight="1">
      <c r="A21" s="22" t="s">
        <v>157</v>
      </c>
      <c r="E21" s="12">
        <v>5</v>
      </c>
      <c r="F21" s="12"/>
      <c r="G21" s="18">
        <v>73885</v>
      </c>
      <c r="H21" s="27"/>
      <c r="I21" s="27">
        <v>71061</v>
      </c>
      <c r="J21" s="28"/>
      <c r="K21" s="18">
        <v>0</v>
      </c>
      <c r="L21" s="18"/>
      <c r="M21" s="18">
        <v>0</v>
      </c>
      <c r="N21" s="28"/>
    </row>
    <row r="22" spans="1:18" ht="20.100000000000001" customHeight="1">
      <c r="A22" s="22" t="s">
        <v>21</v>
      </c>
      <c r="D22" s="12"/>
      <c r="E22" s="12">
        <v>6</v>
      </c>
      <c r="F22" s="12"/>
      <c r="G22" s="18">
        <v>1157306</v>
      </c>
      <c r="H22" s="29"/>
      <c r="I22" s="29">
        <v>1096785</v>
      </c>
      <c r="J22" s="19"/>
      <c r="K22" s="29">
        <v>455486</v>
      </c>
      <c r="L22" s="29"/>
      <c r="M22" s="29">
        <v>455486</v>
      </c>
      <c r="N22" s="19"/>
    </row>
    <row r="23" spans="1:18" ht="20.100000000000001" customHeight="1">
      <c r="A23" s="22" t="s">
        <v>22</v>
      </c>
      <c r="D23" s="12"/>
      <c r="E23" s="12"/>
      <c r="F23" s="12"/>
      <c r="G23" s="18">
        <v>314095</v>
      </c>
      <c r="H23" s="27"/>
      <c r="I23" s="27">
        <v>279954</v>
      </c>
      <c r="J23" s="19"/>
      <c r="K23" s="29">
        <v>158376</v>
      </c>
      <c r="L23" s="29"/>
      <c r="M23" s="29">
        <v>158376</v>
      </c>
      <c r="N23" s="19"/>
    </row>
    <row r="24" spans="1:18" ht="20.100000000000001" customHeight="1">
      <c r="A24" s="22" t="s">
        <v>23</v>
      </c>
      <c r="D24" s="12"/>
      <c r="E24" s="12"/>
      <c r="F24" s="12"/>
      <c r="G24" s="18">
        <v>0</v>
      </c>
      <c r="H24" s="27"/>
      <c r="I24" s="27">
        <v>0</v>
      </c>
      <c r="J24" s="19"/>
      <c r="K24" s="29">
        <v>7391676</v>
      </c>
      <c r="L24" s="29"/>
      <c r="M24" s="29">
        <v>7391676</v>
      </c>
      <c r="N24" s="19"/>
    </row>
    <row r="25" spans="1:18" ht="20.100000000000001" customHeight="1">
      <c r="A25" s="22" t="s">
        <v>24</v>
      </c>
      <c r="D25" s="12"/>
      <c r="E25" s="12">
        <v>7</v>
      </c>
      <c r="F25" s="12"/>
      <c r="G25" s="18">
        <v>297882</v>
      </c>
      <c r="H25" s="27"/>
      <c r="I25" s="27">
        <v>127196</v>
      </c>
      <c r="J25" s="19"/>
      <c r="K25" s="29">
        <v>0</v>
      </c>
      <c r="L25" s="29"/>
      <c r="M25" s="29">
        <v>0</v>
      </c>
      <c r="N25" s="19"/>
    </row>
    <row r="26" spans="1:18" ht="20.100000000000001" customHeight="1">
      <c r="A26" s="22" t="s">
        <v>25</v>
      </c>
      <c r="E26" s="12">
        <v>8</v>
      </c>
      <c r="F26" s="12"/>
      <c r="G26" s="18">
        <v>8137496</v>
      </c>
      <c r="H26" s="29"/>
      <c r="I26" s="29">
        <v>8054583</v>
      </c>
      <c r="J26" s="28"/>
      <c r="K26" s="29">
        <v>833302</v>
      </c>
      <c r="L26" s="29"/>
      <c r="M26" s="29">
        <v>863330</v>
      </c>
      <c r="N26" s="28"/>
      <c r="R26" s="125"/>
    </row>
    <row r="27" spans="1:18" ht="20.100000000000001" customHeight="1">
      <c r="A27" s="22" t="s">
        <v>26</v>
      </c>
      <c r="E27" s="12">
        <v>9</v>
      </c>
      <c r="F27" s="12"/>
      <c r="G27" s="18">
        <v>706929</v>
      </c>
      <c r="H27" s="29"/>
      <c r="I27" s="29">
        <v>684298</v>
      </c>
      <c r="J27" s="28"/>
      <c r="K27" s="29">
        <v>15489</v>
      </c>
      <c r="L27" s="29"/>
      <c r="M27" s="29">
        <v>12308</v>
      </c>
      <c r="N27" s="28"/>
    </row>
    <row r="28" spans="1:18" ht="20.100000000000001" customHeight="1">
      <c r="A28" s="22" t="s">
        <v>27</v>
      </c>
      <c r="D28" s="12"/>
      <c r="E28" s="12"/>
      <c r="F28" s="12"/>
      <c r="G28" s="18">
        <v>1108810</v>
      </c>
      <c r="H28" s="29"/>
      <c r="I28" s="29">
        <v>1097815</v>
      </c>
      <c r="J28" s="19"/>
      <c r="K28" s="27">
        <v>0</v>
      </c>
      <c r="L28" s="27"/>
      <c r="M28" s="27">
        <v>0</v>
      </c>
      <c r="N28" s="19"/>
    </row>
    <row r="29" spans="1:18" ht="20.100000000000001" customHeight="1">
      <c r="A29" s="22" t="s">
        <v>28</v>
      </c>
      <c r="E29" s="12"/>
      <c r="F29" s="12"/>
      <c r="G29" s="18">
        <v>1475612</v>
      </c>
      <c r="H29" s="29"/>
      <c r="I29" s="29">
        <v>1463896</v>
      </c>
      <c r="J29" s="28"/>
      <c r="K29" s="18">
        <v>5993</v>
      </c>
      <c r="L29" s="18"/>
      <c r="M29" s="18">
        <v>6817</v>
      </c>
      <c r="N29" s="28"/>
    </row>
    <row r="30" spans="1:18" ht="20.100000000000001" customHeight="1">
      <c r="A30" s="22" t="s">
        <v>29</v>
      </c>
      <c r="E30" s="12"/>
      <c r="F30" s="12"/>
      <c r="G30" s="18"/>
      <c r="H30" s="29"/>
      <c r="I30" s="29"/>
      <c r="J30" s="28"/>
      <c r="K30" s="18"/>
      <c r="L30" s="18"/>
      <c r="M30" s="18"/>
      <c r="N30" s="28"/>
    </row>
    <row r="31" spans="1:18" ht="20.100000000000001" customHeight="1">
      <c r="A31" s="7" t="s">
        <v>30</v>
      </c>
      <c r="E31" s="12"/>
      <c r="F31" s="12"/>
      <c r="G31" s="18">
        <v>698741</v>
      </c>
      <c r="H31" s="29"/>
      <c r="I31" s="29">
        <v>698159</v>
      </c>
      <c r="J31" s="28"/>
      <c r="K31" s="18">
        <v>0</v>
      </c>
      <c r="L31" s="18"/>
      <c r="M31" s="18">
        <v>0</v>
      </c>
      <c r="N31" s="28"/>
    </row>
    <row r="32" spans="1:18" ht="20.100000000000001" customHeight="1">
      <c r="A32" s="22" t="s">
        <v>31</v>
      </c>
      <c r="E32" s="12"/>
      <c r="F32" s="12"/>
      <c r="G32" s="18">
        <v>163188</v>
      </c>
      <c r="H32" s="29"/>
      <c r="I32" s="29">
        <v>159554</v>
      </c>
      <c r="J32" s="28"/>
      <c r="K32" s="18">
        <v>105352</v>
      </c>
      <c r="L32" s="18"/>
      <c r="M32" s="18">
        <v>105236</v>
      </c>
      <c r="N32" s="28"/>
    </row>
    <row r="33" spans="1:17" ht="20.100000000000001" customHeight="1">
      <c r="A33" s="22" t="s">
        <v>32</v>
      </c>
      <c r="D33" s="12"/>
      <c r="E33" s="12"/>
      <c r="F33" s="12"/>
      <c r="G33" s="18">
        <v>158174</v>
      </c>
      <c r="H33" s="18"/>
      <c r="I33" s="18">
        <v>155276</v>
      </c>
      <c r="J33" s="18"/>
      <c r="K33" s="18">
        <v>77371</v>
      </c>
      <c r="L33" s="18"/>
      <c r="M33" s="18">
        <v>67431</v>
      </c>
      <c r="N33" s="19"/>
    </row>
    <row r="34" spans="1:17" ht="20.100000000000001" customHeight="1">
      <c r="A34" s="26" t="s">
        <v>33</v>
      </c>
      <c r="E34" s="12"/>
      <c r="F34" s="12"/>
      <c r="G34" s="30">
        <f>SUM(G19:G33)</f>
        <v>14335130</v>
      </c>
      <c r="H34" s="29"/>
      <c r="I34" s="30">
        <f>SUM(I19:I33)</f>
        <v>13931589</v>
      </c>
      <c r="J34" s="28"/>
      <c r="K34" s="30">
        <f>SUM(K19:K33)</f>
        <v>10554648</v>
      </c>
      <c r="L34" s="29"/>
      <c r="M34" s="30">
        <f>SUM(M19:M33)</f>
        <v>10656590</v>
      </c>
      <c r="N34" s="28"/>
    </row>
    <row r="35" spans="1:17" ht="20.100000000000001" customHeight="1" thickBot="1">
      <c r="A35" s="26" t="s">
        <v>34</v>
      </c>
      <c r="F35" s="16"/>
      <c r="G35" s="31">
        <f>SUM(G17,G34)</f>
        <v>24073585</v>
      </c>
      <c r="H35" s="18"/>
      <c r="I35" s="31">
        <f>SUM(I17,I34)</f>
        <v>23240500</v>
      </c>
      <c r="J35" s="32"/>
      <c r="K35" s="31">
        <f>SUM(K17,K34)</f>
        <v>12549442</v>
      </c>
      <c r="L35" s="18"/>
      <c r="M35" s="31">
        <f>SUM(M17,M34)</f>
        <v>12722965</v>
      </c>
      <c r="N35" s="32"/>
    </row>
    <row r="36" spans="1:17" ht="20.100000000000001" customHeight="1" thickTop="1">
      <c r="A36" s="22"/>
      <c r="E36" s="12"/>
      <c r="G36" s="7"/>
      <c r="I36" s="7"/>
      <c r="J36" s="7"/>
      <c r="K36" s="7"/>
    </row>
    <row r="37" spans="1:17" ht="20.100000000000001" customHeight="1">
      <c r="A37" s="7" t="s">
        <v>35</v>
      </c>
      <c r="F37" s="4"/>
      <c r="G37" s="5"/>
      <c r="H37" s="5"/>
      <c r="I37" s="5"/>
      <c r="J37" s="5"/>
      <c r="K37" s="5"/>
      <c r="L37" s="5"/>
      <c r="M37" s="5"/>
      <c r="N37" s="5"/>
    </row>
    <row r="38" spans="1:17" s="1" customFormat="1" ht="20.100000000000001" customHeight="1">
      <c r="A38" s="1" t="s">
        <v>0</v>
      </c>
      <c r="D38" s="2"/>
      <c r="E38" s="2"/>
      <c r="G38" s="2"/>
      <c r="H38" s="2"/>
      <c r="I38" s="2"/>
      <c r="J38" s="2"/>
      <c r="K38" s="2"/>
      <c r="L38" s="2"/>
      <c r="M38" s="2"/>
      <c r="N38" s="2"/>
      <c r="P38" s="8"/>
      <c r="Q38" s="7"/>
    </row>
    <row r="39" spans="1:17" s="1" customFormat="1" ht="20.100000000000001" customHeight="1">
      <c r="A39" s="1" t="s">
        <v>160</v>
      </c>
      <c r="D39" s="2"/>
      <c r="E39" s="2"/>
      <c r="G39" s="2"/>
      <c r="H39" s="2"/>
      <c r="I39" s="2"/>
      <c r="J39" s="2"/>
      <c r="K39" s="2"/>
      <c r="L39" s="2"/>
      <c r="M39" s="2"/>
      <c r="N39" s="2"/>
      <c r="P39" s="8"/>
      <c r="Q39" s="7"/>
    </row>
    <row r="40" spans="1:17" s="1" customFormat="1" ht="20.100000000000001" customHeight="1">
      <c r="A40" s="1" t="s">
        <v>204</v>
      </c>
      <c r="D40" s="2"/>
      <c r="E40" s="2"/>
      <c r="G40" s="2"/>
      <c r="H40" s="2"/>
      <c r="I40" s="2"/>
      <c r="J40" s="2"/>
      <c r="K40" s="2"/>
      <c r="L40" s="2"/>
      <c r="M40" s="2"/>
      <c r="N40" s="2"/>
      <c r="P40" s="8"/>
      <c r="Q40" s="7"/>
    </row>
    <row r="41" spans="1:17" ht="20.100000000000001" customHeight="1">
      <c r="A41" s="4"/>
      <c r="B41" s="4"/>
      <c r="C41" s="4"/>
      <c r="D41" s="5"/>
      <c r="E41" s="5"/>
      <c r="F41" s="4"/>
      <c r="G41" s="6"/>
      <c r="H41" s="5"/>
      <c r="I41" s="6"/>
      <c r="J41" s="6"/>
      <c r="K41" s="6"/>
      <c r="L41" s="5"/>
      <c r="M41" s="6" t="s">
        <v>1</v>
      </c>
      <c r="N41" s="5"/>
    </row>
    <row r="42" spans="1:17" ht="20.100000000000001" customHeight="1">
      <c r="A42" s="4"/>
      <c r="B42" s="4"/>
      <c r="C42" s="4"/>
      <c r="D42" s="5"/>
      <c r="E42" s="5"/>
      <c r="F42" s="4"/>
      <c r="G42" s="9"/>
      <c r="H42" s="10" t="s">
        <v>2</v>
      </c>
      <c r="I42" s="9"/>
      <c r="J42" s="11"/>
      <c r="K42" s="9"/>
      <c r="L42" s="10" t="s">
        <v>3</v>
      </c>
      <c r="M42" s="9"/>
      <c r="N42" s="1"/>
    </row>
    <row r="43" spans="1:17" ht="20.100000000000001" customHeight="1">
      <c r="D43" s="12"/>
      <c r="E43" s="13" t="s">
        <v>4</v>
      </c>
      <c r="G43" s="14" t="s">
        <v>205</v>
      </c>
      <c r="H43" s="15"/>
      <c r="I43" s="14" t="s">
        <v>210</v>
      </c>
      <c r="J43" s="15"/>
      <c r="K43" s="14" t="s">
        <v>205</v>
      </c>
      <c r="L43" s="15"/>
      <c r="M43" s="14" t="s">
        <v>210</v>
      </c>
      <c r="N43" s="15"/>
    </row>
    <row r="44" spans="1:17" ht="20.100000000000001" customHeight="1">
      <c r="D44" s="12"/>
      <c r="E44" s="7"/>
      <c r="G44" s="15" t="s">
        <v>5</v>
      </c>
      <c r="H44" s="15"/>
      <c r="I44" s="15" t="s">
        <v>6</v>
      </c>
      <c r="J44" s="15"/>
      <c r="K44" s="15" t="s">
        <v>5</v>
      </c>
      <c r="L44" s="15"/>
      <c r="M44" s="15" t="s">
        <v>6</v>
      </c>
      <c r="N44" s="15"/>
    </row>
    <row r="45" spans="1:17" ht="20.100000000000001" customHeight="1">
      <c r="D45" s="12"/>
      <c r="E45" s="7"/>
      <c r="G45" s="15" t="s">
        <v>7</v>
      </c>
      <c r="H45" s="15"/>
      <c r="I45" s="15"/>
      <c r="J45" s="15"/>
      <c r="K45" s="15" t="s">
        <v>7</v>
      </c>
      <c r="L45" s="15"/>
      <c r="M45" s="15"/>
      <c r="N45" s="15"/>
    </row>
    <row r="46" spans="1:17" ht="20.100000000000001" customHeight="1">
      <c r="A46" s="26" t="s">
        <v>36</v>
      </c>
      <c r="G46" s="6"/>
      <c r="H46" s="6"/>
      <c r="I46" s="6"/>
      <c r="J46" s="12"/>
      <c r="K46" s="6"/>
      <c r="L46" s="6"/>
      <c r="M46" s="6"/>
      <c r="N46" s="12"/>
    </row>
    <row r="47" spans="1:17" ht="20.100000000000001" customHeight="1">
      <c r="A47" s="1" t="s">
        <v>37</v>
      </c>
      <c r="D47" s="12"/>
      <c r="E47" s="12"/>
      <c r="G47" s="6"/>
      <c r="H47" s="6"/>
      <c r="I47" s="33"/>
      <c r="J47" s="34"/>
      <c r="K47" s="6"/>
      <c r="L47" s="6"/>
      <c r="M47" s="33"/>
      <c r="N47" s="34"/>
    </row>
    <row r="48" spans="1:17" ht="20.100000000000001" customHeight="1">
      <c r="A48" s="7" t="s">
        <v>38</v>
      </c>
      <c r="D48" s="12"/>
      <c r="E48" s="12">
        <v>10</v>
      </c>
      <c r="F48" s="12"/>
      <c r="G48" s="18">
        <v>1520475</v>
      </c>
      <c r="H48" s="18"/>
      <c r="I48" s="18">
        <v>1430333</v>
      </c>
      <c r="J48" s="28"/>
      <c r="K48" s="18">
        <v>434000</v>
      </c>
      <c r="L48" s="18"/>
      <c r="M48" s="18">
        <v>225000</v>
      </c>
      <c r="N48" s="28"/>
    </row>
    <row r="49" spans="1:18" ht="20.100000000000001" customHeight="1">
      <c r="A49" s="7" t="s">
        <v>178</v>
      </c>
      <c r="D49" s="12"/>
      <c r="E49" s="12">
        <v>2</v>
      </c>
      <c r="F49" s="21"/>
      <c r="G49" s="18">
        <v>5349148</v>
      </c>
      <c r="H49" s="18"/>
      <c r="I49" s="18">
        <v>4899376</v>
      </c>
      <c r="J49" s="18"/>
      <c r="K49" s="18">
        <v>563117</v>
      </c>
      <c r="L49" s="18"/>
      <c r="M49" s="18">
        <v>618516</v>
      </c>
      <c r="N49" s="18"/>
    </row>
    <row r="50" spans="1:18" ht="20.100000000000001" customHeight="1">
      <c r="A50" s="7" t="s">
        <v>192</v>
      </c>
      <c r="D50" s="12"/>
      <c r="E50" s="12">
        <v>10</v>
      </c>
      <c r="F50" s="12"/>
      <c r="G50" s="18">
        <v>1081388</v>
      </c>
      <c r="H50" s="29"/>
      <c r="I50" s="29">
        <v>1156206</v>
      </c>
      <c r="J50" s="28"/>
      <c r="K50" s="29">
        <v>698365</v>
      </c>
      <c r="L50" s="126"/>
      <c r="M50" s="29">
        <v>795295</v>
      </c>
      <c r="N50" s="28"/>
    </row>
    <row r="51" spans="1:18" ht="20.100000000000001" customHeight="1">
      <c r="A51" s="7" t="s">
        <v>39</v>
      </c>
      <c r="D51" s="12"/>
      <c r="E51" s="12"/>
      <c r="F51" s="12"/>
      <c r="G51" s="18">
        <v>83009</v>
      </c>
      <c r="H51" s="29"/>
      <c r="I51" s="29">
        <v>80207</v>
      </c>
      <c r="J51" s="28"/>
      <c r="K51" s="27">
        <v>6583</v>
      </c>
      <c r="L51" s="27"/>
      <c r="M51" s="27">
        <v>6393</v>
      </c>
      <c r="N51" s="28"/>
    </row>
    <row r="52" spans="1:18" ht="20.100000000000001" customHeight="1">
      <c r="A52" s="7" t="s">
        <v>40</v>
      </c>
      <c r="D52" s="12"/>
      <c r="E52" s="12">
        <v>2</v>
      </c>
      <c r="F52" s="12"/>
      <c r="G52" s="18">
        <v>63590</v>
      </c>
      <c r="H52" s="29"/>
      <c r="I52" s="29">
        <v>62092</v>
      </c>
      <c r="J52" s="28"/>
      <c r="K52" s="29">
        <v>835034</v>
      </c>
      <c r="L52" s="29"/>
      <c r="M52" s="29">
        <v>783537</v>
      </c>
      <c r="N52" s="28"/>
    </row>
    <row r="53" spans="1:18" ht="20.100000000000001" customHeight="1">
      <c r="A53" s="7" t="s">
        <v>179</v>
      </c>
      <c r="D53" s="12"/>
      <c r="E53" s="12"/>
      <c r="F53" s="12"/>
      <c r="G53" s="18">
        <v>17256</v>
      </c>
      <c r="H53" s="27"/>
      <c r="I53" s="27">
        <v>17256</v>
      </c>
      <c r="J53" s="28"/>
      <c r="K53" s="27">
        <v>0</v>
      </c>
      <c r="L53" s="27"/>
      <c r="M53" s="27">
        <v>0</v>
      </c>
      <c r="N53" s="28"/>
    </row>
    <row r="54" spans="1:18" ht="20.100000000000001" customHeight="1">
      <c r="A54" s="7" t="s">
        <v>41</v>
      </c>
      <c r="D54" s="12"/>
      <c r="E54" s="12"/>
      <c r="F54" s="12"/>
      <c r="G54" s="18"/>
      <c r="H54" s="27"/>
      <c r="I54" s="27"/>
      <c r="J54" s="28"/>
      <c r="K54" s="27"/>
      <c r="L54" s="27"/>
      <c r="M54" s="27"/>
      <c r="N54" s="28"/>
    </row>
    <row r="55" spans="1:18" ht="20.100000000000001" customHeight="1">
      <c r="A55" s="7" t="s">
        <v>184</v>
      </c>
      <c r="D55" s="12"/>
      <c r="E55" s="12"/>
      <c r="F55" s="12"/>
      <c r="G55" s="18">
        <v>47022</v>
      </c>
      <c r="H55" s="29"/>
      <c r="I55" s="29">
        <v>24125</v>
      </c>
      <c r="J55" s="28"/>
      <c r="K55" s="29">
        <v>0</v>
      </c>
      <c r="L55" s="29"/>
      <c r="M55" s="29">
        <v>0</v>
      </c>
      <c r="N55" s="28"/>
    </row>
    <row r="56" spans="1:18" ht="20.100000000000001" customHeight="1">
      <c r="A56" s="7" t="s">
        <v>42</v>
      </c>
      <c r="D56" s="12"/>
      <c r="E56" s="12"/>
      <c r="F56" s="12"/>
      <c r="G56" s="18">
        <v>161740</v>
      </c>
      <c r="H56" s="29"/>
      <c r="I56" s="29">
        <v>156520</v>
      </c>
      <c r="J56" s="28"/>
      <c r="K56" s="29">
        <v>30968</v>
      </c>
      <c r="L56" s="29"/>
      <c r="M56" s="29">
        <v>32053</v>
      </c>
      <c r="N56" s="28"/>
    </row>
    <row r="57" spans="1:18" ht="20.100000000000001" customHeight="1">
      <c r="A57" s="7" t="s">
        <v>16</v>
      </c>
      <c r="D57" s="12"/>
      <c r="E57" s="12"/>
      <c r="F57" s="12"/>
      <c r="G57" s="18">
        <v>121421</v>
      </c>
      <c r="H57" s="29"/>
      <c r="I57" s="35">
        <v>100705</v>
      </c>
      <c r="J57" s="28"/>
      <c r="K57" s="35">
        <v>9597</v>
      </c>
      <c r="L57" s="29"/>
      <c r="M57" s="35">
        <v>5823</v>
      </c>
      <c r="N57" s="28"/>
      <c r="R57" s="131"/>
    </row>
    <row r="58" spans="1:18" ht="20.100000000000001" customHeight="1">
      <c r="A58" s="1" t="s">
        <v>43</v>
      </c>
      <c r="D58" s="12"/>
      <c r="E58" s="12"/>
      <c r="F58" s="12"/>
      <c r="G58" s="24">
        <f>SUM(G48:G57)</f>
        <v>8445049</v>
      </c>
      <c r="H58" s="18"/>
      <c r="I58" s="25">
        <f>SUM(I48:I57)</f>
        <v>7926820</v>
      </c>
      <c r="J58" s="19"/>
      <c r="K58" s="25">
        <f>SUM(K48:K57)</f>
        <v>2577664</v>
      </c>
      <c r="L58" s="18"/>
      <c r="M58" s="25">
        <f>SUM(M48:M57)</f>
        <v>2466617</v>
      </c>
      <c r="N58" s="19"/>
    </row>
    <row r="59" spans="1:18" ht="20.100000000000001" customHeight="1">
      <c r="A59" s="1" t="s">
        <v>44</v>
      </c>
      <c r="D59" s="12"/>
      <c r="E59" s="12"/>
      <c r="F59" s="12"/>
      <c r="G59" s="18"/>
      <c r="H59" s="18"/>
      <c r="I59" s="18"/>
      <c r="J59" s="19"/>
      <c r="K59" s="18"/>
      <c r="L59" s="18"/>
      <c r="M59" s="18"/>
      <c r="N59" s="19"/>
    </row>
    <row r="60" spans="1:18" ht="20.100000000000001" customHeight="1">
      <c r="A60" s="7" t="s">
        <v>193</v>
      </c>
      <c r="D60" s="12"/>
      <c r="E60" s="12">
        <v>10</v>
      </c>
      <c r="F60" s="12"/>
      <c r="G60" s="18">
        <v>2891916</v>
      </c>
      <c r="H60" s="29"/>
      <c r="I60" s="27">
        <v>3127583</v>
      </c>
      <c r="J60" s="19"/>
      <c r="K60" s="27">
        <v>1017150</v>
      </c>
      <c r="L60" s="27"/>
      <c r="M60" s="27">
        <v>1319044</v>
      </c>
      <c r="N60" s="19"/>
    </row>
    <row r="61" spans="1:18" ht="20.100000000000001" customHeight="1">
      <c r="A61" s="7" t="s">
        <v>45</v>
      </c>
      <c r="D61" s="12"/>
      <c r="E61" s="12"/>
      <c r="F61" s="12"/>
      <c r="G61" s="18">
        <v>196299</v>
      </c>
      <c r="H61" s="29"/>
      <c r="I61" s="29">
        <v>188895</v>
      </c>
      <c r="J61" s="28"/>
      <c r="K61" s="29">
        <v>9239</v>
      </c>
      <c r="L61" s="29"/>
      <c r="M61" s="29">
        <v>6382</v>
      </c>
      <c r="N61" s="28"/>
    </row>
    <row r="62" spans="1:18" ht="20.100000000000001" customHeight="1">
      <c r="A62" s="7" t="s">
        <v>180</v>
      </c>
      <c r="D62" s="12"/>
      <c r="E62" s="12"/>
      <c r="F62" s="12"/>
      <c r="G62" s="18">
        <v>334198</v>
      </c>
      <c r="H62" s="29"/>
      <c r="I62" s="29">
        <v>328922</v>
      </c>
      <c r="J62" s="28"/>
      <c r="K62" s="27">
        <v>68245</v>
      </c>
      <c r="L62" s="27"/>
      <c r="M62" s="27">
        <v>66951</v>
      </c>
      <c r="N62" s="28"/>
    </row>
    <row r="63" spans="1:18" ht="20.100000000000001" customHeight="1">
      <c r="A63" s="7" t="s">
        <v>176</v>
      </c>
      <c r="D63" s="12"/>
      <c r="E63" s="12"/>
      <c r="F63" s="12"/>
      <c r="G63" s="18">
        <v>237701</v>
      </c>
      <c r="H63" s="29"/>
      <c r="I63" s="29">
        <v>234845</v>
      </c>
      <c r="J63" s="28"/>
      <c r="K63" s="27">
        <v>0</v>
      </c>
      <c r="L63" s="27"/>
      <c r="M63" s="27">
        <v>0</v>
      </c>
      <c r="N63" s="28"/>
    </row>
    <row r="64" spans="1:18" ht="20.100000000000001" customHeight="1">
      <c r="A64" s="7" t="s">
        <v>46</v>
      </c>
      <c r="D64" s="12"/>
      <c r="E64" s="12"/>
      <c r="F64" s="12"/>
      <c r="G64" s="36">
        <v>11971</v>
      </c>
      <c r="H64" s="29"/>
      <c r="I64" s="35">
        <v>11935</v>
      </c>
      <c r="J64" s="28"/>
      <c r="K64" s="37">
        <v>0</v>
      </c>
      <c r="L64" s="27"/>
      <c r="M64" s="37">
        <v>0</v>
      </c>
      <c r="N64" s="28"/>
    </row>
    <row r="65" spans="1:17" ht="20.100000000000001" customHeight="1">
      <c r="A65" s="1" t="s">
        <v>47</v>
      </c>
      <c r="D65" s="12"/>
      <c r="E65" s="12"/>
      <c r="F65" s="12"/>
      <c r="G65" s="36">
        <f>SUM(G60:G64)</f>
        <v>3672085</v>
      </c>
      <c r="H65" s="18"/>
      <c r="I65" s="36">
        <f>SUM(I60:I64)</f>
        <v>3892180</v>
      </c>
      <c r="J65" s="19"/>
      <c r="K65" s="36">
        <f>SUM(K60:K64)</f>
        <v>1094634</v>
      </c>
      <c r="L65" s="18"/>
      <c r="M65" s="36">
        <f>SUM(M60:M64)</f>
        <v>1392377</v>
      </c>
      <c r="N65" s="19"/>
    </row>
    <row r="66" spans="1:17" ht="20.100000000000001" customHeight="1">
      <c r="A66" s="1" t="s">
        <v>48</v>
      </c>
      <c r="D66" s="12"/>
      <c r="E66" s="12"/>
      <c r="F66" s="12"/>
      <c r="G66" s="36">
        <f>SUM(G58,G65)</f>
        <v>12117134</v>
      </c>
      <c r="H66" s="18"/>
      <c r="I66" s="36">
        <f>SUM(I58,I65)</f>
        <v>11819000</v>
      </c>
      <c r="J66" s="19"/>
      <c r="K66" s="36">
        <f>SUM(K58,K65)</f>
        <v>3672298</v>
      </c>
      <c r="L66" s="18"/>
      <c r="M66" s="36">
        <f>SUM(M58,M65)</f>
        <v>3858994</v>
      </c>
      <c r="N66" s="19"/>
    </row>
    <row r="67" spans="1:17" ht="20.100000000000001" customHeight="1">
      <c r="D67" s="12"/>
      <c r="E67" s="12"/>
      <c r="F67" s="12"/>
      <c r="G67" s="7"/>
      <c r="H67" s="12"/>
      <c r="I67" s="7"/>
      <c r="J67" s="7"/>
      <c r="K67" s="7"/>
      <c r="L67" s="12"/>
      <c r="M67" s="12"/>
      <c r="N67" s="12"/>
    </row>
    <row r="68" spans="1:17" ht="20.100000000000001" customHeight="1">
      <c r="A68" s="7" t="s">
        <v>35</v>
      </c>
      <c r="D68" s="12"/>
      <c r="E68" s="12"/>
      <c r="F68" s="12"/>
      <c r="G68" s="7"/>
      <c r="H68" s="12"/>
      <c r="I68" s="7"/>
      <c r="J68" s="7"/>
      <c r="K68" s="7"/>
      <c r="L68" s="12"/>
      <c r="M68" s="12"/>
      <c r="N68" s="12"/>
    </row>
    <row r="69" spans="1:17" s="1" customFormat="1" ht="20.100000000000001" customHeight="1">
      <c r="A69" s="1" t="s">
        <v>0</v>
      </c>
      <c r="D69" s="2"/>
      <c r="E69" s="2"/>
      <c r="G69" s="2"/>
      <c r="H69" s="2"/>
      <c r="I69" s="2"/>
      <c r="J69" s="2"/>
      <c r="K69" s="2"/>
      <c r="L69" s="2"/>
      <c r="M69" s="2"/>
      <c r="N69" s="2"/>
      <c r="P69" s="8"/>
      <c r="Q69" s="7"/>
    </row>
    <row r="70" spans="1:17" s="1" customFormat="1" ht="20.100000000000001" customHeight="1">
      <c r="A70" s="1" t="s">
        <v>160</v>
      </c>
      <c r="D70" s="2"/>
      <c r="E70" s="2"/>
      <c r="G70" s="2"/>
      <c r="H70" s="2"/>
      <c r="I70" s="2"/>
      <c r="J70" s="2"/>
      <c r="K70" s="2"/>
      <c r="L70" s="2"/>
      <c r="M70" s="2"/>
      <c r="N70" s="2"/>
      <c r="P70" s="8"/>
      <c r="Q70" s="7"/>
    </row>
    <row r="71" spans="1:17" s="1" customFormat="1" ht="20.100000000000001" customHeight="1">
      <c r="A71" s="1" t="s">
        <v>204</v>
      </c>
      <c r="D71" s="2"/>
      <c r="E71" s="2"/>
      <c r="G71" s="2"/>
      <c r="H71" s="2"/>
      <c r="I71" s="2"/>
      <c r="J71" s="2"/>
      <c r="K71" s="2"/>
      <c r="L71" s="2"/>
      <c r="M71" s="2"/>
      <c r="N71" s="2"/>
      <c r="P71" s="8"/>
      <c r="Q71" s="7"/>
    </row>
    <row r="72" spans="1:17" ht="20.100000000000001" customHeight="1">
      <c r="A72" s="4"/>
      <c r="B72" s="4"/>
      <c r="C72" s="4"/>
      <c r="D72" s="5"/>
      <c r="E72" s="5"/>
      <c r="F72" s="4"/>
      <c r="G72" s="6"/>
      <c r="H72" s="5"/>
      <c r="I72" s="6"/>
      <c r="J72" s="6"/>
      <c r="K72" s="6"/>
      <c r="L72" s="5"/>
      <c r="M72" s="6" t="s">
        <v>1</v>
      </c>
      <c r="N72" s="5"/>
    </row>
    <row r="73" spans="1:17" ht="20.100000000000001" customHeight="1">
      <c r="A73" s="4"/>
      <c r="B73" s="4"/>
      <c r="C73" s="4"/>
      <c r="D73" s="5"/>
      <c r="E73" s="5"/>
      <c r="F73" s="4"/>
      <c r="G73" s="9"/>
      <c r="H73" s="10" t="s">
        <v>2</v>
      </c>
      <c r="I73" s="9"/>
      <c r="J73" s="11"/>
      <c r="K73" s="9"/>
      <c r="L73" s="10" t="s">
        <v>3</v>
      </c>
      <c r="M73" s="9"/>
      <c r="N73" s="1"/>
    </row>
    <row r="74" spans="1:17" ht="20.100000000000001" customHeight="1">
      <c r="D74" s="12"/>
      <c r="E74" s="13" t="s">
        <v>4</v>
      </c>
      <c r="G74" s="14" t="s">
        <v>205</v>
      </c>
      <c r="H74" s="15"/>
      <c r="I74" s="14" t="s">
        <v>210</v>
      </c>
      <c r="J74" s="15"/>
      <c r="K74" s="14" t="s">
        <v>205</v>
      </c>
      <c r="L74" s="15"/>
      <c r="M74" s="14" t="s">
        <v>210</v>
      </c>
      <c r="N74" s="15"/>
    </row>
    <row r="75" spans="1:17" ht="20.100000000000001" customHeight="1">
      <c r="D75" s="12"/>
      <c r="E75" s="7"/>
      <c r="G75" s="15" t="s">
        <v>5</v>
      </c>
      <c r="H75" s="15"/>
      <c r="I75" s="15" t="s">
        <v>6</v>
      </c>
      <c r="J75" s="15"/>
      <c r="K75" s="15" t="s">
        <v>5</v>
      </c>
      <c r="L75" s="15"/>
      <c r="M75" s="15" t="s">
        <v>6</v>
      </c>
      <c r="N75" s="15"/>
    </row>
    <row r="76" spans="1:17" ht="20.100000000000001" customHeight="1">
      <c r="D76" s="12"/>
      <c r="E76" s="7"/>
      <c r="G76" s="15" t="s">
        <v>7</v>
      </c>
      <c r="H76" s="15"/>
      <c r="I76" s="15"/>
      <c r="J76" s="15"/>
      <c r="K76" s="15" t="s">
        <v>7</v>
      </c>
      <c r="L76" s="15"/>
      <c r="M76" s="15"/>
      <c r="N76" s="15"/>
    </row>
    <row r="77" spans="1:17" ht="20.100000000000001" customHeight="1">
      <c r="A77" s="23" t="s">
        <v>49</v>
      </c>
      <c r="D77" s="12"/>
      <c r="E77" s="12"/>
      <c r="F77" s="12"/>
      <c r="G77" s="7"/>
      <c r="H77" s="7"/>
      <c r="I77" s="7"/>
      <c r="J77" s="12"/>
      <c r="K77" s="7"/>
      <c r="L77" s="7"/>
      <c r="M77" s="7"/>
      <c r="N77" s="12"/>
    </row>
    <row r="78" spans="1:17" ht="20.100000000000001" customHeight="1">
      <c r="A78" s="22" t="s">
        <v>50</v>
      </c>
      <c r="D78" s="12"/>
      <c r="E78" s="12"/>
      <c r="F78" s="12"/>
      <c r="G78" s="7"/>
      <c r="H78" s="7"/>
      <c r="I78" s="7"/>
      <c r="J78" s="12"/>
      <c r="K78" s="7"/>
      <c r="L78" s="7"/>
      <c r="M78" s="7"/>
      <c r="N78" s="12"/>
    </row>
    <row r="79" spans="1:17" ht="20.100000000000001" customHeight="1">
      <c r="A79" s="22" t="s">
        <v>51</v>
      </c>
      <c r="D79" s="12"/>
      <c r="E79" s="12"/>
      <c r="F79" s="12"/>
      <c r="G79" s="7"/>
      <c r="H79" s="7"/>
      <c r="I79" s="7"/>
      <c r="J79" s="12"/>
      <c r="K79" s="7"/>
      <c r="L79" s="7"/>
      <c r="M79" s="7"/>
      <c r="N79" s="12"/>
    </row>
    <row r="80" spans="1:17" ht="20.100000000000001" customHeight="1" thickBot="1">
      <c r="A80" s="22" t="s">
        <v>52</v>
      </c>
      <c r="D80" s="12"/>
      <c r="E80" s="12"/>
      <c r="F80" s="12"/>
      <c r="G80" s="31">
        <v>354842</v>
      </c>
      <c r="H80" s="18"/>
      <c r="I80" s="31">
        <v>354842</v>
      </c>
      <c r="J80" s="18"/>
      <c r="K80" s="31">
        <v>354842</v>
      </c>
      <c r="L80" s="18"/>
      <c r="M80" s="31">
        <v>354842</v>
      </c>
      <c r="N80" s="18"/>
    </row>
    <row r="81" spans="1:14" ht="20.100000000000001" customHeight="1" thickTop="1">
      <c r="A81" s="22" t="s">
        <v>53</v>
      </c>
      <c r="D81" s="12"/>
      <c r="E81" s="12"/>
      <c r="F81" s="12"/>
      <c r="G81" s="18"/>
      <c r="H81" s="18"/>
      <c r="I81" s="18"/>
      <c r="J81" s="18"/>
      <c r="K81" s="18"/>
      <c r="L81" s="18"/>
      <c r="M81" s="18"/>
      <c r="N81" s="18"/>
    </row>
    <row r="82" spans="1:14" ht="20.100000000000001" customHeight="1">
      <c r="A82" s="22" t="s">
        <v>54</v>
      </c>
      <c r="D82" s="12"/>
      <c r="E82" s="12"/>
      <c r="F82" s="12"/>
      <c r="G82" s="18">
        <f>conso!C23</f>
        <v>354842</v>
      </c>
      <c r="H82" s="18"/>
      <c r="I82" s="18">
        <f>conso!C19</f>
        <v>354842</v>
      </c>
      <c r="J82" s="18"/>
      <c r="K82" s="18">
        <f>company!C20</f>
        <v>354842</v>
      </c>
      <c r="L82" s="18"/>
      <c r="M82" s="18">
        <f>company!C16</f>
        <v>354842</v>
      </c>
      <c r="N82" s="18"/>
    </row>
    <row r="83" spans="1:14" ht="20.100000000000001" customHeight="1">
      <c r="A83" s="22" t="s">
        <v>55</v>
      </c>
      <c r="D83" s="12"/>
      <c r="E83" s="12"/>
      <c r="F83" s="12"/>
      <c r="G83" s="18">
        <f>conso!E23</f>
        <v>2164354</v>
      </c>
      <c r="H83" s="18"/>
      <c r="I83" s="18">
        <f>conso!E19</f>
        <v>2164354</v>
      </c>
      <c r="J83" s="18"/>
      <c r="K83" s="18">
        <f>company!E20</f>
        <v>2164354</v>
      </c>
      <c r="L83" s="18"/>
      <c r="M83" s="18">
        <f>company!E16</f>
        <v>2164354</v>
      </c>
      <c r="N83" s="18"/>
    </row>
    <row r="84" spans="1:14" ht="20.100000000000001" customHeight="1">
      <c r="A84" s="22" t="s">
        <v>165</v>
      </c>
      <c r="D84" s="12"/>
      <c r="E84" s="12">
        <v>11</v>
      </c>
      <c r="F84" s="12"/>
      <c r="G84" s="18">
        <f>conso!G23</f>
        <v>-377142</v>
      </c>
      <c r="H84" s="18"/>
      <c r="I84" s="18">
        <v>-377142</v>
      </c>
      <c r="J84" s="18"/>
      <c r="K84" s="18">
        <f>company!G20</f>
        <v>-377142</v>
      </c>
      <c r="L84" s="18"/>
      <c r="M84" s="18">
        <f>company!G16</f>
        <v>-377142</v>
      </c>
      <c r="N84" s="18"/>
    </row>
    <row r="85" spans="1:14" ht="20.100000000000001" customHeight="1">
      <c r="A85" s="22" t="s">
        <v>56</v>
      </c>
      <c r="D85" s="12"/>
      <c r="F85" s="12"/>
      <c r="G85" s="18">
        <f>conso!I23</f>
        <v>33580</v>
      </c>
      <c r="H85" s="18"/>
      <c r="I85" s="18">
        <f>conso!I19</f>
        <v>33580</v>
      </c>
      <c r="J85" s="18"/>
      <c r="K85" s="18">
        <f>company!I20</f>
        <v>33580</v>
      </c>
      <c r="L85" s="18"/>
      <c r="M85" s="18">
        <f>company!I16</f>
        <v>33580</v>
      </c>
      <c r="N85" s="18"/>
    </row>
    <row r="86" spans="1:14" ht="20.100000000000001" customHeight="1">
      <c r="A86" s="22" t="s">
        <v>57</v>
      </c>
      <c r="D86" s="12"/>
      <c r="E86" s="12"/>
      <c r="F86" s="12"/>
      <c r="G86" s="18">
        <f>conso!K23</f>
        <v>-9563</v>
      </c>
      <c r="H86" s="18"/>
      <c r="I86" s="18">
        <f>conso!K19</f>
        <v>-9563</v>
      </c>
      <c r="J86" s="18"/>
      <c r="K86" s="18">
        <v>0</v>
      </c>
      <c r="L86" s="18"/>
      <c r="M86" s="18">
        <v>0</v>
      </c>
      <c r="N86" s="18"/>
    </row>
    <row r="87" spans="1:14" ht="20.100000000000001" customHeight="1">
      <c r="A87" s="22" t="s">
        <v>58</v>
      </c>
      <c r="D87" s="12"/>
      <c r="E87" s="12"/>
      <c r="F87" s="12"/>
      <c r="G87" s="18"/>
      <c r="H87" s="18"/>
      <c r="I87" s="18"/>
      <c r="J87" s="18"/>
      <c r="K87" s="7"/>
      <c r="L87" s="18"/>
      <c r="M87" s="18"/>
      <c r="N87" s="18"/>
    </row>
    <row r="88" spans="1:14" ht="20.100000000000001" customHeight="1">
      <c r="A88" s="22" t="s">
        <v>59</v>
      </c>
      <c r="D88" s="12"/>
      <c r="E88" s="12"/>
      <c r="F88" s="12"/>
      <c r="G88" s="18"/>
      <c r="H88" s="18"/>
      <c r="I88" s="18"/>
      <c r="J88" s="18"/>
      <c r="K88" s="18"/>
      <c r="L88" s="18"/>
      <c r="M88" s="18"/>
      <c r="N88" s="18"/>
    </row>
    <row r="89" spans="1:14" ht="20.100000000000001" customHeight="1">
      <c r="A89" s="22" t="s">
        <v>60</v>
      </c>
      <c r="D89" s="12"/>
      <c r="E89" s="12"/>
      <c r="F89" s="12"/>
      <c r="G89" s="18">
        <f>conso!M23</f>
        <v>59541</v>
      </c>
      <c r="H89" s="18"/>
      <c r="I89" s="18">
        <f>conso!M19</f>
        <v>59541</v>
      </c>
      <c r="J89" s="18"/>
      <c r="K89" s="18">
        <f>company!K20</f>
        <v>59541</v>
      </c>
      <c r="L89" s="18"/>
      <c r="M89" s="18">
        <f>company!K16</f>
        <v>59541</v>
      </c>
      <c r="N89" s="18"/>
    </row>
    <row r="90" spans="1:14" ht="20.100000000000001" customHeight="1">
      <c r="A90" s="22" t="s">
        <v>61</v>
      </c>
      <c r="D90" s="12"/>
      <c r="E90" s="12"/>
      <c r="F90" s="12"/>
      <c r="G90" s="18">
        <f>conso!O23</f>
        <v>159894</v>
      </c>
      <c r="H90" s="18"/>
      <c r="I90" s="18">
        <f>conso!O19</f>
        <v>159894</v>
      </c>
      <c r="J90" s="18"/>
      <c r="K90" s="27">
        <v>0</v>
      </c>
      <c r="L90" s="27"/>
      <c r="M90" s="27">
        <v>0</v>
      </c>
      <c r="N90" s="18"/>
    </row>
    <row r="91" spans="1:14" ht="20.100000000000001" customHeight="1">
      <c r="A91" s="22" t="s">
        <v>168</v>
      </c>
      <c r="D91" s="12"/>
      <c r="E91" s="12">
        <v>11</v>
      </c>
      <c r="F91" s="12"/>
      <c r="G91" s="18">
        <f>conso!Q23</f>
        <v>377142</v>
      </c>
      <c r="H91" s="18"/>
      <c r="I91" s="18">
        <v>377142</v>
      </c>
      <c r="J91" s="18"/>
      <c r="K91" s="27">
        <f>company!M20</f>
        <v>377142</v>
      </c>
      <c r="L91" s="27"/>
      <c r="M91" s="27">
        <f>company!M16</f>
        <v>377142</v>
      </c>
      <c r="N91" s="18"/>
    </row>
    <row r="92" spans="1:14" ht="20.100000000000001" customHeight="1">
      <c r="A92" s="22" t="s">
        <v>62</v>
      </c>
      <c r="D92" s="12"/>
      <c r="E92" s="12"/>
      <c r="F92" s="12"/>
      <c r="G92" s="18">
        <f>conso!S23</f>
        <v>8701491</v>
      </c>
      <c r="H92" s="18"/>
      <c r="I92" s="18">
        <f>conso!S19</f>
        <v>8387131</v>
      </c>
      <c r="J92" s="18"/>
      <c r="K92" s="18">
        <f>company!O20</f>
        <v>6264827</v>
      </c>
      <c r="L92" s="18"/>
      <c r="M92" s="18">
        <f>company!O16</f>
        <v>6251654</v>
      </c>
      <c r="N92" s="18"/>
    </row>
    <row r="93" spans="1:14" ht="20.100000000000001" customHeight="1">
      <c r="A93" s="22" t="s">
        <v>63</v>
      </c>
      <c r="D93" s="12"/>
      <c r="E93" s="12"/>
      <c r="F93" s="12"/>
      <c r="G93" s="36">
        <f>conso!U23+conso!W23</f>
        <v>-56631</v>
      </c>
      <c r="H93" s="18"/>
      <c r="I93" s="36">
        <f>conso!U19+conso!W19</f>
        <v>-252192</v>
      </c>
      <c r="J93" s="18"/>
      <c r="K93" s="36">
        <v>0</v>
      </c>
      <c r="L93" s="18"/>
      <c r="M93" s="36">
        <v>0</v>
      </c>
      <c r="N93" s="18"/>
    </row>
    <row r="94" spans="1:14" ht="20.100000000000001" customHeight="1">
      <c r="A94" s="22" t="s">
        <v>64</v>
      </c>
      <c r="D94" s="12"/>
      <c r="E94" s="12"/>
      <c r="F94" s="12"/>
      <c r="G94" s="18">
        <f>SUM(G81:G93)</f>
        <v>11407508</v>
      </c>
      <c r="H94" s="18"/>
      <c r="I94" s="18">
        <f>SUM(I81:I93)</f>
        <v>10897587</v>
      </c>
      <c r="J94" s="19"/>
      <c r="K94" s="18">
        <f>SUM(K81:K93)</f>
        <v>8877144</v>
      </c>
      <c r="L94" s="18"/>
      <c r="M94" s="18">
        <f>SUM(M81:M93)</f>
        <v>8863971</v>
      </c>
      <c r="N94" s="19"/>
    </row>
    <row r="95" spans="1:14" ht="20.100000000000001" customHeight="1">
      <c r="A95" s="22" t="s">
        <v>65</v>
      </c>
      <c r="D95" s="12"/>
      <c r="E95" s="12"/>
      <c r="F95" s="12"/>
      <c r="G95" s="36">
        <f>conso!AC23</f>
        <v>548943</v>
      </c>
      <c r="H95" s="18"/>
      <c r="I95" s="36">
        <f>conso!AC19</f>
        <v>523913</v>
      </c>
      <c r="J95" s="19"/>
      <c r="K95" s="37">
        <v>0</v>
      </c>
      <c r="L95" s="27"/>
      <c r="M95" s="37">
        <v>0</v>
      </c>
      <c r="N95" s="19"/>
    </row>
    <row r="96" spans="1:14" ht="20.100000000000001" customHeight="1">
      <c r="A96" s="26" t="s">
        <v>66</v>
      </c>
      <c r="D96" s="12"/>
      <c r="E96" s="12"/>
      <c r="F96" s="12"/>
      <c r="G96" s="36">
        <f>SUM(G94:G95)</f>
        <v>11956451</v>
      </c>
      <c r="H96" s="18"/>
      <c r="I96" s="36">
        <f>SUM(I94:I95)</f>
        <v>11421500</v>
      </c>
      <c r="J96" s="19"/>
      <c r="K96" s="36">
        <f>SUM(K94:K95)</f>
        <v>8877144</v>
      </c>
      <c r="L96" s="18"/>
      <c r="M96" s="36">
        <f>SUM(M94:M95)</f>
        <v>8863971</v>
      </c>
      <c r="N96" s="19"/>
    </row>
    <row r="97" spans="1:14" ht="20.100000000000001" customHeight="1" thickBot="1">
      <c r="A97" s="23" t="s">
        <v>67</v>
      </c>
      <c r="D97" s="12"/>
      <c r="E97" s="12"/>
      <c r="F97" s="12"/>
      <c r="G97" s="31">
        <f>SUM(G96+G66)</f>
        <v>24073585</v>
      </c>
      <c r="H97" s="18"/>
      <c r="I97" s="31">
        <f>SUM(I96+I66)</f>
        <v>23240500</v>
      </c>
      <c r="J97" s="19"/>
      <c r="K97" s="31">
        <f>SUM(K96+K66)</f>
        <v>12549442</v>
      </c>
      <c r="L97" s="18"/>
      <c r="M97" s="31">
        <f>SUM(M96+M66)</f>
        <v>12722965</v>
      </c>
      <c r="N97" s="19"/>
    </row>
    <row r="98" spans="1:14" ht="20.100000000000001" customHeight="1" thickTop="1">
      <c r="A98" s="21"/>
      <c r="D98" s="12"/>
      <c r="E98" s="12"/>
      <c r="F98" s="12"/>
      <c r="G98" s="27">
        <f>SUM(G97-G35)</f>
        <v>0</v>
      </c>
      <c r="H98" s="27"/>
      <c r="I98" s="27">
        <f>SUM(I97-I35)</f>
        <v>0</v>
      </c>
      <c r="J98" s="7"/>
      <c r="K98" s="27">
        <f>SUM(K97-K35)</f>
        <v>0</v>
      </c>
      <c r="L98" s="7"/>
      <c r="M98" s="27">
        <f>SUM(M97-M35)</f>
        <v>0</v>
      </c>
      <c r="N98" s="7"/>
    </row>
    <row r="99" spans="1:14" ht="20.100000000000001" customHeight="1">
      <c r="A99" s="7" t="s">
        <v>35</v>
      </c>
      <c r="D99" s="12"/>
      <c r="E99" s="12"/>
      <c r="F99" s="12"/>
      <c r="G99" s="21"/>
      <c r="H99" s="21"/>
      <c r="I99" s="27"/>
      <c r="J99" s="27"/>
      <c r="K99" s="27"/>
      <c r="L99" s="27"/>
      <c r="M99" s="27"/>
      <c r="N99" s="21"/>
    </row>
    <row r="100" spans="1:14" ht="20.100000000000001" customHeight="1">
      <c r="D100" s="12"/>
      <c r="E100" s="12"/>
      <c r="F100" s="12"/>
      <c r="G100" s="18"/>
      <c r="H100" s="21"/>
      <c r="I100" s="21"/>
      <c r="J100" s="21"/>
      <c r="K100" s="21"/>
      <c r="L100" s="21"/>
      <c r="M100" s="21"/>
      <c r="N100" s="21"/>
    </row>
    <row r="101" spans="1:14" ht="20.100000000000001" customHeight="1">
      <c r="A101" s="38"/>
      <c r="B101" s="38"/>
      <c r="C101" s="38"/>
      <c r="D101" s="38"/>
      <c r="E101" s="12"/>
      <c r="F101" s="12"/>
      <c r="G101" s="21"/>
      <c r="H101" s="21"/>
      <c r="I101" s="21"/>
      <c r="J101" s="21"/>
      <c r="K101" s="21"/>
      <c r="L101" s="21"/>
      <c r="M101" s="21"/>
      <c r="N101" s="21"/>
    </row>
    <row r="102" spans="1:14" ht="20.100000000000001" customHeight="1">
      <c r="D102" s="7"/>
      <c r="E102" s="12"/>
      <c r="F102" s="12"/>
      <c r="G102" s="21"/>
      <c r="H102" s="21"/>
      <c r="I102" s="21"/>
      <c r="J102" s="21"/>
      <c r="K102" s="21"/>
      <c r="L102" s="21"/>
      <c r="M102" s="21"/>
      <c r="N102" s="21"/>
    </row>
    <row r="103" spans="1:14" ht="20.100000000000001" customHeight="1">
      <c r="D103" s="7"/>
      <c r="E103" s="7" t="s">
        <v>68</v>
      </c>
      <c r="G103" s="21"/>
      <c r="H103" s="21"/>
      <c r="I103" s="21"/>
      <c r="J103" s="21"/>
      <c r="K103" s="18"/>
      <c r="L103" s="21"/>
      <c r="M103" s="21"/>
      <c r="N103" s="21"/>
    </row>
    <row r="104" spans="1:14" ht="20.100000000000001" customHeight="1">
      <c r="A104" s="38"/>
      <c r="B104" s="38"/>
      <c r="C104" s="38"/>
      <c r="D104" s="38"/>
      <c r="E104" s="12"/>
      <c r="F104" s="12"/>
      <c r="G104" s="21"/>
      <c r="H104" s="21"/>
      <c r="I104" s="21"/>
      <c r="J104" s="21"/>
      <c r="K104" s="21"/>
      <c r="L104" s="21"/>
      <c r="M104" s="21"/>
      <c r="N104" s="21"/>
    </row>
    <row r="112" spans="1:14" ht="20.100000000000001" customHeight="1">
      <c r="H112" s="7"/>
      <c r="L112" s="7"/>
      <c r="M112" s="7"/>
      <c r="N112" s="7"/>
    </row>
    <row r="113" spans="8:14" ht="20.100000000000001" customHeight="1">
      <c r="H113" s="7"/>
      <c r="L113" s="7"/>
      <c r="M113" s="7"/>
      <c r="N113" s="7"/>
    </row>
    <row r="114" spans="8:14" ht="20.100000000000001" customHeight="1">
      <c r="H114" s="7"/>
      <c r="L114" s="7"/>
      <c r="M114" s="7"/>
      <c r="N114" s="7"/>
    </row>
    <row r="181" spans="1:16" ht="20.100000000000001" customHeight="1">
      <c r="A181" s="21"/>
      <c r="B181" s="21"/>
      <c r="C181" s="21"/>
      <c r="D181" s="21"/>
      <c r="F181" s="21"/>
      <c r="G181" s="21"/>
      <c r="I181" s="21"/>
      <c r="J181" s="21"/>
      <c r="K181" s="21"/>
    </row>
    <row r="182" spans="1:16" ht="20.100000000000001" customHeight="1">
      <c r="A182" s="21"/>
      <c r="B182" s="21"/>
      <c r="C182" s="21"/>
      <c r="D182" s="21"/>
      <c r="E182" s="21"/>
      <c r="F182" s="21"/>
      <c r="G182" s="21"/>
      <c r="I182" s="21"/>
      <c r="J182" s="21"/>
      <c r="K182" s="21"/>
    </row>
    <row r="183" spans="1:16" ht="20.100000000000001" customHeight="1">
      <c r="A183" s="21"/>
      <c r="B183" s="21"/>
      <c r="C183" s="21"/>
      <c r="D183" s="21"/>
      <c r="E183" s="21"/>
      <c r="F183" s="21"/>
      <c r="G183" s="21"/>
      <c r="I183" s="21"/>
      <c r="J183" s="21"/>
      <c r="K183" s="21"/>
    </row>
    <row r="184" spans="1:16" ht="20.100000000000001" customHeight="1">
      <c r="A184" s="21"/>
      <c r="B184" s="21"/>
      <c r="C184" s="21"/>
      <c r="D184" s="21"/>
      <c r="E184" s="21"/>
      <c r="F184" s="21"/>
      <c r="G184" s="21"/>
      <c r="I184" s="21"/>
      <c r="J184" s="21"/>
      <c r="K184" s="21"/>
    </row>
    <row r="185" spans="1:16" ht="20.100000000000001" customHeight="1">
      <c r="A185" s="21"/>
      <c r="B185" s="21"/>
      <c r="C185" s="21"/>
      <c r="D185" s="21"/>
      <c r="E185" s="21"/>
      <c r="F185" s="21"/>
      <c r="G185" s="21"/>
      <c r="I185" s="21"/>
      <c r="J185" s="21"/>
      <c r="K185" s="21"/>
    </row>
    <row r="186" spans="1:16" ht="20.100000000000001" customHeight="1">
      <c r="E186" s="21"/>
    </row>
    <row r="192" spans="1:16" s="21" customFormat="1" ht="20.100000000000001" customHeight="1">
      <c r="A192" s="7"/>
      <c r="B192" s="7"/>
      <c r="C192" s="7"/>
      <c r="D192" s="16"/>
      <c r="E192" s="16"/>
      <c r="F192" s="7"/>
      <c r="G192" s="16"/>
      <c r="I192" s="16"/>
      <c r="J192" s="16"/>
      <c r="K192" s="16"/>
      <c r="P192" s="8"/>
    </row>
    <row r="193" spans="1:16" s="21" customFormat="1" ht="20.100000000000001" customHeight="1">
      <c r="A193" s="7"/>
      <c r="B193" s="7"/>
      <c r="C193" s="7"/>
      <c r="D193" s="16"/>
      <c r="E193" s="16"/>
      <c r="F193" s="7"/>
      <c r="G193" s="16"/>
      <c r="I193" s="16"/>
      <c r="J193" s="16"/>
      <c r="K193" s="16"/>
      <c r="P193" s="8"/>
    </row>
    <row r="194" spans="1:16" s="21" customFormat="1" ht="20.100000000000001" customHeight="1">
      <c r="A194" s="7"/>
      <c r="B194" s="7"/>
      <c r="C194" s="7"/>
      <c r="D194" s="16"/>
      <c r="E194" s="16"/>
      <c r="F194" s="7"/>
      <c r="G194" s="16"/>
      <c r="I194" s="16"/>
      <c r="J194" s="16"/>
      <c r="K194" s="16"/>
      <c r="P194" s="8"/>
    </row>
    <row r="195" spans="1:16" s="21" customFormat="1" ht="20.100000000000001" customHeight="1">
      <c r="A195" s="7"/>
      <c r="B195" s="7"/>
      <c r="C195" s="7"/>
      <c r="D195" s="16"/>
      <c r="E195" s="16"/>
      <c r="F195" s="7"/>
      <c r="G195" s="16"/>
      <c r="I195" s="16"/>
      <c r="J195" s="16"/>
      <c r="K195" s="16"/>
      <c r="P195" s="8"/>
    </row>
    <row r="196" spans="1:16" s="21" customFormat="1" ht="20.100000000000001" customHeight="1">
      <c r="A196" s="7"/>
      <c r="B196" s="7"/>
      <c r="C196" s="7"/>
      <c r="D196" s="16"/>
      <c r="E196" s="16"/>
      <c r="F196" s="7"/>
      <c r="G196" s="16"/>
      <c r="I196" s="16"/>
      <c r="J196" s="16"/>
      <c r="K196" s="16"/>
      <c r="P196" s="8"/>
    </row>
  </sheetData>
  <phoneticPr fontId="0" type="noConversion"/>
  <printOptions horizontalCentered="1" gridLinesSet="0"/>
  <pageMargins left="0.78740157480314965" right="0.31496062992125984" top="0.78740157480314965" bottom="0.19685039370078741" header="0.19685039370078741" footer="0.19685039370078741"/>
  <pageSetup paperSize="9" scale="93" orientation="portrait" r:id="rId1"/>
  <headerFooter alignWithMargins="0"/>
  <rowBreaks count="2" manualBreakCount="2">
    <brk id="37" max="16383" man="1"/>
    <brk id="6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33"/>
  <sheetViews>
    <sheetView showGridLines="0" view="pageBreakPreview" zoomScale="90" zoomScaleNormal="100" zoomScaleSheetLayoutView="90" workbookViewId="0"/>
  </sheetViews>
  <sheetFormatPr defaultColWidth="10.5546875" defaultRowHeight="22.35" customHeight="1"/>
  <cols>
    <col min="1" max="1" width="11" style="39" customWidth="1"/>
    <col min="2" max="2" width="9.5546875" style="39" customWidth="1"/>
    <col min="3" max="3" width="12.5546875" style="39" customWidth="1"/>
    <col min="4" max="4" width="12.44140625" style="61" customWidth="1"/>
    <col min="5" max="5" width="6.88671875" style="61" customWidth="1"/>
    <col min="6" max="6" width="0.6640625" style="39" customWidth="1"/>
    <col min="7" max="7" width="11.5546875" style="61" customWidth="1"/>
    <col min="8" max="8" width="0.6640625" style="61" customWidth="1"/>
    <col min="9" max="9" width="11.5546875" style="61" customWidth="1"/>
    <col min="10" max="10" width="0.6640625" style="61" customWidth="1"/>
    <col min="11" max="11" width="11.5546875" style="58" customWidth="1"/>
    <col min="12" max="12" width="0.6640625" style="61" customWidth="1"/>
    <col min="13" max="13" width="11.5546875" style="61" customWidth="1"/>
    <col min="14" max="14" width="0.88671875" style="39" customWidth="1"/>
    <col min="15" max="16384" width="10.5546875" style="39"/>
  </cols>
  <sheetData>
    <row r="1" spans="1:15" ht="22.35" customHeight="1">
      <c r="D1" s="39"/>
      <c r="E1" s="39"/>
      <c r="F1" s="40"/>
      <c r="G1" s="41"/>
      <c r="H1" s="42"/>
      <c r="I1" s="41"/>
      <c r="J1" s="41"/>
      <c r="K1" s="43"/>
      <c r="L1" s="42"/>
      <c r="M1" s="44" t="s">
        <v>69</v>
      </c>
    </row>
    <row r="2" spans="1:15" s="45" customFormat="1" ht="22.35" customHeight="1">
      <c r="A2" s="45" t="s">
        <v>0</v>
      </c>
      <c r="D2" s="46"/>
      <c r="E2" s="46"/>
      <c r="G2" s="46"/>
      <c r="H2" s="46"/>
      <c r="I2" s="46"/>
      <c r="J2" s="46"/>
      <c r="K2" s="47"/>
      <c r="L2" s="46"/>
      <c r="M2" s="46"/>
      <c r="O2" s="39"/>
    </row>
    <row r="3" spans="1:15" s="45" customFormat="1" ht="22.35" customHeight="1">
      <c r="A3" s="45" t="s">
        <v>70</v>
      </c>
      <c r="D3" s="46"/>
      <c r="E3" s="46"/>
      <c r="G3" s="46"/>
      <c r="H3" s="46"/>
      <c r="I3" s="46"/>
      <c r="J3" s="46"/>
      <c r="K3" s="47"/>
      <c r="L3" s="46"/>
      <c r="M3" s="46"/>
      <c r="O3" s="39"/>
    </row>
    <row r="4" spans="1:15" s="45" customFormat="1" ht="22.35" customHeight="1">
      <c r="A4" s="45" t="s">
        <v>206</v>
      </c>
      <c r="D4" s="46"/>
      <c r="E4" s="46"/>
      <c r="G4" s="46"/>
      <c r="H4" s="46"/>
      <c r="I4" s="46"/>
      <c r="J4" s="46"/>
      <c r="K4" s="47"/>
      <c r="L4" s="46"/>
      <c r="M4" s="46"/>
      <c r="O4" s="39"/>
    </row>
    <row r="5" spans="1:15" ht="22.35" customHeight="1">
      <c r="A5" s="40"/>
      <c r="B5" s="40"/>
      <c r="C5" s="40"/>
      <c r="D5" s="41"/>
      <c r="E5" s="41"/>
      <c r="F5" s="40"/>
      <c r="G5" s="44"/>
      <c r="H5" s="41"/>
      <c r="I5" s="44"/>
      <c r="J5" s="44"/>
      <c r="K5" s="48"/>
      <c r="L5" s="41"/>
      <c r="M5" s="44" t="s">
        <v>71</v>
      </c>
    </row>
    <row r="6" spans="1:15" ht="22.35" customHeight="1">
      <c r="A6" s="40"/>
      <c r="B6" s="40"/>
      <c r="C6" s="40"/>
      <c r="D6" s="41"/>
      <c r="E6" s="41"/>
      <c r="F6" s="40"/>
      <c r="G6" s="133" t="s">
        <v>2</v>
      </c>
      <c r="H6" s="133"/>
      <c r="I6" s="133"/>
      <c r="J6" s="49"/>
      <c r="K6" s="134" t="s">
        <v>3</v>
      </c>
      <c r="L6" s="134"/>
      <c r="M6" s="134"/>
    </row>
    <row r="7" spans="1:15" ht="22.35" customHeight="1">
      <c r="D7" s="42"/>
      <c r="E7" s="50" t="s">
        <v>4</v>
      </c>
      <c r="G7" s="51">
        <v>2569</v>
      </c>
      <c r="H7" s="52"/>
      <c r="I7" s="51">
        <v>2568</v>
      </c>
      <c r="J7" s="53"/>
      <c r="K7" s="51">
        <v>2569</v>
      </c>
      <c r="L7" s="52"/>
      <c r="M7" s="51">
        <v>2568</v>
      </c>
    </row>
    <row r="8" spans="1:15" ht="22.35" customHeight="1">
      <c r="A8" s="45" t="s">
        <v>72</v>
      </c>
      <c r="D8" s="54"/>
      <c r="E8" s="54"/>
      <c r="G8" s="55"/>
      <c r="H8" s="55"/>
      <c r="I8" s="52"/>
      <c r="J8" s="52"/>
      <c r="K8" s="56"/>
      <c r="L8" s="55"/>
      <c r="M8" s="52"/>
    </row>
    <row r="9" spans="1:15" ht="22.35" customHeight="1">
      <c r="A9" s="39" t="s">
        <v>73</v>
      </c>
      <c r="D9" s="54"/>
      <c r="E9" s="42"/>
      <c r="G9" s="56">
        <v>6333268</v>
      </c>
      <c r="H9" s="56"/>
      <c r="I9" s="56">
        <v>6746230</v>
      </c>
      <c r="J9" s="56"/>
      <c r="K9" s="83">
        <v>622831</v>
      </c>
      <c r="L9" s="56"/>
      <c r="M9" s="57">
        <v>766250</v>
      </c>
    </row>
    <row r="10" spans="1:15" ht="22.35" customHeight="1">
      <c r="A10" s="39" t="s">
        <v>74</v>
      </c>
      <c r="D10" s="39"/>
      <c r="E10" s="42"/>
      <c r="G10" s="56"/>
      <c r="H10" s="58"/>
      <c r="I10" s="56"/>
      <c r="J10" s="56"/>
      <c r="K10" s="57"/>
      <c r="L10" s="58"/>
      <c r="M10" s="57"/>
    </row>
    <row r="11" spans="1:15" ht="22.35" customHeight="1">
      <c r="A11" s="39" t="s">
        <v>75</v>
      </c>
      <c r="D11" s="39"/>
      <c r="E11" s="42"/>
      <c r="G11" s="56">
        <v>5633</v>
      </c>
      <c r="H11" s="58"/>
      <c r="I11" s="56">
        <v>1502</v>
      </c>
      <c r="J11" s="56"/>
      <c r="K11" s="57">
        <v>3789</v>
      </c>
      <c r="L11" s="58"/>
      <c r="M11" s="57">
        <v>798</v>
      </c>
    </row>
    <row r="12" spans="1:15" ht="22.35" customHeight="1">
      <c r="A12" s="39" t="s">
        <v>16</v>
      </c>
      <c r="D12" s="39"/>
      <c r="E12" s="42"/>
      <c r="G12" s="59">
        <v>80235</v>
      </c>
      <c r="H12" s="58"/>
      <c r="I12" s="59">
        <v>82856</v>
      </c>
      <c r="J12" s="48"/>
      <c r="K12" s="60">
        <v>50191</v>
      </c>
      <c r="L12" s="58"/>
      <c r="M12" s="59">
        <v>49574</v>
      </c>
    </row>
    <row r="13" spans="1:15" ht="22.35" customHeight="1">
      <c r="A13" s="45" t="s">
        <v>76</v>
      </c>
      <c r="D13" s="39"/>
      <c r="E13" s="42"/>
      <c r="G13" s="60">
        <f>SUM(G9:G12)</f>
        <v>6419136</v>
      </c>
      <c r="H13" s="58"/>
      <c r="I13" s="60">
        <f>SUM(I9:I12)</f>
        <v>6830588</v>
      </c>
      <c r="J13" s="57"/>
      <c r="K13" s="60">
        <f>SUM(K9:K12)</f>
        <v>676811</v>
      </c>
      <c r="L13" s="58"/>
      <c r="M13" s="60">
        <f>SUM(M9:M12)</f>
        <v>816622</v>
      </c>
    </row>
    <row r="14" spans="1:15" ht="22.35" customHeight="1">
      <c r="A14" s="45" t="s">
        <v>77</v>
      </c>
      <c r="D14" s="39"/>
      <c r="G14" s="57"/>
      <c r="H14" s="58"/>
      <c r="I14" s="57"/>
      <c r="J14" s="57"/>
      <c r="K14" s="57"/>
      <c r="L14" s="58"/>
      <c r="M14" s="57"/>
    </row>
    <row r="15" spans="1:15" ht="22.35" customHeight="1">
      <c r="A15" s="39" t="s">
        <v>78</v>
      </c>
      <c r="D15" s="39"/>
      <c r="G15" s="57">
        <v>5673887</v>
      </c>
      <c r="H15" s="58"/>
      <c r="I15" s="57">
        <v>6080585</v>
      </c>
      <c r="J15" s="57"/>
      <c r="K15" s="57">
        <v>586097</v>
      </c>
      <c r="L15" s="58"/>
      <c r="M15" s="57">
        <v>627213</v>
      </c>
    </row>
    <row r="16" spans="1:15" ht="22.35" customHeight="1">
      <c r="A16" s="39" t="s">
        <v>185</v>
      </c>
      <c r="D16" s="39"/>
      <c r="G16" s="57">
        <v>99855</v>
      </c>
      <c r="H16" s="58"/>
      <c r="I16" s="57">
        <v>104390</v>
      </c>
      <c r="J16" s="57"/>
      <c r="K16" s="57">
        <v>8884</v>
      </c>
      <c r="L16" s="58"/>
      <c r="M16" s="57">
        <v>8740</v>
      </c>
    </row>
    <row r="17" spans="1:13" ht="22.35" customHeight="1">
      <c r="A17" s="39" t="s">
        <v>79</v>
      </c>
      <c r="D17" s="39"/>
      <c r="G17" s="60">
        <v>324465</v>
      </c>
      <c r="H17" s="58"/>
      <c r="I17" s="60">
        <v>294656</v>
      </c>
      <c r="J17" s="57"/>
      <c r="K17" s="60">
        <v>59915</v>
      </c>
      <c r="L17" s="58"/>
      <c r="M17" s="60">
        <v>58335</v>
      </c>
    </row>
    <row r="18" spans="1:13" ht="22.35" customHeight="1">
      <c r="A18" s="45" t="s">
        <v>80</v>
      </c>
      <c r="D18" s="39"/>
      <c r="G18" s="60">
        <f>SUM(G15:G17)</f>
        <v>6098207</v>
      </c>
      <c r="H18" s="58"/>
      <c r="I18" s="60">
        <f>SUM(I15:I17)</f>
        <v>6479631</v>
      </c>
      <c r="J18" s="57"/>
      <c r="K18" s="60">
        <f>SUM(K15:K17)</f>
        <v>654896</v>
      </c>
      <c r="L18" s="58"/>
      <c r="M18" s="60">
        <f>SUM(M15:M17)</f>
        <v>694288</v>
      </c>
    </row>
    <row r="19" spans="1:13" ht="22.35" customHeight="1">
      <c r="A19" s="45" t="s">
        <v>81</v>
      </c>
      <c r="D19" s="39"/>
      <c r="G19" s="57">
        <f>G13-G18</f>
        <v>320929</v>
      </c>
      <c r="H19" s="58"/>
      <c r="I19" s="57">
        <f>I13-I18</f>
        <v>350957</v>
      </c>
      <c r="J19" s="57"/>
      <c r="K19" s="57">
        <f>K13-K18</f>
        <v>21915</v>
      </c>
      <c r="L19" s="58"/>
      <c r="M19" s="57">
        <f>M13-M18</f>
        <v>122334</v>
      </c>
    </row>
    <row r="20" spans="1:13" ht="22.35" customHeight="1">
      <c r="A20" s="39" t="s">
        <v>82</v>
      </c>
      <c r="D20" s="39"/>
      <c r="E20" s="42"/>
      <c r="G20" s="57">
        <v>53189</v>
      </c>
      <c r="H20" s="58"/>
      <c r="I20" s="57">
        <v>56382</v>
      </c>
      <c r="J20" s="57"/>
      <c r="K20" s="57">
        <v>0</v>
      </c>
      <c r="L20" s="58"/>
      <c r="M20" s="57">
        <v>0</v>
      </c>
    </row>
    <row r="21" spans="1:13" ht="22.35" customHeight="1">
      <c r="A21" s="39" t="s">
        <v>190</v>
      </c>
      <c r="D21" s="39"/>
      <c r="E21" s="42"/>
      <c r="G21" s="57">
        <v>27152</v>
      </c>
      <c r="H21" s="58"/>
      <c r="I21" s="57">
        <v>4515</v>
      </c>
      <c r="J21" s="57"/>
      <c r="K21" s="57">
        <v>0</v>
      </c>
      <c r="L21" s="58"/>
      <c r="M21" s="57">
        <v>0</v>
      </c>
    </row>
    <row r="22" spans="1:13" ht="22.35" customHeight="1">
      <c r="A22" s="39" t="s">
        <v>83</v>
      </c>
      <c r="D22" s="39"/>
      <c r="E22" s="42"/>
      <c r="G22" s="57">
        <v>14912</v>
      </c>
      <c r="H22" s="58"/>
      <c r="I22" s="57">
        <v>15671</v>
      </c>
      <c r="J22" s="57"/>
      <c r="K22" s="57">
        <v>18020</v>
      </c>
      <c r="L22" s="58"/>
      <c r="M22" s="57">
        <v>21723</v>
      </c>
    </row>
    <row r="23" spans="1:13" ht="22.35" customHeight="1">
      <c r="A23" s="39" t="s">
        <v>84</v>
      </c>
      <c r="D23" s="39"/>
      <c r="G23" s="60">
        <v>-73102</v>
      </c>
      <c r="H23" s="58"/>
      <c r="I23" s="60">
        <v>-77480</v>
      </c>
      <c r="J23" s="57"/>
      <c r="K23" s="60">
        <v>-24911</v>
      </c>
      <c r="L23" s="58"/>
      <c r="M23" s="60">
        <v>-25344</v>
      </c>
    </row>
    <row r="24" spans="1:13" ht="22.35" customHeight="1">
      <c r="A24" s="45" t="s">
        <v>188</v>
      </c>
      <c r="D24" s="39"/>
      <c r="G24" s="57">
        <f>SUM(G19:G23)</f>
        <v>343080</v>
      </c>
      <c r="H24" s="58"/>
      <c r="I24" s="57">
        <f>SUM(I19:I23)</f>
        <v>350045</v>
      </c>
      <c r="J24" s="57"/>
      <c r="K24" s="57">
        <f>SUM(K19:K23)</f>
        <v>15024</v>
      </c>
      <c r="L24" s="58"/>
      <c r="M24" s="57">
        <f>SUM(M19:M23)</f>
        <v>118713</v>
      </c>
    </row>
    <row r="25" spans="1:13" ht="22.35" customHeight="1">
      <c r="A25" s="39" t="s">
        <v>189</v>
      </c>
      <c r="D25" s="39"/>
      <c r="E25" s="42"/>
      <c r="G25" s="60">
        <v>-27191</v>
      </c>
      <c r="H25" s="58"/>
      <c r="I25" s="60">
        <v>-42634</v>
      </c>
      <c r="J25" s="57"/>
      <c r="K25" s="60">
        <v>-1851</v>
      </c>
      <c r="L25" s="58"/>
      <c r="M25" s="59">
        <v>-19717</v>
      </c>
    </row>
    <row r="26" spans="1:13" ht="22.35" customHeight="1" thickBot="1">
      <c r="A26" s="45" t="s">
        <v>85</v>
      </c>
      <c r="D26" s="39"/>
      <c r="F26" s="62"/>
      <c r="G26" s="63">
        <f>SUM(G24:G25)</f>
        <v>315889</v>
      </c>
      <c r="H26" s="58"/>
      <c r="I26" s="63">
        <f>SUM(I24:I25)</f>
        <v>307411</v>
      </c>
      <c r="J26" s="57"/>
      <c r="K26" s="63">
        <f>SUM(K24:K25)</f>
        <v>13173</v>
      </c>
      <c r="L26" s="58"/>
      <c r="M26" s="63">
        <f>SUM(M24:M25)</f>
        <v>98996</v>
      </c>
    </row>
    <row r="27" spans="1:13" ht="22.35" customHeight="1" thickTop="1">
      <c r="A27" s="45"/>
      <c r="D27" s="39"/>
      <c r="F27" s="62"/>
      <c r="G27" s="57"/>
      <c r="H27" s="58"/>
      <c r="I27" s="57"/>
      <c r="J27" s="57"/>
      <c r="K27" s="57"/>
      <c r="L27" s="58"/>
      <c r="M27" s="57"/>
    </row>
    <row r="28" spans="1:13" ht="22.35" customHeight="1">
      <c r="A28" s="45" t="s">
        <v>211</v>
      </c>
      <c r="D28" s="39"/>
      <c r="F28" s="62"/>
      <c r="G28" s="57"/>
      <c r="H28" s="58"/>
      <c r="I28" s="57"/>
      <c r="J28" s="57"/>
      <c r="K28" s="57"/>
      <c r="L28" s="58"/>
      <c r="M28" s="57"/>
    </row>
    <row r="29" spans="1:13" ht="22.35" customHeight="1" thickBot="1">
      <c r="A29" s="39" t="s">
        <v>86</v>
      </c>
      <c r="D29" s="39"/>
      <c r="F29" s="62"/>
      <c r="G29" s="57">
        <f>G26-G30</f>
        <v>314360</v>
      </c>
      <c r="H29" s="58"/>
      <c r="I29" s="57">
        <f>I26-I30</f>
        <v>306182</v>
      </c>
      <c r="J29" s="57"/>
      <c r="K29" s="64">
        <f>K26</f>
        <v>13173</v>
      </c>
      <c r="L29" s="58"/>
      <c r="M29" s="65">
        <f>M26</f>
        <v>98996</v>
      </c>
    </row>
    <row r="30" spans="1:13" ht="22.35" customHeight="1" thickTop="1">
      <c r="A30" s="39" t="s">
        <v>87</v>
      </c>
      <c r="D30" s="39"/>
      <c r="F30" s="62"/>
      <c r="G30" s="60">
        <v>1529</v>
      </c>
      <c r="H30" s="58"/>
      <c r="I30" s="60">
        <v>1229</v>
      </c>
      <c r="J30" s="57"/>
      <c r="K30" s="57"/>
      <c r="L30" s="58"/>
      <c r="M30" s="57"/>
    </row>
    <row r="31" spans="1:13" ht="22.35" customHeight="1" thickBot="1">
      <c r="A31" s="45"/>
      <c r="D31" s="39"/>
      <c r="F31" s="62"/>
      <c r="G31" s="65">
        <f>SUM(G29:G30)</f>
        <v>315889</v>
      </c>
      <c r="H31" s="58"/>
      <c r="I31" s="65">
        <f>SUM(I29:I30)</f>
        <v>307411</v>
      </c>
      <c r="J31" s="57"/>
      <c r="K31" s="57"/>
      <c r="L31" s="58"/>
      <c r="M31" s="57"/>
    </row>
    <row r="32" spans="1:13" ht="22.35" customHeight="1" thickTop="1">
      <c r="D32" s="39"/>
      <c r="F32" s="62"/>
      <c r="K32" s="66"/>
    </row>
    <row r="33" spans="1:16" ht="22.35" customHeight="1">
      <c r="A33" s="45" t="s">
        <v>88</v>
      </c>
      <c r="D33" s="39"/>
      <c r="E33" s="42">
        <v>12</v>
      </c>
      <c r="F33" s="62"/>
      <c r="K33" s="67"/>
      <c r="M33" s="68"/>
    </row>
    <row r="34" spans="1:16" ht="22.35" customHeight="1" thickBot="1">
      <c r="A34" s="39" t="s">
        <v>89</v>
      </c>
      <c r="B34" s="44"/>
      <c r="D34" s="39"/>
      <c r="E34" s="42"/>
      <c r="F34" s="62"/>
      <c r="G34" s="69">
        <v>0.94</v>
      </c>
      <c r="H34" s="70"/>
      <c r="I34" s="69">
        <v>0.91</v>
      </c>
      <c r="J34" s="70"/>
      <c r="K34" s="69">
        <v>0.04</v>
      </c>
      <c r="L34" s="62"/>
      <c r="M34" s="69">
        <v>0.28999999999999998</v>
      </c>
      <c r="P34" s="62"/>
    </row>
    <row r="35" spans="1:16" ht="22.35" customHeight="1" thickTop="1">
      <c r="D35" s="39"/>
      <c r="F35" s="62"/>
      <c r="G35" s="62"/>
      <c r="H35" s="70"/>
      <c r="I35" s="62"/>
      <c r="J35" s="62"/>
      <c r="K35" s="57"/>
      <c r="L35" s="68"/>
      <c r="M35" s="62"/>
    </row>
    <row r="36" spans="1:16" ht="22.35" customHeight="1">
      <c r="A36" s="39" t="s">
        <v>35</v>
      </c>
      <c r="F36" s="61"/>
      <c r="G36" s="39"/>
      <c r="H36" s="39"/>
      <c r="I36" s="39"/>
      <c r="J36" s="39"/>
      <c r="K36" s="57"/>
      <c r="L36" s="39"/>
      <c r="M36" s="39"/>
    </row>
    <row r="37" spans="1:16" ht="22.35" customHeight="1">
      <c r="F37" s="61"/>
      <c r="G37" s="39"/>
      <c r="H37" s="39"/>
      <c r="I37" s="39"/>
      <c r="J37" s="39"/>
      <c r="K37" s="57"/>
      <c r="L37" s="39"/>
      <c r="M37" s="44" t="s">
        <v>90</v>
      </c>
    </row>
    <row r="38" spans="1:16" ht="22.35" customHeight="1">
      <c r="A38" s="45" t="s">
        <v>0</v>
      </c>
      <c r="F38" s="61"/>
      <c r="G38" s="39"/>
      <c r="H38" s="39"/>
      <c r="I38" s="39"/>
      <c r="J38" s="39"/>
      <c r="K38" s="57"/>
      <c r="L38" s="39"/>
      <c r="M38" s="39"/>
    </row>
    <row r="39" spans="1:16" ht="22.35" customHeight="1">
      <c r="A39" s="45" t="s">
        <v>91</v>
      </c>
      <c r="F39" s="61"/>
      <c r="G39" s="39"/>
      <c r="H39" s="39"/>
      <c r="I39" s="39"/>
      <c r="J39" s="39"/>
      <c r="K39" s="57"/>
      <c r="L39" s="39"/>
      <c r="M39" s="39"/>
    </row>
    <row r="40" spans="1:16" ht="22.35" customHeight="1">
      <c r="A40" s="45" t="s">
        <v>206</v>
      </c>
      <c r="F40" s="61"/>
      <c r="G40" s="39"/>
      <c r="H40" s="39"/>
      <c r="I40" s="39"/>
      <c r="J40" s="39"/>
      <c r="K40" s="57"/>
      <c r="L40" s="39"/>
      <c r="M40" s="39"/>
    </row>
    <row r="41" spans="1:16" ht="22.35" customHeight="1">
      <c r="E41" s="41"/>
      <c r="F41" s="40"/>
      <c r="G41" s="44"/>
      <c r="H41" s="41"/>
      <c r="I41" s="44"/>
      <c r="J41" s="44"/>
      <c r="K41" s="48"/>
      <c r="L41" s="41"/>
      <c r="M41" s="44" t="s">
        <v>1</v>
      </c>
    </row>
    <row r="42" spans="1:16" ht="22.35" customHeight="1">
      <c r="A42" s="40"/>
      <c r="B42" s="40"/>
      <c r="C42" s="40"/>
      <c r="D42" s="41"/>
      <c r="E42" s="41"/>
      <c r="F42" s="40"/>
      <c r="G42" s="133" t="s">
        <v>2</v>
      </c>
      <c r="H42" s="133"/>
      <c r="I42" s="133"/>
      <c r="J42" s="49"/>
      <c r="K42" s="134" t="s">
        <v>3</v>
      </c>
      <c r="L42" s="134"/>
      <c r="M42" s="134"/>
    </row>
    <row r="43" spans="1:16" ht="22.35" customHeight="1">
      <c r="E43" s="55"/>
      <c r="G43" s="51">
        <v>2569</v>
      </c>
      <c r="H43" s="52"/>
      <c r="I43" s="51">
        <v>2568</v>
      </c>
      <c r="J43" s="53"/>
      <c r="K43" s="51">
        <v>2569</v>
      </c>
      <c r="L43" s="52"/>
      <c r="M43" s="51">
        <v>2568</v>
      </c>
    </row>
    <row r="44" spans="1:16" ht="22.35" customHeight="1">
      <c r="E44" s="54"/>
      <c r="G44" s="53"/>
      <c r="H44" s="52"/>
      <c r="I44" s="53"/>
      <c r="J44" s="53"/>
      <c r="K44" s="71"/>
      <c r="L44" s="52"/>
      <c r="M44" s="53"/>
    </row>
    <row r="45" spans="1:16" ht="22.35" customHeight="1">
      <c r="A45" s="45" t="s">
        <v>85</v>
      </c>
      <c r="E45" s="42"/>
      <c r="F45" s="61"/>
      <c r="G45" s="59">
        <f>G26</f>
        <v>315889</v>
      </c>
      <c r="H45" s="72"/>
      <c r="I45" s="59">
        <f>I26</f>
        <v>307411</v>
      </c>
      <c r="J45" s="48"/>
      <c r="K45" s="59">
        <f>K26</f>
        <v>13173</v>
      </c>
      <c r="L45" s="73"/>
      <c r="M45" s="59">
        <f>M26</f>
        <v>98996</v>
      </c>
      <c r="P45" s="74"/>
    </row>
    <row r="46" spans="1:16" ht="22.35" customHeight="1">
      <c r="E46" s="42"/>
      <c r="F46" s="61"/>
      <c r="G46" s="39"/>
      <c r="H46" s="39"/>
      <c r="I46" s="39"/>
      <c r="J46" s="39"/>
      <c r="K46" s="57"/>
      <c r="L46" s="39"/>
      <c r="M46" s="39"/>
      <c r="P46" s="74"/>
    </row>
    <row r="47" spans="1:16" ht="22.35" customHeight="1">
      <c r="A47" s="75" t="s">
        <v>92</v>
      </c>
      <c r="F47" s="61"/>
      <c r="G47" s="39"/>
      <c r="H47" s="39"/>
      <c r="I47" s="39"/>
      <c r="J47" s="39"/>
      <c r="K47" s="57"/>
      <c r="L47" s="39"/>
      <c r="M47" s="39"/>
      <c r="P47" s="74"/>
    </row>
    <row r="48" spans="1:16" ht="22.35" customHeight="1">
      <c r="A48" s="76" t="s">
        <v>93</v>
      </c>
      <c r="F48" s="61"/>
      <c r="G48" s="39"/>
      <c r="H48" s="39"/>
      <c r="I48" s="39"/>
      <c r="J48" s="39"/>
      <c r="K48" s="57"/>
      <c r="L48" s="39"/>
      <c r="M48" s="57"/>
      <c r="P48" s="74"/>
    </row>
    <row r="49" spans="1:16" ht="22.35" customHeight="1">
      <c r="A49" s="74" t="s">
        <v>94</v>
      </c>
      <c r="F49" s="61"/>
      <c r="G49" s="48">
        <v>213591</v>
      </c>
      <c r="H49" s="39"/>
      <c r="I49" s="48">
        <v>98139</v>
      </c>
      <c r="J49" s="39"/>
      <c r="K49" s="48">
        <v>0</v>
      </c>
      <c r="L49" s="39"/>
      <c r="M49" s="48">
        <v>0</v>
      </c>
      <c r="P49" s="74"/>
    </row>
    <row r="50" spans="1:16" ht="22.35" customHeight="1">
      <c r="A50" s="74" t="s">
        <v>95</v>
      </c>
      <c r="E50" s="42"/>
      <c r="F50" s="61"/>
      <c r="G50" s="59">
        <v>5471</v>
      </c>
      <c r="H50" s="39"/>
      <c r="I50" s="59">
        <v>-521</v>
      </c>
      <c r="J50" s="39"/>
      <c r="K50" s="59">
        <v>0</v>
      </c>
      <c r="L50" s="39"/>
      <c r="M50" s="59">
        <v>0</v>
      </c>
      <c r="P50" s="74"/>
    </row>
    <row r="51" spans="1:16" ht="22.35" customHeight="1">
      <c r="A51" s="75" t="s">
        <v>96</v>
      </c>
      <c r="F51" s="61"/>
      <c r="G51" s="59">
        <f>SUM(G49:G50)</f>
        <v>219062</v>
      </c>
      <c r="H51" s="78"/>
      <c r="I51" s="59">
        <f>SUM(I49:I50)</f>
        <v>97618</v>
      </c>
      <c r="J51" s="48"/>
      <c r="K51" s="59">
        <f>SUM(K49:K50)</f>
        <v>0</v>
      </c>
      <c r="L51" s="73"/>
      <c r="M51" s="59">
        <f>SUM(M49:M50)</f>
        <v>0</v>
      </c>
    </row>
    <row r="52" spans="1:16" ht="22.35" customHeight="1">
      <c r="A52" s="75"/>
      <c r="F52" s="61"/>
      <c r="G52" s="39"/>
      <c r="H52" s="39"/>
      <c r="I52" s="39"/>
      <c r="J52" s="39"/>
      <c r="K52" s="57"/>
      <c r="L52" s="39"/>
      <c r="M52" s="39"/>
    </row>
    <row r="53" spans="1:16" ht="22.35" customHeight="1" thickBot="1">
      <c r="A53" s="75" t="s">
        <v>97</v>
      </c>
      <c r="F53" s="61"/>
      <c r="G53" s="65">
        <f>G45+G51</f>
        <v>534951</v>
      </c>
      <c r="H53" s="39"/>
      <c r="I53" s="79">
        <f>I45+I51</f>
        <v>405029</v>
      </c>
      <c r="J53" s="39"/>
      <c r="K53" s="65">
        <f>K45+K51</f>
        <v>13173</v>
      </c>
      <c r="L53" s="39"/>
      <c r="M53" s="79">
        <f>M45+M51</f>
        <v>98996</v>
      </c>
    </row>
    <row r="54" spans="1:16" ht="22.35" customHeight="1" thickTop="1">
      <c r="A54" s="75"/>
      <c r="F54" s="61"/>
      <c r="G54" s="39"/>
      <c r="H54" s="39"/>
      <c r="I54" s="39"/>
      <c r="J54" s="39"/>
      <c r="K54" s="57"/>
      <c r="L54" s="39"/>
      <c r="M54" s="39"/>
    </row>
    <row r="55" spans="1:16" ht="22.35" customHeight="1">
      <c r="A55" s="75" t="s">
        <v>98</v>
      </c>
      <c r="F55" s="61"/>
      <c r="G55" s="39"/>
      <c r="H55" s="39"/>
      <c r="I55" s="39"/>
      <c r="J55" s="39"/>
      <c r="K55" s="57"/>
      <c r="L55" s="39"/>
      <c r="M55" s="39"/>
    </row>
    <row r="56" spans="1:16" ht="22.35" customHeight="1" thickBot="1">
      <c r="A56" s="80" t="s">
        <v>86</v>
      </c>
      <c r="F56" s="61"/>
      <c r="G56" s="57">
        <f>G53-G57</f>
        <v>509921</v>
      </c>
      <c r="H56" s="39"/>
      <c r="I56" s="39">
        <f>I53-I57</f>
        <v>400653</v>
      </c>
      <c r="J56" s="39"/>
      <c r="K56" s="65">
        <f>K53</f>
        <v>13173</v>
      </c>
      <c r="L56" s="39"/>
      <c r="M56" s="65">
        <f>M53</f>
        <v>98996</v>
      </c>
    </row>
    <row r="57" spans="1:16" ht="22.35" customHeight="1" thickTop="1">
      <c r="A57" s="80" t="s">
        <v>87</v>
      </c>
      <c r="F57" s="61"/>
      <c r="G57" s="81">
        <v>25030</v>
      </c>
      <c r="H57" s="39"/>
      <c r="I57" s="81">
        <v>4376</v>
      </c>
      <c r="J57" s="39"/>
      <c r="K57" s="57"/>
      <c r="L57" s="39"/>
      <c r="M57" s="57"/>
    </row>
    <row r="58" spans="1:16" ht="22.35" customHeight="1" thickBot="1">
      <c r="A58" s="75"/>
      <c r="F58" s="61"/>
      <c r="G58" s="82">
        <f>SUM(G56:G57)</f>
        <v>534951</v>
      </c>
      <c r="H58" s="39"/>
      <c r="I58" s="82">
        <f>SUM(I56:I57)</f>
        <v>405029</v>
      </c>
      <c r="J58" s="48"/>
      <c r="K58" s="48"/>
      <c r="L58" s="39"/>
      <c r="M58" s="48"/>
    </row>
    <row r="59" spans="1:16" ht="22.35" customHeight="1" thickTop="1">
      <c r="A59" s="75"/>
      <c r="F59" s="61"/>
      <c r="G59" s="39"/>
      <c r="H59" s="39"/>
      <c r="I59" s="39"/>
      <c r="J59" s="39"/>
      <c r="K59" s="57"/>
      <c r="L59" s="39"/>
      <c r="M59" s="39"/>
    </row>
    <row r="60" spans="1:16" ht="21.6" customHeight="1">
      <c r="A60" s="39" t="s">
        <v>35</v>
      </c>
      <c r="F60" s="61"/>
      <c r="G60" s="39"/>
      <c r="H60" s="39"/>
      <c r="I60" s="39"/>
      <c r="J60" s="39"/>
      <c r="K60" s="57"/>
      <c r="L60" s="39"/>
      <c r="M60" s="39"/>
    </row>
    <row r="61" spans="1:16" s="80" customFormat="1" ht="19.2" customHeight="1">
      <c r="A61" s="39"/>
      <c r="B61" s="39"/>
      <c r="C61" s="39"/>
      <c r="D61" s="39"/>
      <c r="E61" s="39"/>
      <c r="F61" s="40"/>
      <c r="G61" s="41"/>
      <c r="H61" s="42"/>
      <c r="I61" s="41"/>
      <c r="J61" s="41"/>
      <c r="K61" s="43"/>
      <c r="L61" s="42"/>
      <c r="M61" s="44" t="s">
        <v>69</v>
      </c>
      <c r="O61" s="39"/>
    </row>
    <row r="62" spans="1:16" s="84" customFormat="1" ht="19.2" customHeight="1">
      <c r="A62" s="45" t="s">
        <v>0</v>
      </c>
      <c r="B62" s="45"/>
      <c r="C62" s="45"/>
      <c r="D62" s="46"/>
      <c r="E62" s="46"/>
      <c r="F62" s="45"/>
      <c r="G62" s="46"/>
      <c r="H62" s="46"/>
      <c r="I62" s="46"/>
      <c r="J62" s="46"/>
      <c r="K62" s="47"/>
      <c r="L62" s="46"/>
      <c r="M62" s="46"/>
      <c r="N62" s="45"/>
      <c r="O62" s="39"/>
    </row>
    <row r="63" spans="1:16" s="45" customFormat="1" ht="19.2" customHeight="1">
      <c r="A63" s="84" t="s">
        <v>99</v>
      </c>
      <c r="B63" s="84"/>
      <c r="C63" s="84"/>
      <c r="D63" s="84"/>
      <c r="E63" s="84"/>
      <c r="F63" s="84"/>
      <c r="K63" s="85"/>
      <c r="O63" s="39"/>
    </row>
    <row r="64" spans="1:16" s="45" customFormat="1" ht="19.2" customHeight="1">
      <c r="A64" s="45" t="s">
        <v>206</v>
      </c>
      <c r="D64" s="46"/>
      <c r="E64" s="46"/>
      <c r="G64" s="46"/>
      <c r="H64" s="46"/>
      <c r="I64" s="46"/>
      <c r="J64" s="46"/>
      <c r="K64" s="47"/>
      <c r="L64" s="46"/>
      <c r="M64" s="46"/>
      <c r="O64" s="39"/>
    </row>
    <row r="65" spans="1:15" ht="19.2" customHeight="1">
      <c r="A65" s="40"/>
      <c r="B65" s="40"/>
      <c r="C65" s="40"/>
      <c r="D65" s="41"/>
      <c r="E65" s="41"/>
      <c r="F65" s="40"/>
      <c r="G65" s="44"/>
      <c r="H65" s="41"/>
      <c r="I65" s="44"/>
      <c r="J65" s="44"/>
      <c r="K65" s="48"/>
      <c r="L65" s="41"/>
      <c r="M65" s="44" t="s">
        <v>1</v>
      </c>
    </row>
    <row r="66" spans="1:15" ht="19.2" customHeight="1">
      <c r="A66" s="40"/>
      <c r="B66" s="40"/>
      <c r="C66" s="40"/>
      <c r="D66" s="41"/>
      <c r="E66" s="41"/>
      <c r="F66" s="40"/>
      <c r="G66" s="133" t="s">
        <v>2</v>
      </c>
      <c r="H66" s="133"/>
      <c r="I66" s="133"/>
      <c r="J66" s="49"/>
      <c r="K66" s="134" t="s">
        <v>3</v>
      </c>
      <c r="L66" s="134"/>
      <c r="M66" s="134"/>
    </row>
    <row r="67" spans="1:15" s="80" customFormat="1" ht="19.2" customHeight="1">
      <c r="A67" s="39"/>
      <c r="B67" s="39"/>
      <c r="C67" s="39"/>
      <c r="D67" s="42"/>
      <c r="E67" s="54"/>
      <c r="F67" s="39"/>
      <c r="G67" s="51">
        <v>2569</v>
      </c>
      <c r="H67" s="52"/>
      <c r="I67" s="51">
        <v>2568</v>
      </c>
      <c r="J67" s="53"/>
      <c r="K67" s="51">
        <v>2569</v>
      </c>
      <c r="L67" s="52"/>
      <c r="M67" s="51">
        <v>2568</v>
      </c>
      <c r="O67" s="39"/>
    </row>
    <row r="68" spans="1:15" s="80" customFormat="1" ht="19.2" customHeight="1">
      <c r="A68" s="84" t="s">
        <v>100</v>
      </c>
      <c r="F68" s="52"/>
      <c r="G68" s="39"/>
      <c r="H68" s="39"/>
      <c r="I68" s="39"/>
      <c r="J68" s="39"/>
      <c r="K68" s="57"/>
      <c r="L68" s="39"/>
      <c r="M68" s="39"/>
      <c r="O68" s="39"/>
    </row>
    <row r="69" spans="1:15" s="80" customFormat="1" ht="19.2" customHeight="1">
      <c r="A69" s="80" t="s">
        <v>101</v>
      </c>
      <c r="F69" s="52"/>
      <c r="G69" s="57">
        <f>G24</f>
        <v>343080</v>
      </c>
      <c r="H69" s="57"/>
      <c r="I69" s="57">
        <f>I24</f>
        <v>350045</v>
      </c>
      <c r="J69" s="57"/>
      <c r="K69" s="57">
        <f>K24</f>
        <v>15024</v>
      </c>
      <c r="L69" s="57"/>
      <c r="M69" s="57">
        <f>M24</f>
        <v>118713</v>
      </c>
      <c r="O69" s="39"/>
    </row>
    <row r="70" spans="1:15" s="80" customFormat="1" ht="19.2" customHeight="1">
      <c r="A70" s="80" t="s">
        <v>102</v>
      </c>
      <c r="F70" s="52"/>
      <c r="G70" s="57"/>
      <c r="H70" s="57"/>
      <c r="I70" s="57"/>
      <c r="J70" s="57"/>
      <c r="K70" s="57"/>
      <c r="L70" s="57"/>
      <c r="M70" s="57"/>
      <c r="O70" s="39"/>
    </row>
    <row r="71" spans="1:15" s="80" customFormat="1" ht="19.2" customHeight="1">
      <c r="A71" s="80" t="s">
        <v>103</v>
      </c>
      <c r="F71" s="52"/>
      <c r="G71" s="57"/>
      <c r="H71" s="57"/>
      <c r="I71" s="57"/>
      <c r="J71" s="57"/>
      <c r="K71" s="57"/>
      <c r="L71" s="57"/>
      <c r="M71" s="57"/>
      <c r="O71" s="39"/>
    </row>
    <row r="72" spans="1:15" s="80" customFormat="1" ht="19.2" customHeight="1">
      <c r="A72" s="80" t="s">
        <v>104</v>
      </c>
      <c r="F72" s="52"/>
      <c r="G72" s="57">
        <v>301265</v>
      </c>
      <c r="H72" s="57"/>
      <c r="I72" s="57">
        <v>330879</v>
      </c>
      <c r="J72" s="57"/>
      <c r="K72" s="57">
        <v>43196</v>
      </c>
      <c r="L72" s="57"/>
      <c r="M72" s="57">
        <v>37414</v>
      </c>
      <c r="O72" s="39"/>
    </row>
    <row r="73" spans="1:15" s="80" customFormat="1" ht="19.2" customHeight="1">
      <c r="A73" s="80" t="s">
        <v>158</v>
      </c>
      <c r="F73" s="52"/>
      <c r="G73" s="57">
        <v>1096</v>
      </c>
      <c r="H73" s="57"/>
      <c r="I73" s="57">
        <v>0</v>
      </c>
      <c r="J73" s="57"/>
      <c r="K73" s="57">
        <v>1096</v>
      </c>
      <c r="L73" s="57"/>
      <c r="M73" s="57">
        <v>0</v>
      </c>
      <c r="O73" s="39"/>
    </row>
    <row r="74" spans="1:15" s="80" customFormat="1" ht="19.2" customHeight="1">
      <c r="A74" s="80" t="s">
        <v>197</v>
      </c>
      <c r="F74" s="52"/>
      <c r="G74" s="57"/>
      <c r="H74" s="57"/>
      <c r="I74" s="57"/>
      <c r="J74" s="57"/>
      <c r="K74" s="57"/>
      <c r="L74" s="57"/>
      <c r="M74" s="57"/>
      <c r="O74" s="39"/>
    </row>
    <row r="75" spans="1:15" s="80" customFormat="1" ht="19.2" customHeight="1">
      <c r="A75" s="80" t="s">
        <v>174</v>
      </c>
      <c r="F75" s="52"/>
      <c r="G75" s="57">
        <v>-1788</v>
      </c>
      <c r="H75" s="57"/>
      <c r="I75" s="57">
        <v>12440</v>
      </c>
      <c r="J75" s="57"/>
      <c r="K75" s="57">
        <v>-19</v>
      </c>
      <c r="L75" s="57"/>
      <c r="M75" s="57">
        <v>0</v>
      </c>
      <c r="O75" s="39"/>
    </row>
    <row r="76" spans="1:15" s="80" customFormat="1" ht="19.2" customHeight="1">
      <c r="A76" s="39" t="s">
        <v>105</v>
      </c>
      <c r="F76" s="52"/>
      <c r="G76" s="57">
        <v>-80341</v>
      </c>
      <c r="H76" s="57"/>
      <c r="I76" s="57">
        <v>-60897</v>
      </c>
      <c r="J76" s="57"/>
      <c r="K76" s="57">
        <v>0</v>
      </c>
      <c r="L76" s="57"/>
      <c r="M76" s="57">
        <v>0</v>
      </c>
      <c r="O76" s="39"/>
    </row>
    <row r="77" spans="1:15" s="80" customFormat="1" ht="19.2" customHeight="1">
      <c r="A77" s="39" t="s">
        <v>106</v>
      </c>
      <c r="F77" s="52"/>
      <c r="G77" s="57">
        <v>78</v>
      </c>
      <c r="H77" s="57"/>
      <c r="I77" s="57">
        <v>2300</v>
      </c>
      <c r="J77" s="57"/>
      <c r="K77" s="57">
        <v>0</v>
      </c>
      <c r="L77" s="57"/>
      <c r="M77" s="57">
        <v>0</v>
      </c>
      <c r="O77" s="39"/>
    </row>
    <row r="78" spans="1:15" s="80" customFormat="1" ht="19.2" customHeight="1">
      <c r="A78" s="39" t="s">
        <v>223</v>
      </c>
      <c r="F78" s="52"/>
      <c r="G78" s="57"/>
      <c r="H78" s="57"/>
      <c r="I78" s="57"/>
      <c r="J78" s="57"/>
      <c r="K78" s="57"/>
      <c r="L78" s="57"/>
      <c r="M78" s="57"/>
      <c r="O78" s="39"/>
    </row>
    <row r="79" spans="1:15" s="80" customFormat="1" ht="19.2" customHeight="1">
      <c r="A79" s="80" t="s">
        <v>224</v>
      </c>
      <c r="F79" s="52"/>
      <c r="G79" s="57">
        <v>-8058</v>
      </c>
      <c r="H79" s="57"/>
      <c r="I79" s="48">
        <v>-10374</v>
      </c>
      <c r="J79" s="57"/>
      <c r="K79" s="57">
        <v>-3407</v>
      </c>
      <c r="L79" s="48"/>
      <c r="M79" s="56">
        <v>-7684</v>
      </c>
      <c r="O79" s="39"/>
    </row>
    <row r="80" spans="1:15" s="80" customFormat="1" ht="19.2" customHeight="1">
      <c r="A80" s="80" t="s">
        <v>222</v>
      </c>
      <c r="F80" s="52"/>
      <c r="G80" s="57">
        <v>-5420</v>
      </c>
      <c r="H80" s="57"/>
      <c r="I80" s="48">
        <v>-12568</v>
      </c>
      <c r="J80" s="57"/>
      <c r="K80" s="57">
        <v>-988</v>
      </c>
      <c r="L80" s="48"/>
      <c r="M80" s="48">
        <v>-360</v>
      </c>
      <c r="O80" s="39"/>
    </row>
    <row r="81" spans="1:18" s="80" customFormat="1" ht="19.2" customHeight="1">
      <c r="A81" s="80" t="s">
        <v>186</v>
      </c>
      <c r="F81" s="52"/>
      <c r="G81" s="57">
        <v>0</v>
      </c>
      <c r="H81" s="57"/>
      <c r="I81" s="48">
        <v>6391</v>
      </c>
      <c r="J81" s="57"/>
      <c r="K81" s="57">
        <v>0</v>
      </c>
      <c r="L81" s="48"/>
      <c r="M81" s="56">
        <v>0</v>
      </c>
      <c r="O81" s="39"/>
    </row>
    <row r="82" spans="1:18" s="80" customFormat="1" ht="19.2" customHeight="1">
      <c r="A82" s="80" t="s">
        <v>181</v>
      </c>
      <c r="F82" s="52"/>
      <c r="G82" s="57">
        <v>7185</v>
      </c>
      <c r="H82" s="57"/>
      <c r="I82" s="48">
        <v>6693</v>
      </c>
      <c r="J82" s="57"/>
      <c r="K82" s="57">
        <v>1686</v>
      </c>
      <c r="L82" s="48"/>
      <c r="M82" s="48">
        <v>1311</v>
      </c>
      <c r="O82" s="39"/>
    </row>
    <row r="83" spans="1:18" s="80" customFormat="1" ht="19.2" customHeight="1">
      <c r="A83" s="80" t="s">
        <v>107</v>
      </c>
      <c r="F83" s="52"/>
      <c r="G83" s="57">
        <v>-14912</v>
      </c>
      <c r="H83" s="57"/>
      <c r="I83" s="48">
        <v>-15671</v>
      </c>
      <c r="J83" s="57"/>
      <c r="K83" s="57">
        <v>-18020</v>
      </c>
      <c r="L83" s="48"/>
      <c r="M83" s="56">
        <v>-21723</v>
      </c>
      <c r="O83" s="39"/>
    </row>
    <row r="84" spans="1:18" s="80" customFormat="1" ht="19.2" customHeight="1">
      <c r="A84" s="80" t="s">
        <v>108</v>
      </c>
      <c r="F84" s="52"/>
      <c r="G84" s="60">
        <v>73102</v>
      </c>
      <c r="H84" s="57"/>
      <c r="I84" s="59">
        <v>77480</v>
      </c>
      <c r="J84" s="57"/>
      <c r="K84" s="60">
        <v>24911</v>
      </c>
      <c r="L84" s="48"/>
      <c r="M84" s="77">
        <v>25344</v>
      </c>
      <c r="O84" s="39"/>
    </row>
    <row r="85" spans="1:18" s="80" customFormat="1" ht="19.2" customHeight="1">
      <c r="A85" s="80" t="s">
        <v>109</v>
      </c>
      <c r="F85" s="52"/>
      <c r="G85" s="57"/>
      <c r="H85" s="57"/>
      <c r="I85" s="57"/>
      <c r="J85" s="57"/>
      <c r="K85" s="57"/>
      <c r="L85" s="57"/>
      <c r="M85" s="57"/>
      <c r="O85" s="39"/>
    </row>
    <row r="86" spans="1:18" s="80" customFormat="1" ht="19.2" customHeight="1">
      <c r="A86" s="80" t="s">
        <v>110</v>
      </c>
      <c r="F86" s="52"/>
      <c r="G86" s="57">
        <f>SUM(G69:G85)</f>
        <v>615287</v>
      </c>
      <c r="H86" s="57"/>
      <c r="I86" s="57">
        <f>SUM(I69:I85)</f>
        <v>686718</v>
      </c>
      <c r="J86" s="57"/>
      <c r="K86" s="57">
        <f>SUM(K69:K85)</f>
        <v>63479</v>
      </c>
      <c r="L86" s="57"/>
      <c r="M86" s="57">
        <f>SUM(M69:M85)</f>
        <v>153015</v>
      </c>
      <c r="O86" s="39"/>
    </row>
    <row r="87" spans="1:18" s="80" customFormat="1" ht="19.2" customHeight="1">
      <c r="A87" s="80" t="s">
        <v>111</v>
      </c>
      <c r="D87" s="57"/>
      <c r="F87" s="52"/>
      <c r="G87" s="57"/>
      <c r="H87" s="57"/>
      <c r="I87" s="57"/>
      <c r="J87" s="57"/>
      <c r="K87" s="57"/>
      <c r="L87" s="57"/>
      <c r="M87" s="57"/>
      <c r="O87" s="39"/>
    </row>
    <row r="88" spans="1:18" s="80" customFormat="1" ht="19.2" customHeight="1">
      <c r="A88" s="80" t="s">
        <v>182</v>
      </c>
      <c r="F88" s="52"/>
      <c r="G88" s="57">
        <v>-115536</v>
      </c>
      <c r="H88" s="57"/>
      <c r="I88" s="57">
        <v>-396322</v>
      </c>
      <c r="J88" s="57"/>
      <c r="K88" s="48">
        <v>-25584</v>
      </c>
      <c r="L88" s="57"/>
      <c r="M88" s="86">
        <v>-121723</v>
      </c>
      <c r="O88" s="39"/>
      <c r="P88" s="87"/>
      <c r="Q88" s="88"/>
    </row>
    <row r="89" spans="1:18" s="80" customFormat="1" ht="19.2" customHeight="1">
      <c r="A89" s="80" t="s">
        <v>112</v>
      </c>
      <c r="F89" s="52"/>
      <c r="G89" s="57">
        <v>-301179</v>
      </c>
      <c r="H89" s="57"/>
      <c r="I89" s="57">
        <v>-135640</v>
      </c>
      <c r="J89" s="57"/>
      <c r="K89" s="48">
        <v>15542</v>
      </c>
      <c r="L89" s="57"/>
      <c r="M89" s="57">
        <v>11268</v>
      </c>
      <c r="O89" s="39"/>
      <c r="P89" s="89"/>
      <c r="Q89" s="89"/>
    </row>
    <row r="90" spans="1:18" s="80" customFormat="1" ht="19.2" customHeight="1">
      <c r="A90" s="80" t="s">
        <v>113</v>
      </c>
      <c r="F90" s="52"/>
      <c r="G90" s="57">
        <v>14604</v>
      </c>
      <c r="H90" s="57"/>
      <c r="I90" s="57">
        <v>-60586</v>
      </c>
      <c r="J90" s="57"/>
      <c r="K90" s="48">
        <v>14147</v>
      </c>
      <c r="L90" s="57"/>
      <c r="M90" s="57">
        <v>-6398</v>
      </c>
      <c r="O90" s="39"/>
    </row>
    <row r="91" spans="1:18" s="80" customFormat="1" ht="19.2" customHeight="1">
      <c r="A91" s="80" t="s">
        <v>114</v>
      </c>
      <c r="F91" s="52"/>
      <c r="G91" s="57">
        <v>-14368</v>
      </c>
      <c r="H91" s="57"/>
      <c r="I91" s="57">
        <v>-14403</v>
      </c>
      <c r="J91" s="57"/>
      <c r="K91" s="48">
        <v>-9940</v>
      </c>
      <c r="L91" s="57"/>
      <c r="M91" s="57">
        <v>-752</v>
      </c>
      <c r="O91" s="39"/>
    </row>
    <row r="92" spans="1:18" s="80" customFormat="1" ht="19.2" customHeight="1">
      <c r="A92" s="80" t="s">
        <v>115</v>
      </c>
      <c r="F92" s="52"/>
      <c r="G92" s="57"/>
      <c r="H92" s="57"/>
      <c r="I92" s="57"/>
      <c r="J92" s="57"/>
      <c r="K92" s="57"/>
      <c r="L92" s="57"/>
      <c r="M92" s="57"/>
      <c r="O92" s="39"/>
    </row>
    <row r="93" spans="1:18" s="80" customFormat="1" ht="19.2" customHeight="1">
      <c r="A93" s="80" t="s">
        <v>183</v>
      </c>
      <c r="F93" s="52"/>
      <c r="G93" s="57">
        <v>457999</v>
      </c>
      <c r="H93" s="57"/>
      <c r="I93" s="57">
        <v>445427</v>
      </c>
      <c r="J93" s="57"/>
      <c r="K93" s="57">
        <v>-14800</v>
      </c>
      <c r="L93" s="57"/>
      <c r="M93" s="57">
        <v>119894</v>
      </c>
      <c r="O93" s="39"/>
    </row>
    <row r="94" spans="1:18" s="80" customFormat="1" ht="19.2" customHeight="1">
      <c r="A94" s="80" t="s">
        <v>116</v>
      </c>
      <c r="F94" s="52"/>
      <c r="G94" s="57">
        <v>24840</v>
      </c>
      <c r="H94" s="57"/>
      <c r="I94" s="57">
        <v>20238</v>
      </c>
      <c r="J94" s="57"/>
      <c r="K94" s="57">
        <v>1593</v>
      </c>
      <c r="L94" s="57"/>
      <c r="M94" s="56">
        <v>-3571</v>
      </c>
      <c r="O94" s="39"/>
      <c r="Q94" s="83"/>
    </row>
    <row r="95" spans="1:18" s="80" customFormat="1" ht="19.2" customHeight="1">
      <c r="A95" s="80" t="s">
        <v>117</v>
      </c>
      <c r="F95" s="52"/>
      <c r="G95" s="60">
        <v>36</v>
      </c>
      <c r="H95" s="57"/>
      <c r="I95" s="60">
        <v>-2374</v>
      </c>
      <c r="J95" s="57"/>
      <c r="K95" s="60">
        <v>0</v>
      </c>
      <c r="L95" s="57"/>
      <c r="M95" s="60">
        <v>0</v>
      </c>
      <c r="O95" s="39"/>
    </row>
    <row r="96" spans="1:18" s="80" customFormat="1" ht="19.2" customHeight="1">
      <c r="A96" s="80" t="s">
        <v>163</v>
      </c>
      <c r="D96" s="57"/>
      <c r="F96" s="52"/>
      <c r="G96" s="57">
        <f>SUM(G86:G91,G93:G95)</f>
        <v>681683</v>
      </c>
      <c r="H96" s="57"/>
      <c r="I96" s="57">
        <f>SUM(I86:I91,I93:I95)</f>
        <v>543058</v>
      </c>
      <c r="J96" s="57"/>
      <c r="K96" s="57">
        <f>SUM(K86:K91,K93:K95)</f>
        <v>44437</v>
      </c>
      <c r="L96" s="57"/>
      <c r="M96" s="57">
        <f>SUM(M86:M91,M93:M95)</f>
        <v>151733</v>
      </c>
      <c r="O96" s="39"/>
      <c r="Q96" s="83"/>
      <c r="R96" s="83"/>
    </row>
    <row r="97" spans="1:15" s="80" customFormat="1" ht="19.2" customHeight="1">
      <c r="A97" s="80" t="s">
        <v>187</v>
      </c>
      <c r="F97" s="52"/>
      <c r="G97" s="57">
        <v>-1909</v>
      </c>
      <c r="H97" s="57"/>
      <c r="I97" s="57">
        <v>-1460</v>
      </c>
      <c r="J97" s="57"/>
      <c r="K97" s="57">
        <v>-392</v>
      </c>
      <c r="L97" s="57"/>
      <c r="M97" s="57">
        <v>-593</v>
      </c>
      <c r="O97" s="39"/>
    </row>
    <row r="98" spans="1:15" s="80" customFormat="1" ht="19.2" customHeight="1">
      <c r="A98" s="80" t="s">
        <v>196</v>
      </c>
      <c r="F98" s="52"/>
      <c r="G98" s="57">
        <v>0</v>
      </c>
      <c r="H98" s="57"/>
      <c r="I98" s="57">
        <v>-2794</v>
      </c>
      <c r="J98" s="57"/>
      <c r="K98" s="57">
        <v>-1967</v>
      </c>
      <c r="L98" s="57"/>
      <c r="M98" s="57">
        <v>-2249</v>
      </c>
      <c r="O98" s="39"/>
    </row>
    <row r="99" spans="1:15" ht="19.2" customHeight="1">
      <c r="A99" s="84" t="s">
        <v>164</v>
      </c>
      <c r="B99" s="80"/>
      <c r="C99" s="80"/>
      <c r="D99" s="39"/>
      <c r="E99" s="39"/>
      <c r="G99" s="90">
        <f>SUM(G96:G98)</f>
        <v>679774</v>
      </c>
      <c r="H99" s="57"/>
      <c r="I99" s="90">
        <f>SUM(I96:I98)</f>
        <v>538804</v>
      </c>
      <c r="J99" s="57"/>
      <c r="K99" s="90">
        <f>SUM(K96:K98)</f>
        <v>42078</v>
      </c>
      <c r="L99" s="57"/>
      <c r="M99" s="90">
        <f>SUM(M96:M98)</f>
        <v>148891</v>
      </c>
    </row>
    <row r="100" spans="1:15" ht="19.2" customHeight="1">
      <c r="A100" s="84"/>
      <c r="B100" s="80"/>
      <c r="C100" s="80"/>
      <c r="D100" s="39"/>
      <c r="E100" s="39"/>
      <c r="G100" s="57"/>
      <c r="H100" s="57"/>
      <c r="I100" s="57"/>
      <c r="J100" s="57"/>
      <c r="K100" s="57"/>
      <c r="L100" s="57"/>
      <c r="M100" s="57"/>
    </row>
    <row r="101" spans="1:15" ht="19.2" customHeight="1">
      <c r="A101" s="39" t="s">
        <v>35</v>
      </c>
      <c r="F101" s="61"/>
      <c r="G101" s="39"/>
      <c r="H101" s="39"/>
      <c r="I101" s="39"/>
      <c r="J101" s="39"/>
      <c r="K101" s="57"/>
      <c r="L101" s="39"/>
      <c r="M101" s="39"/>
    </row>
    <row r="102" spans="1:15" s="80" customFormat="1" ht="19.2" customHeight="1">
      <c r="A102" s="39"/>
      <c r="B102" s="39"/>
      <c r="C102" s="39"/>
      <c r="D102" s="39"/>
      <c r="E102" s="39"/>
      <c r="F102" s="40"/>
      <c r="G102" s="41"/>
      <c r="H102" s="42"/>
      <c r="I102" s="41"/>
      <c r="J102" s="41"/>
      <c r="K102" s="43"/>
      <c r="L102" s="42"/>
      <c r="M102" s="44" t="s">
        <v>69</v>
      </c>
      <c r="O102" s="39"/>
    </row>
    <row r="103" spans="1:15" s="84" customFormat="1" ht="19.2" customHeight="1">
      <c r="A103" s="45" t="s">
        <v>0</v>
      </c>
      <c r="B103" s="45"/>
      <c r="C103" s="45"/>
      <c r="D103" s="46"/>
      <c r="E103" s="46"/>
      <c r="F103" s="45"/>
      <c r="G103" s="46"/>
      <c r="H103" s="46"/>
      <c r="I103" s="46"/>
      <c r="J103" s="46"/>
      <c r="K103" s="47"/>
      <c r="L103" s="46"/>
      <c r="M103" s="46"/>
      <c r="N103" s="45"/>
      <c r="O103" s="39"/>
    </row>
    <row r="104" spans="1:15" s="45" customFormat="1" ht="19.2" customHeight="1">
      <c r="A104" s="84" t="s">
        <v>118</v>
      </c>
      <c r="B104" s="84"/>
      <c r="C104" s="84"/>
      <c r="D104" s="84"/>
      <c r="E104" s="84"/>
      <c r="F104" s="84"/>
      <c r="K104" s="85"/>
      <c r="O104" s="39"/>
    </row>
    <row r="105" spans="1:15" s="45" customFormat="1" ht="19.2" customHeight="1">
      <c r="A105" s="45" t="s">
        <v>206</v>
      </c>
      <c r="D105" s="46"/>
      <c r="E105" s="46"/>
      <c r="G105" s="46"/>
      <c r="H105" s="46"/>
      <c r="I105" s="46"/>
      <c r="J105" s="46"/>
      <c r="K105" s="47"/>
      <c r="L105" s="46"/>
      <c r="M105" s="46"/>
      <c r="O105" s="39"/>
    </row>
    <row r="106" spans="1:15" ht="19.2" customHeight="1">
      <c r="A106" s="40"/>
      <c r="B106" s="40"/>
      <c r="C106" s="40"/>
      <c r="D106" s="41"/>
      <c r="E106" s="41"/>
      <c r="F106" s="40"/>
      <c r="G106" s="44"/>
      <c r="H106" s="41"/>
      <c r="I106" s="44"/>
      <c r="J106" s="44"/>
      <c r="K106" s="48"/>
      <c r="L106" s="41"/>
      <c r="M106" s="44" t="s">
        <v>1</v>
      </c>
    </row>
    <row r="107" spans="1:15" ht="19.2" customHeight="1">
      <c r="A107" s="40"/>
      <c r="B107" s="40"/>
      <c r="C107" s="40"/>
      <c r="D107" s="41"/>
      <c r="E107" s="41"/>
      <c r="F107" s="40"/>
      <c r="G107" s="133" t="s">
        <v>2</v>
      </c>
      <c r="H107" s="133"/>
      <c r="I107" s="133"/>
      <c r="J107" s="49"/>
      <c r="K107" s="134" t="s">
        <v>3</v>
      </c>
      <c r="L107" s="134"/>
      <c r="M107" s="134"/>
    </row>
    <row r="108" spans="1:15" s="80" customFormat="1" ht="19.2" customHeight="1">
      <c r="A108" s="39"/>
      <c r="B108" s="39"/>
      <c r="C108" s="39"/>
      <c r="D108" s="42"/>
      <c r="E108" s="54"/>
      <c r="F108" s="39"/>
      <c r="G108" s="51">
        <v>2569</v>
      </c>
      <c r="H108" s="52"/>
      <c r="I108" s="51">
        <v>2568</v>
      </c>
      <c r="J108" s="53"/>
      <c r="K108" s="51">
        <v>2569</v>
      </c>
      <c r="L108" s="52"/>
      <c r="M108" s="51">
        <v>2568</v>
      </c>
      <c r="O108" s="39"/>
    </row>
    <row r="109" spans="1:15" s="80" customFormat="1" ht="19.2" customHeight="1">
      <c r="A109" s="84" t="s">
        <v>119</v>
      </c>
      <c r="F109" s="52"/>
      <c r="G109" s="57"/>
      <c r="H109" s="57"/>
      <c r="I109" s="57"/>
      <c r="J109" s="57"/>
      <c r="K109" s="57"/>
      <c r="L109" s="57"/>
      <c r="M109" s="57"/>
      <c r="O109" s="39"/>
    </row>
    <row r="110" spans="1:15" s="80" customFormat="1" ht="19.2" customHeight="1">
      <c r="A110" s="80" t="s">
        <v>200</v>
      </c>
      <c r="F110" s="52"/>
      <c r="G110" s="57">
        <v>-1539052</v>
      </c>
      <c r="H110" s="57"/>
      <c r="I110" s="57">
        <v>-68871</v>
      </c>
      <c r="J110" s="57"/>
      <c r="K110" s="57">
        <v>-4674</v>
      </c>
      <c r="L110" s="57"/>
      <c r="M110" s="57">
        <v>0</v>
      </c>
      <c r="O110" s="39"/>
    </row>
    <row r="111" spans="1:15" s="80" customFormat="1" ht="19.2" customHeight="1">
      <c r="A111" s="80" t="s">
        <v>216</v>
      </c>
      <c r="F111" s="52"/>
      <c r="G111" s="57">
        <v>0</v>
      </c>
      <c r="H111" s="57"/>
      <c r="I111" s="57">
        <v>42408</v>
      </c>
      <c r="J111" s="57"/>
      <c r="K111" s="57">
        <v>0</v>
      </c>
      <c r="L111" s="57"/>
      <c r="M111" s="57">
        <v>0</v>
      </c>
      <c r="O111" s="39"/>
    </row>
    <row r="112" spans="1:15" s="80" customFormat="1" ht="19.2" customHeight="1">
      <c r="A112" s="80" t="s">
        <v>191</v>
      </c>
      <c r="F112" s="52"/>
      <c r="G112" s="57">
        <v>0</v>
      </c>
      <c r="H112" s="57"/>
      <c r="I112" s="57">
        <v>38375</v>
      </c>
      <c r="J112" s="57"/>
      <c r="K112" s="57">
        <v>121776</v>
      </c>
      <c r="L112" s="57"/>
      <c r="M112" s="57">
        <v>63018</v>
      </c>
      <c r="O112" s="39"/>
    </row>
    <row r="113" spans="1:17" s="80" customFormat="1" ht="19.2" customHeight="1">
      <c r="A113" s="80" t="s">
        <v>215</v>
      </c>
      <c r="F113" s="52"/>
      <c r="G113" s="57">
        <v>-6967</v>
      </c>
      <c r="H113" s="57"/>
      <c r="I113" s="57">
        <v>0</v>
      </c>
      <c r="J113" s="57"/>
      <c r="K113" s="57">
        <v>0</v>
      </c>
      <c r="L113" s="57"/>
      <c r="M113" s="57">
        <v>0</v>
      </c>
      <c r="O113" s="39"/>
    </row>
    <row r="114" spans="1:17" s="80" customFormat="1" ht="19.2" customHeight="1">
      <c r="A114" s="80" t="s">
        <v>120</v>
      </c>
      <c r="F114" s="52"/>
      <c r="G114" s="57">
        <v>21087</v>
      </c>
      <c r="H114" s="57"/>
      <c r="I114" s="57">
        <v>15080</v>
      </c>
      <c r="J114" s="57"/>
      <c r="K114" s="57">
        <v>0</v>
      </c>
      <c r="L114" s="57"/>
      <c r="M114" s="57">
        <v>0</v>
      </c>
      <c r="O114" s="39"/>
    </row>
    <row r="115" spans="1:17" s="80" customFormat="1" ht="19.2" customHeight="1">
      <c r="A115" s="80" t="s">
        <v>219</v>
      </c>
      <c r="F115" s="52"/>
      <c r="G115" s="57"/>
      <c r="H115" s="57"/>
      <c r="O115" s="39"/>
    </row>
    <row r="116" spans="1:17" s="80" customFormat="1" ht="19.2" customHeight="1">
      <c r="A116" s="80" t="s">
        <v>220</v>
      </c>
      <c r="F116" s="52"/>
      <c r="G116" s="57"/>
      <c r="H116" s="57"/>
      <c r="I116" s="57"/>
      <c r="J116" s="57"/>
      <c r="K116" s="57"/>
      <c r="L116" s="57"/>
      <c r="M116" s="57"/>
      <c r="O116" s="39"/>
      <c r="P116" s="130"/>
      <c r="Q116" s="39"/>
    </row>
    <row r="117" spans="1:17" s="80" customFormat="1" ht="19.2" customHeight="1">
      <c r="A117" s="80" t="s">
        <v>221</v>
      </c>
      <c r="F117" s="52"/>
      <c r="G117" s="57">
        <v>-432554</v>
      </c>
      <c r="H117" s="57"/>
      <c r="I117" s="57">
        <v>-256784</v>
      </c>
      <c r="J117" s="57"/>
      <c r="K117" s="57">
        <v>-45942</v>
      </c>
      <c r="L117" s="57"/>
      <c r="M117" s="57">
        <v>-28437</v>
      </c>
      <c r="O117" s="39"/>
      <c r="P117" s="130"/>
      <c r="Q117" s="39"/>
    </row>
    <row r="118" spans="1:17" s="80" customFormat="1" ht="19.2" customHeight="1">
      <c r="A118" s="80" t="s">
        <v>121</v>
      </c>
      <c r="F118" s="52"/>
      <c r="G118" s="57">
        <v>10058</v>
      </c>
      <c r="H118" s="57"/>
      <c r="I118" s="57">
        <v>29580</v>
      </c>
      <c r="J118" s="57"/>
      <c r="K118" s="57">
        <v>2400</v>
      </c>
      <c r="L118" s="57"/>
      <c r="M118" s="57">
        <v>3610</v>
      </c>
      <c r="O118" s="39"/>
      <c r="P118" s="132"/>
    </row>
    <row r="119" spans="1:17" s="80" customFormat="1" ht="19.2" customHeight="1">
      <c r="A119" s="84" t="s">
        <v>203</v>
      </c>
      <c r="F119" s="52"/>
      <c r="G119" s="90">
        <f>SUM(G110:G118)</f>
        <v>-1947428</v>
      </c>
      <c r="H119" s="57"/>
      <c r="I119" s="90">
        <f>SUM(I110:I118)</f>
        <v>-200212</v>
      </c>
      <c r="J119" s="57"/>
      <c r="K119" s="90">
        <f>SUM(K110:K118)</f>
        <v>73560</v>
      </c>
      <c r="L119" s="57"/>
      <c r="M119" s="90">
        <f>SUM(M110:M118)</f>
        <v>38191</v>
      </c>
      <c r="O119" s="39"/>
    </row>
    <row r="120" spans="1:17" s="80" customFormat="1" ht="19.2" customHeight="1">
      <c r="A120" s="84" t="s">
        <v>122</v>
      </c>
      <c r="F120" s="52"/>
      <c r="G120" s="57"/>
      <c r="H120" s="57"/>
      <c r="I120" s="57"/>
      <c r="J120" s="57"/>
      <c r="K120" s="57"/>
      <c r="L120" s="57"/>
      <c r="M120" s="57"/>
      <c r="O120" s="39"/>
    </row>
    <row r="121" spans="1:17" s="80" customFormat="1" ht="19.2" customHeight="1">
      <c r="A121" s="80" t="s">
        <v>201</v>
      </c>
      <c r="F121" s="52"/>
      <c r="G121" s="57">
        <v>90142</v>
      </c>
      <c r="H121" s="57"/>
      <c r="I121" s="57">
        <v>59054</v>
      </c>
      <c r="J121" s="57"/>
      <c r="K121" s="57">
        <v>209000</v>
      </c>
      <c r="L121" s="57"/>
      <c r="M121" s="57">
        <v>25000</v>
      </c>
      <c r="O121" s="39"/>
    </row>
    <row r="122" spans="1:17" s="80" customFormat="1" ht="19.2" customHeight="1">
      <c r="A122" s="80" t="s">
        <v>214</v>
      </c>
      <c r="F122" s="52"/>
      <c r="G122" s="57">
        <v>0</v>
      </c>
      <c r="H122" s="57"/>
      <c r="I122" s="48">
        <v>0</v>
      </c>
      <c r="J122" s="48"/>
      <c r="K122" s="57">
        <v>51497</v>
      </c>
      <c r="L122" s="57"/>
      <c r="M122" s="57">
        <v>44439</v>
      </c>
      <c r="O122" s="39"/>
    </row>
    <row r="123" spans="1:17" s="80" customFormat="1" ht="19.2" customHeight="1">
      <c r="A123" s="80" t="s">
        <v>194</v>
      </c>
      <c r="E123" s="48"/>
      <c r="F123" s="52"/>
      <c r="G123" s="57">
        <v>698152</v>
      </c>
      <c r="H123" s="57"/>
      <c r="I123" s="48">
        <v>1986</v>
      </c>
      <c r="J123" s="48"/>
      <c r="K123" s="57">
        <v>0</v>
      </c>
      <c r="L123" s="57"/>
      <c r="M123" s="48">
        <v>0</v>
      </c>
      <c r="O123" s="39"/>
    </row>
    <row r="124" spans="1:17" s="80" customFormat="1" ht="19.2" customHeight="1">
      <c r="A124" s="80" t="s">
        <v>195</v>
      </c>
      <c r="F124" s="52"/>
      <c r="G124" s="57">
        <v>-1051377</v>
      </c>
      <c r="H124" s="57"/>
      <c r="I124" s="48">
        <v>-212357</v>
      </c>
      <c r="J124" s="48"/>
      <c r="K124" s="57">
        <v>-398850</v>
      </c>
      <c r="L124" s="57"/>
      <c r="M124" s="48">
        <v>-161350</v>
      </c>
      <c r="O124" s="39"/>
    </row>
    <row r="125" spans="1:17" s="80" customFormat="1" ht="19.2" customHeight="1">
      <c r="A125" s="80" t="s">
        <v>123</v>
      </c>
      <c r="F125" s="52"/>
      <c r="G125" s="57">
        <v>-25435</v>
      </c>
      <c r="H125" s="57"/>
      <c r="I125" s="48">
        <v>-39870</v>
      </c>
      <c r="J125" s="48"/>
      <c r="K125" s="57">
        <v>-3324</v>
      </c>
      <c r="L125" s="57"/>
      <c r="M125" s="48">
        <v>-3186</v>
      </c>
      <c r="O125" s="39"/>
      <c r="P125" s="57"/>
      <c r="Q125" s="130"/>
    </row>
    <row r="126" spans="1:17" s="80" customFormat="1" ht="19.2" customHeight="1">
      <c r="A126" s="80" t="s">
        <v>124</v>
      </c>
      <c r="F126" s="52"/>
      <c r="G126" s="60">
        <v>-73760</v>
      </c>
      <c r="H126" s="57"/>
      <c r="I126" s="57">
        <v>-78480</v>
      </c>
      <c r="J126" s="57"/>
      <c r="K126" s="60">
        <v>-28677</v>
      </c>
      <c r="L126" s="57"/>
      <c r="M126" s="57">
        <v>-26386</v>
      </c>
      <c r="O126" s="39"/>
    </row>
    <row r="127" spans="1:17" s="80" customFormat="1" ht="19.2" customHeight="1">
      <c r="A127" s="84" t="s">
        <v>202</v>
      </c>
      <c r="F127" s="52"/>
      <c r="G127" s="90">
        <f>SUM(G121:G126)</f>
        <v>-362278</v>
      </c>
      <c r="H127" s="57"/>
      <c r="I127" s="90">
        <f>SUM(I121:I126)</f>
        <v>-269667</v>
      </c>
      <c r="J127" s="57"/>
      <c r="K127" s="90">
        <f>SUM(K121:K126)</f>
        <v>-170354</v>
      </c>
      <c r="L127" s="57"/>
      <c r="M127" s="90">
        <f>SUM(M121:M126)</f>
        <v>-121483</v>
      </c>
      <c r="O127" s="39"/>
    </row>
    <row r="128" spans="1:17" s="80" customFormat="1" ht="19.2" customHeight="1">
      <c r="A128" s="80" t="s">
        <v>198</v>
      </c>
      <c r="F128" s="52"/>
      <c r="G128" s="77">
        <v>101746</v>
      </c>
      <c r="H128" s="57"/>
      <c r="I128" s="77">
        <v>-26516</v>
      </c>
      <c r="J128" s="57"/>
      <c r="K128" s="77">
        <v>0</v>
      </c>
      <c r="L128" s="57"/>
      <c r="M128" s="77">
        <v>0</v>
      </c>
      <c r="O128" s="39"/>
    </row>
    <row r="129" spans="1:26" s="80" customFormat="1" ht="19.2" customHeight="1">
      <c r="A129" s="84" t="s">
        <v>199</v>
      </c>
      <c r="F129" s="52"/>
      <c r="G129" s="57">
        <f>SUM(G99,G119,G127,G128)</f>
        <v>-1528186</v>
      </c>
      <c r="H129" s="57"/>
      <c r="I129" s="57">
        <f>SUM(I99,I119,I127,I128)</f>
        <v>42409</v>
      </c>
      <c r="J129" s="57"/>
      <c r="K129" s="57">
        <f>SUM(K99,K119,K127,K128)</f>
        <v>-54716</v>
      </c>
      <c r="L129" s="57"/>
      <c r="M129" s="57">
        <f>SUM(M99,M119,M127,M128)</f>
        <v>65599</v>
      </c>
      <c r="O129" s="39"/>
    </row>
    <row r="130" spans="1:26" s="80" customFormat="1" ht="19.2" customHeight="1">
      <c r="A130" s="80" t="s">
        <v>125</v>
      </c>
      <c r="F130" s="52"/>
      <c r="G130" s="57">
        <f>bs!I11</f>
        <v>2296019</v>
      </c>
      <c r="H130" s="57"/>
      <c r="I130" s="57">
        <v>792687</v>
      </c>
      <c r="J130" s="57"/>
      <c r="K130" s="57">
        <f>bs!M11</f>
        <v>82768</v>
      </c>
      <c r="L130" s="57"/>
      <c r="M130" s="57">
        <v>136562</v>
      </c>
      <c r="O130" s="39"/>
    </row>
    <row r="131" spans="1:26" s="80" customFormat="1" ht="19.2" customHeight="1" thickBot="1">
      <c r="A131" s="84" t="s">
        <v>126</v>
      </c>
      <c r="F131" s="52"/>
      <c r="G131" s="63">
        <f>SUM(G129:G130)</f>
        <v>767833</v>
      </c>
      <c r="H131" s="57"/>
      <c r="I131" s="63">
        <f>SUM(I129:I130)</f>
        <v>835096</v>
      </c>
      <c r="J131" s="57"/>
      <c r="K131" s="63">
        <f>SUM(K129:K130)</f>
        <v>28052</v>
      </c>
      <c r="L131" s="57"/>
      <c r="M131" s="63">
        <f>SUM(M129:M130)</f>
        <v>202161</v>
      </c>
      <c r="O131" s="39"/>
      <c r="Z131" s="91"/>
    </row>
    <row r="132" spans="1:26" s="80" customFormat="1" ht="9" customHeight="1" thickTop="1">
      <c r="F132" s="52"/>
      <c r="G132" s="57">
        <f>G131-bs!G11</f>
        <v>0</v>
      </c>
      <c r="H132" s="57"/>
      <c r="I132" s="57"/>
      <c r="J132" s="57"/>
      <c r="K132" s="57">
        <f>SUM(K131-bs!K11)</f>
        <v>0</v>
      </c>
      <c r="L132" s="57"/>
      <c r="M132" s="57"/>
      <c r="O132" s="39"/>
    </row>
    <row r="133" spans="1:26" s="80" customFormat="1" ht="19.2" customHeight="1">
      <c r="A133" s="84" t="s">
        <v>127</v>
      </c>
      <c r="F133" s="52"/>
      <c r="G133" s="57"/>
      <c r="H133" s="57"/>
      <c r="I133" s="57"/>
      <c r="J133" s="57"/>
      <c r="K133" s="57"/>
      <c r="L133" s="57"/>
      <c r="M133" s="57"/>
      <c r="O133" s="39"/>
    </row>
    <row r="134" spans="1:26" s="80" customFormat="1" ht="19.2" customHeight="1">
      <c r="A134" s="80" t="s">
        <v>128</v>
      </c>
      <c r="F134" s="52"/>
      <c r="G134" s="57"/>
      <c r="H134" s="57"/>
      <c r="I134" s="57"/>
      <c r="J134" s="57"/>
      <c r="K134" s="57"/>
      <c r="L134" s="57"/>
      <c r="M134" s="57"/>
      <c r="O134" s="39"/>
    </row>
    <row r="135" spans="1:26" s="80" customFormat="1" ht="19.2" customHeight="1">
      <c r="A135" s="80" t="s">
        <v>217</v>
      </c>
      <c r="F135" s="52"/>
      <c r="G135" s="57">
        <v>7542</v>
      </c>
      <c r="H135" s="57"/>
      <c r="I135" s="57">
        <v>47573</v>
      </c>
      <c r="J135" s="57"/>
      <c r="K135" s="57">
        <v>36807</v>
      </c>
      <c r="L135" s="57"/>
      <c r="M135" s="57">
        <v>24781</v>
      </c>
      <c r="O135" s="39"/>
      <c r="P135" s="39"/>
      <c r="Q135" s="57"/>
    </row>
    <row r="136" spans="1:26" s="80" customFormat="1" ht="19.2" customHeight="1">
      <c r="A136" s="80" t="s">
        <v>218</v>
      </c>
      <c r="F136" s="52"/>
      <c r="G136" s="57">
        <v>-11470</v>
      </c>
      <c r="H136" s="57"/>
      <c r="I136" s="57">
        <v>7866</v>
      </c>
      <c r="J136" s="57"/>
      <c r="K136" s="57">
        <v>0</v>
      </c>
      <c r="L136" s="57"/>
      <c r="M136" s="57">
        <v>0</v>
      </c>
      <c r="O136" s="39"/>
    </row>
    <row r="137" spans="1:26" s="80" customFormat="1" ht="19.2" customHeight="1">
      <c r="A137" s="80" t="s">
        <v>129</v>
      </c>
      <c r="F137" s="52"/>
      <c r="G137" s="56">
        <v>35642</v>
      </c>
      <c r="H137" s="57"/>
      <c r="I137" s="57">
        <v>9739</v>
      </c>
      <c r="J137" s="57"/>
      <c r="K137" s="57">
        <v>7021</v>
      </c>
      <c r="L137" s="57"/>
      <c r="M137" s="57">
        <v>0</v>
      </c>
      <c r="O137" s="39"/>
    </row>
    <row r="138" spans="1:26" s="80" customFormat="1" ht="19.2" customHeight="1">
      <c r="A138" s="80" t="s">
        <v>212</v>
      </c>
      <c r="F138" s="52"/>
      <c r="G138" s="57">
        <v>0</v>
      </c>
      <c r="H138" s="57"/>
      <c r="I138" s="57">
        <v>0</v>
      </c>
      <c r="K138" s="57">
        <v>631</v>
      </c>
      <c r="M138" s="57">
        <v>0</v>
      </c>
      <c r="O138" s="39"/>
    </row>
    <row r="139" spans="1:26" s="80" customFormat="1" ht="19.2" customHeight="1">
      <c r="A139" s="80" t="s">
        <v>213</v>
      </c>
      <c r="F139" s="52"/>
      <c r="G139" s="57">
        <v>0</v>
      </c>
      <c r="H139" s="57"/>
      <c r="I139" s="57">
        <v>0</v>
      </c>
      <c r="K139" s="57">
        <v>650</v>
      </c>
      <c r="M139" s="57">
        <v>0</v>
      </c>
      <c r="O139" s="39"/>
    </row>
    <row r="140" spans="1:26" s="80" customFormat="1" ht="19.2" customHeight="1">
      <c r="A140" s="80" t="s">
        <v>225</v>
      </c>
      <c r="F140" s="52"/>
      <c r="G140" s="57">
        <v>155116</v>
      </c>
      <c r="H140" s="57"/>
      <c r="I140" s="57">
        <v>0</v>
      </c>
      <c r="K140" s="57">
        <v>0</v>
      </c>
      <c r="M140" s="57">
        <v>0</v>
      </c>
      <c r="O140" s="39"/>
    </row>
    <row r="141" spans="1:26" s="80" customFormat="1" ht="13.2" customHeight="1">
      <c r="F141" s="52"/>
      <c r="G141" s="57"/>
      <c r="H141" s="57"/>
      <c r="I141" s="57"/>
      <c r="K141" s="57"/>
      <c r="M141" s="57"/>
      <c r="O141" s="39"/>
    </row>
    <row r="142" spans="1:26" s="80" customFormat="1" ht="19.2" customHeight="1">
      <c r="A142" s="39" t="s">
        <v>35</v>
      </c>
      <c r="D142" s="39"/>
      <c r="E142" s="39"/>
      <c r="F142" s="39"/>
      <c r="O142" s="39"/>
    </row>
    <row r="143" spans="1:26" ht="19.8"/>
    <row r="149" spans="8:12" ht="22.35" customHeight="1">
      <c r="H149" s="39"/>
      <c r="L149" s="39"/>
    </row>
    <row r="150" spans="8:12" ht="22.35" customHeight="1">
      <c r="H150" s="39"/>
      <c r="L150" s="39"/>
    </row>
    <row r="151" spans="8:12" ht="22.35" customHeight="1">
      <c r="H151" s="39"/>
      <c r="L151" s="39"/>
    </row>
    <row r="218" spans="1:13" ht="22.35" customHeight="1">
      <c r="A218" s="80"/>
      <c r="B218" s="80"/>
      <c r="C218" s="80"/>
      <c r="D218" s="80"/>
      <c r="F218" s="80"/>
      <c r="G218" s="80"/>
      <c r="I218" s="80"/>
      <c r="J218" s="80"/>
      <c r="K218" s="57"/>
      <c r="M218" s="80"/>
    </row>
    <row r="219" spans="1:13" ht="22.35" customHeight="1">
      <c r="A219" s="80"/>
      <c r="B219" s="80"/>
      <c r="C219" s="80"/>
      <c r="D219" s="80"/>
      <c r="E219" s="80"/>
      <c r="F219" s="80"/>
      <c r="G219" s="80"/>
      <c r="I219" s="80"/>
      <c r="J219" s="80"/>
      <c r="K219" s="57"/>
      <c r="M219" s="80"/>
    </row>
    <row r="220" spans="1:13" ht="22.35" customHeight="1">
      <c r="A220" s="80"/>
      <c r="B220" s="80"/>
      <c r="C220" s="80"/>
      <c r="D220" s="80"/>
      <c r="E220" s="80"/>
      <c r="F220" s="80"/>
      <c r="G220" s="80"/>
      <c r="I220" s="80"/>
      <c r="J220" s="80"/>
      <c r="K220" s="57"/>
      <c r="M220" s="80"/>
    </row>
    <row r="221" spans="1:13" ht="22.35" customHeight="1">
      <c r="A221" s="80"/>
      <c r="B221" s="80"/>
      <c r="C221" s="80"/>
      <c r="D221" s="80"/>
      <c r="E221" s="80"/>
      <c r="F221" s="80"/>
      <c r="G221" s="80"/>
      <c r="I221" s="80"/>
      <c r="J221" s="80"/>
      <c r="K221" s="57"/>
      <c r="M221" s="80"/>
    </row>
    <row r="222" spans="1:13" ht="22.35" customHeight="1">
      <c r="A222" s="80"/>
      <c r="B222" s="80"/>
      <c r="C222" s="80"/>
      <c r="D222" s="80"/>
      <c r="E222" s="80"/>
      <c r="F222" s="80"/>
      <c r="G222" s="80"/>
      <c r="I222" s="80"/>
      <c r="J222" s="80"/>
      <c r="K222" s="57"/>
      <c r="M222" s="80"/>
    </row>
    <row r="223" spans="1:13" ht="22.35" customHeight="1">
      <c r="E223" s="80"/>
    </row>
    <row r="229" spans="1:15" s="80" customFormat="1" ht="22.35" customHeight="1">
      <c r="A229" s="39"/>
      <c r="B229" s="39"/>
      <c r="C229" s="39"/>
      <c r="D229" s="61"/>
      <c r="E229" s="61"/>
      <c r="F229" s="39"/>
      <c r="G229" s="61"/>
      <c r="I229" s="61"/>
      <c r="J229" s="61"/>
      <c r="K229" s="58"/>
      <c r="M229" s="61"/>
      <c r="O229" s="39"/>
    </row>
    <row r="230" spans="1:15" s="80" customFormat="1" ht="22.35" customHeight="1">
      <c r="A230" s="39"/>
      <c r="B230" s="39"/>
      <c r="C230" s="39"/>
      <c r="D230" s="61"/>
      <c r="E230" s="61"/>
      <c r="F230" s="39"/>
      <c r="G230" s="61"/>
      <c r="I230" s="61"/>
      <c r="J230" s="61"/>
      <c r="K230" s="58"/>
      <c r="M230" s="61"/>
      <c r="O230" s="39"/>
    </row>
    <row r="231" spans="1:15" s="80" customFormat="1" ht="22.35" customHeight="1">
      <c r="A231" s="39"/>
      <c r="B231" s="39"/>
      <c r="C231" s="39"/>
      <c r="D231" s="61"/>
      <c r="E231" s="61"/>
      <c r="F231" s="39"/>
      <c r="G231" s="61"/>
      <c r="I231" s="61"/>
      <c r="J231" s="61"/>
      <c r="K231" s="58"/>
      <c r="M231" s="61"/>
      <c r="O231" s="39"/>
    </row>
    <row r="232" spans="1:15" s="80" customFormat="1" ht="22.35" customHeight="1">
      <c r="A232" s="39"/>
      <c r="B232" s="39"/>
      <c r="C232" s="39"/>
      <c r="D232" s="61"/>
      <c r="E232" s="61"/>
      <c r="F232" s="39"/>
      <c r="G232" s="61"/>
      <c r="I232" s="61"/>
      <c r="J232" s="61"/>
      <c r="K232" s="58"/>
      <c r="M232" s="61"/>
      <c r="O232" s="39"/>
    </row>
    <row r="233" spans="1:15" s="80" customFormat="1" ht="22.35" customHeight="1">
      <c r="A233" s="39"/>
      <c r="B233" s="39"/>
      <c r="C233" s="39"/>
      <c r="D233" s="61"/>
      <c r="E233" s="61"/>
      <c r="F233" s="39"/>
      <c r="G233" s="61"/>
      <c r="I233" s="61"/>
      <c r="J233" s="61"/>
      <c r="K233" s="58"/>
      <c r="M233" s="61"/>
      <c r="O233" s="39"/>
    </row>
  </sheetData>
  <mergeCells count="8">
    <mergeCell ref="G107:I107"/>
    <mergeCell ref="K107:M107"/>
    <mergeCell ref="G6:I6"/>
    <mergeCell ref="K6:M6"/>
    <mergeCell ref="G42:I42"/>
    <mergeCell ref="K42:M42"/>
    <mergeCell ref="G66:I66"/>
    <mergeCell ref="K66:M66"/>
  </mergeCells>
  <printOptions horizontalCentered="1" gridLinesSet="0"/>
  <pageMargins left="0.78740157480314965" right="0.31496062992125984" top="0.6692913385826772" bottom="0.19685039370078741" header="0.19685039370078741" footer="0.19685039370078741"/>
  <pageSetup paperSize="9" scale="93" orientation="portrait" r:id="rId1"/>
  <headerFooter alignWithMargins="0"/>
  <rowBreaks count="3" manualBreakCount="3">
    <brk id="36" max="16383" man="1"/>
    <brk id="60" max="16383" man="1"/>
    <brk id="10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7"/>
  <sheetViews>
    <sheetView showGridLines="0" view="pageBreakPreview" zoomScale="90" zoomScaleNormal="100" zoomScaleSheetLayoutView="90" workbookViewId="0"/>
  </sheetViews>
  <sheetFormatPr defaultColWidth="9.44140625" defaultRowHeight="17.399999999999999"/>
  <cols>
    <col min="1" max="1" width="20.6640625" style="92" customWidth="1"/>
    <col min="2" max="2" width="5.109375" style="92" customWidth="1"/>
    <col min="3" max="3" width="12.5546875" style="92" customWidth="1"/>
    <col min="4" max="4" width="0.5546875" style="92" customWidth="1"/>
    <col min="5" max="5" width="12.5546875" style="92" customWidth="1"/>
    <col min="6" max="6" width="0.5546875" style="92" customWidth="1"/>
    <col min="7" max="7" width="12.5546875" style="92" customWidth="1"/>
    <col min="8" max="8" width="0.5546875" style="92" customWidth="1"/>
    <col min="9" max="9" width="12.5546875" style="92" customWidth="1"/>
    <col min="10" max="10" width="0.5546875" style="92" customWidth="1"/>
    <col min="11" max="11" width="12.5546875" style="92" customWidth="1"/>
    <col min="12" max="12" width="0.5546875" style="92" customWidth="1"/>
    <col min="13" max="13" width="12.5546875" style="92" customWidth="1"/>
    <col min="14" max="14" width="0.5546875" style="92" customWidth="1"/>
    <col min="15" max="15" width="12.5546875" style="92" customWidth="1"/>
    <col min="16" max="16" width="0.5546875" style="92" customWidth="1"/>
    <col min="17" max="17" width="12.5546875" style="92" customWidth="1"/>
    <col min="18" max="18" width="0.5546875" style="92" customWidth="1"/>
    <col min="19" max="19" width="12.5546875" style="92" customWidth="1"/>
    <col min="20" max="20" width="0.5546875" style="92" customWidth="1"/>
    <col min="21" max="21" width="12.5546875" style="92" customWidth="1"/>
    <col min="22" max="22" width="0.5546875" style="92" customWidth="1"/>
    <col min="23" max="23" width="14.44140625" style="92" customWidth="1"/>
    <col min="24" max="24" width="0.5546875" style="92" customWidth="1"/>
    <col min="25" max="25" width="12.5546875" style="92" customWidth="1"/>
    <col min="26" max="26" width="0.5546875" style="92" customWidth="1"/>
    <col min="27" max="27" width="12.5546875" style="92" customWidth="1"/>
    <col min="28" max="28" width="0.5546875" style="92" customWidth="1"/>
    <col min="29" max="29" width="12.5546875" style="92" customWidth="1"/>
    <col min="30" max="30" width="0.5546875" style="92" customWidth="1"/>
    <col min="31" max="31" width="12.5546875" style="92" customWidth="1"/>
    <col min="32" max="16384" width="9.44140625" style="92"/>
  </cols>
  <sheetData>
    <row r="1" spans="1:31">
      <c r="J1" s="93"/>
      <c r="K1" s="93"/>
      <c r="L1" s="93"/>
      <c r="U1" s="94"/>
      <c r="V1" s="94"/>
      <c r="W1" s="94"/>
      <c r="X1" s="93"/>
      <c r="Y1" s="93"/>
      <c r="Z1" s="93"/>
      <c r="AE1" s="95" t="s">
        <v>69</v>
      </c>
    </row>
    <row r="2" spans="1:31" s="96" customFormat="1">
      <c r="A2" s="96" t="s">
        <v>0</v>
      </c>
      <c r="C2" s="97"/>
      <c r="D2" s="97"/>
      <c r="E2" s="97"/>
      <c r="F2" s="97"/>
      <c r="G2" s="97"/>
      <c r="H2" s="97"/>
      <c r="I2" s="97"/>
      <c r="M2" s="97"/>
      <c r="N2" s="97"/>
      <c r="O2" s="97"/>
      <c r="P2" s="97"/>
      <c r="Q2" s="97"/>
      <c r="R2" s="97"/>
      <c r="S2" s="97"/>
      <c r="T2" s="97"/>
      <c r="U2" s="94"/>
      <c r="V2" s="94"/>
      <c r="W2" s="94"/>
      <c r="AA2" s="97"/>
      <c r="AC2" s="97"/>
      <c r="AD2" s="97"/>
      <c r="AE2" s="97"/>
    </row>
    <row r="3" spans="1:31" s="98" customFormat="1">
      <c r="A3" s="98" t="s">
        <v>161</v>
      </c>
      <c r="U3" s="94"/>
      <c r="V3" s="94"/>
      <c r="W3" s="94"/>
    </row>
    <row r="4" spans="1:31" s="98" customFormat="1">
      <c r="A4" s="98" t="s">
        <v>206</v>
      </c>
      <c r="U4" s="94"/>
      <c r="V4" s="94"/>
      <c r="W4" s="94"/>
    </row>
    <row r="5" spans="1:31">
      <c r="J5" s="93"/>
      <c r="K5" s="93"/>
      <c r="L5" s="93"/>
      <c r="U5" s="93"/>
      <c r="V5" s="93"/>
      <c r="W5" s="93"/>
      <c r="X5" s="93"/>
      <c r="Y5" s="93"/>
      <c r="Z5" s="93"/>
      <c r="AE5" s="99" t="s">
        <v>1</v>
      </c>
    </row>
    <row r="6" spans="1:31"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</row>
    <row r="7" spans="1:31">
      <c r="C7" s="101" t="s">
        <v>130</v>
      </c>
      <c r="D7" s="101"/>
      <c r="E7" s="102"/>
      <c r="F7" s="102"/>
      <c r="G7" s="101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3"/>
      <c r="AC7" s="103"/>
      <c r="AD7" s="103"/>
      <c r="AE7" s="103"/>
    </row>
    <row r="8" spans="1:31"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37"/>
      <c r="N8" s="137"/>
      <c r="O8" s="137"/>
      <c r="P8" s="137"/>
      <c r="Q8" s="137"/>
      <c r="R8" s="137"/>
      <c r="S8" s="137"/>
      <c r="T8" s="94"/>
      <c r="U8" s="137" t="s">
        <v>63</v>
      </c>
      <c r="V8" s="137"/>
      <c r="W8" s="137"/>
      <c r="X8" s="137"/>
      <c r="Y8" s="137"/>
      <c r="Z8" s="94"/>
      <c r="AD8" s="103"/>
      <c r="AE8" s="103"/>
    </row>
    <row r="9" spans="1:31">
      <c r="C9" s="94"/>
      <c r="D9" s="94"/>
      <c r="G9" s="94"/>
      <c r="J9" s="93"/>
      <c r="K9" s="94" t="s">
        <v>132</v>
      </c>
      <c r="L9" s="93"/>
      <c r="M9" s="135" t="s">
        <v>58</v>
      </c>
      <c r="N9" s="135"/>
      <c r="O9" s="135"/>
      <c r="P9" s="135"/>
      <c r="Q9" s="135"/>
      <c r="R9" s="135"/>
      <c r="S9" s="135"/>
      <c r="U9" s="135" t="s">
        <v>131</v>
      </c>
      <c r="V9" s="135"/>
      <c r="W9" s="135"/>
      <c r="X9" s="135"/>
      <c r="Y9" s="135"/>
      <c r="Z9" s="93"/>
      <c r="AA9" s="94"/>
      <c r="AB9" s="103"/>
      <c r="AC9" s="94" t="s">
        <v>172</v>
      </c>
      <c r="AE9" s="94"/>
    </row>
    <row r="10" spans="1:31">
      <c r="C10" s="94"/>
      <c r="D10" s="94"/>
      <c r="G10" s="94"/>
      <c r="J10" s="93"/>
      <c r="K10" s="94" t="s">
        <v>169</v>
      </c>
      <c r="L10" s="93"/>
      <c r="M10" s="136" t="s">
        <v>166</v>
      </c>
      <c r="N10" s="136"/>
      <c r="O10" s="136"/>
      <c r="P10" s="136"/>
      <c r="Q10" s="136"/>
      <c r="U10" s="94"/>
      <c r="V10" s="94"/>
      <c r="W10" s="105" t="s">
        <v>133</v>
      </c>
      <c r="X10" s="94"/>
      <c r="Y10" s="94"/>
      <c r="Z10" s="93"/>
      <c r="AA10" s="94" t="s">
        <v>134</v>
      </c>
      <c r="AC10" s="94" t="s">
        <v>173</v>
      </c>
      <c r="AE10" s="94"/>
    </row>
    <row r="11" spans="1:31" s="94" customFormat="1">
      <c r="C11" s="94" t="s">
        <v>135</v>
      </c>
      <c r="E11" s="94" t="s">
        <v>136</v>
      </c>
      <c r="H11" s="92"/>
      <c r="I11" s="94" t="s">
        <v>136</v>
      </c>
      <c r="K11" s="94" t="s">
        <v>171</v>
      </c>
      <c r="M11" s="135" t="s">
        <v>155</v>
      </c>
      <c r="N11" s="135"/>
      <c r="O11" s="135"/>
      <c r="R11" s="106"/>
      <c r="S11" s="94" t="s">
        <v>137</v>
      </c>
      <c r="U11" s="94" t="s">
        <v>138</v>
      </c>
      <c r="W11" s="105" t="s">
        <v>139</v>
      </c>
      <c r="AA11" s="94" t="s">
        <v>49</v>
      </c>
      <c r="AC11" s="94" t="s">
        <v>140</v>
      </c>
      <c r="AD11" s="93"/>
      <c r="AE11" s="94" t="s">
        <v>141</v>
      </c>
    </row>
    <row r="12" spans="1:31" s="94" customFormat="1">
      <c r="C12" s="104" t="s">
        <v>142</v>
      </c>
      <c r="E12" s="104" t="s">
        <v>143</v>
      </c>
      <c r="G12" s="104" t="s">
        <v>165</v>
      </c>
      <c r="I12" s="104" t="s">
        <v>144</v>
      </c>
      <c r="K12" s="104" t="s">
        <v>170</v>
      </c>
      <c r="M12" s="104" t="s">
        <v>145</v>
      </c>
      <c r="O12" s="104" t="s">
        <v>146</v>
      </c>
      <c r="Q12" s="104" t="s">
        <v>167</v>
      </c>
      <c r="S12" s="104" t="s">
        <v>147</v>
      </c>
      <c r="U12" s="104" t="s">
        <v>148</v>
      </c>
      <c r="W12" s="104" t="s">
        <v>149</v>
      </c>
      <c r="Y12" s="104" t="s">
        <v>134</v>
      </c>
      <c r="AA12" s="104" t="s">
        <v>150</v>
      </c>
      <c r="AC12" s="104" t="s">
        <v>151</v>
      </c>
      <c r="AE12" s="104" t="s">
        <v>152</v>
      </c>
    </row>
    <row r="13" spans="1:31">
      <c r="A13" s="98" t="s">
        <v>175</v>
      </c>
      <c r="B13" s="98"/>
      <c r="C13" s="107">
        <v>354842</v>
      </c>
      <c r="D13" s="107"/>
      <c r="E13" s="107">
        <v>2164354</v>
      </c>
      <c r="F13" s="107"/>
      <c r="G13" s="107">
        <v>-377142</v>
      </c>
      <c r="H13" s="107"/>
      <c r="I13" s="107">
        <v>33580</v>
      </c>
      <c r="J13" s="107"/>
      <c r="K13" s="107">
        <v>-2244</v>
      </c>
      <c r="L13" s="107"/>
      <c r="M13" s="107">
        <v>59541</v>
      </c>
      <c r="N13" s="107"/>
      <c r="O13" s="107">
        <v>159594</v>
      </c>
      <c r="P13" s="107"/>
      <c r="Q13" s="107">
        <v>377142</v>
      </c>
      <c r="R13" s="107"/>
      <c r="S13" s="107">
        <v>7959644</v>
      </c>
      <c r="T13" s="107"/>
      <c r="U13" s="107">
        <v>-204859</v>
      </c>
      <c r="V13" s="107"/>
      <c r="W13" s="107">
        <v>-801</v>
      </c>
      <c r="X13" s="107"/>
      <c r="Y13" s="107">
        <f>SUM(U13:W13)</f>
        <v>-205660</v>
      </c>
      <c r="Z13" s="107"/>
      <c r="AA13" s="108">
        <f>SUM(C13:S13,Y13)</f>
        <v>10523651</v>
      </c>
      <c r="AB13" s="107"/>
      <c r="AC13" s="107">
        <v>469384</v>
      </c>
      <c r="AD13" s="107"/>
      <c r="AE13" s="107">
        <f>SUM(AA13+AC13)</f>
        <v>10993035</v>
      </c>
    </row>
    <row r="14" spans="1:31">
      <c r="A14" s="92" t="s">
        <v>85</v>
      </c>
      <c r="B14" s="98"/>
      <c r="C14" s="109">
        <v>0</v>
      </c>
      <c r="D14" s="107"/>
      <c r="E14" s="109">
        <v>0</v>
      </c>
      <c r="F14" s="107"/>
      <c r="G14" s="109">
        <v>0</v>
      </c>
      <c r="H14" s="107"/>
      <c r="I14" s="109">
        <v>0</v>
      </c>
      <c r="J14" s="107"/>
      <c r="K14" s="109">
        <v>0</v>
      </c>
      <c r="L14" s="107"/>
      <c r="M14" s="109">
        <v>0</v>
      </c>
      <c r="N14" s="107"/>
      <c r="O14" s="109">
        <v>0</v>
      </c>
      <c r="P14" s="107"/>
      <c r="Q14" s="109">
        <v>0</v>
      </c>
      <c r="R14" s="107"/>
      <c r="S14" s="109">
        <f>pl!I29</f>
        <v>306182</v>
      </c>
      <c r="T14" s="107"/>
      <c r="U14" s="109">
        <v>0</v>
      </c>
      <c r="V14" s="107"/>
      <c r="W14" s="109">
        <v>0</v>
      </c>
      <c r="X14" s="107"/>
      <c r="Y14" s="109">
        <f>SUM(U14:W14)</f>
        <v>0</v>
      </c>
      <c r="Z14" s="107"/>
      <c r="AA14" s="110">
        <f>SUM(C14:S14,Y14)</f>
        <v>306182</v>
      </c>
      <c r="AB14" s="107"/>
      <c r="AC14" s="109">
        <v>1229</v>
      </c>
      <c r="AD14" s="107"/>
      <c r="AE14" s="109">
        <f>SUM(AA14:AC14)</f>
        <v>307411</v>
      </c>
    </row>
    <row r="15" spans="1:31">
      <c r="A15" s="92" t="s">
        <v>153</v>
      </c>
      <c r="B15" s="98"/>
      <c r="C15" s="111">
        <v>0</v>
      </c>
      <c r="D15" s="107"/>
      <c r="E15" s="111">
        <v>0</v>
      </c>
      <c r="F15" s="107"/>
      <c r="G15" s="111">
        <v>0</v>
      </c>
      <c r="H15" s="107"/>
      <c r="I15" s="111">
        <v>0</v>
      </c>
      <c r="J15" s="107"/>
      <c r="K15" s="111">
        <v>0</v>
      </c>
      <c r="L15" s="107"/>
      <c r="M15" s="111">
        <v>0</v>
      </c>
      <c r="N15" s="107"/>
      <c r="O15" s="111">
        <v>0</v>
      </c>
      <c r="P15" s="107"/>
      <c r="Q15" s="111">
        <v>0</v>
      </c>
      <c r="R15" s="107"/>
      <c r="S15" s="111">
        <v>0</v>
      </c>
      <c r="T15" s="107"/>
      <c r="U15" s="111">
        <v>94992</v>
      </c>
      <c r="V15" s="107"/>
      <c r="W15" s="111">
        <v>-521</v>
      </c>
      <c r="X15" s="107"/>
      <c r="Y15" s="111">
        <f>SUM(U15:W15)</f>
        <v>94471</v>
      </c>
      <c r="Z15" s="107"/>
      <c r="AA15" s="112">
        <f>SUM(C15:S15,Y15)</f>
        <v>94471</v>
      </c>
      <c r="AB15" s="107"/>
      <c r="AC15" s="111">
        <v>3147</v>
      </c>
      <c r="AD15" s="107"/>
      <c r="AE15" s="111">
        <f>SUM(AA15:AC15)</f>
        <v>97618</v>
      </c>
    </row>
    <row r="16" spans="1:31">
      <c r="A16" s="92" t="s">
        <v>154</v>
      </c>
      <c r="B16" s="98"/>
      <c r="C16" s="107">
        <f>SUM(C14:C15)</f>
        <v>0</v>
      </c>
      <c r="D16" s="107"/>
      <c r="E16" s="107">
        <f>SUM(E14:E15)</f>
        <v>0</v>
      </c>
      <c r="F16" s="107"/>
      <c r="G16" s="107">
        <f>SUM(G14:G15)</f>
        <v>0</v>
      </c>
      <c r="H16" s="107"/>
      <c r="I16" s="107">
        <f>SUM(I14:I15)</f>
        <v>0</v>
      </c>
      <c r="J16" s="107"/>
      <c r="K16" s="107">
        <f>SUM(K14:K15)</f>
        <v>0</v>
      </c>
      <c r="L16" s="107"/>
      <c r="M16" s="107">
        <f>SUM(M14:M15)</f>
        <v>0</v>
      </c>
      <c r="N16" s="107"/>
      <c r="O16" s="107">
        <f>SUM(O14:O15)</f>
        <v>0</v>
      </c>
      <c r="P16" s="107"/>
      <c r="Q16" s="107">
        <f>SUM(Q14:Q15)</f>
        <v>0</v>
      </c>
      <c r="R16" s="107"/>
      <c r="S16" s="107">
        <f>SUM(S14:S15)</f>
        <v>306182</v>
      </c>
      <c r="T16" s="107"/>
      <c r="U16" s="107">
        <f>SUM(U14:U15)</f>
        <v>94992</v>
      </c>
      <c r="V16" s="107"/>
      <c r="W16" s="107">
        <f>SUM(W14:W15)</f>
        <v>-521</v>
      </c>
      <c r="X16" s="107"/>
      <c r="Y16" s="107">
        <f>SUM(Y14:Y15)</f>
        <v>94471</v>
      </c>
      <c r="Z16" s="107"/>
      <c r="AA16" s="107">
        <f>SUM(AA14:AA15)</f>
        <v>400653</v>
      </c>
      <c r="AB16" s="107"/>
      <c r="AC16" s="107">
        <f>SUM(AC14:AC15)</f>
        <v>4376</v>
      </c>
      <c r="AD16" s="107"/>
      <c r="AE16" s="107">
        <f>SUM(AE14:AE15)</f>
        <v>405029</v>
      </c>
    </row>
    <row r="17" spans="1:31" ht="18" thickBot="1">
      <c r="A17" s="98" t="s">
        <v>208</v>
      </c>
      <c r="B17" s="98"/>
      <c r="C17" s="113">
        <f>SUM(C16:C16,C13)</f>
        <v>354842</v>
      </c>
      <c r="D17" s="107"/>
      <c r="E17" s="113">
        <f>SUM(E16:E16,E13)</f>
        <v>2164354</v>
      </c>
      <c r="F17" s="107"/>
      <c r="G17" s="113">
        <f>SUM(G16:G16,G13)</f>
        <v>-377142</v>
      </c>
      <c r="H17" s="107"/>
      <c r="I17" s="113">
        <f>SUM(I16:I16,I13)</f>
        <v>33580</v>
      </c>
      <c r="J17" s="107"/>
      <c r="K17" s="113">
        <f>SUM(K16:K16,K13)</f>
        <v>-2244</v>
      </c>
      <c r="L17" s="107"/>
      <c r="M17" s="113">
        <f>SUM(M16:M16,M13)</f>
        <v>59541</v>
      </c>
      <c r="N17" s="107"/>
      <c r="O17" s="113">
        <f>SUM(O16:O16,O13)</f>
        <v>159594</v>
      </c>
      <c r="P17" s="107"/>
      <c r="Q17" s="113">
        <f>SUM(Q16:Q16,Q13)</f>
        <v>377142</v>
      </c>
      <c r="R17" s="107"/>
      <c r="S17" s="113">
        <f>SUM(S16:S16,S13)</f>
        <v>8265826</v>
      </c>
      <c r="T17" s="107"/>
      <c r="U17" s="113">
        <f>SUM(U16:U16,U13)</f>
        <v>-109867</v>
      </c>
      <c r="V17" s="107"/>
      <c r="W17" s="113">
        <f>SUM(W16:W16,W13)</f>
        <v>-1322</v>
      </c>
      <c r="X17" s="107"/>
      <c r="Y17" s="113">
        <f>SUM(Y16:Y16,Y13)</f>
        <v>-111189</v>
      </c>
      <c r="Z17" s="107"/>
      <c r="AA17" s="113">
        <f>SUM(AA16:AA16,AA13)</f>
        <v>10924304</v>
      </c>
      <c r="AB17" s="107"/>
      <c r="AC17" s="113">
        <f>SUM(AC16:AC16,AC13)</f>
        <v>473760</v>
      </c>
      <c r="AD17" s="107"/>
      <c r="AE17" s="113">
        <f>SUM(AE16:AE16,AE13)</f>
        <v>11398064</v>
      </c>
    </row>
    <row r="18" spans="1:31" ht="18" thickTop="1">
      <c r="A18" s="98"/>
      <c r="B18" s="98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</row>
    <row r="19" spans="1:31">
      <c r="A19" s="98" t="s">
        <v>209</v>
      </c>
      <c r="B19" s="98"/>
      <c r="C19" s="107">
        <v>354842</v>
      </c>
      <c r="D19" s="107"/>
      <c r="E19" s="107">
        <v>2164354</v>
      </c>
      <c r="F19" s="107"/>
      <c r="G19" s="107">
        <v>-377142</v>
      </c>
      <c r="H19" s="107"/>
      <c r="I19" s="107">
        <v>33580</v>
      </c>
      <c r="J19" s="107"/>
      <c r="K19" s="107">
        <v>-9563</v>
      </c>
      <c r="L19" s="107"/>
      <c r="M19" s="107">
        <v>59541</v>
      </c>
      <c r="N19" s="107"/>
      <c r="O19" s="107">
        <v>159894</v>
      </c>
      <c r="P19" s="107"/>
      <c r="Q19" s="107">
        <v>377142</v>
      </c>
      <c r="R19" s="107"/>
      <c r="S19" s="107">
        <v>8387131</v>
      </c>
      <c r="T19" s="107"/>
      <c r="U19" s="107">
        <v>-251312</v>
      </c>
      <c r="V19" s="107"/>
      <c r="W19" s="107">
        <v>-880</v>
      </c>
      <c r="X19" s="107"/>
      <c r="Y19" s="107">
        <f>SUM(U19:W19)</f>
        <v>-252192</v>
      </c>
      <c r="Z19" s="107"/>
      <c r="AA19" s="108">
        <f>SUM(C19:S19,Y19)</f>
        <v>10897587</v>
      </c>
      <c r="AB19" s="107"/>
      <c r="AC19" s="107">
        <v>523913</v>
      </c>
      <c r="AD19" s="107"/>
      <c r="AE19" s="107">
        <f>SUM(AA19:AC19)</f>
        <v>11421500</v>
      </c>
    </row>
    <row r="20" spans="1:31">
      <c r="A20" s="92" t="s">
        <v>85</v>
      </c>
      <c r="B20" s="98"/>
      <c r="C20" s="109">
        <v>0</v>
      </c>
      <c r="D20" s="107"/>
      <c r="E20" s="109">
        <v>0</v>
      </c>
      <c r="F20" s="107"/>
      <c r="G20" s="109">
        <v>0</v>
      </c>
      <c r="H20" s="107"/>
      <c r="I20" s="109">
        <v>0</v>
      </c>
      <c r="J20" s="107"/>
      <c r="K20" s="109">
        <v>0</v>
      </c>
      <c r="L20" s="107"/>
      <c r="M20" s="109">
        <v>0</v>
      </c>
      <c r="N20" s="107"/>
      <c r="O20" s="109">
        <v>0</v>
      </c>
      <c r="P20" s="107"/>
      <c r="Q20" s="109">
        <v>0</v>
      </c>
      <c r="R20" s="107"/>
      <c r="S20" s="109">
        <f>pl!G29</f>
        <v>314360</v>
      </c>
      <c r="T20" s="107"/>
      <c r="U20" s="109">
        <v>0</v>
      </c>
      <c r="V20" s="107"/>
      <c r="W20" s="109">
        <v>0</v>
      </c>
      <c r="X20" s="107"/>
      <c r="Y20" s="109">
        <f>SUM(U20:W20)</f>
        <v>0</v>
      </c>
      <c r="Z20" s="107"/>
      <c r="AA20" s="110">
        <f>SUM(C20:S20,Y20)</f>
        <v>314360</v>
      </c>
      <c r="AB20" s="107"/>
      <c r="AC20" s="109">
        <f>pl!G30</f>
        <v>1529</v>
      </c>
      <c r="AD20" s="107"/>
      <c r="AE20" s="109">
        <f>SUM(AA20:AC20)</f>
        <v>315889</v>
      </c>
    </row>
    <row r="21" spans="1:31">
      <c r="A21" s="92" t="s">
        <v>153</v>
      </c>
      <c r="B21" s="98"/>
      <c r="C21" s="111">
        <v>0</v>
      </c>
      <c r="D21" s="107"/>
      <c r="E21" s="111">
        <v>0</v>
      </c>
      <c r="F21" s="107"/>
      <c r="G21" s="111">
        <v>0</v>
      </c>
      <c r="H21" s="107"/>
      <c r="I21" s="111">
        <v>0</v>
      </c>
      <c r="J21" s="107"/>
      <c r="K21" s="111">
        <v>0</v>
      </c>
      <c r="L21" s="107"/>
      <c r="M21" s="111">
        <v>0</v>
      </c>
      <c r="N21" s="107"/>
      <c r="O21" s="111">
        <v>0</v>
      </c>
      <c r="P21" s="107"/>
      <c r="Q21" s="111">
        <v>0</v>
      </c>
      <c r="R21" s="107"/>
      <c r="S21" s="111">
        <v>0</v>
      </c>
      <c r="T21" s="107"/>
      <c r="U21" s="111">
        <v>190090</v>
      </c>
      <c r="V21" s="107"/>
      <c r="W21" s="111">
        <v>5471</v>
      </c>
      <c r="X21" s="107"/>
      <c r="Y21" s="111">
        <f>SUM(U21:W21)</f>
        <v>195561</v>
      </c>
      <c r="Z21" s="107"/>
      <c r="AA21" s="112">
        <f>SUM(C21:S21,Y21)</f>
        <v>195561</v>
      </c>
      <c r="AB21" s="107"/>
      <c r="AC21" s="111">
        <v>23501</v>
      </c>
      <c r="AD21" s="107"/>
      <c r="AE21" s="111">
        <f>SUM(AA21:AC21)</f>
        <v>219062</v>
      </c>
    </row>
    <row r="22" spans="1:31">
      <c r="A22" s="92" t="s">
        <v>154</v>
      </c>
      <c r="B22" s="98"/>
      <c r="C22" s="129">
        <f>SUM(C20:C21)</f>
        <v>0</v>
      </c>
      <c r="D22" s="107"/>
      <c r="E22" s="129">
        <f>SUM(E20:E21)</f>
        <v>0</v>
      </c>
      <c r="F22" s="107"/>
      <c r="G22" s="129">
        <f>SUM(G20:G21)</f>
        <v>0</v>
      </c>
      <c r="H22" s="107"/>
      <c r="I22" s="129">
        <f>SUM(I20:I21)</f>
        <v>0</v>
      </c>
      <c r="J22" s="107"/>
      <c r="K22" s="129">
        <f>SUM(K20:K21)</f>
        <v>0</v>
      </c>
      <c r="L22" s="107"/>
      <c r="M22" s="129">
        <f>SUM(M20:M21)</f>
        <v>0</v>
      </c>
      <c r="N22" s="107"/>
      <c r="O22" s="129">
        <f>SUM(O20:O21)</f>
        <v>0</v>
      </c>
      <c r="P22" s="107"/>
      <c r="Q22" s="129">
        <f>SUM(Q20:Q21)</f>
        <v>0</v>
      </c>
      <c r="R22" s="107"/>
      <c r="S22" s="129">
        <f>SUM(S20:S21)</f>
        <v>314360</v>
      </c>
      <c r="T22" s="107"/>
      <c r="U22" s="129">
        <f>SUM(U20:U21)</f>
        <v>190090</v>
      </c>
      <c r="V22" s="107"/>
      <c r="W22" s="129">
        <f>SUM(W20:W21)</f>
        <v>5471</v>
      </c>
      <c r="X22" s="107"/>
      <c r="Y22" s="129">
        <f>SUM(Y20:Y21)</f>
        <v>195561</v>
      </c>
      <c r="Z22" s="107"/>
      <c r="AA22" s="129">
        <f>SUM(AA20:AA21)</f>
        <v>509921</v>
      </c>
      <c r="AB22" s="107"/>
      <c r="AC22" s="129">
        <f>SUM(AC20:AC21)</f>
        <v>25030</v>
      </c>
      <c r="AD22" s="107"/>
      <c r="AE22" s="129">
        <f>SUM(AE20:AE21)</f>
        <v>534951</v>
      </c>
    </row>
    <row r="23" spans="1:31" ht="18" thickBot="1">
      <c r="A23" s="98" t="s">
        <v>207</v>
      </c>
      <c r="B23" s="98"/>
      <c r="C23" s="114">
        <f>SUM(C19,C22:C22)</f>
        <v>354842</v>
      </c>
      <c r="D23" s="107"/>
      <c r="E23" s="114">
        <f>SUM(E19,E22:E22)</f>
        <v>2164354</v>
      </c>
      <c r="F23" s="107"/>
      <c r="G23" s="114">
        <f>SUM(G19,G22:G22)</f>
        <v>-377142</v>
      </c>
      <c r="H23" s="107"/>
      <c r="I23" s="114">
        <f>SUM(I19,I22:I22)</f>
        <v>33580</v>
      </c>
      <c r="J23" s="107"/>
      <c r="K23" s="114">
        <f>SUM(K19,K22:K22)</f>
        <v>-9563</v>
      </c>
      <c r="L23" s="107"/>
      <c r="M23" s="114">
        <f>SUM(M19,M22:M22)</f>
        <v>59541</v>
      </c>
      <c r="N23" s="107"/>
      <c r="O23" s="114">
        <f>SUM(O19,O22:O22)</f>
        <v>159894</v>
      </c>
      <c r="P23" s="107"/>
      <c r="Q23" s="114">
        <f>SUM(Q19,Q22:Q22)</f>
        <v>377142</v>
      </c>
      <c r="R23" s="107"/>
      <c r="S23" s="114">
        <f>SUM(S19,S22:S22)</f>
        <v>8701491</v>
      </c>
      <c r="T23" s="107"/>
      <c r="U23" s="114">
        <f>SUM(U19,U22:U22)</f>
        <v>-61222</v>
      </c>
      <c r="V23" s="107"/>
      <c r="W23" s="114">
        <f>SUM(W19,W22:W22)</f>
        <v>4591</v>
      </c>
      <c r="X23" s="107"/>
      <c r="Y23" s="114">
        <f>SUM(Y19,Y22:Y22)</f>
        <v>-56631</v>
      </c>
      <c r="Z23" s="107"/>
      <c r="AA23" s="114">
        <f>SUM(AA19,AA22:AA22)</f>
        <v>11407508</v>
      </c>
      <c r="AB23" s="107"/>
      <c r="AC23" s="114">
        <f>SUM(AC19,AC22:AC22)</f>
        <v>548943</v>
      </c>
      <c r="AD23" s="107"/>
      <c r="AE23" s="114">
        <f>SUM(AE19,AE22:AE22)</f>
        <v>11956451</v>
      </c>
    </row>
    <row r="24" spans="1:31" ht="18" thickTop="1">
      <c r="C24" s="107">
        <f>C19-bs!I82</f>
        <v>0</v>
      </c>
      <c r="D24" s="107"/>
      <c r="E24" s="107">
        <f>E19-bs!I83</f>
        <v>0</v>
      </c>
      <c r="F24" s="107"/>
      <c r="G24" s="107">
        <f>G19-bs!I84</f>
        <v>0</v>
      </c>
      <c r="H24" s="107"/>
      <c r="I24" s="107">
        <f>I19-bs!I85</f>
        <v>0</v>
      </c>
      <c r="J24" s="107"/>
      <c r="K24" s="107">
        <f>K19-bs!I86</f>
        <v>0</v>
      </c>
      <c r="L24" s="107"/>
      <c r="M24" s="107">
        <f>M23-bs!I89</f>
        <v>0</v>
      </c>
      <c r="N24" s="107"/>
      <c r="O24" s="107">
        <f>O19-bs!I90</f>
        <v>0</v>
      </c>
      <c r="P24" s="107"/>
      <c r="Q24" s="107">
        <f>Q19-bs!I91</f>
        <v>0</v>
      </c>
      <c r="R24" s="107"/>
      <c r="S24" s="107">
        <f>S19-bs!I92</f>
        <v>0</v>
      </c>
      <c r="T24" s="107"/>
      <c r="U24" s="107"/>
      <c r="V24" s="107"/>
      <c r="W24" s="107"/>
      <c r="X24" s="107"/>
      <c r="Y24" s="107"/>
      <c r="Z24" s="107"/>
      <c r="AA24" s="107">
        <f>AA19-bs!I94</f>
        <v>0</v>
      </c>
      <c r="AB24" s="107"/>
      <c r="AC24" s="107">
        <f>AC19-bs!I95</f>
        <v>0</v>
      </c>
      <c r="AD24" s="107"/>
      <c r="AE24" s="107">
        <f>AE19-bs!I96</f>
        <v>0</v>
      </c>
    </row>
    <row r="25" spans="1:31">
      <c r="C25" s="107">
        <f>C23-bs!G82</f>
        <v>0</v>
      </c>
      <c r="D25" s="107"/>
      <c r="E25" s="107">
        <f>E23-bs!G83</f>
        <v>0</v>
      </c>
      <c r="F25" s="107"/>
      <c r="G25" s="107">
        <f>G23-bs!G84</f>
        <v>0</v>
      </c>
      <c r="H25" s="107"/>
      <c r="I25" s="107">
        <f>I23-bs!G85</f>
        <v>0</v>
      </c>
      <c r="J25" s="107"/>
      <c r="K25" s="107">
        <f>K23-bs!G86</f>
        <v>0</v>
      </c>
      <c r="L25" s="107"/>
      <c r="M25" s="107">
        <f>M23-bs!G89</f>
        <v>0</v>
      </c>
      <c r="N25" s="107"/>
      <c r="O25" s="107">
        <f>O23-bs!G90</f>
        <v>0</v>
      </c>
      <c r="P25" s="107"/>
      <c r="Q25" s="107">
        <f>Q23-bs!G91</f>
        <v>0</v>
      </c>
      <c r="R25" s="107"/>
      <c r="S25" s="107">
        <f>S23-bs!G92</f>
        <v>0</v>
      </c>
      <c r="T25" s="107"/>
      <c r="U25" s="107"/>
      <c r="V25" s="107"/>
      <c r="W25" s="107"/>
      <c r="X25" s="107"/>
      <c r="Y25" s="107"/>
      <c r="Z25" s="107"/>
      <c r="AA25" s="107">
        <f>AA23-bs!G94</f>
        <v>0</v>
      </c>
      <c r="AB25" s="107"/>
      <c r="AC25" s="107">
        <f>AC23-bs!G95</f>
        <v>0</v>
      </c>
      <c r="AD25" s="107"/>
      <c r="AE25" s="107">
        <f>AE23-bs!G96</f>
        <v>0</v>
      </c>
    </row>
    <row r="26" spans="1:31">
      <c r="A26" s="92" t="s">
        <v>35</v>
      </c>
      <c r="J26" s="93"/>
      <c r="K26" s="93"/>
      <c r="L26" s="93"/>
      <c r="S26" s="107"/>
      <c r="U26" s="93"/>
      <c r="V26" s="93"/>
      <c r="W26" s="93"/>
      <c r="X26" s="93"/>
      <c r="Y26" s="93"/>
      <c r="Z26" s="93"/>
    </row>
    <row r="27" spans="1:31">
      <c r="AC27" s="107"/>
    </row>
  </sheetData>
  <mergeCells count="6">
    <mergeCell ref="M11:O11"/>
    <mergeCell ref="M10:Q10"/>
    <mergeCell ref="U8:Y8"/>
    <mergeCell ref="M8:S8"/>
    <mergeCell ref="U9:Y9"/>
    <mergeCell ref="M9:S9"/>
  </mergeCells>
  <phoneticPr fontId="0" type="noConversion"/>
  <printOptions horizontalCentered="1"/>
  <pageMargins left="0.47244094488188981" right="0.31496062992125984" top="0.78740157480314965" bottom="0.19685039370078741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6"/>
  <sheetViews>
    <sheetView showGridLines="0" view="pageBreakPreview" zoomScale="109" zoomScaleNormal="73" zoomScaleSheetLayoutView="90" workbookViewId="0"/>
  </sheetViews>
  <sheetFormatPr defaultColWidth="9.44140625" defaultRowHeight="21.75" customHeight="1"/>
  <cols>
    <col min="1" max="1" width="28.44140625" style="80" customWidth="1"/>
    <col min="2" max="2" width="4.5546875" style="80" customWidth="1"/>
    <col min="3" max="3" width="15.44140625" style="80" customWidth="1"/>
    <col min="4" max="4" width="1.44140625" style="80" customWidth="1"/>
    <col min="5" max="5" width="15.44140625" style="80" customWidth="1"/>
    <col min="6" max="6" width="1.44140625" style="80" customWidth="1"/>
    <col min="7" max="7" width="15.44140625" style="80" customWidth="1"/>
    <col min="8" max="8" width="1.44140625" style="80" customWidth="1"/>
    <col min="9" max="9" width="15.44140625" style="80" customWidth="1"/>
    <col min="10" max="10" width="1.44140625" style="80" customWidth="1"/>
    <col min="11" max="11" width="15.44140625" style="80" customWidth="1"/>
    <col min="12" max="12" width="1.44140625" style="80" customWidth="1"/>
    <col min="13" max="13" width="15.44140625" style="80" customWidth="1"/>
    <col min="14" max="14" width="1.44140625" style="80" customWidth="1"/>
    <col min="15" max="15" width="15.44140625" style="80" customWidth="1"/>
    <col min="16" max="16" width="1.44140625" style="80" customWidth="1"/>
    <col min="17" max="17" width="15.44140625" style="80" customWidth="1"/>
    <col min="18" max="16384" width="9.44140625" style="80"/>
  </cols>
  <sheetData>
    <row r="1" spans="1:19" ht="21.75" customHeight="1">
      <c r="B1" s="115"/>
      <c r="Q1" s="44" t="s">
        <v>69</v>
      </c>
    </row>
    <row r="2" spans="1:19" s="45" customFormat="1" ht="21.75" customHeight="1">
      <c r="A2" s="45" t="s">
        <v>0</v>
      </c>
      <c r="C2" s="46"/>
      <c r="D2" s="46"/>
      <c r="E2" s="46"/>
      <c r="F2" s="46"/>
      <c r="G2" s="46"/>
      <c r="I2" s="46"/>
      <c r="J2" s="46"/>
      <c r="K2" s="46"/>
      <c r="L2" s="46"/>
      <c r="M2" s="46"/>
      <c r="N2" s="46"/>
      <c r="O2" s="46"/>
      <c r="P2" s="46"/>
      <c r="Q2" s="46"/>
    </row>
    <row r="3" spans="1:19" s="84" customFormat="1" ht="21.75" customHeight="1">
      <c r="A3" s="84" t="s">
        <v>162</v>
      </c>
    </row>
    <row r="4" spans="1:19" s="84" customFormat="1" ht="21.75" customHeight="1">
      <c r="A4" s="84" t="s">
        <v>206</v>
      </c>
    </row>
    <row r="5" spans="1:19" ht="21.75" customHeight="1">
      <c r="B5" s="115"/>
      <c r="Q5" s="78" t="s">
        <v>1</v>
      </c>
    </row>
    <row r="6" spans="1:19" ht="21.75" customHeight="1">
      <c r="B6" s="115"/>
      <c r="C6" s="116" t="s">
        <v>3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19" ht="21.75" customHeight="1">
      <c r="B7" s="115"/>
      <c r="C7" s="52"/>
      <c r="D7" s="117"/>
      <c r="E7" s="117"/>
      <c r="F7" s="52"/>
      <c r="G7" s="52"/>
      <c r="H7" s="117"/>
      <c r="I7" s="117"/>
      <c r="J7" s="117"/>
      <c r="K7" s="138" t="s">
        <v>58</v>
      </c>
      <c r="L7" s="138"/>
      <c r="M7" s="138"/>
      <c r="N7" s="138"/>
      <c r="O7" s="138"/>
      <c r="P7" s="52"/>
      <c r="Q7" s="117"/>
    </row>
    <row r="8" spans="1:19" s="52" customFormat="1" ht="21.75" customHeight="1">
      <c r="C8" s="52" t="s">
        <v>135</v>
      </c>
      <c r="D8" s="117"/>
      <c r="E8" s="52" t="s">
        <v>136</v>
      </c>
      <c r="I8" s="52" t="s">
        <v>136</v>
      </c>
      <c r="K8" s="138" t="s">
        <v>166</v>
      </c>
      <c r="L8" s="138"/>
      <c r="M8" s="138"/>
      <c r="N8" s="80"/>
      <c r="Q8" s="52" t="s">
        <v>141</v>
      </c>
    </row>
    <row r="9" spans="1:19" s="52" customFormat="1" ht="21.75" customHeight="1">
      <c r="C9" s="118" t="s">
        <v>142</v>
      </c>
      <c r="E9" s="118" t="s">
        <v>143</v>
      </c>
      <c r="G9" s="118" t="s">
        <v>165</v>
      </c>
      <c r="I9" s="118" t="s">
        <v>144</v>
      </c>
      <c r="K9" s="118" t="s">
        <v>155</v>
      </c>
      <c r="M9" s="118" t="s">
        <v>167</v>
      </c>
      <c r="O9" s="118" t="s">
        <v>156</v>
      </c>
      <c r="Q9" s="118" t="s">
        <v>152</v>
      </c>
    </row>
    <row r="10" spans="1:19" ht="21.75" customHeight="1">
      <c r="A10" s="84" t="s">
        <v>175</v>
      </c>
      <c r="C10" s="57">
        <v>354842</v>
      </c>
      <c r="D10" s="57"/>
      <c r="E10" s="57">
        <v>2164354</v>
      </c>
      <c r="F10" s="57"/>
      <c r="G10" s="57">
        <v>-377142</v>
      </c>
      <c r="H10" s="57"/>
      <c r="I10" s="57">
        <v>33580</v>
      </c>
      <c r="J10" s="57"/>
      <c r="K10" s="57">
        <v>59541</v>
      </c>
      <c r="L10" s="57"/>
      <c r="M10" s="57">
        <v>377142</v>
      </c>
      <c r="N10" s="57"/>
      <c r="O10" s="57">
        <v>6227889</v>
      </c>
      <c r="P10" s="57"/>
      <c r="Q10" s="57">
        <f>SUM(C10:P10)</f>
        <v>8840206</v>
      </c>
      <c r="R10" s="39"/>
      <c r="S10" s="52"/>
    </row>
    <row r="11" spans="1:19" ht="21.75" customHeight="1">
      <c r="A11" s="80" t="s">
        <v>85</v>
      </c>
      <c r="C11" s="119">
        <v>0</v>
      </c>
      <c r="D11" s="57"/>
      <c r="E11" s="119">
        <v>0</v>
      </c>
      <c r="F11" s="57"/>
      <c r="G11" s="119">
        <v>0</v>
      </c>
      <c r="H11" s="57"/>
      <c r="I11" s="119">
        <v>0</v>
      </c>
      <c r="J11" s="57"/>
      <c r="K11" s="119">
        <v>0</v>
      </c>
      <c r="L11" s="57"/>
      <c r="M11" s="119">
        <v>0</v>
      </c>
      <c r="N11" s="57"/>
      <c r="O11" s="119">
        <f>pl!M29</f>
        <v>98996</v>
      </c>
      <c r="P11" s="57"/>
      <c r="Q11" s="120">
        <f>SUM(C11:P11)</f>
        <v>98996</v>
      </c>
      <c r="R11" s="39"/>
      <c r="S11" s="52"/>
    </row>
    <row r="12" spans="1:19" ht="21.75" customHeight="1">
      <c r="A12" s="80" t="s">
        <v>153</v>
      </c>
      <c r="C12" s="121">
        <v>0</v>
      </c>
      <c r="D12" s="57"/>
      <c r="E12" s="121">
        <v>0</v>
      </c>
      <c r="F12" s="57"/>
      <c r="G12" s="121">
        <v>0</v>
      </c>
      <c r="H12" s="57"/>
      <c r="I12" s="121">
        <v>0</v>
      </c>
      <c r="J12" s="57"/>
      <c r="K12" s="121">
        <v>0</v>
      </c>
      <c r="L12" s="57"/>
      <c r="M12" s="121">
        <v>0</v>
      </c>
      <c r="N12" s="57"/>
      <c r="O12" s="121">
        <v>0</v>
      </c>
      <c r="P12" s="57"/>
      <c r="Q12" s="122">
        <f>SUM(C12:P12)</f>
        <v>0</v>
      </c>
      <c r="R12" s="39"/>
      <c r="S12" s="52"/>
    </row>
    <row r="13" spans="1:19" ht="21.75" customHeight="1">
      <c r="A13" s="80" t="s">
        <v>154</v>
      </c>
      <c r="C13" s="127">
        <f>SUM(C11:C12)</f>
        <v>0</v>
      </c>
      <c r="D13" s="57"/>
      <c r="E13" s="127">
        <f>SUM(E11:E12)</f>
        <v>0</v>
      </c>
      <c r="F13" s="57"/>
      <c r="G13" s="127">
        <f>SUM(G11:G12)</f>
        <v>0</v>
      </c>
      <c r="H13" s="57"/>
      <c r="I13" s="127">
        <f>SUM(I11:I12)</f>
        <v>0</v>
      </c>
      <c r="J13" s="57"/>
      <c r="K13" s="127">
        <f>SUM(K11:K12)</f>
        <v>0</v>
      </c>
      <c r="L13" s="57"/>
      <c r="M13" s="127">
        <f>SUM(M11:M12)</f>
        <v>0</v>
      </c>
      <c r="N13" s="57"/>
      <c r="O13" s="127">
        <f>SUM(O11:O12)</f>
        <v>98996</v>
      </c>
      <c r="P13" s="57"/>
      <c r="Q13" s="128">
        <f>SUM(Q11:Q12)</f>
        <v>98996</v>
      </c>
      <c r="R13" s="39"/>
      <c r="S13" s="52"/>
    </row>
    <row r="14" spans="1:19" ht="21.75" customHeight="1" thickBot="1">
      <c r="A14" s="84" t="s">
        <v>208</v>
      </c>
      <c r="C14" s="65">
        <f>SUM(C10,C13:C13)</f>
        <v>354842</v>
      </c>
      <c r="D14" s="57"/>
      <c r="E14" s="65">
        <f>SUM(E10,E13:E13)</f>
        <v>2164354</v>
      </c>
      <c r="F14" s="57"/>
      <c r="G14" s="65">
        <f>SUM(G10,G13:G13)</f>
        <v>-377142</v>
      </c>
      <c r="H14" s="57"/>
      <c r="I14" s="65">
        <f>SUM(I10,I13:I13)</f>
        <v>33580</v>
      </c>
      <c r="J14" s="57"/>
      <c r="K14" s="65">
        <f>SUM(K10,K13:K13)</f>
        <v>59541</v>
      </c>
      <c r="L14" s="57"/>
      <c r="M14" s="65">
        <f>SUM(M10,M13:M13)</f>
        <v>377142</v>
      </c>
      <c r="N14" s="57"/>
      <c r="O14" s="65">
        <f>SUM(O10,O13:O13)</f>
        <v>6326885</v>
      </c>
      <c r="P14" s="57"/>
      <c r="Q14" s="65">
        <f>SUM(Q10,Q13:Q13)</f>
        <v>8939202</v>
      </c>
      <c r="R14" s="39"/>
      <c r="S14" s="52"/>
    </row>
    <row r="15" spans="1:19" ht="13.5" customHeight="1" thickTop="1">
      <c r="A15" s="84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39"/>
      <c r="S15" s="52"/>
    </row>
    <row r="16" spans="1:19" ht="21.75" customHeight="1">
      <c r="A16" s="84" t="s">
        <v>209</v>
      </c>
      <c r="C16" s="57">
        <v>354842</v>
      </c>
      <c r="D16" s="57"/>
      <c r="E16" s="57">
        <v>2164354</v>
      </c>
      <c r="F16" s="57"/>
      <c r="G16" s="57">
        <v>-377142</v>
      </c>
      <c r="H16" s="57"/>
      <c r="I16" s="57">
        <v>33580</v>
      </c>
      <c r="J16" s="57"/>
      <c r="K16" s="57">
        <v>59541</v>
      </c>
      <c r="L16" s="57"/>
      <c r="M16" s="57">
        <v>377142</v>
      </c>
      <c r="N16" s="57"/>
      <c r="O16" s="57">
        <v>6251654</v>
      </c>
      <c r="P16" s="57"/>
      <c r="Q16" s="48">
        <f>SUM(C16:P16)</f>
        <v>8863971</v>
      </c>
      <c r="R16" s="39"/>
      <c r="S16" s="52"/>
    </row>
    <row r="17" spans="1:19" ht="21.75" customHeight="1">
      <c r="A17" s="80" t="s">
        <v>85</v>
      </c>
      <c r="C17" s="119">
        <v>0</v>
      </c>
      <c r="D17" s="57"/>
      <c r="E17" s="119">
        <v>0</v>
      </c>
      <c r="F17" s="57"/>
      <c r="G17" s="119">
        <v>0</v>
      </c>
      <c r="H17" s="57"/>
      <c r="I17" s="119">
        <v>0</v>
      </c>
      <c r="J17" s="57"/>
      <c r="K17" s="119">
        <v>0</v>
      </c>
      <c r="L17" s="57"/>
      <c r="M17" s="119">
        <v>0</v>
      </c>
      <c r="N17" s="57"/>
      <c r="O17" s="119">
        <f>pl!K29</f>
        <v>13173</v>
      </c>
      <c r="P17" s="57"/>
      <c r="Q17" s="119">
        <f>SUM(C17:P17)</f>
        <v>13173</v>
      </c>
      <c r="R17" s="39"/>
      <c r="S17" s="52"/>
    </row>
    <row r="18" spans="1:19" ht="21.75" customHeight="1">
      <c r="A18" s="80" t="s">
        <v>153</v>
      </c>
      <c r="C18" s="121">
        <v>0</v>
      </c>
      <c r="D18" s="57"/>
      <c r="E18" s="121">
        <v>0</v>
      </c>
      <c r="F18" s="57"/>
      <c r="G18" s="121">
        <v>0</v>
      </c>
      <c r="H18" s="57"/>
      <c r="I18" s="121">
        <v>0</v>
      </c>
      <c r="J18" s="57"/>
      <c r="K18" s="121">
        <v>0</v>
      </c>
      <c r="L18" s="57"/>
      <c r="M18" s="121">
        <v>0</v>
      </c>
      <c r="N18" s="57"/>
      <c r="O18" s="121">
        <v>0</v>
      </c>
      <c r="P18" s="57"/>
      <c r="Q18" s="122">
        <f>SUM(C18:P18)</f>
        <v>0</v>
      </c>
      <c r="R18" s="39"/>
      <c r="S18" s="52"/>
    </row>
    <row r="19" spans="1:19" ht="21.75" customHeight="1">
      <c r="A19" s="80" t="s">
        <v>154</v>
      </c>
      <c r="C19" s="127">
        <f>SUM(C17:C18)</f>
        <v>0</v>
      </c>
      <c r="D19" s="57"/>
      <c r="E19" s="127">
        <f>SUM(E17:E18)</f>
        <v>0</v>
      </c>
      <c r="F19" s="57"/>
      <c r="G19" s="127">
        <f>SUM(G17:G18)</f>
        <v>0</v>
      </c>
      <c r="H19" s="57"/>
      <c r="I19" s="127">
        <f>SUM(I17:I18)</f>
        <v>0</v>
      </c>
      <c r="J19" s="57"/>
      <c r="K19" s="127">
        <f>SUM(K17:K18)</f>
        <v>0</v>
      </c>
      <c r="L19" s="57"/>
      <c r="M19" s="127">
        <f>SUM(M17:M18)</f>
        <v>0</v>
      </c>
      <c r="N19" s="57"/>
      <c r="O19" s="127">
        <f>SUM(O17:O18)</f>
        <v>13173</v>
      </c>
      <c r="P19" s="57"/>
      <c r="Q19" s="128">
        <f>SUM(Q17:Q18)</f>
        <v>13173</v>
      </c>
      <c r="R19" s="39"/>
      <c r="S19" s="52"/>
    </row>
    <row r="20" spans="1:19" ht="21.75" customHeight="1" thickBot="1">
      <c r="A20" s="84" t="s">
        <v>207</v>
      </c>
      <c r="C20" s="65">
        <f>SUM(C19:C19,C16)</f>
        <v>354842</v>
      </c>
      <c r="D20" s="57"/>
      <c r="E20" s="65">
        <f>SUM(E19:E19,E16)</f>
        <v>2164354</v>
      </c>
      <c r="F20" s="57"/>
      <c r="G20" s="65">
        <f>SUM(G19:G19,G16)</f>
        <v>-377142</v>
      </c>
      <c r="H20" s="57"/>
      <c r="I20" s="65">
        <f>SUM(I19:I19,I16)</f>
        <v>33580</v>
      </c>
      <c r="J20" s="57"/>
      <c r="K20" s="65">
        <f>SUM(K19:K19,K16)</f>
        <v>59541</v>
      </c>
      <c r="L20" s="57"/>
      <c r="M20" s="65">
        <f>SUM(M19:M19,M16)</f>
        <v>377142</v>
      </c>
      <c r="N20" s="57"/>
      <c r="O20" s="65">
        <f>SUM(O19:O19,O16)</f>
        <v>6264827</v>
      </c>
      <c r="P20" s="57"/>
      <c r="Q20" s="65">
        <f>SUM(Q19:Q19,Q16)</f>
        <v>8877144</v>
      </c>
      <c r="R20" s="39"/>
      <c r="S20" s="52"/>
    </row>
    <row r="21" spans="1:19" ht="13.5" customHeight="1" thickTop="1">
      <c r="A21" s="84"/>
      <c r="C21" s="57">
        <f>C16-bs!M82</f>
        <v>0</v>
      </c>
      <c r="D21" s="57"/>
      <c r="E21" s="57">
        <f>E16-bs!M83</f>
        <v>0</v>
      </c>
      <c r="F21" s="57"/>
      <c r="G21" s="57">
        <f>G16-bs!M84</f>
        <v>0</v>
      </c>
      <c r="H21" s="57"/>
      <c r="I21" s="57">
        <f>I16-bs!M85</f>
        <v>0</v>
      </c>
      <c r="J21" s="57"/>
      <c r="K21" s="57">
        <f>K16-bs!M89</f>
        <v>0</v>
      </c>
      <c r="L21" s="57"/>
      <c r="M21" s="57">
        <f>M16-bs!M91</f>
        <v>0</v>
      </c>
      <c r="N21" s="57"/>
      <c r="O21" s="57">
        <f>O16-bs!M92</f>
        <v>0</v>
      </c>
      <c r="P21" s="57"/>
      <c r="Q21" s="57">
        <f>Q16-bs!M94</f>
        <v>0</v>
      </c>
      <c r="R21" s="39"/>
      <c r="S21" s="52"/>
    </row>
    <row r="22" spans="1:19" ht="13.5" customHeight="1">
      <c r="A22" s="84"/>
      <c r="C22" s="123">
        <f>C20-bs!K82</f>
        <v>0</v>
      </c>
      <c r="D22" s="123"/>
      <c r="E22" s="123">
        <f>E20-bs!K83</f>
        <v>0</v>
      </c>
      <c r="F22" s="123"/>
      <c r="G22" s="123">
        <f>G20-bs!K84</f>
        <v>0</v>
      </c>
      <c r="H22" s="124"/>
      <c r="I22" s="123">
        <f>I20-bs!K85</f>
        <v>0</v>
      </c>
      <c r="J22" s="123"/>
      <c r="K22" s="123">
        <f>K20-bs!K89</f>
        <v>0</v>
      </c>
      <c r="L22" s="123"/>
      <c r="M22" s="123">
        <f>M20-bs!K91</f>
        <v>0</v>
      </c>
      <c r="N22" s="123"/>
      <c r="O22" s="123">
        <f>O20-bs!K92</f>
        <v>0</v>
      </c>
      <c r="P22" s="123"/>
      <c r="Q22" s="123">
        <f>Q20-bs!K94</f>
        <v>0</v>
      </c>
      <c r="R22" s="39"/>
      <c r="S22" s="52"/>
    </row>
    <row r="23" spans="1:19" ht="21.75" customHeight="1">
      <c r="A23" s="80" t="s">
        <v>35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S23" s="52"/>
    </row>
    <row r="24" spans="1:19" ht="21.75" customHeight="1">
      <c r="S24" s="52"/>
    </row>
    <row r="25" spans="1:19" ht="21.75" customHeight="1">
      <c r="S25" s="52"/>
    </row>
    <row r="26" spans="1:19" ht="21.75" customHeight="1">
      <c r="S26" s="52"/>
    </row>
    <row r="27" spans="1:19" ht="21.75" customHeight="1">
      <c r="S27" s="52"/>
    </row>
    <row r="28" spans="1:19" ht="21.75" customHeight="1">
      <c r="S28" s="52"/>
    </row>
    <row r="29" spans="1:19" ht="21.75" customHeight="1">
      <c r="S29" s="52"/>
    </row>
    <row r="30" spans="1:19" ht="21.75" customHeight="1">
      <c r="S30" s="52"/>
    </row>
    <row r="31" spans="1:19" ht="21.75" customHeight="1">
      <c r="S31" s="52"/>
    </row>
    <row r="32" spans="1:19" ht="21.75" customHeight="1">
      <c r="S32" s="52"/>
    </row>
    <row r="33" spans="19:19" ht="21.75" customHeight="1">
      <c r="S33" s="52"/>
    </row>
    <row r="34" spans="19:19" ht="21.75" customHeight="1">
      <c r="S34" s="52"/>
    </row>
    <row r="35" spans="19:19" ht="21.75" customHeight="1">
      <c r="S35" s="52"/>
    </row>
    <row r="36" spans="19:19" ht="21.75" customHeight="1">
      <c r="S36" s="52"/>
    </row>
    <row r="37" spans="19:19" ht="21.75" customHeight="1">
      <c r="S37" s="52"/>
    </row>
    <row r="38" spans="19:19" ht="21.75" customHeight="1">
      <c r="S38" s="52"/>
    </row>
    <row r="39" spans="19:19" ht="21.75" customHeight="1">
      <c r="S39" s="52"/>
    </row>
    <row r="40" spans="19:19" ht="21.75" customHeight="1">
      <c r="S40" s="52"/>
    </row>
    <row r="41" spans="19:19" ht="21.75" customHeight="1">
      <c r="S41" s="52"/>
    </row>
    <row r="42" spans="19:19" ht="21.75" customHeight="1">
      <c r="S42" s="52"/>
    </row>
    <row r="43" spans="19:19" ht="21.75" customHeight="1">
      <c r="S43" s="52"/>
    </row>
    <row r="44" spans="19:19" ht="21.75" customHeight="1">
      <c r="S44" s="52"/>
    </row>
    <row r="45" spans="19:19" ht="21.75" customHeight="1">
      <c r="S45" s="52"/>
    </row>
    <row r="46" spans="19:19" ht="21.75" customHeight="1">
      <c r="S46" s="52"/>
    </row>
    <row r="47" spans="19:19" ht="21.75" customHeight="1">
      <c r="S47" s="52"/>
    </row>
    <row r="48" spans="19:19" ht="21.75" customHeight="1">
      <c r="S48" s="52"/>
    </row>
    <row r="49" spans="19:19" ht="21.75" customHeight="1">
      <c r="S49" s="52"/>
    </row>
    <row r="50" spans="19:19" ht="21.75" customHeight="1">
      <c r="S50" s="52"/>
    </row>
    <row r="51" spans="19:19" ht="21.75" customHeight="1">
      <c r="S51" s="52"/>
    </row>
    <row r="52" spans="19:19" ht="21.75" customHeight="1">
      <c r="S52" s="52"/>
    </row>
    <row r="53" spans="19:19" ht="21.75" customHeight="1">
      <c r="S53" s="52"/>
    </row>
    <row r="54" spans="19:19" ht="21.75" customHeight="1">
      <c r="S54" s="52"/>
    </row>
    <row r="55" spans="19:19" ht="21.75" customHeight="1">
      <c r="S55" s="52"/>
    </row>
    <row r="56" spans="19:19" ht="21.75" customHeight="1">
      <c r="S56" s="52"/>
    </row>
    <row r="57" spans="19:19" ht="21.75" customHeight="1">
      <c r="S57" s="52"/>
    </row>
    <row r="58" spans="19:19" ht="21.75" customHeight="1">
      <c r="S58" s="52"/>
    </row>
    <row r="59" spans="19:19" ht="21.75" customHeight="1">
      <c r="S59" s="52"/>
    </row>
    <row r="60" spans="19:19" ht="21.75" customHeight="1">
      <c r="S60" s="52"/>
    </row>
    <row r="61" spans="19:19" ht="21.75" customHeight="1">
      <c r="S61" s="52"/>
    </row>
    <row r="62" spans="19:19" ht="21.75" customHeight="1">
      <c r="S62" s="52"/>
    </row>
    <row r="63" spans="19:19" ht="21.75" customHeight="1">
      <c r="S63" s="52"/>
    </row>
    <row r="64" spans="19:19" ht="21.75" customHeight="1">
      <c r="S64" s="52"/>
    </row>
    <row r="65" spans="19:19" ht="21.75" customHeight="1">
      <c r="S65" s="52"/>
    </row>
    <row r="66" spans="19:19" ht="21.75" customHeight="1">
      <c r="S66" s="52"/>
    </row>
    <row r="67" spans="19:19" ht="21.75" customHeight="1">
      <c r="S67" s="52"/>
    </row>
    <row r="68" spans="19:19" ht="21.75" customHeight="1">
      <c r="S68" s="52"/>
    </row>
    <row r="69" spans="19:19" ht="21.75" customHeight="1">
      <c r="S69" s="52"/>
    </row>
    <row r="70" spans="19:19" ht="21.75" customHeight="1">
      <c r="S70" s="52"/>
    </row>
    <row r="71" spans="19:19" ht="21.75" customHeight="1">
      <c r="S71" s="52"/>
    </row>
    <row r="72" spans="19:19" ht="21.75" customHeight="1">
      <c r="S72" s="52"/>
    </row>
    <row r="73" spans="19:19" ht="21.75" customHeight="1">
      <c r="S73" s="52"/>
    </row>
    <row r="74" spans="19:19" ht="21.75" customHeight="1">
      <c r="S74" s="52"/>
    </row>
    <row r="75" spans="19:19" ht="21.75" customHeight="1">
      <c r="S75" s="52"/>
    </row>
    <row r="76" spans="19:19" ht="21.75" customHeight="1">
      <c r="S76" s="52"/>
    </row>
    <row r="77" spans="19:19" ht="21.75" customHeight="1">
      <c r="S77" s="52"/>
    </row>
    <row r="78" spans="19:19" ht="21.75" customHeight="1">
      <c r="S78" s="52"/>
    </row>
    <row r="79" spans="19:19" ht="21.75" customHeight="1">
      <c r="S79" s="52"/>
    </row>
    <row r="80" spans="19:19" ht="21.75" customHeight="1">
      <c r="S80" s="52"/>
    </row>
    <row r="81" spans="19:19" ht="21.75" customHeight="1">
      <c r="S81" s="52"/>
    </row>
    <row r="82" spans="19:19" ht="21.75" customHeight="1">
      <c r="S82" s="52"/>
    </row>
    <row r="83" spans="19:19" ht="21.75" customHeight="1">
      <c r="S83" s="52"/>
    </row>
    <row r="84" spans="19:19" ht="21.75" customHeight="1">
      <c r="S84" s="52"/>
    </row>
    <row r="85" spans="19:19" ht="21.75" customHeight="1">
      <c r="S85" s="52"/>
    </row>
    <row r="86" spans="19:19" ht="21.75" customHeight="1">
      <c r="S86" s="52"/>
    </row>
    <row r="87" spans="19:19" ht="21.75" customHeight="1">
      <c r="S87" s="52"/>
    </row>
    <row r="88" spans="19:19" ht="21.75" customHeight="1">
      <c r="S88" s="52"/>
    </row>
    <row r="89" spans="19:19" ht="21.75" customHeight="1">
      <c r="S89" s="52"/>
    </row>
    <row r="90" spans="19:19" ht="21.75" customHeight="1">
      <c r="S90" s="52"/>
    </row>
    <row r="91" spans="19:19" ht="21.75" customHeight="1">
      <c r="S91" s="52"/>
    </row>
    <row r="92" spans="19:19" ht="21.75" customHeight="1">
      <c r="S92" s="52"/>
    </row>
    <row r="93" spans="19:19" ht="21.75" customHeight="1">
      <c r="S93" s="52"/>
    </row>
    <row r="94" spans="19:19" ht="21.75" customHeight="1">
      <c r="S94" s="52"/>
    </row>
    <row r="95" spans="19:19" ht="21.75" customHeight="1">
      <c r="S95" s="52"/>
    </row>
    <row r="96" spans="19:19" ht="21.75" customHeight="1">
      <c r="S96" s="52"/>
    </row>
  </sheetData>
  <mergeCells count="2">
    <mergeCell ref="K7:O7"/>
    <mergeCell ref="K8:M8"/>
  </mergeCells>
  <phoneticPr fontId="0" type="noConversion"/>
  <printOptions horizontalCentered="1"/>
  <pageMargins left="0.78740157480314965" right="0.31496062992125984" top="0.78740157480314965" bottom="0.19685039370078741" header="0.19685039370078741" footer="0.19685039370078741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2B634C53A0E547A1097056C7FD6902" ma:contentTypeVersion="6" ma:contentTypeDescription="Create a new document." ma:contentTypeScope="" ma:versionID="0eeb752bd6486836d96550321d6a5084">
  <xsd:schema xmlns:xsd="http://www.w3.org/2001/XMLSchema" xmlns:xs="http://www.w3.org/2001/XMLSchema" xmlns:p="http://schemas.microsoft.com/office/2006/metadata/properties" xmlns:ns2="c55c2227-a6d4-4ab9-99ea-36b0819db4e8" xmlns:ns3="82a62a98-c147-4994-8cf6-edaef29cef5c" targetNamespace="http://schemas.microsoft.com/office/2006/metadata/properties" ma:root="true" ma:fieldsID="856de6d1a6f26c03935c00b40560029d" ns2:_="" ns3:_="">
    <xsd:import namespace="c55c2227-a6d4-4ab9-99ea-36b0819db4e8"/>
    <xsd:import namespace="82a62a98-c147-4994-8cf6-edaef29ce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c2227-a6d4-4ab9-99ea-36b0819db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62a98-c147-4994-8cf6-edaef29cef5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975929-0FE8-499F-9D18-53BDA093E3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7DCFAA-6994-44F8-A180-035A73A89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5c2227-a6d4-4ab9-99ea-36b0819db4e8"/>
    <ds:schemaRef ds:uri="82a62a98-c147-4994-8cf6-edaef29ce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C22F1F-E332-471C-9F14-A1F0951A41D7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2a62a98-c147-4994-8cf6-edaef29cef5c"/>
    <ds:schemaRef ds:uri="http://schemas.microsoft.com/office/2006/documentManagement/types"/>
    <ds:schemaRef ds:uri="http://purl.org/dc/terms/"/>
    <ds:schemaRef ds:uri="c55c2227-a6d4-4ab9-99ea-36b0819db4e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bs!Print_Area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Laddawan Kwankaew</cp:lastModifiedBy>
  <cp:revision/>
  <cp:lastPrinted>2026-05-14T09:44:26Z</cp:lastPrinted>
  <dcterms:created xsi:type="dcterms:W3CDTF">1997-04-03T02:49:01Z</dcterms:created>
  <dcterms:modified xsi:type="dcterms:W3CDTF">2026-05-14T09:58:13Z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0x0101008C2B634C53A0E547A1097056C7FD6902</vt:lpwstr>
  </property>
</Properties>
</file>