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APICO Hitech\Aapico Hitech Plc\2026\QTR1'26\SET\"/>
    </mc:Choice>
  </mc:AlternateContent>
  <xr:revisionPtr revIDLastSave="0" documentId="13_ncr:1_{6A48541C-4980-4F0A-A523-8067B7FC5F47}" xr6:coauthVersionLast="47" xr6:coauthVersionMax="47" xr10:uidLastSave="{00000000-0000-0000-0000-000000000000}"/>
  <bookViews>
    <workbookView xWindow="-108" yWindow="-108" windowWidth="23256" windowHeight="12456" tabRatio="599" firstSheet="1" activeTab="1" xr2:uid="{00000000-000D-0000-FFFF-FFFF00000000}"/>
  </bookViews>
  <sheets>
    <sheet name="pldt" sheetId="1" state="veryHidden" r:id="rId1"/>
    <sheet name="bs" sheetId="2" r:id="rId2"/>
    <sheet name="pl" sheetId="7" r:id="rId3"/>
    <sheet name="Consolidated" sheetId="5" r:id="rId4"/>
    <sheet name="Company" sheetId="6" r:id="rId5"/>
  </sheets>
  <definedNames>
    <definedName name="_xlnm.Print_Area" localSheetId="2">pl!$A$1:$L$145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5" l="1"/>
  <c r="Q26" i="5"/>
  <c r="K27" i="5"/>
  <c r="I27" i="5"/>
  <c r="G27" i="5"/>
  <c r="K26" i="5"/>
  <c r="I26" i="5"/>
  <c r="G26" i="5"/>
  <c r="Y23" i="5"/>
  <c r="AA23" i="5" s="1"/>
  <c r="F18" i="7"/>
  <c r="F13" i="7"/>
  <c r="F58" i="2"/>
  <c r="F17" i="2"/>
  <c r="F132" i="7"/>
  <c r="F19" i="7" l="1"/>
  <c r="F24" i="7" s="1"/>
  <c r="C19" i="6"/>
  <c r="J132" i="7"/>
  <c r="L91" i="2" l="1"/>
  <c r="M21" i="6" l="1"/>
  <c r="L121" i="7"/>
  <c r="J121" i="7"/>
  <c r="H121" i="7"/>
  <c r="F121" i="7"/>
  <c r="H129" i="7"/>
  <c r="J129" i="7"/>
  <c r="L129" i="7"/>
  <c r="M19" i="6"/>
  <c r="M20" i="6" s="1"/>
  <c r="J91" i="2" s="1"/>
  <c r="M13" i="6"/>
  <c r="M14" i="6" s="1"/>
  <c r="G19" i="6"/>
  <c r="G20" i="6" s="1"/>
  <c r="G13" i="6"/>
  <c r="G14" i="6" s="1"/>
  <c r="Q24" i="5"/>
  <c r="Q25" i="5" s="1"/>
  <c r="Q18" i="5"/>
  <c r="Q19" i="5" s="1"/>
  <c r="G24" i="5"/>
  <c r="G25" i="5" s="1"/>
  <c r="G18" i="5"/>
  <c r="G19" i="5" s="1"/>
  <c r="J84" i="2" l="1"/>
  <c r="G22" i="6" s="1"/>
  <c r="G21" i="6"/>
  <c r="F84" i="2"/>
  <c r="F91" i="2"/>
  <c r="M22" i="6"/>
  <c r="J34" i="2" l="1"/>
  <c r="L13" i="7" l="1"/>
  <c r="J13" i="7"/>
  <c r="H13" i="7"/>
  <c r="K19" i="6" l="1"/>
  <c r="K20" i="6" s="1"/>
  <c r="I19" i="6"/>
  <c r="I20" i="6" s="1"/>
  <c r="E19" i="6"/>
  <c r="E20" i="6" s="1"/>
  <c r="C20" i="6"/>
  <c r="F129" i="7" l="1"/>
  <c r="L53" i="7" l="1"/>
  <c r="J53" i="7"/>
  <c r="F53" i="7"/>
  <c r="I88" i="7"/>
  <c r="K88" i="7"/>
  <c r="G88" i="7"/>
  <c r="J19" i="7" l="1"/>
  <c r="J24" i="7" s="1"/>
  <c r="J71" i="7" s="1"/>
  <c r="F71" i="7"/>
  <c r="F88" i="7" s="1"/>
  <c r="F98" i="7" s="1"/>
  <c r="F101" i="7" s="1"/>
  <c r="F26" i="7" l="1"/>
  <c r="F29" i="7" s="1"/>
  <c r="K24" i="5"/>
  <c r="K25" i="5" s="1"/>
  <c r="K18" i="5"/>
  <c r="K19" i="5" s="1"/>
  <c r="F86" i="2" l="1"/>
  <c r="F31" i="7"/>
  <c r="S22" i="5"/>
  <c r="Y15" i="5"/>
  <c r="AA15" i="5" s="1"/>
  <c r="AE15" i="5" s="1"/>
  <c r="L18" i="7" l="1"/>
  <c r="H18" i="7"/>
  <c r="I21" i="6" l="1"/>
  <c r="E21" i="6"/>
  <c r="C21" i="6"/>
  <c r="L92" i="2"/>
  <c r="O21" i="6" s="1"/>
  <c r="L89" i="2"/>
  <c r="K21" i="6" s="1"/>
  <c r="Q16" i="6"/>
  <c r="Q10" i="6"/>
  <c r="E26" i="5"/>
  <c r="C26" i="5"/>
  <c r="H95" i="2"/>
  <c r="AC26" i="5" s="1"/>
  <c r="H92" i="2"/>
  <c r="S26" i="5" s="1"/>
  <c r="H90" i="2"/>
  <c r="O26" i="5" s="1"/>
  <c r="H89" i="2"/>
  <c r="M26" i="5" s="1"/>
  <c r="Y22" i="5"/>
  <c r="Y21" i="5"/>
  <c r="AA21" i="5" s="1"/>
  <c r="AE21" i="5" s="1"/>
  <c r="Y16" i="5"/>
  <c r="H93" i="2" l="1"/>
  <c r="L34" i="2"/>
  <c r="H34" i="2"/>
  <c r="H17" i="2"/>
  <c r="L17" i="2"/>
  <c r="H65" i="2" l="1"/>
  <c r="L65" i="2"/>
  <c r="Y17" i="5" l="1"/>
  <c r="AA17" i="5" s="1"/>
  <c r="Y18" i="5" l="1"/>
  <c r="Y19" i="5" s="1"/>
  <c r="H53" i="7" l="1"/>
  <c r="W18" i="5" l="1"/>
  <c r="W19" i="5" s="1"/>
  <c r="AE17" i="5" l="1"/>
  <c r="I24" i="5"/>
  <c r="I25" i="5" s="1"/>
  <c r="I18" i="5"/>
  <c r="I19" i="5" s="1"/>
  <c r="I13" i="6"/>
  <c r="I14" i="6" s="1"/>
  <c r="C13" i="6"/>
  <c r="C14" i="6" s="1"/>
  <c r="E13" i="6"/>
  <c r="E14" i="6" s="1"/>
  <c r="K13" i="6"/>
  <c r="K14" i="6" s="1"/>
  <c r="C18" i="5"/>
  <c r="C19" i="5" s="1"/>
  <c r="E18" i="5"/>
  <c r="E19" i="5" s="1"/>
  <c r="M18" i="5"/>
  <c r="M19" i="5" s="1"/>
  <c r="O18" i="5"/>
  <c r="O19" i="5" s="1"/>
  <c r="U18" i="5"/>
  <c r="U19" i="5" s="1"/>
  <c r="AC18" i="5"/>
  <c r="AC19" i="5" s="1"/>
  <c r="H94" i="2"/>
  <c r="C24" i="5"/>
  <c r="C25" i="5" s="1"/>
  <c r="O24" i="5"/>
  <c r="O25" i="5" s="1"/>
  <c r="M24" i="5"/>
  <c r="M25" i="5" s="1"/>
  <c r="E24" i="5"/>
  <c r="E25" i="5" s="1"/>
  <c r="Q18" i="6"/>
  <c r="Q12" i="6"/>
  <c r="L94" i="2"/>
  <c r="Q21" i="6" s="1"/>
  <c r="L58" i="2"/>
  <c r="L66" i="2" s="1"/>
  <c r="H58" i="2"/>
  <c r="I22" i="6" l="1"/>
  <c r="J89" i="2"/>
  <c r="K22" i="6" s="1"/>
  <c r="C27" i="5"/>
  <c r="H96" i="2"/>
  <c r="AE26" i="5" s="1"/>
  <c r="AA26" i="5"/>
  <c r="L96" i="2"/>
  <c r="L97" i="2" s="1"/>
  <c r="C22" i="6"/>
  <c r="E22" i="6"/>
  <c r="L19" i="7"/>
  <c r="L24" i="7" s="1"/>
  <c r="L26" i="7" s="1"/>
  <c r="E27" i="5"/>
  <c r="F89" i="2"/>
  <c r="F90" i="2"/>
  <c r="H19" i="7"/>
  <c r="H35" i="2"/>
  <c r="L35" i="2"/>
  <c r="H66" i="2"/>
  <c r="H97" i="2" l="1"/>
  <c r="H98" i="2" s="1"/>
  <c r="M27" i="5"/>
  <c r="O27" i="5"/>
  <c r="H24" i="7"/>
  <c r="H26" i="7" s="1"/>
  <c r="L71" i="7"/>
  <c r="L98" i="2"/>
  <c r="L45" i="7"/>
  <c r="L88" i="7" l="1"/>
  <c r="L98" i="7" s="1"/>
  <c r="L101" i="7" s="1"/>
  <c r="H71" i="7"/>
  <c r="H88" i="7" s="1"/>
  <c r="H98" i="7" s="1"/>
  <c r="H101" i="7" s="1"/>
  <c r="H29" i="7"/>
  <c r="H31" i="7" s="1"/>
  <c r="H45" i="7"/>
  <c r="H55" i="7" s="1"/>
  <c r="H58" i="7" s="1"/>
  <c r="H60" i="7" s="1"/>
  <c r="L29" i="7"/>
  <c r="O11" i="6" s="1"/>
  <c r="Q11" i="6" s="1"/>
  <c r="Q13" i="6" s="1"/>
  <c r="Q14" i="6" s="1"/>
  <c r="L55" i="7"/>
  <c r="L58" i="7" s="1"/>
  <c r="S16" i="5" l="1"/>
  <c r="AA16" i="5" s="1"/>
  <c r="O13" i="6"/>
  <c r="O14" i="6" s="1"/>
  <c r="S18" i="5" l="1"/>
  <c r="S19" i="5" s="1"/>
  <c r="AA18" i="5"/>
  <c r="AA19" i="5" s="1"/>
  <c r="AE16" i="5"/>
  <c r="AE18" i="5" l="1"/>
  <c r="AE19" i="5" s="1"/>
  <c r="W24" i="5" l="1"/>
  <c r="W25" i="5" s="1"/>
  <c r="J65" i="2" l="1"/>
  <c r="J17" i="2" l="1"/>
  <c r="J35" i="2" s="1"/>
  <c r="F65" i="2" l="1"/>
  <c r="J58" i="2" l="1"/>
  <c r="J66" i="2" s="1"/>
  <c r="F66" i="2" l="1"/>
  <c r="AC22" i="5" l="1"/>
  <c r="AC24" i="5" l="1"/>
  <c r="AC25" i="5" s="1"/>
  <c r="F95" i="2" l="1"/>
  <c r="AC27" i="5" s="1"/>
  <c r="U24" i="5"/>
  <c r="U25" i="5" s="1"/>
  <c r="F93" i="2" l="1"/>
  <c r="AE23" i="5"/>
  <c r="Y24" i="5"/>
  <c r="Y25" i="5" s="1"/>
  <c r="F34" i="2" l="1"/>
  <c r="F35" i="2" s="1"/>
  <c r="J26" i="7" l="1"/>
  <c r="J29" i="7" s="1"/>
  <c r="J88" i="7" l="1"/>
  <c r="J98" i="7" s="1"/>
  <c r="J101" i="7" l="1"/>
  <c r="J45" i="7"/>
  <c r="J55" i="7" l="1"/>
  <c r="J58" i="7" s="1"/>
  <c r="O17" i="6"/>
  <c r="O19" i="6" l="1"/>
  <c r="O20" i="6" s="1"/>
  <c r="Q17" i="6"/>
  <c r="Q19" i="6" l="1"/>
  <c r="Q20" i="6" s="1"/>
  <c r="J92" i="2"/>
  <c r="J94" i="2" s="1"/>
  <c r="J96" i="2" l="1"/>
  <c r="J97" i="2" s="1"/>
  <c r="J98" i="2" s="1"/>
  <c r="Q22" i="6"/>
  <c r="O22" i="6"/>
  <c r="F45" i="7" l="1"/>
  <c r="F55" i="7" s="1"/>
  <c r="F58" i="7" l="1"/>
  <c r="F60" i="7" s="1"/>
  <c r="AA22" i="5"/>
  <c r="S24" i="5"/>
  <c r="S25" i="5" s="1"/>
  <c r="F92" i="2" l="1"/>
  <c r="F94" i="2" s="1"/>
  <c r="F96" i="2" s="1"/>
  <c r="F97" i="2" s="1"/>
  <c r="F98" i="2" s="1"/>
  <c r="AA24" i="5"/>
  <c r="AA25" i="5" s="1"/>
  <c r="AE22" i="5"/>
  <c r="AE24" i="5" s="1"/>
  <c r="AE25" i="5" s="1"/>
  <c r="AE27" i="5" l="1"/>
  <c r="AA27" i="5"/>
  <c r="S27" i="5"/>
  <c r="F131" i="7"/>
  <c r="F133" i="7" s="1"/>
  <c r="F134" i="7" s="1"/>
  <c r="H131" i="7"/>
  <c r="H133" i="7" s="1"/>
  <c r="J131" i="7"/>
  <c r="J133" i="7" s="1"/>
  <c r="J134" i="7" s="1"/>
  <c r="L131" i="7"/>
  <c r="L133" i="7" s="1"/>
</calcChain>
</file>

<file path=xl/sharedStrings.xml><?xml version="1.0" encoding="utf-8"?>
<sst xmlns="http://schemas.openxmlformats.org/spreadsheetml/2006/main" count="350" uniqueCount="231">
  <si>
    <t>AAPICO Hitech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</si>
  <si>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</si>
  <si>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</si>
  <si>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</si>
  <si>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</si>
  <si>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</si>
  <si>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</si>
  <si>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</si>
  <si>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</si>
  <si>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</si>
  <si>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</si>
  <si>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</si>
  <si>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</si>
  <si>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</si>
  <si>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</si>
  <si>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</si>
  <si>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</si>
  <si>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</si>
  <si>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</si>
  <si>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</si>
  <si>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Long-term loans to related parties</t>
  </si>
  <si>
    <t>Investments in associates</t>
  </si>
  <si>
    <t>Investments in joint ventures</t>
  </si>
  <si>
    <t>Investments in subsidiaries</t>
  </si>
  <si>
    <t>Investment properties</t>
  </si>
  <si>
    <t>Property, plant and equipment</t>
  </si>
  <si>
    <t>Right-of-use assets</t>
  </si>
  <si>
    <t>Goodwill</t>
  </si>
  <si>
    <t>Other intangible assets</t>
  </si>
  <si>
    <t>Assets recognised from the costs to fulfill</t>
  </si>
  <si>
    <t xml:space="preserve">   a contract with a customer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</si>
  <si>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</si>
  <si>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</si>
  <si>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</si>
  <si>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</si>
  <si>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</si>
  <si>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</si>
  <si>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</si>
  <si>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</si>
  <si>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</si>
  <si>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 xml:space="preserve">Current portion of lease liabilities </t>
  </si>
  <si>
    <t>Short-term loans from related parties</t>
  </si>
  <si>
    <t>Other current liabilities</t>
  </si>
  <si>
    <t xml:space="preserve">   Advances received from customers</t>
  </si>
  <si>
    <t xml:space="preserve">   Others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</si>
  <si>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</si>
  <si>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</si>
  <si>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</si>
  <si>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</si>
  <si>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</si>
  <si>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</si>
  <si>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</si>
  <si>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</si>
  <si>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</si>
  <si>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354,842,228 ordinary shares of Baht 1 each</t>
  </si>
  <si>
    <t xml:space="preserve">   Issued and paid-up</t>
  </si>
  <si>
    <t xml:space="preserve">      354,842,012 ordinary shares of Baht 1 each</t>
  </si>
  <si>
    <t>Premium on ordinary shares</t>
  </si>
  <si>
    <t>Premium on treasury shares</t>
  </si>
  <si>
    <t>Retained earnings</t>
  </si>
  <si>
    <t xml:space="preserve">   Appropriated</t>
  </si>
  <si>
    <t xml:space="preserve">      Statutory reserve - the Company</t>
  </si>
  <si>
    <t xml:space="preserve">      Statutory reserve - subsidiaries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</si>
  <si>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</si>
  <si>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</si>
  <si>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</si>
  <si>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</si>
  <si>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</si>
  <si>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</si>
  <si>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</si>
  <si>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</si>
  <si>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Income statement</t>
  </si>
  <si>
    <t>(Unit: Thousand Baht, except basic earnings per share expressed in Baht)</t>
  </si>
  <si>
    <t>Revenues</t>
  </si>
  <si>
    <t>Revenues from contracts with customers</t>
  </si>
  <si>
    <t>Other income</t>
  </si>
  <si>
    <t xml:space="preserve">   Gain on exchange rate</t>
  </si>
  <si>
    <t>Total revenues</t>
  </si>
  <si>
    <t>Expenses</t>
  </si>
  <si>
    <t>Cost of sales and services</t>
  </si>
  <si>
    <t>Administrative expenses</t>
  </si>
  <si>
    <t>Total expenses</t>
  </si>
  <si>
    <t>Profit from operating activities</t>
  </si>
  <si>
    <t>Share of profit from investments in associates</t>
  </si>
  <si>
    <t>Finance income</t>
  </si>
  <si>
    <t>Finance cost</t>
  </si>
  <si>
    <t>Profit for the period</t>
  </si>
  <si>
    <t>Equity holders of the Company</t>
  </si>
  <si>
    <t>Basic earnings per share</t>
  </si>
  <si>
    <t xml:space="preserve">   Profit attributable to equity holders of the Company</t>
  </si>
  <si>
    <t>Statement of comprehensive income</t>
  </si>
  <si>
    <t>Other comprehensive income</t>
  </si>
  <si>
    <t>Other comprehensive income to be reclassified to</t>
  </si>
  <si>
    <t xml:space="preserve">   profit or loss in subsequent periods</t>
  </si>
  <si>
    <t>Translation adjustments</t>
  </si>
  <si>
    <t>Share of other comprehensive income from associates</t>
  </si>
  <si>
    <t xml:space="preserve">   and joint ventures</t>
  </si>
  <si>
    <t>Other comprehensive income for the period</t>
  </si>
  <si>
    <t>Total comprehensive income for the period</t>
  </si>
  <si>
    <t>Total comprehensive income attributable to</t>
  </si>
  <si>
    <t>Cash flow statement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</si>
  <si>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</si>
  <si>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</si>
  <si>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</si>
  <si>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</t>
  </si>
  <si>
    <t xml:space="preserve">   Depreciation and amortisation</t>
  </si>
  <si>
    <t xml:space="preserve">      and joint ventures</t>
  </si>
  <si>
    <t xml:space="preserve">   Loss on write-off of other assets 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</si>
  <si>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</si>
  <si>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</si>
  <si>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</si>
  <si>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</si>
  <si>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</si>
  <si>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</si>
  <si>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</si>
  <si>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</si>
  <si>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</si>
  <si>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</si>
  <si>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</si>
  <si>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 statement (continued)</t>
  </si>
  <si>
    <t>Cash flows from investing activities</t>
  </si>
  <si>
    <t xml:space="preserve">Proceeds from sales of equipment </t>
  </si>
  <si>
    <t xml:space="preserve">Interest received </t>
  </si>
  <si>
    <t>Cash flows from financing activities</t>
  </si>
  <si>
    <t xml:space="preserve">Payments of lease liabilities </t>
  </si>
  <si>
    <t>Cash and cash equivalents at beginning of period</t>
  </si>
  <si>
    <t>Cash and cash equivalents at end of period</t>
  </si>
  <si>
    <t>Supplemental cash flows information</t>
  </si>
  <si>
    <t>Non-cash items consist of</t>
  </si>
  <si>
    <t xml:space="preserve">   Increase in right-of-use assets from lease liabilities</t>
  </si>
  <si>
    <t>Statement of changes in shareholders' equity</t>
  </si>
  <si>
    <t>Equity attributable to the Company's shareholders</t>
  </si>
  <si>
    <t>- other comprehensive income</t>
  </si>
  <si>
    <t xml:space="preserve">Share of other </t>
  </si>
  <si>
    <t>Deficit from</t>
  </si>
  <si>
    <t>comprehensive</t>
  </si>
  <si>
    <t>Total equity</t>
  </si>
  <si>
    <t>Equity attributable</t>
  </si>
  <si>
    <t>Issued and</t>
  </si>
  <si>
    <t>the change in the</t>
  </si>
  <si>
    <t xml:space="preserve">Retained earnings </t>
  </si>
  <si>
    <t>income from</t>
  </si>
  <si>
    <t>attributable to</t>
  </si>
  <si>
    <t xml:space="preserve"> to non-controlling</t>
  </si>
  <si>
    <t>Total</t>
  </si>
  <si>
    <t>paid-up</t>
  </si>
  <si>
    <t>Premium on</t>
  </si>
  <si>
    <t>Translation</t>
  </si>
  <si>
    <t xml:space="preserve">associates and </t>
  </si>
  <si>
    <t>shareholders of</t>
  </si>
  <si>
    <t xml:space="preserve"> interests of</t>
  </si>
  <si>
    <t>shareholders'</t>
  </si>
  <si>
    <t>share capital</t>
  </si>
  <si>
    <t>ordinary shares</t>
  </si>
  <si>
    <t>treasury shares</t>
  </si>
  <si>
    <t>The Company</t>
  </si>
  <si>
    <t>Subsidiaries</t>
  </si>
  <si>
    <t>Unappropriated</t>
  </si>
  <si>
    <t xml:space="preserve"> adjustments</t>
  </si>
  <si>
    <t>the Company</t>
  </si>
  <si>
    <t>the subsidiaries</t>
  </si>
  <si>
    <t>equity</t>
  </si>
  <si>
    <t>Statement of changes in shareholders' equity (continued)</t>
  </si>
  <si>
    <t>Statutory reserve</t>
  </si>
  <si>
    <t>Other non-current financial assets</t>
  </si>
  <si>
    <t xml:space="preserve">   Loss on revaluation of derivatives </t>
  </si>
  <si>
    <t>joint ventures</t>
  </si>
  <si>
    <t xml:space="preserve">   Share of profit from investments in associates</t>
  </si>
  <si>
    <t>Net cash flows from operating activities</t>
  </si>
  <si>
    <t xml:space="preserve">Treasury shares </t>
  </si>
  <si>
    <t xml:space="preserve">Treasury shares reserve </t>
  </si>
  <si>
    <t xml:space="preserve">Appropriated </t>
  </si>
  <si>
    <t xml:space="preserve">reserve </t>
  </si>
  <si>
    <t>Treasury shares</t>
  </si>
  <si>
    <t xml:space="preserve">      Treasury shares reserve </t>
  </si>
  <si>
    <t>interests in</t>
  </si>
  <si>
    <t>Deficit from the change in the interests in subsidiaries</t>
  </si>
  <si>
    <t xml:space="preserve">      and other intangible assets</t>
  </si>
  <si>
    <t xml:space="preserve">Balance as at 1 January 2025 </t>
  </si>
  <si>
    <t>Deferred tax liabilities</t>
  </si>
  <si>
    <t>Trade and other current receivables</t>
  </si>
  <si>
    <t>Trade and other current payables</t>
  </si>
  <si>
    <t xml:space="preserve">   Trade and other current payables</t>
  </si>
  <si>
    <t xml:space="preserve">   Trade and other current receivables</t>
  </si>
  <si>
    <t>Non-current provision for employee benefits</t>
  </si>
  <si>
    <t xml:space="preserve">   Non-current provision for employee benefits</t>
  </si>
  <si>
    <t>Distribution costs</t>
  </si>
  <si>
    <t>Current provision for product warranty</t>
  </si>
  <si>
    <t xml:space="preserve">   Current provision for product warranty</t>
  </si>
  <si>
    <t>Cash paid for non-current provision for employee benefits</t>
  </si>
  <si>
    <t xml:space="preserve">   Corporate income tax payable</t>
  </si>
  <si>
    <t>Cash paid for interest expenses</t>
  </si>
  <si>
    <t>Share of profit from investments in joint ventures</t>
  </si>
  <si>
    <t>Decrease in loans to related parties</t>
  </si>
  <si>
    <t>Income tax expenses</t>
  </si>
  <si>
    <t>Profit before income tax expenses</t>
  </si>
  <si>
    <t xml:space="preserve">Current portion of long-term loans from banks </t>
  </si>
  <si>
    <t xml:space="preserve">Long-term loans from banks </t>
  </si>
  <si>
    <t>Cash received from long-term loans from banks</t>
  </si>
  <si>
    <t>Repayments of long-term loans from banks</t>
  </si>
  <si>
    <t xml:space="preserve">   from the costs to fulfill a contract with a customer</t>
  </si>
  <si>
    <t xml:space="preserve">      and construction of assets</t>
  </si>
  <si>
    <t>Cash paid for income tax</t>
  </si>
  <si>
    <t xml:space="preserve">   Loss (gain) on sales/write-off of equipment, right-of-use assets</t>
  </si>
  <si>
    <t xml:space="preserve">Increase in other current financial assets </t>
  </si>
  <si>
    <t>Increase in short-term loans from banks</t>
  </si>
  <si>
    <t>Net cash flows used in financing activities</t>
  </si>
  <si>
    <t>Net cash flows from (used in) investing activities</t>
  </si>
  <si>
    <t>Increase (decrease) in translation adjustments</t>
  </si>
  <si>
    <t>Net increase (decrease) in cash and cash equivalents</t>
  </si>
  <si>
    <t>As at 31 March 2026</t>
  </si>
  <si>
    <t>31 March 2026</t>
  </si>
  <si>
    <t>For the three-month period ended 31 March 2026</t>
  </si>
  <si>
    <t>Balance as at 31 March 2026</t>
  </si>
  <si>
    <t xml:space="preserve">Balance as at 31 March 2026 </t>
  </si>
  <si>
    <t>Balance as at 31 March 2025</t>
  </si>
  <si>
    <t>31 December 2025</t>
  </si>
  <si>
    <t>Proceeds from sales of investments in equity instruments</t>
  </si>
  <si>
    <t>Profit attributable to</t>
  </si>
  <si>
    <t xml:space="preserve">   Decrease in right-of-use assets due to lease termination</t>
  </si>
  <si>
    <t xml:space="preserve">   Decrease in lease liabilities due to lease termination</t>
  </si>
  <si>
    <t>Acquisitions of investments in associates</t>
  </si>
  <si>
    <t xml:space="preserve">   Decrease in accounts payable for purchases   </t>
  </si>
  <si>
    <t xml:space="preserve">   Increase (decrease) in deposits for purchases of assets</t>
  </si>
  <si>
    <t xml:space="preserve">Acquisitions of investment properties, property, plant and equipment, </t>
  </si>
  <si>
    <t xml:space="preserve">   other intangible assets and assets recognised </t>
  </si>
  <si>
    <t>Increase in short-term loans from related parties</t>
  </si>
  <si>
    <t xml:space="preserve">   Reversal of reduction of inventory cost to net realisable value</t>
  </si>
  <si>
    <t xml:space="preserve">   Reversal of allowance for expected credit losses</t>
  </si>
  <si>
    <t xml:space="preserve">   Transfer property, plant and equipment to investment properties</t>
  </si>
  <si>
    <t xml:space="preserve">Balance as at 1 January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</si>
</sst>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00_);\(#,##0.000\)"/>
  </numFmts>
  <fonts count="15">
    <font>
      <sz val="10"/>
      <name val="ApFont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66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7" fontId="2" fillId="0" borderId="0"/>
    <xf numFmtId="165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</cellStyleXfs>
  <cellXfs count="80">
    <xf numFmtId="0" fontId="0" fillId="0" borderId="0" xfId="0"/>
    <xf numFmtId="37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1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5" fontId="1" fillId="0" borderId="3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right" vertical="center"/>
    </xf>
    <xf numFmtId="41" fontId="1" fillId="0" borderId="9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 wrapText="1"/>
    </xf>
    <xf numFmtId="41" fontId="1" fillId="0" borderId="9" xfId="0" applyNumberFormat="1" applyFont="1" applyBorder="1" applyAlignment="1">
      <alignment horizontal="right" vertical="center"/>
    </xf>
    <xf numFmtId="41" fontId="1" fillId="0" borderId="4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41" fontId="1" fillId="0" borderId="3" xfId="0" applyNumberFormat="1" applyFont="1" applyBorder="1" applyAlignment="1">
      <alignment vertical="center"/>
    </xf>
    <xf numFmtId="41" fontId="1" fillId="0" borderId="3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1" fillId="0" borderId="6" xfId="0" applyNumberFormat="1" applyFont="1" applyBorder="1" applyAlignment="1">
      <alignment vertical="center"/>
    </xf>
    <xf numFmtId="37" fontId="1" fillId="0" borderId="5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68" fontId="1" fillId="0" borderId="0" xfId="10" applyNumberFormat="1" applyFont="1" applyFill="1" applyAlignment="1">
      <alignment vertical="center"/>
    </xf>
    <xf numFmtId="39" fontId="1" fillId="0" borderId="0" xfId="0" applyNumberFormat="1" applyFont="1" applyAlignment="1">
      <alignment vertical="center"/>
    </xf>
    <xf numFmtId="39" fontId="1" fillId="0" borderId="4" xfId="0" applyNumberFormat="1" applyFont="1" applyBorder="1" applyAlignment="1">
      <alignment vertical="center"/>
    </xf>
    <xf numFmtId="169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37" fontId="1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1" fontId="10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1" fillId="0" borderId="3" xfId="0" applyNumberFormat="1" applyFont="1" applyBorder="1" applyAlignment="1">
      <alignment horizontal="center" vertical="center"/>
    </xf>
    <xf numFmtId="41" fontId="1" fillId="0" borderId="10" xfId="0" applyNumberFormat="1" applyFont="1" applyBorder="1" applyAlignment="1">
      <alignment horizontal="right" vertical="center"/>
    </xf>
    <xf numFmtId="41" fontId="1" fillId="0" borderId="10" xfId="0" applyNumberFormat="1" applyFont="1" applyBorder="1" applyAlignment="1">
      <alignment vertical="center"/>
    </xf>
    <xf numFmtId="41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1" fontId="1" fillId="0" borderId="7" xfId="0" applyNumberFormat="1" applyFont="1" applyBorder="1" applyAlignment="1">
      <alignment horizontal="center" vertical="center"/>
    </xf>
    <xf numFmtId="41" fontId="1" fillId="0" borderId="7" xfId="0" applyNumberFormat="1" applyFont="1" applyBorder="1" applyAlignment="1">
      <alignment horizontal="right" vertical="center"/>
    </xf>
    <xf numFmtId="41" fontId="1" fillId="0" borderId="7" xfId="0" applyNumberFormat="1" applyFont="1" applyBorder="1" applyAlignment="1">
      <alignment vertical="center"/>
    </xf>
    <xf numFmtId="41" fontId="1" fillId="0" borderId="8" xfId="0" applyNumberFormat="1" applyFont="1" applyBorder="1" applyAlignment="1">
      <alignment horizontal="center" vertical="center"/>
    </xf>
    <xf numFmtId="41" fontId="1" fillId="0" borderId="8" xfId="0" applyNumberFormat="1" applyFont="1" applyBorder="1" applyAlignment="1">
      <alignment horizontal="right" vertical="center"/>
    </xf>
    <xf numFmtId="41" fontId="1" fillId="0" borderId="8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14" fillId="4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41" fontId="14" fillId="4" borderId="0" xfId="0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1">
    <cellStyle name="Comma" xfId="10" builtinId="3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Percent [2]" xfId="8" xr:uid="{00000000-0005-0000-0000-000008000000}"/>
    <cellStyle name="Quantity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5"/>
  <sheetViews>
    <sheetView showGridLines="0" tabSelected="1" view="pageBreakPreview" zoomScale="70" zoomScaleNormal="110" zoomScaleSheetLayoutView="70" workbookViewId="0"/>
  </sheetViews>
  <sheetFormatPr defaultColWidth="10.5546875" defaultRowHeight="24" customHeight="1"/>
  <cols>
    <col min="1" max="1" width="18.88671875" style="6" customWidth="1"/>
    <col min="2" max="2" width="8.5546875" style="6" customWidth="1"/>
    <col min="3" max="3" width="18.33203125" style="14" customWidth="1"/>
    <col min="4" max="4" width="4.33203125" style="14" customWidth="1"/>
    <col min="5" max="5" width="1.44140625" style="14" customWidth="1"/>
    <col min="6" max="6" width="17.44140625" style="14" customWidth="1"/>
    <col min="7" max="7" width="1.44140625" style="14" customWidth="1"/>
    <col min="8" max="8" width="17.44140625" style="14" customWidth="1"/>
    <col min="9" max="9" width="1.44140625" style="14" customWidth="1"/>
    <col min="10" max="10" width="17.44140625" style="14" customWidth="1"/>
    <col min="11" max="11" width="1.44140625" style="14" customWidth="1"/>
    <col min="12" max="12" width="17.44140625" style="14" customWidth="1"/>
    <col min="13" max="13" width="0.88671875" style="14" customWidth="1"/>
    <col min="14" max="16384" width="10.5546875" style="6"/>
  </cols>
  <sheetData>
    <row r="1" spans="1:13" s="1" customFormat="1" ht="22.5" customHeight="1">
      <c r="A1" s="1" t="s">
        <v>0</v>
      </c>
    </row>
    <row r="2" spans="1:13" s="1" customFormat="1" ht="22.5" customHeight="1">
      <c r="A2" s="1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22.5" customHeight="1">
      <c r="A3" s="1" t="s">
        <v>210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5" customHeight="1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5" t="s">
        <v>2</v>
      </c>
      <c r="M4" s="4"/>
    </row>
    <row r="5" spans="1:13" ht="22.5" customHeight="1">
      <c r="A5" s="3"/>
      <c r="B5" s="3"/>
      <c r="C5" s="4"/>
      <c r="D5" s="4"/>
      <c r="E5" s="4"/>
      <c r="F5" s="7"/>
      <c r="G5" s="7" t="s">
        <v>3</v>
      </c>
      <c r="H5" s="7"/>
      <c r="I5" s="8"/>
      <c r="J5" s="7"/>
      <c r="K5" s="7" t="s">
        <v>4</v>
      </c>
      <c r="L5" s="7"/>
      <c r="M5" s="8"/>
    </row>
    <row r="6" spans="1:13" ht="22.5" customHeight="1">
      <c r="A6" s="3"/>
      <c r="B6" s="3"/>
      <c r="C6" s="4"/>
      <c r="D6" s="9" t="s">
        <v>5</v>
      </c>
      <c r="E6" s="10"/>
      <c r="F6" s="11" t="s">
        <v>211</v>
      </c>
      <c r="G6" s="12"/>
      <c r="H6" s="13" t="s">
        <v>216</v>
      </c>
      <c r="I6" s="12"/>
      <c r="J6" s="11" t="s">
        <v>211</v>
      </c>
      <c r="K6" s="12"/>
      <c r="L6" s="13" t="s">
        <v>216</v>
      </c>
      <c r="M6" s="12"/>
    </row>
    <row r="7" spans="1:13" ht="22.5" customHeight="1">
      <c r="A7" s="3"/>
      <c r="B7" s="3"/>
      <c r="C7" s="4"/>
      <c r="D7" s="6"/>
      <c r="E7" s="10"/>
      <c r="F7" s="12" t="s">
        <v>6</v>
      </c>
      <c r="G7" s="12"/>
      <c r="H7" s="12" t="s">
        <v>7</v>
      </c>
      <c r="I7" s="12"/>
      <c r="J7" s="12" t="s">
        <v>6</v>
      </c>
      <c r="K7" s="12"/>
      <c r="L7" s="12" t="s">
        <v>7</v>
      </c>
      <c r="M7" s="12"/>
    </row>
    <row r="8" spans="1:13" ht="22.5" customHeight="1">
      <c r="A8" s="3"/>
      <c r="B8" s="3"/>
      <c r="C8" s="4"/>
      <c r="D8" s="6"/>
      <c r="E8" s="10"/>
      <c r="F8" s="12" t="s">
        <v>8</v>
      </c>
      <c r="G8" s="12"/>
      <c r="H8" s="12"/>
      <c r="I8" s="12"/>
      <c r="J8" s="12" t="s">
        <v>8</v>
      </c>
      <c r="K8" s="12"/>
      <c r="L8" s="12"/>
      <c r="M8" s="12"/>
    </row>
    <row r="9" spans="1:13" ht="22.5" customHeight="1">
      <c r="A9" s="1" t="s">
        <v>9</v>
      </c>
    </row>
    <row r="10" spans="1:13" ht="22.5" customHeight="1">
      <c r="A10" s="1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22.5" customHeight="1">
      <c r="A11" s="6" t="s">
        <v>11</v>
      </c>
      <c r="C11" s="4"/>
      <c r="D11" s="4"/>
      <c r="E11" s="4"/>
      <c r="F11" s="15">
        <v>767833</v>
      </c>
      <c r="G11" s="15"/>
      <c r="H11" s="16">
        <v>2296019</v>
      </c>
      <c r="I11" s="16"/>
      <c r="J11" s="15">
        <v>28052</v>
      </c>
      <c r="K11" s="16"/>
      <c r="L11" s="16">
        <v>82768</v>
      </c>
      <c r="M11" s="15"/>
    </row>
    <row r="12" spans="1:13" ht="22.5" customHeight="1">
      <c r="A12" s="6" t="s">
        <v>180</v>
      </c>
      <c r="C12" s="4"/>
      <c r="D12" s="4" t="s">
        <v>12</v>
      </c>
      <c r="E12" s="17"/>
      <c r="F12" s="15">
        <v>3548962</v>
      </c>
      <c r="G12" s="15"/>
      <c r="H12" s="16">
        <v>3423226</v>
      </c>
      <c r="I12" s="16"/>
      <c r="J12" s="15">
        <v>1442906</v>
      </c>
      <c r="K12" s="16"/>
      <c r="L12" s="16">
        <v>1400714</v>
      </c>
      <c r="M12" s="15"/>
    </row>
    <row r="13" spans="1:13" ht="22.5" customHeight="1">
      <c r="A13" s="18" t="s">
        <v>13</v>
      </c>
      <c r="C13" s="4"/>
      <c r="D13" s="4">
        <v>2</v>
      </c>
      <c r="E13" s="4"/>
      <c r="F13" s="15">
        <v>0</v>
      </c>
      <c r="G13" s="15"/>
      <c r="H13" s="16">
        <v>0</v>
      </c>
      <c r="I13" s="16"/>
      <c r="J13" s="15">
        <v>288994</v>
      </c>
      <c r="K13" s="16"/>
      <c r="L13" s="16">
        <v>326443</v>
      </c>
      <c r="M13" s="15"/>
    </row>
    <row r="14" spans="1:13" ht="22.5" customHeight="1">
      <c r="A14" s="18" t="s">
        <v>14</v>
      </c>
      <c r="C14" s="4"/>
      <c r="D14" s="4">
        <v>4</v>
      </c>
      <c r="E14" s="4"/>
      <c r="F14" s="15">
        <v>3370996</v>
      </c>
      <c r="G14" s="15"/>
      <c r="H14" s="19">
        <v>3061760</v>
      </c>
      <c r="I14" s="19"/>
      <c r="J14" s="15">
        <v>122654</v>
      </c>
      <c r="K14" s="19"/>
      <c r="L14" s="19">
        <v>134789</v>
      </c>
      <c r="M14" s="15"/>
    </row>
    <row r="15" spans="1:13" ht="22.5" customHeight="1">
      <c r="A15" s="6" t="s">
        <v>15</v>
      </c>
      <c r="C15" s="4"/>
      <c r="D15" s="4">
        <v>5</v>
      </c>
      <c r="E15" s="4"/>
      <c r="F15" s="15">
        <v>1605570</v>
      </c>
      <c r="G15" s="15"/>
      <c r="H15" s="19">
        <v>66518</v>
      </c>
      <c r="I15" s="19"/>
      <c r="J15" s="15">
        <v>71095</v>
      </c>
      <c r="K15" s="19"/>
      <c r="L15" s="19">
        <v>66421</v>
      </c>
      <c r="M15" s="15"/>
    </row>
    <row r="16" spans="1:13" ht="22.5" customHeight="1">
      <c r="A16" s="6" t="s">
        <v>16</v>
      </c>
      <c r="C16" s="4"/>
      <c r="D16" s="4"/>
      <c r="E16" s="4"/>
      <c r="F16" s="15">
        <v>445094</v>
      </c>
      <c r="G16" s="15"/>
      <c r="H16" s="19">
        <v>461388</v>
      </c>
      <c r="I16" s="19"/>
      <c r="J16" s="15">
        <v>41093</v>
      </c>
      <c r="K16" s="19"/>
      <c r="L16" s="19">
        <v>55240</v>
      </c>
      <c r="M16" s="15"/>
    </row>
    <row r="17" spans="1:13" ht="22.5" customHeight="1">
      <c r="A17" s="1" t="s">
        <v>17</v>
      </c>
      <c r="F17" s="20">
        <f>SUM(F11:F16)</f>
        <v>9738455</v>
      </c>
      <c r="G17" s="15"/>
      <c r="H17" s="20">
        <f>SUM(H11:H16)</f>
        <v>9308911</v>
      </c>
      <c r="I17" s="15"/>
      <c r="J17" s="20">
        <f>SUM(J11:J16)</f>
        <v>1994794</v>
      </c>
      <c r="K17" s="15"/>
      <c r="L17" s="20">
        <f>SUM(L11:L16)</f>
        <v>2066375</v>
      </c>
      <c r="M17" s="15"/>
    </row>
    <row r="18" spans="1:13" ht="22.5" customHeight="1">
      <c r="A18" s="1" t="s">
        <v>18</v>
      </c>
      <c r="F18" s="15"/>
      <c r="G18" s="15"/>
      <c r="H18" s="15"/>
      <c r="I18" s="15"/>
      <c r="J18" s="15"/>
      <c r="K18" s="15"/>
      <c r="L18" s="15"/>
      <c r="M18" s="15"/>
    </row>
    <row r="19" spans="1:13" ht="22.5" customHeight="1">
      <c r="A19" s="6" t="s">
        <v>19</v>
      </c>
      <c r="D19" s="4"/>
      <c r="F19" s="15">
        <v>43012</v>
      </c>
      <c r="G19" s="15"/>
      <c r="H19" s="15">
        <v>43012</v>
      </c>
      <c r="I19" s="15"/>
      <c r="J19" s="15">
        <v>0</v>
      </c>
      <c r="K19" s="15"/>
      <c r="L19" s="15">
        <v>0</v>
      </c>
      <c r="M19" s="15"/>
    </row>
    <row r="20" spans="1:13" ht="22.5" customHeight="1">
      <c r="A20" s="17" t="s">
        <v>20</v>
      </c>
      <c r="D20" s="4">
        <v>2</v>
      </c>
      <c r="E20" s="4"/>
      <c r="F20" s="15">
        <v>0</v>
      </c>
      <c r="G20" s="16"/>
      <c r="H20" s="16">
        <v>0</v>
      </c>
      <c r="I20" s="16"/>
      <c r="J20" s="15">
        <v>1511603</v>
      </c>
      <c r="K20" s="16"/>
      <c r="L20" s="16">
        <v>1595930</v>
      </c>
      <c r="M20" s="15"/>
    </row>
    <row r="21" spans="1:13" ht="22.5" customHeight="1">
      <c r="A21" s="17" t="s">
        <v>164</v>
      </c>
      <c r="D21" s="4">
        <v>5</v>
      </c>
      <c r="E21" s="4"/>
      <c r="F21" s="15">
        <v>73885</v>
      </c>
      <c r="G21" s="16"/>
      <c r="H21" s="16">
        <v>71061</v>
      </c>
      <c r="I21" s="16"/>
      <c r="J21" s="15">
        <v>0</v>
      </c>
      <c r="K21" s="16"/>
      <c r="L21" s="16">
        <v>0</v>
      </c>
      <c r="M21" s="15"/>
    </row>
    <row r="22" spans="1:13" ht="22.5" customHeight="1">
      <c r="A22" s="17" t="s">
        <v>21</v>
      </c>
      <c r="D22" s="4">
        <v>6</v>
      </c>
      <c r="E22" s="4"/>
      <c r="F22" s="15">
        <v>1157306</v>
      </c>
      <c r="G22" s="19"/>
      <c r="H22" s="19">
        <v>1096785</v>
      </c>
      <c r="I22" s="21"/>
      <c r="J22" s="19">
        <v>455486</v>
      </c>
      <c r="K22" s="19"/>
      <c r="L22" s="19">
        <v>455486</v>
      </c>
      <c r="M22" s="19"/>
    </row>
    <row r="23" spans="1:13" ht="22.5" customHeight="1">
      <c r="A23" s="17" t="s">
        <v>22</v>
      </c>
      <c r="D23" s="4"/>
      <c r="E23" s="4"/>
      <c r="F23" s="15">
        <v>314095</v>
      </c>
      <c r="G23" s="16"/>
      <c r="H23" s="19">
        <v>279954</v>
      </c>
      <c r="I23" s="19"/>
      <c r="J23" s="19">
        <v>158376</v>
      </c>
      <c r="K23" s="19"/>
      <c r="L23" s="19">
        <v>158376</v>
      </c>
      <c r="M23" s="19"/>
    </row>
    <row r="24" spans="1:13" ht="22.35" customHeight="1">
      <c r="A24" s="17" t="s">
        <v>23</v>
      </c>
      <c r="D24" s="22"/>
      <c r="E24" s="4"/>
      <c r="F24" s="15">
        <v>0</v>
      </c>
      <c r="G24" s="16"/>
      <c r="H24" s="16">
        <v>0</v>
      </c>
      <c r="I24" s="16"/>
      <c r="J24" s="19">
        <v>7391676</v>
      </c>
      <c r="K24" s="16"/>
      <c r="L24" s="16">
        <v>7391676</v>
      </c>
      <c r="M24" s="19"/>
    </row>
    <row r="25" spans="1:13" ht="22.5" customHeight="1">
      <c r="A25" s="17" t="s">
        <v>24</v>
      </c>
      <c r="D25" s="4">
        <v>7</v>
      </c>
      <c r="E25" s="4"/>
      <c r="F25" s="15">
        <v>297882</v>
      </c>
      <c r="G25" s="16"/>
      <c r="H25" s="16">
        <v>127196</v>
      </c>
      <c r="I25" s="16"/>
      <c r="J25" s="19">
        <v>0</v>
      </c>
      <c r="K25" s="16"/>
      <c r="L25" s="16">
        <v>0</v>
      </c>
      <c r="M25" s="19"/>
    </row>
    <row r="26" spans="1:13" ht="22.5" customHeight="1">
      <c r="A26" s="17" t="s">
        <v>25</v>
      </c>
      <c r="D26" s="4">
        <v>8</v>
      </c>
      <c r="E26" s="4"/>
      <c r="F26" s="15">
        <v>8137496</v>
      </c>
      <c r="G26" s="19"/>
      <c r="H26" s="19">
        <v>8054583</v>
      </c>
      <c r="I26" s="19"/>
      <c r="J26" s="19">
        <v>833302</v>
      </c>
      <c r="K26" s="19"/>
      <c r="L26" s="19">
        <v>863330</v>
      </c>
      <c r="M26" s="19"/>
    </row>
    <row r="27" spans="1:13" ht="22.5" customHeight="1">
      <c r="A27" s="17" t="s">
        <v>26</v>
      </c>
      <c r="D27" s="4">
        <v>9</v>
      </c>
      <c r="E27" s="4"/>
      <c r="F27" s="15">
        <v>706929</v>
      </c>
      <c r="G27" s="19"/>
      <c r="H27" s="16">
        <v>684298</v>
      </c>
      <c r="I27" s="16"/>
      <c r="J27" s="19">
        <v>15489</v>
      </c>
      <c r="K27" s="16"/>
      <c r="L27" s="16">
        <v>12308</v>
      </c>
      <c r="M27" s="16"/>
    </row>
    <row r="28" spans="1:13" ht="22.5" customHeight="1">
      <c r="A28" s="17" t="s">
        <v>27</v>
      </c>
      <c r="D28" s="4"/>
      <c r="E28" s="4"/>
      <c r="F28" s="15">
        <v>1108810</v>
      </c>
      <c r="G28" s="19"/>
      <c r="H28" s="16">
        <v>1097815</v>
      </c>
      <c r="I28" s="16"/>
      <c r="J28" s="16">
        <v>0</v>
      </c>
      <c r="K28" s="16"/>
      <c r="L28" s="16">
        <v>0</v>
      </c>
      <c r="M28" s="16"/>
    </row>
    <row r="29" spans="1:13" ht="22.5" customHeight="1">
      <c r="A29" s="17" t="s">
        <v>28</v>
      </c>
      <c r="D29" s="4"/>
      <c r="E29" s="4"/>
      <c r="F29" s="15">
        <v>1475612</v>
      </c>
      <c r="G29" s="19"/>
      <c r="H29" s="16">
        <v>1463896</v>
      </c>
      <c r="I29" s="16"/>
      <c r="J29" s="15">
        <v>5993</v>
      </c>
      <c r="K29" s="16"/>
      <c r="L29" s="16">
        <v>6817</v>
      </c>
      <c r="M29" s="15"/>
    </row>
    <row r="30" spans="1:13" ht="22.5" customHeight="1">
      <c r="A30" s="17" t="s">
        <v>29</v>
      </c>
      <c r="D30" s="4"/>
      <c r="E30" s="4"/>
      <c r="F30" s="15"/>
      <c r="G30" s="6"/>
      <c r="H30" s="6"/>
      <c r="I30" s="6"/>
      <c r="J30" s="15"/>
      <c r="K30" s="6"/>
      <c r="L30" s="6"/>
      <c r="M30" s="15"/>
    </row>
    <row r="31" spans="1:13" ht="22.5" customHeight="1">
      <c r="A31" s="17" t="s">
        <v>30</v>
      </c>
      <c r="D31" s="4"/>
      <c r="E31" s="4"/>
      <c r="F31" s="15">
        <v>698741</v>
      </c>
      <c r="G31" s="19"/>
      <c r="H31" s="16">
        <v>698159</v>
      </c>
      <c r="I31" s="16"/>
      <c r="J31" s="15">
        <v>0</v>
      </c>
      <c r="K31" s="16"/>
      <c r="L31" s="16">
        <v>0</v>
      </c>
      <c r="M31" s="15"/>
    </row>
    <row r="32" spans="1:13" ht="22.35" customHeight="1">
      <c r="A32" s="17" t="s">
        <v>31</v>
      </c>
      <c r="D32" s="4"/>
      <c r="E32" s="4"/>
      <c r="F32" s="15">
        <v>163188</v>
      </c>
      <c r="G32" s="19"/>
      <c r="H32" s="19">
        <v>159554</v>
      </c>
      <c r="I32" s="19"/>
      <c r="J32" s="15">
        <v>105352</v>
      </c>
      <c r="K32" s="19"/>
      <c r="L32" s="19">
        <v>105236</v>
      </c>
      <c r="M32" s="15"/>
    </row>
    <row r="33" spans="1:13" ht="22.5" customHeight="1">
      <c r="A33" s="17" t="s">
        <v>32</v>
      </c>
      <c r="D33" s="4"/>
      <c r="E33" s="4"/>
      <c r="F33" s="15">
        <v>158174</v>
      </c>
      <c r="G33" s="19"/>
      <c r="H33" s="16">
        <v>155276</v>
      </c>
      <c r="I33" s="16"/>
      <c r="J33" s="15">
        <v>77371</v>
      </c>
      <c r="K33" s="16"/>
      <c r="L33" s="16">
        <v>67431</v>
      </c>
      <c r="M33" s="19"/>
    </row>
    <row r="34" spans="1:13" ht="22.5" customHeight="1">
      <c r="A34" s="1" t="s">
        <v>33</v>
      </c>
      <c r="D34" s="4"/>
      <c r="E34" s="4"/>
      <c r="F34" s="23">
        <f>SUM(F19:F33)</f>
        <v>14335130</v>
      </c>
      <c r="G34" s="19"/>
      <c r="H34" s="23">
        <f>SUM(H19:H33)</f>
        <v>13931589</v>
      </c>
      <c r="I34" s="19"/>
      <c r="J34" s="23">
        <f>SUM(J19:J33)</f>
        <v>10554648</v>
      </c>
      <c r="K34" s="19"/>
      <c r="L34" s="23">
        <f>SUM(L19:L33)</f>
        <v>10656590</v>
      </c>
      <c r="M34" s="19"/>
    </row>
    <row r="35" spans="1:13" ht="22.5" customHeight="1" thickBot="1">
      <c r="A35" s="1" t="s">
        <v>34</v>
      </c>
      <c r="F35" s="24">
        <f>SUM(F34,F17)</f>
        <v>24073585</v>
      </c>
      <c r="G35" s="15"/>
      <c r="H35" s="24">
        <f>SUM(H17,H34)</f>
        <v>23240500</v>
      </c>
      <c r="I35" s="15"/>
      <c r="J35" s="24">
        <f>SUM(J17,J34)</f>
        <v>12549442</v>
      </c>
      <c r="K35" s="15"/>
      <c r="L35" s="24">
        <f>SUM(L17,L34)</f>
        <v>12722965</v>
      </c>
      <c r="M35" s="15"/>
    </row>
    <row r="36" spans="1:13" ht="22.5" customHeight="1" thickTop="1">
      <c r="F36" s="6"/>
      <c r="M36" s="6"/>
    </row>
    <row r="37" spans="1:13" ht="22.5" customHeight="1">
      <c r="A37" s="6" t="s">
        <v>35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s="1" customFormat="1" ht="24" customHeight="1">
      <c r="A38" s="1" t="s">
        <v>0</v>
      </c>
    </row>
    <row r="39" spans="1:13" s="1" customFormat="1" ht="24" customHeight="1">
      <c r="A39" s="1" t="s">
        <v>36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1" customFormat="1" ht="24" customHeight="1">
      <c r="A40" s="1" t="s">
        <v>210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24" customHeight="1">
      <c r="A41" s="3"/>
      <c r="B41" s="3"/>
      <c r="C41" s="4"/>
      <c r="D41" s="4"/>
      <c r="E41" s="4"/>
      <c r="F41" s="4"/>
      <c r="G41" s="4"/>
      <c r="H41" s="4"/>
      <c r="I41" s="4"/>
      <c r="J41" s="4"/>
      <c r="K41" s="4"/>
      <c r="L41" s="5" t="s">
        <v>2</v>
      </c>
      <c r="M41" s="4"/>
    </row>
    <row r="42" spans="1:13" ht="22.5" customHeight="1">
      <c r="A42" s="3"/>
      <c r="B42" s="3"/>
      <c r="C42" s="4"/>
      <c r="D42" s="4"/>
      <c r="E42" s="4"/>
      <c r="F42" s="7"/>
      <c r="G42" s="7" t="s">
        <v>3</v>
      </c>
      <c r="H42" s="7"/>
      <c r="I42" s="8"/>
      <c r="J42" s="7"/>
      <c r="K42" s="7" t="s">
        <v>4</v>
      </c>
      <c r="L42" s="7"/>
      <c r="M42" s="8"/>
    </row>
    <row r="43" spans="1:13" ht="24" customHeight="1">
      <c r="A43" s="3"/>
      <c r="B43" s="3"/>
      <c r="C43" s="4"/>
      <c r="D43" s="9" t="s">
        <v>5</v>
      </c>
      <c r="E43" s="10"/>
      <c r="F43" s="11" t="s">
        <v>211</v>
      </c>
      <c r="G43" s="12"/>
      <c r="H43" s="13" t="s">
        <v>216</v>
      </c>
      <c r="I43" s="12"/>
      <c r="J43" s="11" t="s">
        <v>211</v>
      </c>
      <c r="K43" s="12"/>
      <c r="L43" s="13" t="s">
        <v>216</v>
      </c>
      <c r="M43" s="12"/>
    </row>
    <row r="44" spans="1:13" ht="24" customHeight="1">
      <c r="A44" s="3"/>
      <c r="B44" s="3"/>
      <c r="C44" s="4"/>
      <c r="D44" s="6"/>
      <c r="E44" s="10"/>
      <c r="F44" s="12" t="s">
        <v>6</v>
      </c>
      <c r="G44" s="12"/>
      <c r="H44" s="12" t="s">
        <v>7</v>
      </c>
      <c r="I44" s="12"/>
      <c r="J44" s="12" t="s">
        <v>6</v>
      </c>
      <c r="K44" s="12"/>
      <c r="L44" s="12" t="s">
        <v>7</v>
      </c>
      <c r="M44" s="12"/>
    </row>
    <row r="45" spans="1:13" ht="24" customHeight="1">
      <c r="A45" s="3"/>
      <c r="B45" s="3"/>
      <c r="C45" s="4"/>
      <c r="D45" s="6"/>
      <c r="E45" s="10"/>
      <c r="F45" s="12" t="s">
        <v>8</v>
      </c>
      <c r="G45" s="12"/>
      <c r="H45" s="12"/>
      <c r="I45" s="12"/>
      <c r="J45" s="12" t="s">
        <v>8</v>
      </c>
      <c r="K45" s="12"/>
      <c r="L45" s="12"/>
      <c r="M45" s="12"/>
    </row>
    <row r="46" spans="1:13" ht="24" customHeight="1">
      <c r="A46" s="25" t="s">
        <v>37</v>
      </c>
      <c r="F46" s="3"/>
      <c r="G46" s="3"/>
      <c r="H46" s="3"/>
      <c r="J46" s="3"/>
      <c r="K46" s="3"/>
      <c r="L46" s="3"/>
    </row>
    <row r="47" spans="1:13" ht="24" customHeight="1">
      <c r="A47" s="1" t="s">
        <v>38</v>
      </c>
      <c r="C47" s="4"/>
      <c r="D47" s="4"/>
      <c r="E47" s="4"/>
      <c r="F47" s="6"/>
      <c r="G47" s="6"/>
      <c r="H47" s="6"/>
      <c r="I47" s="4"/>
      <c r="J47" s="6"/>
      <c r="K47" s="6"/>
      <c r="L47" s="6"/>
      <c r="M47" s="4"/>
    </row>
    <row r="48" spans="1:13" ht="24" customHeight="1">
      <c r="A48" s="6" t="s">
        <v>39</v>
      </c>
      <c r="C48" s="4"/>
      <c r="D48" s="4">
        <v>10</v>
      </c>
      <c r="E48" s="4"/>
      <c r="F48" s="15">
        <v>1520475</v>
      </c>
      <c r="G48" s="15"/>
      <c r="H48" s="19">
        <v>1430333</v>
      </c>
      <c r="I48" s="19"/>
      <c r="J48" s="19">
        <v>434000</v>
      </c>
      <c r="K48" s="19"/>
      <c r="L48" s="19">
        <v>225000</v>
      </c>
      <c r="M48" s="15"/>
    </row>
    <row r="49" spans="1:14" ht="24" customHeight="1">
      <c r="A49" s="6" t="s">
        <v>181</v>
      </c>
      <c r="C49" s="4"/>
      <c r="D49" s="4">
        <v>2</v>
      </c>
      <c r="E49" s="17"/>
      <c r="F49" s="15">
        <v>5349148</v>
      </c>
      <c r="G49" s="15"/>
      <c r="H49" s="19">
        <v>4899376</v>
      </c>
      <c r="I49" s="19"/>
      <c r="J49" s="19">
        <v>563117</v>
      </c>
      <c r="K49" s="19"/>
      <c r="L49" s="19">
        <v>618516</v>
      </c>
      <c r="M49" s="15"/>
    </row>
    <row r="50" spans="1:14" ht="24" customHeight="1">
      <c r="A50" s="6" t="s">
        <v>196</v>
      </c>
      <c r="C50" s="4"/>
      <c r="D50" s="4">
        <v>10</v>
      </c>
      <c r="E50" s="4"/>
      <c r="F50" s="15">
        <v>1081388</v>
      </c>
      <c r="G50" s="19"/>
      <c r="H50" s="19">
        <v>1156206</v>
      </c>
      <c r="I50" s="19"/>
      <c r="J50" s="19">
        <v>698365</v>
      </c>
      <c r="K50" s="19"/>
      <c r="L50" s="19">
        <v>795295</v>
      </c>
      <c r="M50" s="19"/>
      <c r="N50" s="17"/>
    </row>
    <row r="51" spans="1:14" ht="24" customHeight="1">
      <c r="A51" s="6" t="s">
        <v>40</v>
      </c>
      <c r="C51" s="4"/>
      <c r="D51" s="4"/>
      <c r="E51" s="4"/>
      <c r="F51" s="15">
        <v>83009</v>
      </c>
      <c r="G51" s="19"/>
      <c r="H51" s="19">
        <v>80207</v>
      </c>
      <c r="I51" s="19"/>
      <c r="J51" s="19">
        <v>6583</v>
      </c>
      <c r="K51" s="19"/>
      <c r="L51" s="19">
        <v>6393</v>
      </c>
      <c r="M51" s="16"/>
      <c r="N51" s="17"/>
    </row>
    <row r="52" spans="1:14" ht="24" customHeight="1">
      <c r="A52" s="6" t="s">
        <v>41</v>
      </c>
      <c r="C52" s="4"/>
      <c r="D52" s="4">
        <v>2</v>
      </c>
      <c r="E52" s="4"/>
      <c r="F52" s="15">
        <v>63590</v>
      </c>
      <c r="G52" s="19"/>
      <c r="H52" s="19">
        <v>62092</v>
      </c>
      <c r="I52" s="19"/>
      <c r="J52" s="19">
        <v>835034</v>
      </c>
      <c r="K52" s="19"/>
      <c r="L52" s="19">
        <v>783537</v>
      </c>
      <c r="M52" s="19"/>
    </row>
    <row r="53" spans="1:14" ht="24" customHeight="1">
      <c r="A53" s="6" t="s">
        <v>187</v>
      </c>
      <c r="C53" s="4"/>
      <c r="D53" s="4"/>
      <c r="E53" s="4"/>
      <c r="F53" s="15">
        <v>17256</v>
      </c>
      <c r="G53" s="16"/>
      <c r="H53" s="19">
        <v>17256</v>
      </c>
      <c r="I53" s="19"/>
      <c r="J53" s="19">
        <v>0</v>
      </c>
      <c r="K53" s="19"/>
      <c r="L53" s="19">
        <v>0</v>
      </c>
      <c r="M53" s="16"/>
    </row>
    <row r="54" spans="1:14" ht="24" customHeight="1">
      <c r="A54" s="6" t="s">
        <v>42</v>
      </c>
      <c r="C54" s="4"/>
      <c r="D54" s="4"/>
      <c r="E54" s="4"/>
      <c r="F54" s="15"/>
      <c r="G54" s="16"/>
      <c r="H54" s="19"/>
      <c r="I54" s="19"/>
      <c r="J54" s="19"/>
      <c r="K54" s="19"/>
      <c r="L54" s="19"/>
      <c r="M54" s="16"/>
    </row>
    <row r="55" spans="1:14" ht="24" customHeight="1">
      <c r="A55" s="6" t="s">
        <v>190</v>
      </c>
      <c r="C55" s="4"/>
      <c r="D55" s="4"/>
      <c r="E55" s="4"/>
      <c r="F55" s="15">
        <v>47022</v>
      </c>
      <c r="G55" s="19"/>
      <c r="H55" s="19">
        <v>24125</v>
      </c>
      <c r="I55" s="19"/>
      <c r="J55" s="19">
        <v>0</v>
      </c>
      <c r="K55" s="19"/>
      <c r="L55" s="19">
        <v>0</v>
      </c>
      <c r="M55" s="19"/>
    </row>
    <row r="56" spans="1:14" ht="24" customHeight="1">
      <c r="A56" s="6" t="s">
        <v>43</v>
      </c>
      <c r="C56" s="4"/>
      <c r="D56" s="4"/>
      <c r="E56" s="4"/>
      <c r="F56" s="15">
        <v>161740</v>
      </c>
      <c r="G56" s="19"/>
      <c r="H56" s="19">
        <v>156520</v>
      </c>
      <c r="I56" s="19"/>
      <c r="J56" s="19">
        <v>30968</v>
      </c>
      <c r="K56" s="19"/>
      <c r="L56" s="19">
        <v>32053</v>
      </c>
      <c r="M56" s="19"/>
    </row>
    <row r="57" spans="1:14" ht="24" customHeight="1">
      <c r="A57" s="6" t="s">
        <v>44</v>
      </c>
      <c r="C57" s="4"/>
      <c r="D57" s="4"/>
      <c r="E57" s="4"/>
      <c r="F57" s="15">
        <v>121421</v>
      </c>
      <c r="G57" s="6"/>
      <c r="H57" s="6">
        <v>100705</v>
      </c>
      <c r="I57" s="6"/>
      <c r="J57" s="6">
        <v>9597</v>
      </c>
      <c r="K57" s="6"/>
      <c r="L57" s="6">
        <v>5823</v>
      </c>
      <c r="M57" s="19"/>
    </row>
    <row r="58" spans="1:14" ht="24" customHeight="1">
      <c r="A58" s="1" t="s">
        <v>45</v>
      </c>
      <c r="C58" s="4"/>
      <c r="D58" s="4"/>
      <c r="E58" s="4"/>
      <c r="F58" s="20">
        <f>SUM(F48:F57)</f>
        <v>8445049</v>
      </c>
      <c r="G58" s="15"/>
      <c r="H58" s="20">
        <f>SUM(H48:H57)</f>
        <v>7926820</v>
      </c>
      <c r="I58" s="15"/>
      <c r="J58" s="20">
        <f>SUM(J48:J57)</f>
        <v>2577664</v>
      </c>
      <c r="K58" s="15"/>
      <c r="L58" s="20">
        <f>SUM(L48:L57)</f>
        <v>2466617</v>
      </c>
      <c r="M58" s="15"/>
    </row>
    <row r="59" spans="1:14" ht="24" customHeight="1">
      <c r="A59" s="1" t="s">
        <v>46</v>
      </c>
      <c r="C59" s="4"/>
      <c r="D59" s="4"/>
      <c r="E59" s="4"/>
      <c r="F59" s="15"/>
      <c r="G59" s="15"/>
      <c r="H59" s="15"/>
      <c r="I59" s="15"/>
      <c r="J59" s="15"/>
      <c r="K59" s="15"/>
      <c r="L59" s="15"/>
      <c r="M59" s="15"/>
    </row>
    <row r="60" spans="1:14" ht="24" customHeight="1">
      <c r="A60" s="6" t="s">
        <v>197</v>
      </c>
      <c r="C60" s="4"/>
      <c r="D60" s="4">
        <v>10</v>
      </c>
      <c r="E60" s="4"/>
      <c r="F60" s="15">
        <v>2891916</v>
      </c>
      <c r="G60" s="19"/>
      <c r="H60" s="19">
        <v>3127583</v>
      </c>
      <c r="I60" s="19"/>
      <c r="J60" s="19">
        <v>1017150</v>
      </c>
      <c r="K60" s="19"/>
      <c r="L60" s="19">
        <v>1319044</v>
      </c>
      <c r="M60" s="19"/>
    </row>
    <row r="61" spans="1:14" ht="24" customHeight="1">
      <c r="A61" s="6" t="s">
        <v>47</v>
      </c>
      <c r="C61" s="4"/>
      <c r="D61" s="4"/>
      <c r="E61" s="4"/>
      <c r="F61" s="15">
        <v>196299</v>
      </c>
      <c r="G61" s="19"/>
      <c r="H61" s="19">
        <v>188895</v>
      </c>
      <c r="I61" s="19"/>
      <c r="J61" s="19">
        <v>9239</v>
      </c>
      <c r="K61" s="19"/>
      <c r="L61" s="19">
        <v>6382</v>
      </c>
      <c r="M61" s="16"/>
    </row>
    <row r="62" spans="1:14" ht="24" customHeight="1">
      <c r="A62" s="6" t="s">
        <v>184</v>
      </c>
      <c r="C62" s="4"/>
      <c r="D62" s="4"/>
      <c r="E62" s="4"/>
      <c r="F62" s="15">
        <v>334198</v>
      </c>
      <c r="G62" s="19"/>
      <c r="H62" s="19">
        <v>328922</v>
      </c>
      <c r="I62" s="19"/>
      <c r="J62" s="19">
        <v>68245</v>
      </c>
      <c r="K62" s="19"/>
      <c r="L62" s="19">
        <v>66951</v>
      </c>
      <c r="M62" s="16"/>
    </row>
    <row r="63" spans="1:14" ht="24" customHeight="1">
      <c r="A63" s="6" t="s">
        <v>179</v>
      </c>
      <c r="C63" s="4"/>
      <c r="D63" s="4"/>
      <c r="E63" s="4"/>
      <c r="F63" s="15">
        <v>237701</v>
      </c>
      <c r="G63" s="19"/>
      <c r="H63" s="19">
        <v>234845</v>
      </c>
      <c r="I63" s="19"/>
      <c r="J63" s="19">
        <v>0</v>
      </c>
      <c r="K63" s="19"/>
      <c r="L63" s="19">
        <v>0</v>
      </c>
      <c r="M63" s="16"/>
    </row>
    <row r="64" spans="1:14" ht="24" customHeight="1">
      <c r="A64" s="6" t="s">
        <v>48</v>
      </c>
      <c r="C64" s="4"/>
      <c r="D64" s="4"/>
      <c r="E64" s="4"/>
      <c r="F64" s="26">
        <v>11971</v>
      </c>
      <c r="G64" s="19"/>
      <c r="H64" s="27">
        <v>11935</v>
      </c>
      <c r="I64" s="19"/>
      <c r="J64" s="27">
        <v>0</v>
      </c>
      <c r="K64" s="19"/>
      <c r="L64" s="27">
        <v>0</v>
      </c>
      <c r="M64" s="16"/>
    </row>
    <row r="65" spans="1:13" ht="24" customHeight="1">
      <c r="A65" s="1" t="s">
        <v>49</v>
      </c>
      <c r="C65" s="4"/>
      <c r="D65" s="4"/>
      <c r="E65" s="4"/>
      <c r="F65" s="26">
        <f>SUM(F60:F64)</f>
        <v>3672085</v>
      </c>
      <c r="G65" s="15"/>
      <c r="H65" s="26">
        <f>SUM(H60:H64)</f>
        <v>3892180</v>
      </c>
      <c r="I65" s="15"/>
      <c r="J65" s="26">
        <f>SUM(J60:J64)</f>
        <v>1094634</v>
      </c>
      <c r="K65" s="15"/>
      <c r="L65" s="26">
        <f>SUM(L60:L64)</f>
        <v>1392377</v>
      </c>
      <c r="M65" s="15"/>
    </row>
    <row r="66" spans="1:13" ht="24" customHeight="1">
      <c r="A66" s="1" t="s">
        <v>50</v>
      </c>
      <c r="C66" s="4"/>
      <c r="D66" s="4"/>
      <c r="E66" s="4"/>
      <c r="F66" s="26">
        <f>SUM(F65,F58)</f>
        <v>12117134</v>
      </c>
      <c r="G66" s="15"/>
      <c r="H66" s="26">
        <f>SUM(H58,H65)</f>
        <v>11819000</v>
      </c>
      <c r="I66" s="15"/>
      <c r="J66" s="26">
        <f>SUM(J58,J65)</f>
        <v>3672298</v>
      </c>
      <c r="K66" s="15"/>
      <c r="L66" s="26">
        <f>SUM(L58,L65)</f>
        <v>3858994</v>
      </c>
      <c r="M66" s="15"/>
    </row>
    <row r="67" spans="1:13" ht="24" customHeight="1">
      <c r="C67" s="4"/>
      <c r="D67" s="4"/>
      <c r="E67" s="4"/>
    </row>
    <row r="68" spans="1:13" ht="24" customHeight="1">
      <c r="A68" s="6" t="s">
        <v>35</v>
      </c>
      <c r="C68" s="4"/>
      <c r="D68" s="4"/>
      <c r="E68" s="4"/>
    </row>
    <row r="69" spans="1:13" s="1" customFormat="1" ht="24" customHeight="1">
      <c r="A69" s="1" t="s">
        <v>0</v>
      </c>
    </row>
    <row r="70" spans="1:13" s="1" customFormat="1" ht="24" customHeight="1">
      <c r="A70" s="1" t="s">
        <v>36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s="1" customFormat="1" ht="24" customHeight="1">
      <c r="A71" s="1" t="s">
        <v>210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24" customHeight="1">
      <c r="A72" s="3"/>
      <c r="B72" s="3"/>
      <c r="C72" s="4"/>
      <c r="D72" s="4"/>
      <c r="E72" s="4"/>
      <c r="F72" s="4"/>
      <c r="G72" s="4"/>
      <c r="H72" s="4"/>
      <c r="I72" s="4"/>
      <c r="J72" s="4"/>
      <c r="K72" s="4"/>
      <c r="L72" s="5" t="s">
        <v>2</v>
      </c>
      <c r="M72" s="4"/>
    </row>
    <row r="73" spans="1:13" ht="22.5" customHeight="1">
      <c r="A73" s="3"/>
      <c r="B73" s="3"/>
      <c r="C73" s="4"/>
      <c r="D73" s="4"/>
      <c r="E73" s="4"/>
      <c r="F73" s="7"/>
      <c r="G73" s="7" t="s">
        <v>3</v>
      </c>
      <c r="H73" s="7"/>
      <c r="I73" s="8"/>
      <c r="J73" s="7"/>
      <c r="K73" s="7" t="s">
        <v>4</v>
      </c>
      <c r="L73" s="7"/>
      <c r="M73" s="8"/>
    </row>
    <row r="74" spans="1:13" ht="24" customHeight="1">
      <c r="A74" s="3"/>
      <c r="B74" s="3"/>
      <c r="C74" s="4"/>
      <c r="D74" s="9" t="s">
        <v>5</v>
      </c>
      <c r="E74" s="10"/>
      <c r="F74" s="11" t="s">
        <v>211</v>
      </c>
      <c r="G74" s="12"/>
      <c r="H74" s="13" t="s">
        <v>216</v>
      </c>
      <c r="I74" s="12"/>
      <c r="J74" s="11" t="s">
        <v>211</v>
      </c>
      <c r="K74" s="12"/>
      <c r="L74" s="13" t="s">
        <v>216</v>
      </c>
      <c r="M74" s="12"/>
    </row>
    <row r="75" spans="1:13" ht="24" customHeight="1">
      <c r="A75" s="3"/>
      <c r="B75" s="3"/>
      <c r="C75" s="4"/>
      <c r="D75" s="6"/>
      <c r="E75" s="10"/>
      <c r="F75" s="12" t="s">
        <v>6</v>
      </c>
      <c r="G75" s="12"/>
      <c r="H75" s="12" t="s">
        <v>7</v>
      </c>
      <c r="I75" s="12"/>
      <c r="J75" s="12" t="s">
        <v>6</v>
      </c>
      <c r="K75" s="12"/>
      <c r="L75" s="12" t="s">
        <v>7</v>
      </c>
      <c r="M75" s="12"/>
    </row>
    <row r="76" spans="1:13" ht="24" customHeight="1">
      <c r="A76" s="3"/>
      <c r="B76" s="3"/>
      <c r="C76" s="4"/>
      <c r="D76" s="6"/>
      <c r="E76" s="10"/>
      <c r="F76" s="12" t="s">
        <v>8</v>
      </c>
      <c r="G76" s="12"/>
      <c r="H76" s="12"/>
      <c r="I76" s="12"/>
      <c r="J76" s="12" t="s">
        <v>8</v>
      </c>
      <c r="K76" s="12"/>
      <c r="L76" s="12"/>
      <c r="M76" s="12"/>
    </row>
    <row r="77" spans="1:13" ht="24" customHeight="1">
      <c r="A77" s="1" t="s">
        <v>51</v>
      </c>
      <c r="C77" s="4"/>
      <c r="D77" s="4"/>
      <c r="E77" s="4"/>
      <c r="F77" s="6"/>
      <c r="G77" s="6"/>
      <c r="H77" s="6"/>
      <c r="I77" s="4"/>
      <c r="J77" s="6"/>
      <c r="K77" s="6"/>
      <c r="L77" s="6"/>
      <c r="M77" s="4"/>
    </row>
    <row r="78" spans="1:13" ht="24" customHeight="1">
      <c r="A78" s="18" t="s">
        <v>52</v>
      </c>
      <c r="C78" s="4"/>
      <c r="D78" s="4"/>
      <c r="E78" s="4"/>
      <c r="F78" s="6"/>
      <c r="G78" s="6"/>
      <c r="H78" s="6"/>
      <c r="I78" s="4"/>
      <c r="J78" s="6"/>
      <c r="K78" s="6"/>
      <c r="L78" s="6"/>
      <c r="M78" s="4"/>
    </row>
    <row r="79" spans="1:13" ht="24" customHeight="1">
      <c r="A79" s="18" t="s">
        <v>53</v>
      </c>
      <c r="C79" s="4"/>
      <c r="D79" s="4"/>
      <c r="E79" s="4"/>
      <c r="F79" s="17"/>
      <c r="G79" s="17"/>
      <c r="H79" s="17"/>
      <c r="I79" s="17"/>
      <c r="J79" s="17"/>
      <c r="K79" s="17"/>
      <c r="L79" s="17"/>
      <c r="M79" s="17"/>
    </row>
    <row r="80" spans="1:13" ht="24" customHeight="1" thickBot="1">
      <c r="A80" s="18" t="s">
        <v>54</v>
      </c>
      <c r="C80" s="4"/>
      <c r="D80" s="4"/>
      <c r="E80" s="4"/>
      <c r="F80" s="24">
        <v>354842</v>
      </c>
      <c r="G80" s="15"/>
      <c r="H80" s="24">
        <v>354842</v>
      </c>
      <c r="I80" s="15"/>
      <c r="J80" s="24">
        <v>354842</v>
      </c>
      <c r="K80" s="15"/>
      <c r="L80" s="24">
        <v>354842</v>
      </c>
      <c r="M80" s="15"/>
    </row>
    <row r="81" spans="1:13" ht="24" customHeight="1" thickTop="1">
      <c r="A81" s="18" t="s">
        <v>55</v>
      </c>
      <c r="C81" s="4"/>
      <c r="D81" s="4"/>
      <c r="E81" s="4"/>
      <c r="F81" s="15"/>
      <c r="G81" s="15"/>
      <c r="H81" s="15"/>
      <c r="I81" s="15"/>
      <c r="J81" s="15"/>
      <c r="K81" s="15"/>
      <c r="L81" s="15"/>
      <c r="M81" s="15"/>
    </row>
    <row r="82" spans="1:13" ht="24" customHeight="1">
      <c r="A82" s="18" t="s">
        <v>56</v>
      </c>
      <c r="C82" s="4"/>
      <c r="D82" s="4"/>
      <c r="E82" s="4"/>
      <c r="F82" s="15">
        <v>354842</v>
      </c>
      <c r="G82" s="15"/>
      <c r="H82" s="15">
        <v>354842</v>
      </c>
      <c r="I82" s="15"/>
      <c r="J82" s="15">
        <v>354842</v>
      </c>
      <c r="K82" s="15"/>
      <c r="L82" s="15">
        <v>354842</v>
      </c>
      <c r="M82" s="15"/>
    </row>
    <row r="83" spans="1:13" ht="24" customHeight="1">
      <c r="A83" s="18" t="s">
        <v>57</v>
      </c>
      <c r="C83" s="4"/>
      <c r="D83" s="4"/>
      <c r="E83" s="4"/>
      <c r="F83" s="15">
        <v>2164354</v>
      </c>
      <c r="G83" s="15"/>
      <c r="H83" s="15">
        <v>2164354</v>
      </c>
      <c r="I83" s="15"/>
      <c r="J83" s="15">
        <v>2164354</v>
      </c>
      <c r="K83" s="15"/>
      <c r="L83" s="15">
        <v>2164354</v>
      </c>
      <c r="M83" s="15"/>
    </row>
    <row r="84" spans="1:13" ht="24" customHeight="1">
      <c r="A84" s="18" t="s">
        <v>173</v>
      </c>
      <c r="B84" s="18"/>
      <c r="C84" s="18"/>
      <c r="D84" s="4">
        <v>11</v>
      </c>
      <c r="E84" s="4"/>
      <c r="F84" s="15">
        <f>Consolidated!G25</f>
        <v>-377142</v>
      </c>
      <c r="G84" s="15"/>
      <c r="H84" s="15">
        <v>-377142</v>
      </c>
      <c r="I84" s="15"/>
      <c r="J84" s="15">
        <f>Company!G20</f>
        <v>-377142</v>
      </c>
      <c r="K84" s="15"/>
      <c r="L84" s="15">
        <v>-377142</v>
      </c>
      <c r="M84" s="15"/>
    </row>
    <row r="85" spans="1:13" ht="24" customHeight="1">
      <c r="A85" s="18" t="s">
        <v>58</v>
      </c>
      <c r="C85" s="4"/>
      <c r="E85" s="4"/>
      <c r="F85" s="15">
        <v>33580</v>
      </c>
      <c r="G85" s="15"/>
      <c r="H85" s="15">
        <v>33580</v>
      </c>
      <c r="I85" s="15"/>
      <c r="J85" s="15">
        <v>33580</v>
      </c>
      <c r="K85" s="15"/>
      <c r="L85" s="15">
        <v>33580</v>
      </c>
      <c r="M85" s="15"/>
    </row>
    <row r="86" spans="1:13" ht="24" customHeight="1">
      <c r="A86" s="18" t="s">
        <v>176</v>
      </c>
      <c r="C86" s="4"/>
      <c r="D86" s="4"/>
      <c r="E86" s="4"/>
      <c r="F86" s="15">
        <f>Consolidated!K25</f>
        <v>-9563</v>
      </c>
      <c r="G86" s="15"/>
      <c r="H86" s="15">
        <v>-9563</v>
      </c>
      <c r="I86" s="15"/>
      <c r="J86" s="15">
        <v>0</v>
      </c>
      <c r="K86" s="15"/>
      <c r="L86" s="15">
        <v>0</v>
      </c>
      <c r="M86" s="15"/>
    </row>
    <row r="87" spans="1:13" ht="24" customHeight="1">
      <c r="A87" s="6" t="s">
        <v>59</v>
      </c>
      <c r="C87" s="4"/>
      <c r="D87" s="4"/>
      <c r="E87" s="4"/>
      <c r="F87" s="15"/>
      <c r="G87" s="15"/>
      <c r="H87" s="15"/>
      <c r="I87" s="15"/>
      <c r="J87" s="6"/>
      <c r="K87" s="15"/>
      <c r="L87" s="15"/>
      <c r="M87" s="15"/>
    </row>
    <row r="88" spans="1:13" ht="24" customHeight="1">
      <c r="A88" s="6" t="s">
        <v>60</v>
      </c>
      <c r="C88" s="4"/>
      <c r="D88" s="4"/>
      <c r="E88" s="4"/>
      <c r="F88" s="15"/>
      <c r="G88" s="15"/>
      <c r="H88" s="15"/>
      <c r="I88" s="15"/>
      <c r="J88" s="15"/>
      <c r="K88" s="15"/>
      <c r="L88" s="15"/>
      <c r="M88" s="15"/>
    </row>
    <row r="89" spans="1:13" ht="24" customHeight="1">
      <c r="A89" s="6" t="s">
        <v>61</v>
      </c>
      <c r="C89" s="4"/>
      <c r="D89" s="4"/>
      <c r="E89" s="4"/>
      <c r="F89" s="15">
        <f>Consolidated!M25</f>
        <v>59541</v>
      </c>
      <c r="G89" s="15"/>
      <c r="H89" s="15">
        <f>Consolidated!M21</f>
        <v>59541</v>
      </c>
      <c r="I89" s="15"/>
      <c r="J89" s="15">
        <f>Company!K20</f>
        <v>59541</v>
      </c>
      <c r="K89" s="15"/>
      <c r="L89" s="15">
        <f>Company!K16</f>
        <v>59541</v>
      </c>
      <c r="M89" s="15"/>
    </row>
    <row r="90" spans="1:13" ht="24" customHeight="1">
      <c r="A90" s="6" t="s">
        <v>62</v>
      </c>
      <c r="C90" s="4"/>
      <c r="D90" s="4"/>
      <c r="E90" s="4"/>
      <c r="F90" s="15">
        <f>Consolidated!O25</f>
        <v>159894</v>
      </c>
      <c r="G90" s="15"/>
      <c r="H90" s="15">
        <f>Consolidated!O21</f>
        <v>159894</v>
      </c>
      <c r="I90" s="15"/>
      <c r="J90" s="15">
        <v>0</v>
      </c>
      <c r="K90" s="15"/>
      <c r="L90" s="15">
        <v>0</v>
      </c>
      <c r="M90" s="16"/>
    </row>
    <row r="91" spans="1:13" ht="24" customHeight="1">
      <c r="A91" s="6" t="s">
        <v>174</v>
      </c>
      <c r="C91" s="4"/>
      <c r="D91" s="4">
        <v>11</v>
      </c>
      <c r="E91" s="4"/>
      <c r="F91" s="15">
        <f>Consolidated!Q25</f>
        <v>377142</v>
      </c>
      <c r="G91" s="15"/>
      <c r="H91" s="15">
        <v>377142</v>
      </c>
      <c r="I91" s="15"/>
      <c r="J91" s="15">
        <f>Company!M20</f>
        <v>377142</v>
      </c>
      <c r="K91" s="15"/>
      <c r="L91" s="15">
        <f>Company!M16</f>
        <v>377142</v>
      </c>
      <c r="M91" s="16"/>
    </row>
    <row r="92" spans="1:13" ht="24" customHeight="1">
      <c r="A92" s="6" t="s">
        <v>63</v>
      </c>
      <c r="C92" s="4"/>
      <c r="D92" s="4"/>
      <c r="E92" s="4"/>
      <c r="F92" s="15">
        <f>Consolidated!S25</f>
        <v>8701491</v>
      </c>
      <c r="G92" s="15"/>
      <c r="H92" s="15">
        <f>Consolidated!S21</f>
        <v>8387131</v>
      </c>
      <c r="I92" s="15"/>
      <c r="J92" s="15">
        <f>Company!O20</f>
        <v>6264827</v>
      </c>
      <c r="K92" s="15"/>
      <c r="L92" s="15">
        <f>Company!O16</f>
        <v>6251654</v>
      </c>
      <c r="M92" s="15"/>
    </row>
    <row r="93" spans="1:13" ht="24" customHeight="1">
      <c r="A93" s="6" t="s">
        <v>64</v>
      </c>
      <c r="C93" s="4"/>
      <c r="D93" s="4"/>
      <c r="E93" s="4"/>
      <c r="F93" s="26">
        <f>Consolidated!U25+Consolidated!W25</f>
        <v>-56631</v>
      </c>
      <c r="G93" s="15"/>
      <c r="H93" s="26">
        <f>Consolidated!Y21</f>
        <v>-252192</v>
      </c>
      <c r="I93" s="15"/>
      <c r="J93" s="26">
        <v>0</v>
      </c>
      <c r="K93" s="15"/>
      <c r="L93" s="26">
        <v>0</v>
      </c>
      <c r="M93" s="15"/>
    </row>
    <row r="94" spans="1:13" ht="24" customHeight="1">
      <c r="A94" s="18" t="s">
        <v>65</v>
      </c>
      <c r="C94" s="4"/>
      <c r="D94" s="4"/>
      <c r="E94" s="4"/>
      <c r="F94" s="15">
        <f>SUM(F82:F93)</f>
        <v>11407508</v>
      </c>
      <c r="G94" s="15"/>
      <c r="H94" s="15">
        <f>SUM(H82:H93)</f>
        <v>10897587</v>
      </c>
      <c r="I94" s="15"/>
      <c r="J94" s="15">
        <f>SUM(J82:J93)</f>
        <v>8877144</v>
      </c>
      <c r="K94" s="15"/>
      <c r="L94" s="15">
        <f>SUM(L82:L93)</f>
        <v>8863971</v>
      </c>
      <c r="M94" s="15"/>
    </row>
    <row r="95" spans="1:13" ht="24" customHeight="1">
      <c r="A95" s="18" t="s">
        <v>66</v>
      </c>
      <c r="C95" s="4"/>
      <c r="D95" s="4"/>
      <c r="E95" s="4"/>
      <c r="F95" s="26">
        <f>Consolidated!AC25</f>
        <v>548943</v>
      </c>
      <c r="G95" s="15"/>
      <c r="H95" s="26">
        <f>Consolidated!AC21</f>
        <v>523913</v>
      </c>
      <c r="I95" s="15"/>
      <c r="J95" s="26">
        <v>0</v>
      </c>
      <c r="K95" s="15"/>
      <c r="L95" s="26">
        <v>0</v>
      </c>
      <c r="M95" s="16"/>
    </row>
    <row r="96" spans="1:13" ht="24" customHeight="1">
      <c r="A96" s="1" t="s">
        <v>67</v>
      </c>
      <c r="C96" s="4"/>
      <c r="D96" s="4"/>
      <c r="E96" s="4"/>
      <c r="F96" s="26">
        <f>SUM(F94:F95)</f>
        <v>11956451</v>
      </c>
      <c r="G96" s="15"/>
      <c r="H96" s="26">
        <f>SUM(H94:H95)</f>
        <v>11421500</v>
      </c>
      <c r="I96" s="15"/>
      <c r="J96" s="26">
        <f>SUM(J94:J95)</f>
        <v>8877144</v>
      </c>
      <c r="K96" s="15"/>
      <c r="L96" s="26">
        <f>SUM(L94:L95)</f>
        <v>8863971</v>
      </c>
      <c r="M96" s="15"/>
    </row>
    <row r="97" spans="1:13" ht="24" customHeight="1" thickBot="1">
      <c r="A97" s="28" t="s">
        <v>68</v>
      </c>
      <c r="C97" s="4"/>
      <c r="D97" s="4"/>
      <c r="E97" s="4"/>
      <c r="F97" s="29">
        <f>SUM(F96,F66)</f>
        <v>24073585</v>
      </c>
      <c r="G97" s="15"/>
      <c r="H97" s="29">
        <f>SUM(H66+H96)</f>
        <v>23240500</v>
      </c>
      <c r="I97" s="15"/>
      <c r="J97" s="29">
        <f>SUM(J66+J96)</f>
        <v>12549442</v>
      </c>
      <c r="K97" s="15"/>
      <c r="L97" s="29">
        <f>SUM(L66+L96)</f>
        <v>12722965</v>
      </c>
      <c r="M97" s="15"/>
    </row>
    <row r="98" spans="1:13" ht="24" customHeight="1" thickTop="1">
      <c r="C98" s="4"/>
      <c r="D98" s="4"/>
      <c r="E98" s="4"/>
      <c r="F98" s="15">
        <f>SUM(F97-F35)</f>
        <v>0</v>
      </c>
      <c r="G98" s="4"/>
      <c r="H98" s="15">
        <f>SUM(H97-H35)</f>
        <v>0</v>
      </c>
      <c r="I98" s="15"/>
      <c r="J98" s="15">
        <f>SUM(J97-J35)</f>
        <v>0</v>
      </c>
      <c r="K98" s="15"/>
      <c r="L98" s="15">
        <f>SUM(L97-L35)</f>
        <v>0</v>
      </c>
      <c r="M98" s="6"/>
    </row>
    <row r="99" spans="1:13" ht="24" customHeight="1">
      <c r="A99" s="6" t="s">
        <v>35</v>
      </c>
      <c r="F99" s="6"/>
      <c r="G99" s="4"/>
      <c r="H99" s="4"/>
      <c r="I99" s="4"/>
      <c r="J99" s="6"/>
      <c r="K99" s="6"/>
      <c r="L99" s="6"/>
      <c r="M99" s="4"/>
    </row>
    <row r="100" spans="1:13" ht="24" customHeight="1">
      <c r="C100" s="3"/>
    </row>
    <row r="101" spans="1:13" ht="24" customHeight="1">
      <c r="A101" s="30"/>
      <c r="B101" s="30"/>
      <c r="C101" s="30"/>
      <c r="D101" s="3"/>
    </row>
    <row r="102" spans="1:13" ht="24" customHeight="1">
      <c r="C102" s="6"/>
      <c r="D102" s="3"/>
    </row>
    <row r="103" spans="1:13" ht="24" customHeight="1">
      <c r="C103" s="6"/>
      <c r="D103" s="18" t="s">
        <v>69</v>
      </c>
    </row>
    <row r="104" spans="1:13" ht="24" customHeight="1">
      <c r="A104" s="30"/>
      <c r="B104" s="30"/>
      <c r="C104" s="30"/>
      <c r="D104" s="4"/>
      <c r="E104" s="4"/>
      <c r="F104" s="4"/>
    </row>
    <row r="105" spans="1:13" ht="24" customHeight="1">
      <c r="F105" s="6"/>
      <c r="G105" s="6"/>
      <c r="H105" s="6"/>
      <c r="I105" s="6"/>
      <c r="J105" s="6"/>
      <c r="K105" s="6"/>
      <c r="L105" s="6"/>
      <c r="M105" s="6"/>
    </row>
    <row r="106" spans="1:13" ht="24" customHeight="1">
      <c r="A106" s="17"/>
      <c r="F106" s="6"/>
      <c r="G106" s="6"/>
      <c r="H106" s="6"/>
      <c r="I106" s="6"/>
      <c r="J106" s="6"/>
      <c r="K106" s="6"/>
      <c r="L106" s="6"/>
      <c r="M106" s="6"/>
    </row>
    <row r="107" spans="1:13" ht="24" customHeight="1">
      <c r="A107" s="17"/>
      <c r="F107" s="6"/>
      <c r="G107" s="6"/>
      <c r="H107" s="6"/>
      <c r="I107" s="6"/>
      <c r="J107" s="6"/>
      <c r="K107" s="6"/>
      <c r="L107" s="6"/>
      <c r="M107" s="6"/>
    </row>
    <row r="108" spans="1:13" ht="24" customHeight="1">
      <c r="A108" s="17"/>
      <c r="F108" s="6"/>
      <c r="G108" s="6"/>
      <c r="H108" s="6"/>
      <c r="I108" s="6"/>
      <c r="J108" s="6"/>
      <c r="K108" s="6"/>
      <c r="L108" s="6"/>
      <c r="M108" s="6"/>
    </row>
    <row r="109" spans="1:13" ht="24" customHeight="1">
      <c r="A109" s="17"/>
      <c r="F109" s="6"/>
      <c r="G109" s="6"/>
      <c r="H109" s="6"/>
      <c r="I109" s="6"/>
      <c r="J109" s="6"/>
      <c r="K109" s="6"/>
      <c r="L109" s="6"/>
      <c r="M109" s="6"/>
    </row>
    <row r="110" spans="1:13" ht="24" customHeight="1">
      <c r="A110" s="17"/>
      <c r="F110" s="6"/>
      <c r="G110" s="6"/>
      <c r="H110" s="6"/>
      <c r="I110" s="6"/>
      <c r="J110" s="6"/>
      <c r="K110" s="6"/>
      <c r="L110" s="6"/>
      <c r="M110" s="6"/>
    </row>
    <row r="111" spans="1:13" ht="24" customHeight="1">
      <c r="A111" s="17"/>
      <c r="F111" s="6"/>
      <c r="G111" s="6"/>
      <c r="H111" s="6"/>
      <c r="I111" s="6"/>
      <c r="J111" s="6"/>
      <c r="K111" s="6"/>
      <c r="L111" s="6"/>
      <c r="M111" s="6"/>
    </row>
    <row r="112" spans="1:13" ht="24" customHeight="1">
      <c r="A112" s="17"/>
      <c r="F112" s="6"/>
      <c r="G112" s="6"/>
      <c r="H112" s="6"/>
      <c r="I112" s="6"/>
      <c r="J112" s="6"/>
      <c r="K112" s="6"/>
      <c r="L112" s="6"/>
      <c r="M112" s="6"/>
    </row>
    <row r="113" spans="6:13" ht="24" customHeight="1">
      <c r="F113" s="6"/>
      <c r="G113" s="6"/>
      <c r="H113" s="6"/>
      <c r="I113" s="6"/>
      <c r="J113" s="6"/>
      <c r="K113" s="6"/>
      <c r="L113" s="6"/>
      <c r="M113" s="6"/>
    </row>
    <row r="114" spans="6:13" ht="24" customHeight="1">
      <c r="F114" s="6"/>
      <c r="G114" s="6"/>
      <c r="H114" s="6"/>
      <c r="I114" s="6"/>
      <c r="J114" s="6"/>
      <c r="K114" s="6"/>
      <c r="L114" s="6"/>
      <c r="M114" s="6"/>
    </row>
    <row r="115" spans="6:13" ht="24" customHeight="1">
      <c r="J115" s="6"/>
      <c r="K115" s="6"/>
      <c r="L115" s="6"/>
      <c r="M115" s="6"/>
    </row>
  </sheetData>
  <phoneticPr fontId="0" type="noConversion"/>
  <printOptions gridLinesSet="0"/>
  <pageMargins left="0.78740157480314965" right="0.31496062992125984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37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6"/>
  <sheetViews>
    <sheetView showGridLines="0" view="pageBreakPreview" zoomScale="70" zoomScaleNormal="120" zoomScaleSheetLayoutView="70" workbookViewId="0"/>
  </sheetViews>
  <sheetFormatPr defaultColWidth="10.5546875" defaultRowHeight="22.2" customHeight="1"/>
  <cols>
    <col min="1" max="1" width="17.88671875" style="6" customWidth="1"/>
    <col min="2" max="2" width="15.5546875" style="6" customWidth="1"/>
    <col min="3" max="3" width="16.109375" style="14" customWidth="1"/>
    <col min="4" max="4" width="6.33203125" style="14" customWidth="1"/>
    <col min="5" max="5" width="1.5546875" style="14" customWidth="1"/>
    <col min="6" max="6" width="14.33203125" style="14" customWidth="1"/>
    <col min="7" max="7" width="1.109375" style="14" customWidth="1"/>
    <col min="8" max="8" width="14.33203125" style="14" customWidth="1"/>
    <col min="9" max="9" width="1.109375" style="14" customWidth="1"/>
    <col min="10" max="10" width="14.33203125" style="14" customWidth="1"/>
    <col min="11" max="11" width="1.109375" style="14" customWidth="1"/>
    <col min="12" max="12" width="14.33203125" style="14" customWidth="1"/>
    <col min="13" max="13" width="12.44140625" style="6" customWidth="1"/>
    <col min="14" max="16384" width="10.5546875" style="6"/>
  </cols>
  <sheetData>
    <row r="1" spans="1:12" ht="22.2" customHeight="1">
      <c r="A1" s="3"/>
      <c r="B1" s="3"/>
      <c r="C1" s="4"/>
      <c r="D1" s="4"/>
      <c r="E1" s="4"/>
      <c r="F1" s="31"/>
      <c r="G1" s="31"/>
      <c r="H1" s="31"/>
      <c r="I1" s="31"/>
      <c r="J1" s="31"/>
      <c r="K1" s="31"/>
      <c r="L1" s="32" t="s">
        <v>70</v>
      </c>
    </row>
    <row r="2" spans="1:12" s="1" customFormat="1" ht="22.2" customHeight="1">
      <c r="A2" s="1" t="s">
        <v>0</v>
      </c>
    </row>
    <row r="3" spans="1:12" s="1" customFormat="1" ht="22.2" customHeight="1">
      <c r="A3" s="1" t="s">
        <v>71</v>
      </c>
      <c r="C3" s="2"/>
      <c r="D3" s="2"/>
      <c r="E3" s="2"/>
      <c r="F3" s="2"/>
      <c r="G3" s="2"/>
      <c r="I3" s="2"/>
      <c r="J3" s="2"/>
      <c r="K3" s="2"/>
      <c r="L3" s="2"/>
    </row>
    <row r="4" spans="1:12" s="1" customFormat="1" ht="22.2" customHeight="1">
      <c r="A4" s="1" t="s">
        <v>212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2.2" customHeight="1">
      <c r="A5" s="3"/>
      <c r="B5" s="3"/>
      <c r="C5" s="4"/>
      <c r="D5" s="6"/>
      <c r="E5" s="10"/>
      <c r="F5" s="4"/>
      <c r="G5" s="4"/>
      <c r="H5" s="4"/>
      <c r="I5" s="4"/>
      <c r="J5" s="4"/>
      <c r="K5" s="4"/>
      <c r="L5" s="5" t="s">
        <v>72</v>
      </c>
    </row>
    <row r="6" spans="1:12" ht="22.2" customHeight="1">
      <c r="A6" s="3"/>
      <c r="B6" s="3"/>
      <c r="C6" s="4"/>
      <c r="D6" s="4"/>
      <c r="E6" s="4"/>
      <c r="F6" s="7"/>
      <c r="G6" s="7" t="s">
        <v>3</v>
      </c>
      <c r="H6" s="7"/>
      <c r="I6" s="33"/>
      <c r="J6" s="7"/>
      <c r="K6" s="7" t="s">
        <v>4</v>
      </c>
      <c r="L6" s="7"/>
    </row>
    <row r="7" spans="1:12" ht="22.2" customHeight="1">
      <c r="A7" s="3"/>
      <c r="B7" s="3"/>
      <c r="C7" s="6"/>
      <c r="D7" s="9" t="s">
        <v>5</v>
      </c>
      <c r="F7" s="34">
        <v>2026</v>
      </c>
      <c r="G7" s="12"/>
      <c r="H7" s="34">
        <v>2025</v>
      </c>
      <c r="I7" s="10"/>
      <c r="J7" s="34">
        <v>2026</v>
      </c>
      <c r="K7" s="12"/>
      <c r="L7" s="34">
        <v>2025</v>
      </c>
    </row>
    <row r="8" spans="1:12" ht="22.2" customHeight="1">
      <c r="A8" s="1" t="s">
        <v>73</v>
      </c>
      <c r="C8" s="6"/>
      <c r="E8" s="6"/>
      <c r="F8" s="6"/>
      <c r="H8" s="6"/>
      <c r="J8" s="6"/>
      <c r="L8" s="6"/>
    </row>
    <row r="9" spans="1:12" ht="22.2" customHeight="1">
      <c r="A9" s="6" t="s">
        <v>74</v>
      </c>
      <c r="C9" s="6"/>
      <c r="D9" s="4"/>
      <c r="E9" s="6"/>
      <c r="F9" s="16">
        <v>6333268</v>
      </c>
      <c r="G9" s="35"/>
      <c r="H9" s="15">
        <v>6746230</v>
      </c>
      <c r="I9" s="15"/>
      <c r="J9" s="15">
        <v>622831</v>
      </c>
      <c r="K9" s="35"/>
      <c r="L9" s="15">
        <v>766250</v>
      </c>
    </row>
    <row r="10" spans="1:12" ht="22.2" customHeight="1">
      <c r="A10" s="6" t="s">
        <v>75</v>
      </c>
      <c r="C10" s="6"/>
      <c r="E10" s="6"/>
      <c r="F10" s="16"/>
      <c r="G10" s="35"/>
      <c r="H10" s="15"/>
      <c r="I10" s="15"/>
      <c r="J10" s="15"/>
      <c r="K10" s="35"/>
      <c r="L10" s="15"/>
    </row>
    <row r="11" spans="1:12" ht="22.2" customHeight="1">
      <c r="A11" s="6" t="s">
        <v>76</v>
      </c>
      <c r="C11" s="6"/>
      <c r="D11" s="4"/>
      <c r="E11" s="6"/>
      <c r="F11" s="16">
        <v>5633</v>
      </c>
      <c r="G11" s="35"/>
      <c r="H11" s="16">
        <v>1502</v>
      </c>
      <c r="I11" s="15"/>
      <c r="J11" s="15">
        <v>3789</v>
      </c>
      <c r="K11" s="35"/>
      <c r="L11" s="15">
        <v>798</v>
      </c>
    </row>
    <row r="12" spans="1:12" ht="22.2" customHeight="1">
      <c r="A12" s="6" t="s">
        <v>44</v>
      </c>
      <c r="C12" s="6"/>
      <c r="D12" s="4"/>
      <c r="E12" s="6"/>
      <c r="F12" s="52">
        <v>80235</v>
      </c>
      <c r="G12" s="35"/>
      <c r="H12" s="27">
        <v>82856</v>
      </c>
      <c r="I12" s="15"/>
      <c r="J12" s="26">
        <v>50191</v>
      </c>
      <c r="K12" s="35"/>
      <c r="L12" s="26">
        <v>49574</v>
      </c>
    </row>
    <row r="13" spans="1:12" ht="22.2" customHeight="1">
      <c r="A13" s="1" t="s">
        <v>77</v>
      </c>
      <c r="C13" s="6"/>
      <c r="E13" s="6"/>
      <c r="F13" s="26">
        <f>SUM(F9:F12)</f>
        <v>6419136</v>
      </c>
      <c r="G13" s="35"/>
      <c r="H13" s="26">
        <f>SUM(H9:H12)</f>
        <v>6830588</v>
      </c>
      <c r="I13" s="15"/>
      <c r="J13" s="26">
        <f>SUM(J9:J12)</f>
        <v>676811</v>
      </c>
      <c r="K13" s="35"/>
      <c r="L13" s="26">
        <f>SUM(L9:L12)</f>
        <v>816622</v>
      </c>
    </row>
    <row r="14" spans="1:12" ht="22.2" customHeight="1">
      <c r="A14" s="1" t="s">
        <v>78</v>
      </c>
      <c r="C14" s="6"/>
      <c r="E14" s="6"/>
      <c r="F14" s="15"/>
      <c r="G14" s="35"/>
      <c r="H14" s="15"/>
      <c r="I14" s="15"/>
      <c r="J14" s="15"/>
      <c r="K14" s="35"/>
      <c r="L14" s="15"/>
    </row>
    <row r="15" spans="1:12" ht="22.2" customHeight="1">
      <c r="A15" s="6" t="s">
        <v>79</v>
      </c>
      <c r="C15" s="6"/>
      <c r="E15" s="6"/>
      <c r="F15" s="15">
        <v>5673887</v>
      </c>
      <c r="G15" s="35"/>
      <c r="H15" s="15">
        <v>6080585</v>
      </c>
      <c r="I15" s="15"/>
      <c r="J15" s="15">
        <v>586097</v>
      </c>
      <c r="K15" s="35"/>
      <c r="L15" s="15">
        <v>627213</v>
      </c>
    </row>
    <row r="16" spans="1:12" ht="22.2" customHeight="1">
      <c r="A16" s="6" t="s">
        <v>186</v>
      </c>
      <c r="C16" s="6"/>
      <c r="E16" s="6"/>
      <c r="F16" s="15">
        <v>99855</v>
      </c>
      <c r="G16" s="35"/>
      <c r="H16" s="15">
        <v>104390</v>
      </c>
      <c r="I16" s="15"/>
      <c r="J16" s="15">
        <v>8884</v>
      </c>
      <c r="K16" s="35"/>
      <c r="L16" s="15">
        <v>8740</v>
      </c>
    </row>
    <row r="17" spans="1:12" ht="22.2" customHeight="1">
      <c r="A17" s="6" t="s">
        <v>80</v>
      </c>
      <c r="C17" s="6"/>
      <c r="E17" s="6"/>
      <c r="F17" s="26">
        <v>324465</v>
      </c>
      <c r="G17" s="35"/>
      <c r="H17" s="26">
        <v>294656</v>
      </c>
      <c r="I17" s="15"/>
      <c r="J17" s="26">
        <v>59915</v>
      </c>
      <c r="K17" s="35"/>
      <c r="L17" s="26">
        <v>58335</v>
      </c>
    </row>
    <row r="18" spans="1:12" ht="22.2" customHeight="1">
      <c r="A18" s="1" t="s">
        <v>81</v>
      </c>
      <c r="C18" s="6"/>
      <c r="E18" s="6"/>
      <c r="F18" s="26">
        <f>SUM(F15:F17)</f>
        <v>6098207</v>
      </c>
      <c r="G18" s="35"/>
      <c r="H18" s="26">
        <f>SUM(H15:H17)</f>
        <v>6479631</v>
      </c>
      <c r="I18" s="15"/>
      <c r="J18" s="26">
        <v>654896</v>
      </c>
      <c r="K18" s="35"/>
      <c r="L18" s="26">
        <f>SUM(L15:L17)</f>
        <v>694288</v>
      </c>
    </row>
    <row r="19" spans="1:12" ht="22.2" customHeight="1">
      <c r="A19" s="1" t="s">
        <v>82</v>
      </c>
      <c r="C19" s="6"/>
      <c r="E19" s="6"/>
      <c r="F19" s="15">
        <f>F13-F18</f>
        <v>320929</v>
      </c>
      <c r="G19" s="35"/>
      <c r="H19" s="15">
        <f>H13-H18</f>
        <v>350957</v>
      </c>
      <c r="I19" s="15"/>
      <c r="J19" s="36">
        <f>J13-J18</f>
        <v>21915</v>
      </c>
      <c r="K19" s="35"/>
      <c r="L19" s="15">
        <f>L13-L18</f>
        <v>122334</v>
      </c>
    </row>
    <row r="20" spans="1:12" ht="22.2" customHeight="1">
      <c r="A20" s="6" t="s">
        <v>83</v>
      </c>
      <c r="C20" s="6"/>
      <c r="D20" s="4"/>
      <c r="E20" s="6"/>
      <c r="F20" s="15">
        <v>53189</v>
      </c>
      <c r="G20" s="35"/>
      <c r="H20" s="15">
        <v>56382</v>
      </c>
      <c r="I20" s="15"/>
      <c r="J20" s="15">
        <v>0</v>
      </c>
      <c r="K20" s="35"/>
      <c r="L20" s="15">
        <v>0</v>
      </c>
    </row>
    <row r="21" spans="1:12" ht="22.2" customHeight="1">
      <c r="A21" s="6" t="s">
        <v>192</v>
      </c>
      <c r="C21" s="6"/>
      <c r="D21" s="4"/>
      <c r="E21" s="6"/>
      <c r="F21" s="15">
        <v>27152</v>
      </c>
      <c r="G21" s="35"/>
      <c r="H21" s="15">
        <v>4515</v>
      </c>
      <c r="I21" s="15"/>
      <c r="J21" s="15">
        <v>0</v>
      </c>
      <c r="K21" s="35"/>
      <c r="L21" s="15">
        <v>0</v>
      </c>
    </row>
    <row r="22" spans="1:12" ht="22.2" customHeight="1">
      <c r="A22" s="6" t="s">
        <v>84</v>
      </c>
      <c r="C22" s="6"/>
      <c r="D22" s="4"/>
      <c r="E22" s="6"/>
      <c r="F22" s="15">
        <v>14912</v>
      </c>
      <c r="G22" s="35"/>
      <c r="H22" s="15">
        <v>15671</v>
      </c>
      <c r="I22" s="15"/>
      <c r="J22" s="15">
        <v>18020</v>
      </c>
      <c r="K22" s="35"/>
      <c r="L22" s="15">
        <v>21723</v>
      </c>
    </row>
    <row r="23" spans="1:12" ht="22.2" customHeight="1">
      <c r="A23" s="6" t="s">
        <v>85</v>
      </c>
      <c r="C23" s="6"/>
      <c r="E23" s="6"/>
      <c r="F23" s="26">
        <v>-73102</v>
      </c>
      <c r="G23" s="35"/>
      <c r="H23" s="26">
        <v>-77480</v>
      </c>
      <c r="I23" s="15"/>
      <c r="J23" s="26">
        <v>-24911</v>
      </c>
      <c r="K23" s="35"/>
      <c r="L23" s="27">
        <v>-25344</v>
      </c>
    </row>
    <row r="24" spans="1:12" ht="22.2" customHeight="1">
      <c r="A24" s="1" t="s">
        <v>195</v>
      </c>
      <c r="C24" s="6"/>
      <c r="E24" s="6"/>
      <c r="F24" s="15">
        <f>SUM(F19:F23)</f>
        <v>343080</v>
      </c>
      <c r="G24" s="35"/>
      <c r="H24" s="15">
        <f>SUM(H19:H23)</f>
        <v>350045</v>
      </c>
      <c r="I24" s="15"/>
      <c r="J24" s="15">
        <f>SUM(J19:J23)</f>
        <v>15024</v>
      </c>
      <c r="K24" s="35"/>
      <c r="L24" s="15">
        <f>SUM(L19:L23)</f>
        <v>118713</v>
      </c>
    </row>
    <row r="25" spans="1:12" ht="22.2" customHeight="1">
      <c r="A25" s="6" t="s">
        <v>194</v>
      </c>
      <c r="C25" s="6"/>
      <c r="D25" s="4"/>
      <c r="E25" s="6"/>
      <c r="F25" s="26">
        <v>-27191</v>
      </c>
      <c r="G25" s="35"/>
      <c r="H25" s="26">
        <v>-42634</v>
      </c>
      <c r="I25" s="15"/>
      <c r="J25" s="26">
        <v>-1851</v>
      </c>
      <c r="K25" s="35"/>
      <c r="L25" s="27">
        <v>-19717</v>
      </c>
    </row>
    <row r="26" spans="1:12" ht="22.2" customHeight="1" thickBot="1">
      <c r="A26" s="1" t="s">
        <v>86</v>
      </c>
      <c r="C26" s="6"/>
      <c r="E26" s="37"/>
      <c r="F26" s="29">
        <f>SUM(F24:F25)</f>
        <v>315889</v>
      </c>
      <c r="G26" s="35"/>
      <c r="H26" s="29">
        <f>SUM(H24:H25)</f>
        <v>307411</v>
      </c>
      <c r="I26" s="15"/>
      <c r="J26" s="29">
        <f>SUM(J24:J25)</f>
        <v>13173</v>
      </c>
      <c r="K26" s="35"/>
      <c r="L26" s="29">
        <f>SUM(L24:L25)</f>
        <v>98996</v>
      </c>
    </row>
    <row r="27" spans="1:12" ht="22.2" customHeight="1" thickTop="1">
      <c r="A27" s="1"/>
      <c r="C27" s="6"/>
      <c r="E27" s="37"/>
      <c r="F27" s="15"/>
      <c r="G27" s="35"/>
      <c r="H27" s="15"/>
      <c r="I27" s="15"/>
      <c r="J27" s="15"/>
      <c r="K27" s="35"/>
      <c r="L27" s="15"/>
    </row>
    <row r="28" spans="1:12" ht="22.2" customHeight="1">
      <c r="A28" s="1" t="s">
        <v>218</v>
      </c>
      <c r="C28" s="6"/>
      <c r="E28" s="37"/>
      <c r="F28" s="15"/>
      <c r="G28" s="35"/>
      <c r="H28" s="15"/>
      <c r="I28" s="15"/>
      <c r="J28" s="15"/>
      <c r="K28" s="35"/>
      <c r="L28" s="15"/>
    </row>
    <row r="29" spans="1:12" ht="22.2" customHeight="1" thickBot="1">
      <c r="A29" s="6" t="s">
        <v>87</v>
      </c>
      <c r="C29" s="6"/>
      <c r="E29" s="37"/>
      <c r="F29" s="15">
        <f>F26-F30</f>
        <v>314360</v>
      </c>
      <c r="G29" s="35"/>
      <c r="H29" s="15">
        <f>H26-H30</f>
        <v>306182</v>
      </c>
      <c r="I29" s="15"/>
      <c r="J29" s="24">
        <f>J26</f>
        <v>13173</v>
      </c>
      <c r="K29" s="35"/>
      <c r="L29" s="24">
        <f>L26</f>
        <v>98996</v>
      </c>
    </row>
    <row r="30" spans="1:12" ht="22.2" customHeight="1" thickTop="1">
      <c r="A30" s="6" t="s">
        <v>66</v>
      </c>
      <c r="C30" s="6"/>
      <c r="E30" s="37"/>
      <c r="F30" s="26">
        <v>1529</v>
      </c>
      <c r="G30" s="35"/>
      <c r="H30" s="26">
        <v>1229</v>
      </c>
      <c r="I30" s="15"/>
      <c r="J30" s="15"/>
      <c r="K30" s="35"/>
      <c r="L30" s="15"/>
    </row>
    <row r="31" spans="1:12" ht="22.2" customHeight="1" thickBot="1">
      <c r="C31" s="6"/>
      <c r="D31" s="4"/>
      <c r="E31" s="37"/>
      <c r="F31" s="24">
        <f>SUM(F29:F30)</f>
        <v>315889</v>
      </c>
      <c r="G31" s="35"/>
      <c r="H31" s="24">
        <f>SUM(H29:H30)</f>
        <v>307411</v>
      </c>
      <c r="I31" s="15"/>
      <c r="J31" s="15"/>
      <c r="K31" s="35"/>
      <c r="L31" s="15"/>
    </row>
    <row r="32" spans="1:12" ht="22.2" customHeight="1" thickTop="1">
      <c r="C32" s="6"/>
      <c r="D32" s="4"/>
      <c r="E32" s="37"/>
      <c r="F32" s="15"/>
      <c r="G32" s="35"/>
      <c r="H32" s="15"/>
      <c r="I32" s="15"/>
      <c r="J32" s="15"/>
      <c r="K32" s="35"/>
      <c r="L32" s="15"/>
    </row>
    <row r="33" spans="1:12" ht="22.2" customHeight="1">
      <c r="A33" s="1" t="s">
        <v>88</v>
      </c>
      <c r="C33" s="6"/>
      <c r="D33" s="4">
        <v>12</v>
      </c>
      <c r="E33" s="6"/>
      <c r="F33" s="6"/>
      <c r="H33" s="6"/>
      <c r="I33" s="6"/>
      <c r="J33" s="6"/>
      <c r="L33" s="6"/>
    </row>
    <row r="34" spans="1:12" ht="22.2" customHeight="1" thickBot="1">
      <c r="A34" s="6" t="s">
        <v>89</v>
      </c>
      <c r="C34" s="6"/>
      <c r="E34" s="37"/>
      <c r="F34" s="38">
        <v>0.94</v>
      </c>
      <c r="G34" s="39"/>
      <c r="H34" s="38">
        <v>0.91</v>
      </c>
      <c r="I34" s="39"/>
      <c r="J34" s="38">
        <v>0.04</v>
      </c>
      <c r="K34" s="37"/>
      <c r="L34" s="38">
        <v>0.28999999999999998</v>
      </c>
    </row>
    <row r="35" spans="1:12" ht="22.2" customHeight="1" thickTop="1">
      <c r="C35" s="6"/>
      <c r="E35" s="37"/>
      <c r="F35" s="37"/>
      <c r="G35" s="40"/>
      <c r="H35" s="37"/>
      <c r="I35" s="37"/>
      <c r="J35" s="37"/>
      <c r="K35" s="40"/>
      <c r="L35" s="37"/>
    </row>
    <row r="36" spans="1:12" ht="22.2" customHeight="1">
      <c r="A36" s="6" t="s">
        <v>35</v>
      </c>
      <c r="C36" s="4"/>
      <c r="D36" s="4"/>
      <c r="E36" s="4"/>
      <c r="F36" s="37"/>
      <c r="G36" s="40"/>
      <c r="H36" s="37"/>
      <c r="I36" s="37"/>
      <c r="J36" s="37"/>
      <c r="K36" s="40"/>
      <c r="L36" s="37"/>
    </row>
    <row r="37" spans="1:12" ht="22.2" customHeight="1">
      <c r="A37" s="3"/>
      <c r="B37" s="3"/>
      <c r="C37" s="4"/>
      <c r="D37" s="4"/>
      <c r="E37" s="4"/>
      <c r="F37" s="31"/>
      <c r="G37" s="31"/>
      <c r="H37" s="31"/>
      <c r="I37" s="31"/>
      <c r="J37" s="31"/>
      <c r="K37" s="31"/>
      <c r="L37" s="32" t="s">
        <v>70</v>
      </c>
    </row>
    <row r="38" spans="1:12" ht="22.2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22.2" customHeight="1">
      <c r="A39" s="1" t="s">
        <v>90</v>
      </c>
      <c r="B39" s="1"/>
      <c r="C39" s="2"/>
      <c r="D39" s="2"/>
      <c r="E39" s="2"/>
      <c r="F39" s="2"/>
      <c r="G39" s="2"/>
      <c r="H39" s="1"/>
      <c r="I39" s="2"/>
      <c r="J39" s="2"/>
      <c r="K39" s="2"/>
      <c r="L39" s="2"/>
    </row>
    <row r="40" spans="1:12" ht="22.2" customHeight="1">
      <c r="A40" s="1" t="s">
        <v>212</v>
      </c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22.2" customHeight="1">
      <c r="A41" s="3"/>
      <c r="B41" s="3"/>
      <c r="C41" s="4"/>
      <c r="D41" s="6"/>
      <c r="E41" s="10"/>
      <c r="F41" s="4"/>
      <c r="G41" s="4"/>
      <c r="H41" s="4"/>
      <c r="I41" s="4"/>
      <c r="J41" s="4"/>
      <c r="K41" s="4"/>
      <c r="L41" s="5" t="s">
        <v>2</v>
      </c>
    </row>
    <row r="42" spans="1:12" ht="22.2" customHeight="1">
      <c r="A42" s="3"/>
      <c r="B42" s="3"/>
      <c r="C42" s="4"/>
      <c r="D42" s="4"/>
      <c r="E42" s="4"/>
      <c r="F42" s="7"/>
      <c r="G42" s="7" t="s">
        <v>3</v>
      </c>
      <c r="H42" s="7"/>
      <c r="I42" s="33"/>
      <c r="J42" s="7"/>
      <c r="K42" s="7" t="s">
        <v>4</v>
      </c>
      <c r="L42" s="7"/>
    </row>
    <row r="43" spans="1:12" ht="22.2" customHeight="1">
      <c r="A43" s="3"/>
      <c r="B43" s="3"/>
      <c r="C43" s="6"/>
      <c r="D43" s="3"/>
      <c r="F43" s="34">
        <v>2026</v>
      </c>
      <c r="G43" s="12"/>
      <c r="H43" s="34">
        <v>2025</v>
      </c>
      <c r="I43" s="10"/>
      <c r="J43" s="34">
        <v>2026</v>
      </c>
      <c r="K43" s="12"/>
      <c r="L43" s="34">
        <v>2025</v>
      </c>
    </row>
    <row r="44" spans="1:12" ht="22.2" customHeight="1">
      <c r="A44" s="3"/>
      <c r="B44" s="3"/>
      <c r="C44" s="6"/>
      <c r="F44" s="12"/>
      <c r="G44" s="12"/>
      <c r="H44" s="12"/>
      <c r="I44" s="10"/>
      <c r="J44" s="12"/>
      <c r="K44" s="12"/>
      <c r="L44" s="12"/>
    </row>
    <row r="45" spans="1:12" ht="22.2" customHeight="1">
      <c r="A45" s="41" t="s">
        <v>86</v>
      </c>
      <c r="C45" s="4"/>
      <c r="D45" s="4"/>
      <c r="E45" s="4"/>
      <c r="F45" s="26">
        <f>F26</f>
        <v>315889</v>
      </c>
      <c r="G45" s="42"/>
      <c r="H45" s="26">
        <f>H26</f>
        <v>307411</v>
      </c>
      <c r="I45" s="43"/>
      <c r="J45" s="26">
        <f>J26</f>
        <v>13173</v>
      </c>
      <c r="K45" s="43"/>
      <c r="L45" s="26">
        <f>L26</f>
        <v>98996</v>
      </c>
    </row>
    <row r="46" spans="1:12" ht="22.2" customHeight="1">
      <c r="A46" s="44"/>
      <c r="C46" s="4"/>
      <c r="E46" s="4"/>
      <c r="F46" s="15"/>
      <c r="G46" s="15"/>
      <c r="H46" s="15"/>
      <c r="I46" s="15"/>
      <c r="J46" s="15"/>
      <c r="K46" s="15"/>
      <c r="L46" s="15"/>
    </row>
    <row r="47" spans="1:12" ht="22.2" customHeight="1">
      <c r="A47" s="41" t="s">
        <v>91</v>
      </c>
      <c r="C47" s="4"/>
      <c r="D47" s="4"/>
      <c r="E47" s="4"/>
      <c r="F47" s="15"/>
      <c r="G47" s="15"/>
      <c r="H47" s="15"/>
      <c r="I47" s="15"/>
      <c r="J47" s="15"/>
      <c r="K47" s="15"/>
      <c r="L47" s="15"/>
    </row>
    <row r="48" spans="1:12" ht="22.2" customHeight="1">
      <c r="A48" s="45" t="s">
        <v>92</v>
      </c>
      <c r="C48" s="4"/>
      <c r="D48" s="4"/>
      <c r="E48" s="4"/>
      <c r="F48" s="15"/>
      <c r="G48" s="15"/>
      <c r="H48" s="15"/>
      <c r="I48" s="15"/>
      <c r="J48" s="15"/>
      <c r="K48" s="15"/>
      <c r="L48" s="15"/>
    </row>
    <row r="49" spans="1:12" ht="22.2" customHeight="1">
      <c r="A49" s="45" t="s">
        <v>93</v>
      </c>
      <c r="C49" s="4"/>
      <c r="D49" s="4"/>
      <c r="E49" s="4"/>
      <c r="F49" s="15"/>
      <c r="G49" s="15"/>
      <c r="H49" s="15"/>
      <c r="I49" s="15"/>
      <c r="J49" s="15"/>
      <c r="K49" s="15"/>
      <c r="L49" s="15"/>
    </row>
    <row r="50" spans="1:12" ht="22.2" customHeight="1">
      <c r="A50" s="44" t="s">
        <v>94</v>
      </c>
      <c r="C50" s="4"/>
      <c r="D50" s="4"/>
      <c r="E50" s="4"/>
      <c r="F50" s="19">
        <v>213591</v>
      </c>
      <c r="G50" s="15"/>
      <c r="H50" s="15">
        <v>98139</v>
      </c>
      <c r="I50" s="15"/>
      <c r="J50" s="15">
        <v>0</v>
      </c>
      <c r="K50" s="15"/>
      <c r="L50" s="15">
        <v>0</v>
      </c>
    </row>
    <row r="51" spans="1:12" ht="22.2" customHeight="1">
      <c r="A51" s="44" t="s">
        <v>95</v>
      </c>
      <c r="C51" s="4"/>
      <c r="D51" s="4"/>
      <c r="E51" s="4"/>
      <c r="F51" s="6"/>
      <c r="G51" s="15"/>
      <c r="H51" s="15"/>
      <c r="I51" s="15"/>
      <c r="J51" s="15"/>
      <c r="K51" s="15"/>
      <c r="L51" s="15"/>
    </row>
    <row r="52" spans="1:12" ht="22.2" customHeight="1">
      <c r="A52" s="6" t="s">
        <v>96</v>
      </c>
      <c r="C52" s="4"/>
      <c r="D52" s="4"/>
      <c r="E52" s="4"/>
      <c r="F52" s="27">
        <v>5471</v>
      </c>
      <c r="G52" s="15"/>
      <c r="H52" s="46">
        <v>-521</v>
      </c>
      <c r="I52" s="15"/>
      <c r="J52" s="26">
        <v>0</v>
      </c>
      <c r="K52" s="15"/>
      <c r="L52" s="26">
        <v>0</v>
      </c>
    </row>
    <row r="53" spans="1:12" ht="22.2" customHeight="1">
      <c r="A53" s="41" t="s">
        <v>97</v>
      </c>
      <c r="C53" s="4"/>
      <c r="D53" s="4"/>
      <c r="E53" s="4"/>
      <c r="F53" s="47">
        <f>SUM(F50:F52)</f>
        <v>219062</v>
      </c>
      <c r="G53" s="42"/>
      <c r="H53" s="47">
        <f>SUM(H50:H52)</f>
        <v>97618</v>
      </c>
      <c r="I53" s="43"/>
      <c r="J53" s="47">
        <f>SUM(J50:J52)</f>
        <v>0</v>
      </c>
      <c r="K53" s="43"/>
      <c r="L53" s="47">
        <f>SUM(L50:L52)</f>
        <v>0</v>
      </c>
    </row>
    <row r="54" spans="1:12" ht="22.2" customHeight="1">
      <c r="A54" s="44"/>
      <c r="C54" s="4"/>
      <c r="D54" s="4"/>
      <c r="E54" s="4"/>
      <c r="F54" s="15"/>
      <c r="G54" s="15"/>
      <c r="H54" s="15"/>
      <c r="I54" s="15"/>
      <c r="J54" s="15"/>
      <c r="K54" s="15"/>
      <c r="L54" s="15"/>
    </row>
    <row r="55" spans="1:12" ht="22.2" customHeight="1" thickBot="1">
      <c r="A55" s="41" t="s">
        <v>98</v>
      </c>
      <c r="C55" s="4"/>
      <c r="D55" s="4"/>
      <c r="E55" s="4"/>
      <c r="F55" s="24">
        <f>F45+F53</f>
        <v>534951</v>
      </c>
      <c r="G55" s="15"/>
      <c r="H55" s="24">
        <f>H45+H53</f>
        <v>405029</v>
      </c>
      <c r="I55" s="15"/>
      <c r="J55" s="24">
        <f>J45+J53</f>
        <v>13173</v>
      </c>
      <c r="K55" s="15"/>
      <c r="L55" s="24">
        <f>L45+L53</f>
        <v>98996</v>
      </c>
    </row>
    <row r="56" spans="1:12" ht="22.2" customHeight="1" thickTop="1">
      <c r="A56" s="44"/>
      <c r="C56" s="4"/>
      <c r="D56" s="4"/>
      <c r="E56" s="4"/>
      <c r="F56" s="15"/>
      <c r="G56" s="15"/>
      <c r="H56" s="15"/>
      <c r="I56" s="15"/>
      <c r="J56" s="15"/>
      <c r="K56" s="15"/>
      <c r="L56" s="15"/>
    </row>
    <row r="57" spans="1:12" ht="22.2" customHeight="1">
      <c r="A57" s="48" t="s">
        <v>99</v>
      </c>
      <c r="C57" s="4"/>
      <c r="D57" s="4"/>
      <c r="E57" s="4"/>
      <c r="F57" s="15"/>
      <c r="G57" s="15"/>
      <c r="H57" s="15"/>
      <c r="I57" s="15"/>
      <c r="J57" s="15"/>
      <c r="K57" s="15"/>
      <c r="L57" s="15"/>
    </row>
    <row r="58" spans="1:12" ht="22.2" customHeight="1" thickBot="1">
      <c r="A58" s="17" t="s">
        <v>87</v>
      </c>
      <c r="C58" s="4"/>
      <c r="D58" s="4"/>
      <c r="E58" s="4"/>
      <c r="F58" s="15">
        <f>F55-F59</f>
        <v>509921</v>
      </c>
      <c r="G58" s="15"/>
      <c r="H58" s="15">
        <f>H55-H59</f>
        <v>400653</v>
      </c>
      <c r="I58" s="15"/>
      <c r="J58" s="24">
        <f>J55</f>
        <v>13173</v>
      </c>
      <c r="K58" s="15"/>
      <c r="L58" s="24">
        <f>L55</f>
        <v>98996</v>
      </c>
    </row>
    <row r="59" spans="1:12" ht="22.2" customHeight="1" thickTop="1">
      <c r="A59" s="17" t="s">
        <v>66</v>
      </c>
      <c r="C59" s="4"/>
      <c r="D59" s="4"/>
      <c r="E59" s="4"/>
      <c r="F59" s="46">
        <v>25030</v>
      </c>
      <c r="G59" s="15"/>
      <c r="H59" s="26">
        <v>4376</v>
      </c>
      <c r="I59" s="15"/>
      <c r="J59" s="15"/>
      <c r="K59" s="15"/>
      <c r="L59" s="15"/>
    </row>
    <row r="60" spans="1:12" ht="22.2" customHeight="1" thickBot="1">
      <c r="A60" s="44"/>
      <c r="C60" s="4"/>
      <c r="D60" s="4"/>
      <c r="E60" s="4"/>
      <c r="F60" s="49">
        <f>SUM(F58:F59)</f>
        <v>534951</v>
      </c>
      <c r="G60" s="15"/>
      <c r="H60" s="49">
        <f>SUM(H58:H59)</f>
        <v>405029</v>
      </c>
      <c r="I60" s="15"/>
      <c r="J60" s="42"/>
      <c r="K60" s="15"/>
      <c r="L60" s="42"/>
    </row>
    <row r="61" spans="1:12" ht="22.2" customHeight="1" thickTop="1">
      <c r="C61" s="4"/>
      <c r="D61" s="4"/>
      <c r="E61" s="4"/>
      <c r="F61" s="37"/>
      <c r="G61" s="40"/>
      <c r="H61" s="37"/>
      <c r="I61" s="37"/>
      <c r="J61" s="37"/>
      <c r="K61" s="40"/>
      <c r="L61" s="37"/>
    </row>
    <row r="62" spans="1:12" ht="22.2" customHeight="1">
      <c r="A62" s="6" t="s">
        <v>35</v>
      </c>
      <c r="C62" s="4"/>
      <c r="D62" s="4"/>
      <c r="E62" s="4"/>
      <c r="F62" s="37"/>
      <c r="G62" s="40"/>
      <c r="H62" s="37"/>
      <c r="I62" s="37"/>
      <c r="J62" s="37"/>
      <c r="K62" s="40"/>
      <c r="L62" s="37"/>
    </row>
    <row r="63" spans="1:12" ht="22.2" customHeight="1">
      <c r="A63" s="3"/>
      <c r="B63" s="3"/>
      <c r="C63" s="4"/>
      <c r="D63" s="4"/>
      <c r="E63" s="4"/>
      <c r="F63" s="6"/>
      <c r="H63" s="6"/>
      <c r="I63" s="6"/>
      <c r="J63" s="6"/>
      <c r="L63" s="32" t="s">
        <v>70</v>
      </c>
    </row>
    <row r="64" spans="1:12" s="1" customFormat="1" ht="22.2" customHeight="1">
      <c r="A64" s="1" t="s">
        <v>0</v>
      </c>
    </row>
    <row r="65" spans="1:12" s="1" customFormat="1" ht="22.2" customHeight="1">
      <c r="A65" s="1" t="s">
        <v>100</v>
      </c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s="1" customFormat="1" ht="22.2" customHeight="1">
      <c r="A66" s="1" t="s">
        <v>212</v>
      </c>
      <c r="C66" s="2"/>
      <c r="D66" s="2"/>
      <c r="E66" s="2"/>
      <c r="F66" s="2"/>
      <c r="G66" s="2"/>
      <c r="H66" s="2"/>
      <c r="I66" s="48"/>
      <c r="J66" s="2"/>
      <c r="K66" s="2"/>
      <c r="L66" s="2"/>
    </row>
    <row r="67" spans="1:12" ht="22.2" customHeight="1">
      <c r="A67" s="3"/>
      <c r="B67" s="3"/>
      <c r="C67" s="4"/>
      <c r="D67" s="10"/>
      <c r="E67" s="10"/>
      <c r="F67" s="4"/>
      <c r="G67" s="4"/>
      <c r="H67" s="4"/>
      <c r="I67" s="4"/>
      <c r="J67" s="4"/>
      <c r="K67" s="4"/>
      <c r="L67" s="5" t="s">
        <v>2</v>
      </c>
    </row>
    <row r="68" spans="1:12" ht="22.2" customHeight="1">
      <c r="A68" s="3"/>
      <c r="B68" s="3"/>
      <c r="C68" s="4"/>
      <c r="D68" s="4"/>
      <c r="E68" s="4"/>
      <c r="F68" s="7"/>
      <c r="G68" s="7" t="s">
        <v>3</v>
      </c>
      <c r="H68" s="7"/>
      <c r="I68" s="33"/>
      <c r="J68" s="7"/>
      <c r="K68" s="7" t="s">
        <v>4</v>
      </c>
      <c r="L68" s="7"/>
    </row>
    <row r="69" spans="1:12" ht="22.2" customHeight="1">
      <c r="A69" s="3"/>
      <c r="B69" s="3"/>
      <c r="F69" s="34">
        <v>2026</v>
      </c>
      <c r="G69" s="12"/>
      <c r="H69" s="34">
        <v>2025</v>
      </c>
      <c r="I69" s="10"/>
      <c r="J69" s="34">
        <v>2026</v>
      </c>
      <c r="K69" s="12"/>
      <c r="L69" s="34">
        <v>2025</v>
      </c>
    </row>
    <row r="70" spans="1:12" ht="22.2" customHeight="1">
      <c r="A70" s="1" t="s">
        <v>101</v>
      </c>
      <c r="F70" s="50"/>
      <c r="G70" s="12"/>
      <c r="H70" s="12"/>
      <c r="I70" s="10"/>
      <c r="J70" s="50"/>
      <c r="K70" s="12"/>
      <c r="L70" s="6"/>
    </row>
    <row r="71" spans="1:12" ht="22.2" customHeight="1">
      <c r="A71" s="6" t="s">
        <v>102</v>
      </c>
      <c r="F71" s="15">
        <f>F24</f>
        <v>343080</v>
      </c>
      <c r="G71" s="15"/>
      <c r="H71" s="15">
        <f>H24</f>
        <v>350045</v>
      </c>
      <c r="I71" s="15"/>
      <c r="J71" s="15">
        <f>J24</f>
        <v>15024</v>
      </c>
      <c r="K71" s="15"/>
      <c r="L71" s="15">
        <f>L24</f>
        <v>118713</v>
      </c>
    </row>
    <row r="72" spans="1:12" ht="22.2" customHeight="1">
      <c r="A72" s="6" t="s">
        <v>103</v>
      </c>
      <c r="F72" s="15"/>
      <c r="G72" s="15"/>
      <c r="H72" s="15"/>
      <c r="I72" s="15"/>
      <c r="J72" s="15"/>
      <c r="K72" s="15"/>
      <c r="L72" s="15"/>
    </row>
    <row r="73" spans="1:12" ht="22.2" customHeight="1">
      <c r="A73" s="6" t="s">
        <v>104</v>
      </c>
      <c r="F73" s="15"/>
      <c r="G73" s="15"/>
      <c r="H73" s="15"/>
      <c r="I73" s="15"/>
      <c r="J73" s="15"/>
      <c r="K73" s="15"/>
      <c r="L73" s="15"/>
    </row>
    <row r="74" spans="1:12" ht="22.2" customHeight="1">
      <c r="A74" s="6" t="s">
        <v>105</v>
      </c>
      <c r="F74" s="15">
        <v>301265</v>
      </c>
      <c r="G74" s="15"/>
      <c r="H74" s="15">
        <v>330879</v>
      </c>
      <c r="I74" s="15"/>
      <c r="J74" s="15">
        <v>43196</v>
      </c>
      <c r="K74" s="15"/>
      <c r="L74" s="15">
        <v>37414</v>
      </c>
    </row>
    <row r="75" spans="1:12" ht="22.2" customHeight="1">
      <c r="A75" s="6" t="s">
        <v>165</v>
      </c>
      <c r="F75" s="15">
        <v>1096</v>
      </c>
      <c r="G75" s="15"/>
      <c r="H75" s="15">
        <v>0</v>
      </c>
      <c r="I75" s="15"/>
      <c r="J75" s="15">
        <v>1096</v>
      </c>
      <c r="K75" s="15"/>
      <c r="L75" s="15">
        <v>0</v>
      </c>
    </row>
    <row r="76" spans="1:12" ht="22.2" customHeight="1">
      <c r="A76" s="6" t="s">
        <v>203</v>
      </c>
      <c r="F76" s="15"/>
      <c r="G76" s="15"/>
      <c r="H76" s="15"/>
      <c r="I76" s="15"/>
      <c r="J76" s="15"/>
      <c r="K76" s="15"/>
      <c r="L76" s="15"/>
    </row>
    <row r="77" spans="1:12" ht="22.2" customHeight="1">
      <c r="A77" s="6" t="s">
        <v>177</v>
      </c>
      <c r="F77" s="15">
        <v>-1788</v>
      </c>
      <c r="G77" s="15"/>
      <c r="H77" s="15">
        <v>12440</v>
      </c>
      <c r="I77" s="15"/>
      <c r="J77" s="15">
        <v>-19</v>
      </c>
      <c r="K77" s="15"/>
      <c r="L77" s="15">
        <v>0</v>
      </c>
    </row>
    <row r="78" spans="1:12" ht="22.2" customHeight="1">
      <c r="A78" s="6" t="s">
        <v>167</v>
      </c>
      <c r="G78" s="6"/>
      <c r="H78" s="6"/>
      <c r="I78" s="6"/>
      <c r="J78" s="6"/>
      <c r="K78" s="6"/>
      <c r="L78" s="6"/>
    </row>
    <row r="79" spans="1:12" ht="22.2" customHeight="1">
      <c r="A79" s="6" t="s">
        <v>106</v>
      </c>
      <c r="F79" s="15">
        <v>-80341</v>
      </c>
      <c r="G79" s="15"/>
      <c r="H79" s="15">
        <v>-60897</v>
      </c>
      <c r="I79" s="15"/>
      <c r="J79" s="15">
        <v>0</v>
      </c>
      <c r="K79" s="6"/>
      <c r="L79" s="19">
        <v>0</v>
      </c>
    </row>
    <row r="80" spans="1:12" ht="22.2" customHeight="1">
      <c r="A80" s="6" t="s">
        <v>107</v>
      </c>
      <c r="F80" s="15">
        <v>78</v>
      </c>
      <c r="G80" s="15"/>
      <c r="H80" s="15">
        <v>2300</v>
      </c>
      <c r="I80" s="15"/>
      <c r="J80" s="15">
        <v>0</v>
      </c>
      <c r="K80" s="15"/>
      <c r="L80" s="19">
        <v>0</v>
      </c>
    </row>
    <row r="81" spans="1:12" ht="22.2" customHeight="1">
      <c r="A81" s="6" t="s">
        <v>227</v>
      </c>
      <c r="F81" s="15">
        <v>-8058</v>
      </c>
      <c r="G81" s="15"/>
      <c r="H81" s="15">
        <v>-10374</v>
      </c>
      <c r="I81" s="15"/>
      <c r="J81" s="15">
        <v>-3407</v>
      </c>
      <c r="K81" s="15"/>
      <c r="L81" s="15">
        <v>-7684</v>
      </c>
    </row>
    <row r="82" spans="1:12" ht="22.2" customHeight="1">
      <c r="A82" s="6" t="s">
        <v>228</v>
      </c>
      <c r="F82" s="15">
        <v>-5420</v>
      </c>
      <c r="G82" s="15"/>
      <c r="H82" s="15">
        <v>-12568</v>
      </c>
      <c r="I82" s="15"/>
      <c r="J82" s="15">
        <v>-988</v>
      </c>
      <c r="K82" s="15"/>
      <c r="L82" s="15">
        <v>-360</v>
      </c>
    </row>
    <row r="83" spans="1:12" ht="22.2" customHeight="1">
      <c r="A83" s="6" t="s">
        <v>188</v>
      </c>
      <c r="F83" s="15">
        <v>0</v>
      </c>
      <c r="G83" s="15"/>
      <c r="H83" s="15">
        <v>6391</v>
      </c>
      <c r="I83" s="15"/>
      <c r="J83" s="15">
        <v>0</v>
      </c>
      <c r="K83" s="15"/>
      <c r="L83" s="15">
        <v>0</v>
      </c>
    </row>
    <row r="84" spans="1:12" ht="22.2" customHeight="1">
      <c r="A84" s="6" t="s">
        <v>185</v>
      </c>
      <c r="F84" s="15">
        <v>7185</v>
      </c>
      <c r="G84" s="15"/>
      <c r="H84" s="15">
        <v>6693</v>
      </c>
      <c r="I84" s="15"/>
      <c r="J84" s="15">
        <v>1686</v>
      </c>
      <c r="K84" s="15"/>
      <c r="L84" s="15">
        <v>1311</v>
      </c>
    </row>
    <row r="85" spans="1:12" ht="22.2" customHeight="1">
      <c r="A85" s="6" t="s">
        <v>108</v>
      </c>
      <c r="F85" s="15">
        <v>-14912</v>
      </c>
      <c r="G85" s="15"/>
      <c r="H85" s="15">
        <v>-15671</v>
      </c>
      <c r="I85" s="15"/>
      <c r="J85" s="15">
        <v>-18020</v>
      </c>
      <c r="K85" s="15"/>
      <c r="L85" s="15">
        <v>-21723</v>
      </c>
    </row>
    <row r="86" spans="1:12" ht="22.2" customHeight="1">
      <c r="A86" s="6" t="s">
        <v>109</v>
      </c>
      <c r="F86" s="26">
        <v>73102</v>
      </c>
      <c r="G86" s="15"/>
      <c r="H86" s="26">
        <v>77480</v>
      </c>
      <c r="I86" s="15"/>
      <c r="J86" s="26">
        <v>24911</v>
      </c>
      <c r="K86" s="15"/>
      <c r="L86" s="27">
        <v>25344</v>
      </c>
    </row>
    <row r="87" spans="1:12" ht="22.2" customHeight="1">
      <c r="A87" s="6" t="s">
        <v>110</v>
      </c>
      <c r="F87" s="15"/>
      <c r="G87" s="15"/>
      <c r="H87" s="15"/>
      <c r="I87" s="15"/>
      <c r="J87" s="15"/>
      <c r="K87" s="15"/>
      <c r="L87" s="15"/>
    </row>
    <row r="88" spans="1:12" ht="22.2" customHeight="1">
      <c r="A88" s="6" t="s">
        <v>111</v>
      </c>
      <c r="F88" s="15">
        <f>SUM(F71:F87)</f>
        <v>615287</v>
      </c>
      <c r="G88" s="15">
        <f t="shared" ref="G88:L88" si="0">SUM(G71:G87)</f>
        <v>0</v>
      </c>
      <c r="H88" s="15">
        <f t="shared" si="0"/>
        <v>686718</v>
      </c>
      <c r="I88" s="15">
        <f t="shared" si="0"/>
        <v>0</v>
      </c>
      <c r="J88" s="15">
        <f t="shared" si="0"/>
        <v>63479</v>
      </c>
      <c r="K88" s="15">
        <f t="shared" si="0"/>
        <v>0</v>
      </c>
      <c r="L88" s="15">
        <f t="shared" si="0"/>
        <v>153015</v>
      </c>
    </row>
    <row r="89" spans="1:12" ht="22.2" customHeight="1">
      <c r="A89" s="6" t="s">
        <v>112</v>
      </c>
      <c r="F89" s="15"/>
      <c r="G89" s="15"/>
      <c r="H89" s="15"/>
      <c r="I89" s="15"/>
      <c r="J89" s="15"/>
      <c r="K89" s="15"/>
      <c r="L89" s="15"/>
    </row>
    <row r="90" spans="1:12" ht="22.2" customHeight="1">
      <c r="A90" s="6" t="s">
        <v>183</v>
      </c>
      <c r="F90" s="15">
        <v>-115536</v>
      </c>
      <c r="G90" s="15"/>
      <c r="H90" s="15">
        <v>-396322</v>
      </c>
      <c r="I90" s="15"/>
      <c r="J90" s="15">
        <v>-25584</v>
      </c>
      <c r="K90" s="15"/>
      <c r="L90" s="15">
        <v>-121723</v>
      </c>
    </row>
    <row r="91" spans="1:12" ht="22.2" customHeight="1">
      <c r="A91" s="6" t="s">
        <v>113</v>
      </c>
      <c r="F91" s="15">
        <v>-301179</v>
      </c>
      <c r="G91" s="15"/>
      <c r="H91" s="15">
        <v>-135640</v>
      </c>
      <c r="I91" s="15"/>
      <c r="J91" s="15">
        <v>15542</v>
      </c>
      <c r="K91" s="15"/>
      <c r="L91" s="15">
        <v>11268</v>
      </c>
    </row>
    <row r="92" spans="1:12" ht="22.2" customHeight="1">
      <c r="A92" s="6" t="s">
        <v>114</v>
      </c>
      <c r="F92" s="15">
        <v>14604</v>
      </c>
      <c r="G92" s="15"/>
      <c r="H92" s="15">
        <v>-60586</v>
      </c>
      <c r="I92" s="15"/>
      <c r="J92" s="15">
        <v>14147</v>
      </c>
      <c r="K92" s="15"/>
      <c r="L92" s="15">
        <v>-6398</v>
      </c>
    </row>
    <row r="93" spans="1:12" ht="22.2" customHeight="1">
      <c r="A93" s="6" t="s">
        <v>115</v>
      </c>
      <c r="F93" s="15">
        <v>-14368</v>
      </c>
      <c r="G93" s="15"/>
      <c r="H93" s="15">
        <v>-14403</v>
      </c>
      <c r="I93" s="15"/>
      <c r="J93" s="15">
        <v>-9940</v>
      </c>
      <c r="K93" s="15"/>
      <c r="L93" s="15">
        <v>-752</v>
      </c>
    </row>
    <row r="94" spans="1:12" ht="22.2" customHeight="1">
      <c r="A94" s="6" t="s">
        <v>116</v>
      </c>
      <c r="F94" s="15"/>
      <c r="G94" s="15"/>
      <c r="H94" s="15"/>
      <c r="I94" s="15"/>
      <c r="J94" s="15"/>
      <c r="K94" s="15"/>
      <c r="L94" s="15"/>
    </row>
    <row r="95" spans="1:12" ht="22.2" customHeight="1">
      <c r="A95" s="6" t="s">
        <v>182</v>
      </c>
      <c r="F95" s="15">
        <v>457999</v>
      </c>
      <c r="G95" s="15"/>
      <c r="H95" s="15">
        <v>445427</v>
      </c>
      <c r="I95" s="15"/>
      <c r="J95" s="15">
        <v>-14800</v>
      </c>
      <c r="K95" s="15"/>
      <c r="L95" s="15">
        <v>119894</v>
      </c>
    </row>
    <row r="96" spans="1:12" ht="22.2" customHeight="1">
      <c r="A96" s="6" t="s">
        <v>117</v>
      </c>
      <c r="F96" s="15">
        <v>24840</v>
      </c>
      <c r="G96" s="15"/>
      <c r="H96" s="15">
        <v>20238</v>
      </c>
      <c r="I96" s="15"/>
      <c r="J96" s="15">
        <v>1593</v>
      </c>
      <c r="K96" s="15"/>
      <c r="L96" s="15">
        <v>-3571</v>
      </c>
    </row>
    <row r="97" spans="1:12" ht="22.2" customHeight="1">
      <c r="A97" s="6" t="s">
        <v>118</v>
      </c>
      <c r="F97" s="26">
        <v>36</v>
      </c>
      <c r="G97" s="15"/>
      <c r="H97" s="26">
        <v>-2374</v>
      </c>
      <c r="I97" s="15"/>
      <c r="J97" s="26">
        <v>0</v>
      </c>
      <c r="K97" s="15"/>
      <c r="L97" s="26">
        <v>0</v>
      </c>
    </row>
    <row r="98" spans="1:12" ht="22.2" customHeight="1">
      <c r="A98" s="6" t="s">
        <v>101</v>
      </c>
      <c r="F98" s="15">
        <f>SUM(F88:F97)</f>
        <v>681683</v>
      </c>
      <c r="G98" s="15"/>
      <c r="H98" s="15">
        <f>SUM(H88:H97)</f>
        <v>543058</v>
      </c>
      <c r="I98" s="15"/>
      <c r="J98" s="15">
        <f>SUM(J88:J97)</f>
        <v>44437</v>
      </c>
      <c r="K98" s="15"/>
      <c r="L98" s="15">
        <f>SUM(L88:L97)</f>
        <v>151733</v>
      </c>
    </row>
    <row r="99" spans="1:12" ht="22.2" customHeight="1">
      <c r="A99" s="6" t="s">
        <v>189</v>
      </c>
      <c r="F99" s="15">
        <v>-1909</v>
      </c>
      <c r="G99" s="15"/>
      <c r="H99" s="15">
        <v>-1460</v>
      </c>
      <c r="I99" s="15"/>
      <c r="J99" s="15">
        <v>-392</v>
      </c>
      <c r="K99" s="15"/>
      <c r="L99" s="15">
        <v>-593</v>
      </c>
    </row>
    <row r="100" spans="1:12" ht="22.2" customHeight="1">
      <c r="A100" s="6" t="s">
        <v>202</v>
      </c>
      <c r="F100" s="15">
        <v>0</v>
      </c>
      <c r="G100" s="15"/>
      <c r="H100" s="15">
        <v>-2794</v>
      </c>
      <c r="I100" s="15"/>
      <c r="J100" s="15">
        <v>-1967</v>
      </c>
      <c r="K100" s="15"/>
      <c r="L100" s="15">
        <v>-2249</v>
      </c>
    </row>
    <row r="101" spans="1:12" ht="22.2" customHeight="1">
      <c r="A101" s="1" t="s">
        <v>168</v>
      </c>
      <c r="F101" s="20">
        <f>SUM(F98:F100)</f>
        <v>679774</v>
      </c>
      <c r="G101" s="15"/>
      <c r="H101" s="20">
        <f>SUM(H98:H100)</f>
        <v>538804</v>
      </c>
      <c r="I101" s="15"/>
      <c r="J101" s="20">
        <f>SUM(J98:J100)</f>
        <v>42078</v>
      </c>
      <c r="K101" s="15"/>
      <c r="L101" s="20">
        <f>SUM(L98:L100)</f>
        <v>148891</v>
      </c>
    </row>
    <row r="102" spans="1:12" ht="12" customHeight="1">
      <c r="F102" s="15"/>
      <c r="G102" s="15"/>
      <c r="H102" s="15"/>
      <c r="I102" s="15"/>
      <c r="J102" s="15"/>
      <c r="K102" s="15"/>
      <c r="L102" s="15"/>
    </row>
    <row r="103" spans="1:12" ht="22.2" customHeight="1">
      <c r="A103" s="6" t="s">
        <v>35</v>
      </c>
      <c r="C103" s="4"/>
      <c r="F103" s="6"/>
      <c r="G103" s="6"/>
      <c r="H103" s="6"/>
      <c r="I103" s="6"/>
      <c r="J103" s="6"/>
      <c r="K103" s="6"/>
      <c r="L103" s="6"/>
    </row>
    <row r="104" spans="1:12" ht="22.2" customHeight="1">
      <c r="A104" s="3"/>
      <c r="B104" s="3"/>
      <c r="C104" s="4"/>
      <c r="D104" s="4"/>
      <c r="E104" s="4"/>
      <c r="F104" s="6"/>
      <c r="G104" s="6"/>
      <c r="H104" s="6"/>
      <c r="I104" s="6"/>
      <c r="J104" s="4"/>
      <c r="K104" s="6"/>
      <c r="L104" s="32" t="s">
        <v>70</v>
      </c>
    </row>
    <row r="105" spans="1:12" s="1" customFormat="1" ht="22.2" customHeight="1">
      <c r="A105" s="1" t="s">
        <v>0</v>
      </c>
    </row>
    <row r="106" spans="1:12" s="1" customFormat="1" ht="22.2" customHeight="1">
      <c r="A106" s="1" t="s">
        <v>119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s="1" customFormat="1" ht="22.2" customHeight="1">
      <c r="A107" s="1" t="s">
        <v>212</v>
      </c>
      <c r="C107" s="2"/>
      <c r="D107" s="2"/>
      <c r="E107" s="2"/>
      <c r="F107" s="2"/>
      <c r="G107" s="2"/>
      <c r="H107" s="2"/>
      <c r="I107" s="48"/>
      <c r="J107" s="2"/>
      <c r="K107" s="2"/>
      <c r="L107" s="2"/>
    </row>
    <row r="108" spans="1:12" ht="22.2" customHeight="1">
      <c r="A108" s="3"/>
      <c r="B108" s="3"/>
      <c r="C108" s="4"/>
      <c r="D108" s="10"/>
      <c r="E108" s="10"/>
      <c r="F108" s="4"/>
      <c r="G108" s="4"/>
      <c r="H108" s="4"/>
      <c r="I108" s="4"/>
      <c r="J108" s="4"/>
      <c r="K108" s="4"/>
      <c r="L108" s="5" t="s">
        <v>2</v>
      </c>
    </row>
    <row r="109" spans="1:12" ht="22.2" customHeight="1">
      <c r="A109" s="3"/>
      <c r="B109" s="3"/>
      <c r="C109" s="4"/>
      <c r="D109" s="4"/>
      <c r="E109" s="4"/>
      <c r="F109" s="7"/>
      <c r="G109" s="7" t="s">
        <v>3</v>
      </c>
      <c r="H109" s="7"/>
      <c r="I109" s="33"/>
      <c r="J109" s="7"/>
      <c r="K109" s="7" t="s">
        <v>4</v>
      </c>
      <c r="L109" s="7"/>
    </row>
    <row r="110" spans="1:12" ht="22.2" customHeight="1">
      <c r="A110" s="3"/>
      <c r="B110" s="3"/>
      <c r="F110" s="34">
        <v>2026</v>
      </c>
      <c r="G110" s="12"/>
      <c r="H110" s="34">
        <v>2025</v>
      </c>
      <c r="I110" s="10"/>
      <c r="J110" s="34">
        <v>2026</v>
      </c>
      <c r="K110" s="12"/>
      <c r="L110" s="34">
        <v>2025</v>
      </c>
    </row>
    <row r="111" spans="1:12" ht="22.2" customHeight="1">
      <c r="A111" s="1" t="s">
        <v>120</v>
      </c>
      <c r="F111" s="51"/>
      <c r="G111" s="16"/>
      <c r="H111" s="51"/>
      <c r="I111" s="51"/>
      <c r="J111" s="35"/>
      <c r="K111" s="16"/>
      <c r="L111" s="51"/>
    </row>
    <row r="112" spans="1:12" ht="22.2" customHeight="1">
      <c r="A112" s="6" t="s">
        <v>204</v>
      </c>
      <c r="C112" s="6"/>
      <c r="F112" s="15">
        <v>-1539052</v>
      </c>
      <c r="G112" s="15"/>
      <c r="H112" s="15">
        <v>-68871</v>
      </c>
      <c r="I112" s="15"/>
      <c r="J112" s="15">
        <v>-4674</v>
      </c>
      <c r="K112" s="15"/>
      <c r="L112" s="15">
        <v>0</v>
      </c>
    </row>
    <row r="113" spans="1:12" ht="22.2" customHeight="1">
      <c r="A113" s="6" t="s">
        <v>217</v>
      </c>
      <c r="C113" s="6"/>
      <c r="F113" s="15">
        <v>0</v>
      </c>
      <c r="G113" s="15"/>
      <c r="H113" s="15">
        <v>42408</v>
      </c>
      <c r="I113" s="15"/>
      <c r="J113" s="15">
        <v>0</v>
      </c>
      <c r="K113" s="15"/>
      <c r="L113" s="15">
        <v>0</v>
      </c>
    </row>
    <row r="114" spans="1:12" ht="22.2" customHeight="1">
      <c r="A114" s="6" t="s">
        <v>193</v>
      </c>
      <c r="F114" s="15">
        <v>0</v>
      </c>
      <c r="G114" s="19"/>
      <c r="H114" s="19">
        <v>38375</v>
      </c>
      <c r="I114" s="19"/>
      <c r="J114" s="19">
        <v>121776</v>
      </c>
      <c r="K114" s="19"/>
      <c r="L114" s="19">
        <v>63018</v>
      </c>
    </row>
    <row r="115" spans="1:12" ht="22.2" customHeight="1">
      <c r="A115" s="6" t="s">
        <v>221</v>
      </c>
      <c r="F115" s="15">
        <v>-6967</v>
      </c>
      <c r="G115" s="19"/>
      <c r="H115" s="15">
        <v>0</v>
      </c>
      <c r="I115" s="19"/>
      <c r="J115" s="15">
        <v>0</v>
      </c>
      <c r="K115" s="19"/>
      <c r="L115" s="15">
        <v>0</v>
      </c>
    </row>
    <row r="116" spans="1:12" ht="22.2" customHeight="1">
      <c r="A116" s="6" t="s">
        <v>121</v>
      </c>
      <c r="F116" s="15">
        <v>21087</v>
      </c>
      <c r="G116" s="15"/>
      <c r="H116" s="19">
        <v>15080</v>
      </c>
      <c r="I116" s="15"/>
      <c r="J116" s="15">
        <v>0</v>
      </c>
      <c r="K116" s="15"/>
      <c r="L116" s="15">
        <v>0</v>
      </c>
    </row>
    <row r="117" spans="1:12" ht="22.2" customHeight="1">
      <c r="A117" s="6" t="s">
        <v>224</v>
      </c>
      <c r="F117" s="15"/>
      <c r="G117" s="15"/>
      <c r="H117" s="15"/>
      <c r="I117" s="15"/>
      <c r="J117" s="15"/>
      <c r="K117" s="15"/>
      <c r="L117" s="15"/>
    </row>
    <row r="118" spans="1:12" ht="22.2" customHeight="1">
      <c r="A118" s="6" t="s">
        <v>225</v>
      </c>
      <c r="F118" s="15"/>
      <c r="G118" s="15"/>
      <c r="H118" s="15"/>
      <c r="I118" s="15"/>
      <c r="J118" s="15"/>
      <c r="K118" s="15"/>
      <c r="L118" s="15"/>
    </row>
    <row r="119" spans="1:12" ht="22.2" customHeight="1">
      <c r="A119" s="6" t="s">
        <v>200</v>
      </c>
      <c r="F119" s="15">
        <v>-432554</v>
      </c>
      <c r="G119" s="15"/>
      <c r="H119" s="15">
        <v>-256784</v>
      </c>
      <c r="I119" s="15"/>
      <c r="J119" s="15">
        <v>-45942</v>
      </c>
      <c r="K119" s="19"/>
      <c r="L119" s="19">
        <v>-28437</v>
      </c>
    </row>
    <row r="120" spans="1:12" ht="22.2" customHeight="1">
      <c r="A120" s="6" t="s">
        <v>122</v>
      </c>
      <c r="F120" s="15">
        <v>10058</v>
      </c>
      <c r="G120" s="15"/>
      <c r="H120" s="15">
        <v>29580</v>
      </c>
      <c r="I120" s="15"/>
      <c r="J120" s="19">
        <v>2400</v>
      </c>
      <c r="K120" s="19"/>
      <c r="L120" s="19">
        <v>3610</v>
      </c>
    </row>
    <row r="121" spans="1:12" ht="22.2" customHeight="1">
      <c r="A121" s="1" t="s">
        <v>207</v>
      </c>
      <c r="F121" s="20">
        <f>SUM(F112:F120)</f>
        <v>-1947428</v>
      </c>
      <c r="G121" s="15"/>
      <c r="H121" s="20">
        <f>SUM(H112:H120)</f>
        <v>-200212</v>
      </c>
      <c r="I121" s="15"/>
      <c r="J121" s="20">
        <f>SUM(J112:J120)</f>
        <v>73560</v>
      </c>
      <c r="K121" s="15"/>
      <c r="L121" s="20">
        <f>SUM(L112:L120)</f>
        <v>38191</v>
      </c>
    </row>
    <row r="122" spans="1:12" ht="22.2" customHeight="1">
      <c r="A122" s="1" t="s">
        <v>123</v>
      </c>
      <c r="F122" s="15"/>
      <c r="G122" s="15"/>
      <c r="H122" s="15"/>
      <c r="I122" s="15"/>
      <c r="J122" s="15"/>
      <c r="K122" s="15"/>
      <c r="L122" s="15"/>
    </row>
    <row r="123" spans="1:12" ht="22.2" customHeight="1">
      <c r="A123" s="6" t="s">
        <v>205</v>
      </c>
      <c r="F123" s="15">
        <v>90142</v>
      </c>
      <c r="G123" s="15"/>
      <c r="H123" s="15">
        <v>59054</v>
      </c>
      <c r="I123" s="15"/>
      <c r="J123" s="15">
        <v>209000</v>
      </c>
      <c r="K123" s="15"/>
      <c r="L123" s="15">
        <v>25000</v>
      </c>
    </row>
    <row r="124" spans="1:12" ht="22.2" customHeight="1">
      <c r="A124" s="6" t="s">
        <v>226</v>
      </c>
      <c r="F124" s="15">
        <v>0</v>
      </c>
      <c r="G124" s="15"/>
      <c r="H124" s="19">
        <v>0</v>
      </c>
      <c r="I124" s="19"/>
      <c r="J124" s="15">
        <v>51497</v>
      </c>
      <c r="K124" s="15"/>
      <c r="L124" s="15">
        <v>44439</v>
      </c>
    </row>
    <row r="125" spans="1:12" ht="22.2" customHeight="1">
      <c r="A125" s="6" t="s">
        <v>198</v>
      </c>
      <c r="F125" s="15">
        <v>698152</v>
      </c>
      <c r="G125" s="15"/>
      <c r="H125" s="19">
        <v>1986</v>
      </c>
      <c r="I125" s="19"/>
      <c r="J125" s="15">
        <v>0</v>
      </c>
      <c r="K125" s="15"/>
      <c r="L125" s="19">
        <v>0</v>
      </c>
    </row>
    <row r="126" spans="1:12" ht="22.2" customHeight="1">
      <c r="A126" s="6" t="s">
        <v>199</v>
      </c>
      <c r="F126" s="15">
        <v>-1051377</v>
      </c>
      <c r="G126" s="15"/>
      <c r="H126" s="19">
        <v>-212357</v>
      </c>
      <c r="I126" s="19"/>
      <c r="J126" s="15">
        <v>-398850</v>
      </c>
      <c r="K126" s="15"/>
      <c r="L126" s="19">
        <v>-161350</v>
      </c>
    </row>
    <row r="127" spans="1:12" ht="22.2" customHeight="1">
      <c r="A127" s="6" t="s">
        <v>124</v>
      </c>
      <c r="F127" s="15">
        <v>-25435</v>
      </c>
      <c r="G127" s="15"/>
      <c r="H127" s="19">
        <v>-39870</v>
      </c>
      <c r="I127" s="19"/>
      <c r="J127" s="15">
        <v>-3324</v>
      </c>
      <c r="K127" s="15"/>
      <c r="L127" s="19">
        <v>-3186</v>
      </c>
    </row>
    <row r="128" spans="1:12" ht="22.2" customHeight="1">
      <c r="A128" s="6" t="s">
        <v>191</v>
      </c>
      <c r="F128" s="26">
        <v>-73760</v>
      </c>
      <c r="G128" s="15"/>
      <c r="H128" s="15">
        <v>-78480</v>
      </c>
      <c r="I128" s="15"/>
      <c r="J128" s="26">
        <v>-28677</v>
      </c>
      <c r="K128" s="15"/>
      <c r="L128" s="15">
        <v>-26386</v>
      </c>
    </row>
    <row r="129" spans="1:12" ht="22.2" customHeight="1">
      <c r="A129" s="1" t="s">
        <v>206</v>
      </c>
      <c r="F129" s="20">
        <f>SUM(F123:F128)</f>
        <v>-362278</v>
      </c>
      <c r="G129" s="15"/>
      <c r="H129" s="20">
        <f>SUM(H123:H128)</f>
        <v>-269667</v>
      </c>
      <c r="I129" s="15"/>
      <c r="J129" s="20">
        <f>SUM(J123:J128)</f>
        <v>-170354</v>
      </c>
      <c r="K129" s="15"/>
      <c r="L129" s="20">
        <f>SUM(L123:L128)</f>
        <v>-121483</v>
      </c>
    </row>
    <row r="130" spans="1:12" ht="22.2" customHeight="1">
      <c r="A130" s="6" t="s">
        <v>208</v>
      </c>
      <c r="F130" s="52">
        <v>101746</v>
      </c>
      <c r="G130" s="15"/>
      <c r="H130" s="26">
        <v>-26516</v>
      </c>
      <c r="I130" s="15"/>
      <c r="J130" s="52">
        <v>0</v>
      </c>
      <c r="K130" s="15"/>
      <c r="L130" s="52">
        <v>0</v>
      </c>
    </row>
    <row r="131" spans="1:12" ht="22.2" customHeight="1">
      <c r="A131" s="1" t="s">
        <v>209</v>
      </c>
      <c r="F131" s="15">
        <f>SUM(F101,F121,F129,F130)</f>
        <v>-1528186</v>
      </c>
      <c r="G131" s="15"/>
      <c r="H131" s="15">
        <f>SUM(H101,H121,H129,H130)</f>
        <v>42409</v>
      </c>
      <c r="I131" s="15"/>
      <c r="J131" s="15">
        <f>SUM(J101,J121,J129,J130)</f>
        <v>-54716</v>
      </c>
      <c r="K131" s="15"/>
      <c r="L131" s="15">
        <f>SUM(L101,L121,L129,L130)</f>
        <v>65599</v>
      </c>
    </row>
    <row r="132" spans="1:12" ht="22.2" customHeight="1">
      <c r="A132" s="6" t="s">
        <v>125</v>
      </c>
      <c r="F132" s="15">
        <f>bs!H11</f>
        <v>2296019</v>
      </c>
      <c r="G132" s="15"/>
      <c r="H132" s="15">
        <v>792687</v>
      </c>
      <c r="I132" s="15"/>
      <c r="J132" s="52">
        <f>bs!L11</f>
        <v>82768</v>
      </c>
      <c r="K132" s="15"/>
      <c r="L132" s="52">
        <v>136562</v>
      </c>
    </row>
    <row r="133" spans="1:12" ht="22.2" customHeight="1" thickBot="1">
      <c r="A133" s="1" t="s">
        <v>126</v>
      </c>
      <c r="F133" s="29">
        <f>SUM(F131:F132)</f>
        <v>767833</v>
      </c>
      <c r="G133" s="15"/>
      <c r="H133" s="29">
        <f>SUM(H131:H132)</f>
        <v>835096</v>
      </c>
      <c r="I133" s="15"/>
      <c r="J133" s="29">
        <f>SUM(J131:J132)</f>
        <v>28052</v>
      </c>
      <c r="K133" s="15"/>
      <c r="L133" s="29">
        <f>SUM(L131:L132)</f>
        <v>202161</v>
      </c>
    </row>
    <row r="134" spans="1:12" ht="22.2" customHeight="1" thickTop="1">
      <c r="F134" s="53">
        <f>SUM(F133-bs!F11)</f>
        <v>0</v>
      </c>
      <c r="G134" s="15"/>
      <c r="H134" s="54"/>
      <c r="I134" s="15"/>
      <c r="J134" s="53">
        <f>SUM(J133-bs!J11)</f>
        <v>0</v>
      </c>
      <c r="K134" s="15"/>
      <c r="L134" s="55"/>
    </row>
    <row r="135" spans="1:12" ht="22.2" customHeight="1">
      <c r="A135" s="1" t="s">
        <v>127</v>
      </c>
      <c r="F135" s="51"/>
      <c r="G135" s="16"/>
      <c r="H135" s="51"/>
      <c r="I135" s="51"/>
      <c r="K135" s="16"/>
      <c r="L135" s="51"/>
    </row>
    <row r="136" spans="1:12" ht="22.2" customHeight="1">
      <c r="A136" s="6" t="s">
        <v>128</v>
      </c>
      <c r="F136" s="15"/>
      <c r="G136" s="15"/>
      <c r="H136" s="15"/>
      <c r="I136" s="15"/>
      <c r="J136" s="15"/>
      <c r="K136" s="15"/>
      <c r="L136" s="15"/>
    </row>
    <row r="137" spans="1:12" ht="22.2" customHeight="1">
      <c r="A137" s="6" t="s">
        <v>222</v>
      </c>
      <c r="F137" s="6"/>
      <c r="G137" s="15"/>
      <c r="H137" s="15"/>
      <c r="I137" s="15"/>
      <c r="J137" s="6"/>
      <c r="K137" s="15"/>
      <c r="L137" s="15"/>
    </row>
    <row r="138" spans="1:12" ht="22.2" customHeight="1">
      <c r="A138" s="6" t="s">
        <v>201</v>
      </c>
      <c r="F138" s="15">
        <v>7542</v>
      </c>
      <c r="G138" s="15"/>
      <c r="H138" s="15">
        <v>47573</v>
      </c>
      <c r="I138" s="15"/>
      <c r="J138" s="15">
        <v>36807</v>
      </c>
      <c r="K138" s="15"/>
      <c r="L138" s="15">
        <v>24781</v>
      </c>
    </row>
    <row r="139" spans="1:12" ht="22.2" customHeight="1">
      <c r="A139" s="6" t="s">
        <v>223</v>
      </c>
      <c r="F139" s="15">
        <v>-11470</v>
      </c>
      <c r="G139" s="15"/>
      <c r="H139" s="15">
        <v>7866</v>
      </c>
      <c r="I139" s="15"/>
      <c r="J139" s="15">
        <v>0</v>
      </c>
      <c r="K139" s="15"/>
      <c r="L139" s="15">
        <v>0</v>
      </c>
    </row>
    <row r="140" spans="1:12" ht="22.2" customHeight="1">
      <c r="A140" s="6" t="s">
        <v>129</v>
      </c>
      <c r="F140" s="16">
        <v>35642</v>
      </c>
      <c r="G140" s="15"/>
      <c r="H140" s="15">
        <v>9739</v>
      </c>
      <c r="I140" s="15"/>
      <c r="J140" s="15">
        <v>7021</v>
      </c>
      <c r="K140" s="15"/>
      <c r="L140" s="15">
        <v>0</v>
      </c>
    </row>
    <row r="141" spans="1:12" ht="22.2" customHeight="1">
      <c r="A141" s="6" t="s">
        <v>219</v>
      </c>
      <c r="F141" s="15">
        <v>0</v>
      </c>
      <c r="G141" s="15"/>
      <c r="H141" s="15">
        <v>0</v>
      </c>
      <c r="I141" s="15"/>
      <c r="J141" s="15">
        <v>631</v>
      </c>
      <c r="K141" s="15"/>
      <c r="L141" s="15">
        <v>0</v>
      </c>
    </row>
    <row r="142" spans="1:12" ht="22.2" customHeight="1">
      <c r="A142" s="6" t="s">
        <v>220</v>
      </c>
      <c r="F142" s="15">
        <v>0</v>
      </c>
      <c r="G142" s="15"/>
      <c r="H142" s="15">
        <v>0</v>
      </c>
      <c r="I142" s="15"/>
      <c r="J142" s="15">
        <v>650</v>
      </c>
      <c r="K142" s="15"/>
      <c r="L142" s="15">
        <v>0</v>
      </c>
    </row>
    <row r="143" spans="1:12" ht="22.2" customHeight="1">
      <c r="A143" s="6" t="s">
        <v>229</v>
      </c>
      <c r="F143" s="15">
        <v>155116</v>
      </c>
      <c r="G143" s="15"/>
      <c r="H143" s="15">
        <v>0</v>
      </c>
      <c r="I143" s="15"/>
      <c r="J143" s="15">
        <v>0</v>
      </c>
      <c r="K143" s="15"/>
      <c r="L143" s="15">
        <v>0</v>
      </c>
    </row>
    <row r="144" spans="1:12" ht="22.2" customHeight="1">
      <c r="F144" s="15"/>
      <c r="G144" s="15"/>
      <c r="H144" s="15"/>
      <c r="I144" s="15"/>
      <c r="J144" s="15"/>
      <c r="K144" s="15"/>
      <c r="L144" s="15"/>
    </row>
    <row r="145" spans="1:15" ht="22.2" customHeight="1">
      <c r="A145" s="6" t="s">
        <v>35</v>
      </c>
      <c r="F145" s="3"/>
      <c r="G145" s="6"/>
      <c r="H145" s="3"/>
      <c r="I145" s="6"/>
      <c r="J145" s="3"/>
      <c r="K145" s="6"/>
      <c r="L145" s="6"/>
    </row>
    <row r="146" spans="1:15" ht="22.2" customHeight="1">
      <c r="F146" s="6"/>
      <c r="G146" s="6"/>
      <c r="H146" s="6"/>
      <c r="I146" s="6"/>
      <c r="J146" s="6"/>
      <c r="K146" s="6"/>
      <c r="L146" s="6"/>
    </row>
    <row r="147" spans="1:15" ht="22.2" customHeight="1">
      <c r="A147" s="17"/>
      <c r="F147" s="6"/>
      <c r="G147" s="6"/>
      <c r="H147" s="6"/>
      <c r="I147" s="6"/>
      <c r="J147" s="6"/>
      <c r="K147" s="6"/>
      <c r="L147" s="6"/>
    </row>
    <row r="148" spans="1:15" s="73" customFormat="1" ht="22.2" customHeight="1">
      <c r="A148" s="70"/>
      <c r="B148" s="70"/>
      <c r="C148" s="70"/>
      <c r="D148" s="70"/>
      <c r="E148" s="70"/>
      <c r="F148" s="71"/>
      <c r="G148" s="72"/>
      <c r="H148" s="72"/>
      <c r="I148" s="72"/>
      <c r="J148" s="70"/>
      <c r="K148" s="72"/>
      <c r="L148" s="70"/>
      <c r="M148" s="72"/>
      <c r="O148" s="74"/>
    </row>
    <row r="149" spans="1:15" s="73" customFormat="1" ht="22.2" customHeight="1">
      <c r="A149" s="70"/>
      <c r="B149" s="70"/>
      <c r="C149" s="70"/>
      <c r="D149" s="70"/>
      <c r="E149" s="70"/>
      <c r="F149" s="71"/>
      <c r="G149" s="72"/>
      <c r="H149" s="72"/>
      <c r="I149" s="72"/>
      <c r="J149" s="70"/>
      <c r="K149" s="72"/>
      <c r="L149" s="70"/>
      <c r="M149" s="72"/>
      <c r="O149" s="74"/>
    </row>
    <row r="150" spans="1:15" ht="22.2" customHeight="1">
      <c r="A150" s="17"/>
      <c r="F150" s="6"/>
      <c r="G150" s="6"/>
      <c r="H150" s="6"/>
      <c r="J150" s="6"/>
      <c r="K150" s="6"/>
      <c r="L150" s="6"/>
    </row>
    <row r="151" spans="1:15" ht="22.2" customHeight="1">
      <c r="A151" s="17"/>
      <c r="F151" s="6"/>
      <c r="G151" s="6"/>
      <c r="H151" s="6"/>
      <c r="J151" s="6"/>
      <c r="K151" s="6"/>
      <c r="L151" s="6"/>
    </row>
    <row r="152" spans="1:15" ht="22.2" customHeight="1">
      <c r="A152" s="17"/>
      <c r="F152" s="6"/>
      <c r="G152" s="6"/>
      <c r="H152" s="6"/>
      <c r="J152" s="6"/>
      <c r="K152" s="6"/>
      <c r="L152" s="6"/>
    </row>
    <row r="153" spans="1:15" ht="22.2" customHeight="1">
      <c r="A153" s="17"/>
      <c r="F153" s="6"/>
      <c r="G153" s="6"/>
      <c r="H153" s="6"/>
      <c r="J153" s="6"/>
      <c r="K153" s="6"/>
      <c r="L153" s="6"/>
    </row>
    <row r="154" spans="1:15" ht="22.2" customHeight="1">
      <c r="F154" s="6"/>
      <c r="G154" s="6"/>
      <c r="H154" s="6"/>
      <c r="J154" s="6"/>
      <c r="K154" s="6"/>
      <c r="L154" s="6"/>
    </row>
    <row r="155" spans="1:15" ht="22.2" customHeight="1">
      <c r="F155" s="6"/>
      <c r="G155" s="6"/>
      <c r="H155" s="6"/>
      <c r="J155" s="6"/>
      <c r="K155" s="6"/>
      <c r="L155" s="6"/>
    </row>
    <row r="156" spans="1:15" ht="22.2" customHeight="1">
      <c r="H156" s="6"/>
      <c r="J156" s="6"/>
      <c r="K156" s="6"/>
      <c r="L156" s="6"/>
    </row>
  </sheetData>
  <printOptions horizontalCentered="1" gridLinesSet="0"/>
  <pageMargins left="0.78740157480314965" right="0.31496062992125984" top="0.78740157480314965" bottom="0.19685039370078741" header="0.19685039370078741" footer="0.19685039370078741"/>
  <pageSetup paperSize="9" scale="80" orientation="portrait" r:id="rId1"/>
  <headerFooter alignWithMargins="0"/>
  <rowBreaks count="3" manualBreakCount="3">
    <brk id="36" max="16383" man="1"/>
    <brk id="62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8"/>
  <sheetViews>
    <sheetView showGridLines="0" view="pageBreakPreview" topLeftCell="A10" zoomScale="70" zoomScaleNormal="90" zoomScaleSheetLayoutView="70" workbookViewId="0"/>
  </sheetViews>
  <sheetFormatPr defaultColWidth="9.109375" defaultRowHeight="24" customHeight="1"/>
  <cols>
    <col min="1" max="1" width="27.44140625" style="17" customWidth="1"/>
    <col min="2" max="2" width="11.44140625" style="17" customWidth="1"/>
    <col min="3" max="3" width="14.5546875" style="17" customWidth="1"/>
    <col min="4" max="4" width="1.109375" style="17" customWidth="1"/>
    <col min="5" max="5" width="14.5546875" style="17" customWidth="1"/>
    <col min="6" max="6" width="1" style="17" customWidth="1"/>
    <col min="7" max="7" width="14.5546875" style="17" customWidth="1"/>
    <col min="8" max="8" width="1.109375" style="17" customWidth="1"/>
    <col min="9" max="9" width="14.5546875" style="17" customWidth="1"/>
    <col min="10" max="10" width="1" style="17" customWidth="1"/>
    <col min="11" max="11" width="14.5546875" style="17" customWidth="1"/>
    <col min="12" max="12" width="1.109375" style="17" customWidth="1"/>
    <col min="13" max="13" width="14.5546875" style="17" customWidth="1"/>
    <col min="14" max="14" width="1.109375" style="17" customWidth="1"/>
    <col min="15" max="15" width="14.5546875" style="17" customWidth="1"/>
    <col min="16" max="16" width="1" style="17" customWidth="1"/>
    <col min="17" max="17" width="14.5546875" style="17" customWidth="1"/>
    <col min="18" max="18" width="1" style="17" customWidth="1"/>
    <col min="19" max="19" width="14.5546875" style="17" customWidth="1"/>
    <col min="20" max="20" width="1.109375" style="17" customWidth="1"/>
    <col min="21" max="21" width="14.5546875" style="17" customWidth="1"/>
    <col min="22" max="22" width="1.109375" style="17" customWidth="1"/>
    <col min="23" max="23" width="14.5546875" style="17" customWidth="1"/>
    <col min="24" max="24" width="1.109375" style="17" customWidth="1"/>
    <col min="25" max="25" width="14.5546875" style="17" customWidth="1"/>
    <col min="26" max="26" width="1.109375" style="17" customWidth="1"/>
    <col min="27" max="27" width="14.5546875" style="17" customWidth="1"/>
    <col min="28" max="28" width="1.109375" style="17" customWidth="1"/>
    <col min="29" max="29" width="14.5546875" style="17" customWidth="1"/>
    <col min="30" max="30" width="1.109375" style="17" customWidth="1"/>
    <col min="31" max="31" width="14.5546875" style="17" customWidth="1"/>
    <col min="32" max="16384" width="9.109375" style="17"/>
  </cols>
  <sheetData>
    <row r="1" spans="1:31" ht="24" customHeight="1">
      <c r="AD1" s="32"/>
      <c r="AE1" s="32" t="s">
        <v>70</v>
      </c>
    </row>
    <row r="2" spans="1:31" s="1" customFormat="1" ht="24" customHeight="1">
      <c r="A2" s="1" t="s">
        <v>0</v>
      </c>
    </row>
    <row r="3" spans="1:31" s="48" customFormat="1" ht="24" customHeight="1">
      <c r="A3" s="48" t="s">
        <v>130</v>
      </c>
    </row>
    <row r="4" spans="1:31" s="48" customFormat="1" ht="24" customHeight="1">
      <c r="A4" s="48" t="s">
        <v>212</v>
      </c>
    </row>
    <row r="5" spans="1:31" ht="24" customHeight="1">
      <c r="AD5" s="32"/>
      <c r="AE5" s="32" t="s">
        <v>2</v>
      </c>
    </row>
    <row r="6" spans="1:31" ht="24" customHeight="1">
      <c r="C6" s="75" t="s">
        <v>3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</row>
    <row r="7" spans="1:31" ht="24" customHeight="1">
      <c r="C7" s="76" t="s">
        <v>131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56"/>
      <c r="AC7" s="56"/>
      <c r="AD7" s="56"/>
      <c r="AE7" s="56"/>
    </row>
    <row r="8" spans="1:31" ht="24" customHeight="1"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78" t="s">
        <v>64</v>
      </c>
      <c r="V8" s="78"/>
      <c r="W8" s="78"/>
      <c r="X8" s="78"/>
      <c r="Y8" s="78"/>
      <c r="Z8" s="12"/>
      <c r="AA8" s="12"/>
      <c r="AB8" s="57"/>
      <c r="AC8" s="57"/>
      <c r="AD8" s="57"/>
      <c r="AE8" s="57"/>
    </row>
    <row r="9" spans="1:31" ht="24" customHeight="1"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77" t="s">
        <v>132</v>
      </c>
      <c r="V9" s="77"/>
      <c r="W9" s="77"/>
      <c r="X9" s="77"/>
      <c r="Y9" s="77"/>
      <c r="Z9" s="60"/>
      <c r="AA9" s="57"/>
      <c r="AB9" s="57"/>
      <c r="AC9" s="57"/>
      <c r="AD9" s="57"/>
      <c r="AE9" s="57"/>
    </row>
    <row r="10" spans="1:31" s="12" customFormat="1" ht="24" customHeight="1">
      <c r="L10" s="60"/>
      <c r="M10" s="60"/>
      <c r="N10" s="60"/>
      <c r="O10" s="60"/>
      <c r="P10" s="60"/>
      <c r="Q10" s="60"/>
      <c r="R10" s="60"/>
      <c r="S10" s="60"/>
      <c r="W10" s="12" t="s">
        <v>133</v>
      </c>
    </row>
    <row r="11" spans="1:31" s="12" customFormat="1" ht="24" customHeight="1">
      <c r="K11" s="12" t="s">
        <v>134</v>
      </c>
      <c r="L11" s="60"/>
      <c r="M11" s="79" t="s">
        <v>140</v>
      </c>
      <c r="N11" s="79"/>
      <c r="O11" s="79"/>
      <c r="P11" s="79"/>
      <c r="Q11" s="79"/>
      <c r="R11" s="79"/>
      <c r="S11" s="79"/>
      <c r="W11" s="12" t="s">
        <v>135</v>
      </c>
      <c r="AA11" s="12" t="s">
        <v>136</v>
      </c>
      <c r="AC11" s="12" t="s">
        <v>137</v>
      </c>
    </row>
    <row r="12" spans="1:31" s="12" customFormat="1" ht="24" customHeight="1">
      <c r="C12" s="12" t="s">
        <v>138</v>
      </c>
      <c r="K12" s="12" t="s">
        <v>139</v>
      </c>
      <c r="M12" s="76" t="s">
        <v>171</v>
      </c>
      <c r="N12" s="76"/>
      <c r="O12" s="76"/>
      <c r="P12" s="76"/>
      <c r="Q12" s="76"/>
      <c r="W12" s="12" t="s">
        <v>141</v>
      </c>
      <c r="AA12" s="12" t="s">
        <v>142</v>
      </c>
      <c r="AC12" s="12" t="s">
        <v>143</v>
      </c>
      <c r="AE12" s="12" t="s">
        <v>144</v>
      </c>
    </row>
    <row r="13" spans="1:31" s="12" customFormat="1" ht="24" customHeight="1">
      <c r="C13" s="12" t="s">
        <v>145</v>
      </c>
      <c r="E13" s="12" t="s">
        <v>146</v>
      </c>
      <c r="I13" s="12" t="s">
        <v>146</v>
      </c>
      <c r="K13" s="12" t="s">
        <v>175</v>
      </c>
      <c r="M13" s="76" t="s">
        <v>163</v>
      </c>
      <c r="N13" s="76"/>
      <c r="O13" s="76"/>
      <c r="Q13" s="12" t="s">
        <v>169</v>
      </c>
      <c r="U13" s="12" t="s">
        <v>147</v>
      </c>
      <c r="W13" s="12" t="s">
        <v>148</v>
      </c>
      <c r="AA13" s="12" t="s">
        <v>149</v>
      </c>
      <c r="AC13" s="12" t="s">
        <v>150</v>
      </c>
      <c r="AE13" s="12" t="s">
        <v>151</v>
      </c>
    </row>
    <row r="14" spans="1:31" s="12" customFormat="1" ht="24" customHeight="1">
      <c r="C14" s="59" t="s">
        <v>152</v>
      </c>
      <c r="E14" s="59" t="s">
        <v>153</v>
      </c>
      <c r="G14" s="59" t="s">
        <v>169</v>
      </c>
      <c r="I14" s="59" t="s">
        <v>154</v>
      </c>
      <c r="J14" s="50"/>
      <c r="K14" s="59" t="s">
        <v>160</v>
      </c>
      <c r="M14" s="59" t="s">
        <v>155</v>
      </c>
      <c r="O14" s="59" t="s">
        <v>156</v>
      </c>
      <c r="Q14" s="59" t="s">
        <v>172</v>
      </c>
      <c r="S14" s="59" t="s">
        <v>157</v>
      </c>
      <c r="T14" s="50"/>
      <c r="U14" s="59" t="s">
        <v>158</v>
      </c>
      <c r="W14" s="59" t="s">
        <v>166</v>
      </c>
      <c r="Y14" s="59" t="s">
        <v>144</v>
      </c>
      <c r="AA14" s="59" t="s">
        <v>159</v>
      </c>
      <c r="AC14" s="59" t="s">
        <v>160</v>
      </c>
      <c r="AE14" s="59" t="s">
        <v>161</v>
      </c>
    </row>
    <row r="15" spans="1:31" ht="24" customHeight="1">
      <c r="A15" s="48" t="s">
        <v>178</v>
      </c>
      <c r="C15" s="15">
        <v>354842</v>
      </c>
      <c r="D15" s="15"/>
      <c r="E15" s="15">
        <v>2164354</v>
      </c>
      <c r="F15" s="15"/>
      <c r="G15" s="15">
        <v>-377142</v>
      </c>
      <c r="H15" s="15"/>
      <c r="I15" s="15">
        <v>33580</v>
      </c>
      <c r="J15" s="15"/>
      <c r="K15" s="15">
        <v>-2244</v>
      </c>
      <c r="L15" s="19"/>
      <c r="M15" s="15">
        <v>59541</v>
      </c>
      <c r="N15" s="19"/>
      <c r="O15" s="15">
        <v>159594</v>
      </c>
      <c r="P15" s="15"/>
      <c r="Q15" s="15">
        <v>377142</v>
      </c>
      <c r="R15" s="15"/>
      <c r="S15" s="15">
        <v>7959644</v>
      </c>
      <c r="T15" s="19"/>
      <c r="U15" s="15">
        <v>-204859</v>
      </c>
      <c r="V15" s="15"/>
      <c r="W15" s="15">
        <v>-801</v>
      </c>
      <c r="X15" s="15"/>
      <c r="Y15" s="15">
        <f>SUM(U15:W15)</f>
        <v>-205660</v>
      </c>
      <c r="Z15" s="15"/>
      <c r="AA15" s="15">
        <f>SUM(C15:S15,Y15)</f>
        <v>10523651</v>
      </c>
      <c r="AB15" s="15"/>
      <c r="AC15" s="15">
        <v>469384</v>
      </c>
      <c r="AD15" s="15"/>
      <c r="AE15" s="15">
        <f>SUM(AA15+AC15)</f>
        <v>10993035</v>
      </c>
    </row>
    <row r="16" spans="1:31" ht="24" customHeight="1">
      <c r="A16" s="17" t="s">
        <v>86</v>
      </c>
      <c r="B16" s="61"/>
      <c r="C16" s="62">
        <v>0</v>
      </c>
      <c r="D16" s="16"/>
      <c r="E16" s="62">
        <v>0</v>
      </c>
      <c r="F16" s="16"/>
      <c r="G16" s="62">
        <v>0</v>
      </c>
      <c r="H16" s="16"/>
      <c r="I16" s="62">
        <v>0</v>
      </c>
      <c r="J16" s="15"/>
      <c r="K16" s="62">
        <v>0</v>
      </c>
      <c r="L16" s="16"/>
      <c r="M16" s="62">
        <v>0</v>
      </c>
      <c r="N16" s="16"/>
      <c r="O16" s="62">
        <v>0</v>
      </c>
      <c r="P16" s="16"/>
      <c r="Q16" s="62">
        <v>0</v>
      </c>
      <c r="R16" s="16"/>
      <c r="S16" s="63">
        <f>pl!H29</f>
        <v>306182</v>
      </c>
      <c r="T16" s="19"/>
      <c r="U16" s="62">
        <v>0</v>
      </c>
      <c r="V16" s="16"/>
      <c r="W16" s="62">
        <v>0</v>
      </c>
      <c r="X16" s="15"/>
      <c r="Y16" s="62">
        <f>SUM(U16:W16)</f>
        <v>0</v>
      </c>
      <c r="Z16" s="15"/>
      <c r="AA16" s="62">
        <f>SUM(C16:S16,Y16)</f>
        <v>306182</v>
      </c>
      <c r="AB16" s="15"/>
      <c r="AC16" s="63">
        <v>1229</v>
      </c>
      <c r="AD16" s="15"/>
      <c r="AE16" s="64">
        <f>SUM(AA16:AD16)</f>
        <v>307411</v>
      </c>
    </row>
    <row r="17" spans="1:31" ht="24" customHeight="1">
      <c r="A17" s="17" t="s">
        <v>97</v>
      </c>
      <c r="B17" s="61"/>
      <c r="C17" s="65">
        <v>0</v>
      </c>
      <c r="D17" s="16"/>
      <c r="E17" s="65">
        <v>0</v>
      </c>
      <c r="F17" s="16"/>
      <c r="G17" s="65">
        <v>0</v>
      </c>
      <c r="H17" s="16"/>
      <c r="I17" s="65">
        <v>0</v>
      </c>
      <c r="J17" s="15"/>
      <c r="K17" s="65">
        <v>0</v>
      </c>
      <c r="L17" s="16"/>
      <c r="M17" s="65">
        <v>0</v>
      </c>
      <c r="N17" s="16"/>
      <c r="O17" s="65">
        <v>0</v>
      </c>
      <c r="P17" s="16"/>
      <c r="Q17" s="65">
        <v>0</v>
      </c>
      <c r="R17" s="16"/>
      <c r="S17" s="66">
        <v>0</v>
      </c>
      <c r="T17" s="19"/>
      <c r="U17" s="65">
        <v>94992</v>
      </c>
      <c r="V17" s="16"/>
      <c r="W17" s="65">
        <v>-521</v>
      </c>
      <c r="X17" s="15"/>
      <c r="Y17" s="65">
        <f>SUM(U17:W17)</f>
        <v>94471</v>
      </c>
      <c r="Z17" s="15"/>
      <c r="AA17" s="65">
        <f>SUM(C17:S17,Y17)</f>
        <v>94471</v>
      </c>
      <c r="AB17" s="15"/>
      <c r="AC17" s="66">
        <v>3147</v>
      </c>
      <c r="AD17" s="15"/>
      <c r="AE17" s="67">
        <f>SUM(AA17:AD17)</f>
        <v>97618</v>
      </c>
    </row>
    <row r="18" spans="1:31" ht="24" customHeight="1">
      <c r="A18" s="17" t="s">
        <v>98</v>
      </c>
      <c r="B18" s="61"/>
      <c r="C18" s="16">
        <f>SUM(C16:C17)</f>
        <v>0</v>
      </c>
      <c r="D18" s="16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5"/>
      <c r="K18" s="16">
        <f>SUM(K16:K17)</f>
        <v>0</v>
      </c>
      <c r="L18" s="16"/>
      <c r="M18" s="16">
        <f>SUM(M16:M17)</f>
        <v>0</v>
      </c>
      <c r="N18" s="16"/>
      <c r="O18" s="16">
        <f>SUM(O16:O17)</f>
        <v>0</v>
      </c>
      <c r="P18" s="16"/>
      <c r="Q18" s="16">
        <f>SUM(Q16:Q17)</f>
        <v>0</v>
      </c>
      <c r="R18" s="16"/>
      <c r="S18" s="16">
        <f>SUM(S16:S17)</f>
        <v>306182</v>
      </c>
      <c r="T18" s="19"/>
      <c r="U18" s="16">
        <f>SUM(U16:U17)</f>
        <v>94992</v>
      </c>
      <c r="V18" s="16"/>
      <c r="W18" s="16">
        <f>SUM(W16:W17)</f>
        <v>-521</v>
      </c>
      <c r="X18" s="15"/>
      <c r="Y18" s="54">
        <f>SUM(Y16:Y17)</f>
        <v>94471</v>
      </c>
      <c r="Z18" s="15"/>
      <c r="AA18" s="55">
        <f>SUM(AA16:AA17)</f>
        <v>400653</v>
      </c>
      <c r="AB18" s="15"/>
      <c r="AC18" s="55">
        <f>SUM(AC16:AC17)</f>
        <v>4376</v>
      </c>
      <c r="AD18" s="15"/>
      <c r="AE18" s="55">
        <f>SUM(AE16:AE17)</f>
        <v>405029</v>
      </c>
    </row>
    <row r="19" spans="1:31" ht="24" customHeight="1" thickBot="1">
      <c r="A19" s="48" t="s">
        <v>215</v>
      </c>
      <c r="B19" s="68"/>
      <c r="C19" s="29">
        <f>SUM(C18:C18,C15)</f>
        <v>354842</v>
      </c>
      <c r="D19" s="15"/>
      <c r="E19" s="29">
        <f>SUM(E18:E18,E15)</f>
        <v>2164354</v>
      </c>
      <c r="F19" s="15"/>
      <c r="G19" s="29">
        <f>SUM(G18:G18,G15)</f>
        <v>-377142</v>
      </c>
      <c r="H19" s="15"/>
      <c r="I19" s="29">
        <f>SUM(I18:I18,I15)</f>
        <v>33580</v>
      </c>
      <c r="J19" s="15"/>
      <c r="K19" s="29">
        <f>SUM(K18:K18,K15)</f>
        <v>-2244</v>
      </c>
      <c r="L19" s="15"/>
      <c r="M19" s="29">
        <f>SUM(M18:M18,M15)</f>
        <v>59541</v>
      </c>
      <c r="N19" s="15"/>
      <c r="O19" s="29">
        <f>SUM(O18:O18,O15)</f>
        <v>159594</v>
      </c>
      <c r="P19" s="15"/>
      <c r="Q19" s="29">
        <f>SUM(Q18:Q18,Q15)</f>
        <v>377142</v>
      </c>
      <c r="R19" s="15"/>
      <c r="S19" s="29">
        <f>SUM(S18:S18,S15)</f>
        <v>8265826</v>
      </c>
      <c r="T19" s="15"/>
      <c r="U19" s="29">
        <f>SUM(U18:U18,U15)</f>
        <v>-109867</v>
      </c>
      <c r="V19" s="15"/>
      <c r="W19" s="29">
        <f>SUM(W18:W18,W15)</f>
        <v>-1322</v>
      </c>
      <c r="X19" s="15"/>
      <c r="Y19" s="29">
        <f>SUM(Y18:Y18,Y15)</f>
        <v>-111189</v>
      </c>
      <c r="Z19" s="15"/>
      <c r="AA19" s="29">
        <f>SUM(AA18:AA18,AA15)</f>
        <v>10924304</v>
      </c>
      <c r="AB19" s="15"/>
      <c r="AC19" s="29">
        <f>SUM(AC18:AC18,AC15)</f>
        <v>473760</v>
      </c>
      <c r="AD19" s="15"/>
      <c r="AE19" s="29">
        <f>SUM(AE18:AE18,AE15)</f>
        <v>11398064</v>
      </c>
    </row>
    <row r="20" spans="1:31" ht="24" customHeight="1" thickTop="1"/>
    <row r="21" spans="1:31" ht="24" customHeight="1">
      <c r="A21" s="48" t="s">
        <v>230</v>
      </c>
      <c r="C21" s="15">
        <v>354842</v>
      </c>
      <c r="D21" s="15"/>
      <c r="E21" s="15">
        <v>2164354</v>
      </c>
      <c r="F21" s="15"/>
      <c r="G21" s="15">
        <v>-377142</v>
      </c>
      <c r="H21" s="15"/>
      <c r="I21" s="15">
        <v>33580</v>
      </c>
      <c r="J21" s="15"/>
      <c r="K21" s="15">
        <v>-9563</v>
      </c>
      <c r="L21" s="19"/>
      <c r="M21" s="15">
        <v>59541</v>
      </c>
      <c r="N21" s="19"/>
      <c r="O21" s="15">
        <v>159894</v>
      </c>
      <c r="P21" s="15"/>
      <c r="Q21" s="15">
        <v>377142</v>
      </c>
      <c r="R21" s="15"/>
      <c r="S21" s="15">
        <v>8387131</v>
      </c>
      <c r="T21" s="19"/>
      <c r="U21" s="15">
        <v>-251312</v>
      </c>
      <c r="V21" s="15"/>
      <c r="W21" s="15">
        <v>-880</v>
      </c>
      <c r="X21" s="15"/>
      <c r="Y21" s="15">
        <f>SUM(U21:X21)</f>
        <v>-252192</v>
      </c>
      <c r="Z21" s="15"/>
      <c r="AA21" s="15">
        <f>SUM(C21:S21,Y21)</f>
        <v>10897587</v>
      </c>
      <c r="AB21" s="15"/>
      <c r="AC21" s="15">
        <v>523913</v>
      </c>
      <c r="AD21" s="15"/>
      <c r="AE21" s="15">
        <f>SUM(AA21+AC21)</f>
        <v>11421500</v>
      </c>
    </row>
    <row r="22" spans="1:31" ht="24" customHeight="1">
      <c r="A22" s="17" t="s">
        <v>86</v>
      </c>
      <c r="B22" s="68"/>
      <c r="C22" s="64">
        <v>0</v>
      </c>
      <c r="D22" s="15"/>
      <c r="E22" s="64">
        <v>0</v>
      </c>
      <c r="F22" s="15"/>
      <c r="G22" s="64">
        <v>0</v>
      </c>
      <c r="H22" s="15"/>
      <c r="I22" s="64">
        <v>0</v>
      </c>
      <c r="J22" s="15"/>
      <c r="K22" s="64">
        <v>0</v>
      </c>
      <c r="L22" s="19"/>
      <c r="M22" s="64">
        <v>0</v>
      </c>
      <c r="N22" s="19"/>
      <c r="O22" s="64">
        <v>0</v>
      </c>
      <c r="P22" s="15"/>
      <c r="Q22" s="64">
        <v>0</v>
      </c>
      <c r="R22" s="15"/>
      <c r="S22" s="64">
        <f>pl!F29</f>
        <v>314360</v>
      </c>
      <c r="T22" s="19"/>
      <c r="U22" s="64">
        <v>0</v>
      </c>
      <c r="V22" s="15"/>
      <c r="W22" s="64">
        <v>0</v>
      </c>
      <c r="X22" s="15"/>
      <c r="Y22" s="64">
        <f>SUM(U22:W22)</f>
        <v>0</v>
      </c>
      <c r="Z22" s="15"/>
      <c r="AA22" s="62">
        <f>SUM(C22:S22,Y22)</f>
        <v>314360</v>
      </c>
      <c r="AB22" s="15"/>
      <c r="AC22" s="64">
        <f>pl!F30</f>
        <v>1529</v>
      </c>
      <c r="AD22" s="15"/>
      <c r="AE22" s="64">
        <f>SUM(AA22:AD22)</f>
        <v>315889</v>
      </c>
    </row>
    <row r="23" spans="1:31" ht="24" customHeight="1">
      <c r="A23" s="17" t="s">
        <v>97</v>
      </c>
      <c r="B23" s="68"/>
      <c r="C23" s="67">
        <v>0</v>
      </c>
      <c r="D23" s="15"/>
      <c r="E23" s="67">
        <v>0</v>
      </c>
      <c r="F23" s="15"/>
      <c r="G23" s="67">
        <v>0</v>
      </c>
      <c r="H23" s="15"/>
      <c r="I23" s="67">
        <v>0</v>
      </c>
      <c r="J23" s="15"/>
      <c r="K23" s="67">
        <v>0</v>
      </c>
      <c r="L23" s="19"/>
      <c r="M23" s="67">
        <v>0</v>
      </c>
      <c r="N23" s="19"/>
      <c r="O23" s="67">
        <v>0</v>
      </c>
      <c r="P23" s="15"/>
      <c r="Q23" s="67">
        <v>0</v>
      </c>
      <c r="R23" s="15"/>
      <c r="S23" s="67">
        <v>0</v>
      </c>
      <c r="T23" s="19"/>
      <c r="U23" s="67">
        <v>190090</v>
      </c>
      <c r="V23" s="15"/>
      <c r="W23" s="67">
        <v>5471</v>
      </c>
      <c r="X23" s="15"/>
      <c r="Y23" s="65">
        <f>SUM(U23:W23)</f>
        <v>195561</v>
      </c>
      <c r="Z23" s="15"/>
      <c r="AA23" s="65">
        <f>SUM(C23:S23,Y23)</f>
        <v>195561</v>
      </c>
      <c r="AB23" s="15"/>
      <c r="AC23" s="67">
        <v>23501</v>
      </c>
      <c r="AD23" s="15"/>
      <c r="AE23" s="67">
        <f>SUM(AA23:AD23)</f>
        <v>219062</v>
      </c>
    </row>
    <row r="24" spans="1:31" ht="24" customHeight="1">
      <c r="A24" s="17" t="s">
        <v>98</v>
      </c>
      <c r="C24" s="26">
        <f>SUM(C22:C23)</f>
        <v>0</v>
      </c>
      <c r="E24" s="26">
        <f>SUM(E22:E23)</f>
        <v>0</v>
      </c>
      <c r="G24" s="26">
        <f>SUM(G22:G23)</f>
        <v>0</v>
      </c>
      <c r="I24" s="26">
        <f>SUM(I22:I23)</f>
        <v>0</v>
      </c>
      <c r="K24" s="26">
        <f>SUM(K22:K23)</f>
        <v>0</v>
      </c>
      <c r="M24" s="26">
        <f>SUM(M22:M23)</f>
        <v>0</v>
      </c>
      <c r="O24" s="26">
        <f>SUM(O22:O23)</f>
        <v>0</v>
      </c>
      <c r="Q24" s="26">
        <f>SUM(Q22:Q23)</f>
        <v>0</v>
      </c>
      <c r="S24" s="26">
        <f>SUM(S22:S23)</f>
        <v>314360</v>
      </c>
      <c r="U24" s="26">
        <f>SUM(U22:U23)</f>
        <v>190090</v>
      </c>
      <c r="W24" s="26">
        <f>SUM(W22:W23)</f>
        <v>5471</v>
      </c>
      <c r="Y24" s="26">
        <f>SUM(Y22:Y23)</f>
        <v>195561</v>
      </c>
      <c r="AA24" s="26">
        <f>SUM(AA22:AA23)</f>
        <v>509921</v>
      </c>
      <c r="AC24" s="26">
        <f>SUM(AC22:AC23)</f>
        <v>25030</v>
      </c>
      <c r="AE24" s="26">
        <f>SUM(AE22:AE23)</f>
        <v>534951</v>
      </c>
    </row>
    <row r="25" spans="1:31" ht="24" customHeight="1" thickBot="1">
      <c r="A25" s="48" t="s">
        <v>213</v>
      </c>
      <c r="B25" s="68"/>
      <c r="C25" s="24">
        <f>SUM(C24:C24,C21)</f>
        <v>354842</v>
      </c>
      <c r="D25" s="15"/>
      <c r="E25" s="24">
        <f>SUM(E24:E24,E21)</f>
        <v>2164354</v>
      </c>
      <c r="F25" s="15"/>
      <c r="G25" s="24">
        <f>SUM(G24:G24,G21)</f>
        <v>-377142</v>
      </c>
      <c r="H25" s="15"/>
      <c r="I25" s="24">
        <f>SUM(I24:I24,I21)</f>
        <v>33580</v>
      </c>
      <c r="J25" s="15"/>
      <c r="K25" s="24">
        <f>SUM(K24:K24,K21)</f>
        <v>-9563</v>
      </c>
      <c r="L25" s="15"/>
      <c r="M25" s="24">
        <f>SUM(M24:M24,M21)</f>
        <v>59541</v>
      </c>
      <c r="N25" s="15"/>
      <c r="O25" s="24">
        <f>SUM(O24:O24,O21)</f>
        <v>159894</v>
      </c>
      <c r="P25" s="15"/>
      <c r="Q25" s="24">
        <f>SUM(Q24:Q24,Q21)</f>
        <v>377142</v>
      </c>
      <c r="R25" s="15"/>
      <c r="S25" s="24">
        <f>SUM(S24:S24,S21)</f>
        <v>8701491</v>
      </c>
      <c r="T25" s="15"/>
      <c r="U25" s="24">
        <f>SUM(U24:U24,U21)</f>
        <v>-61222</v>
      </c>
      <c r="V25" s="16"/>
      <c r="W25" s="24">
        <f>SUM(W24:W24,W21)</f>
        <v>4591</v>
      </c>
      <c r="X25" s="15"/>
      <c r="Y25" s="24">
        <f>SUM(Y24:Y24,Y21)</f>
        <v>-56631</v>
      </c>
      <c r="Z25" s="15"/>
      <c r="AA25" s="24">
        <f>SUM(AA24:AA24,AA21)</f>
        <v>11407508</v>
      </c>
      <c r="AB25" s="15"/>
      <c r="AC25" s="24">
        <f>SUM(AC24:AC24,AC21)</f>
        <v>548943</v>
      </c>
      <c r="AD25" s="15"/>
      <c r="AE25" s="24">
        <f>SUM(AE24:AE24,AE21)</f>
        <v>11956451</v>
      </c>
    </row>
    <row r="26" spans="1:31" ht="24" customHeight="1" thickTop="1">
      <c r="A26" s="48"/>
      <c r="B26" s="68"/>
      <c r="C26" s="15">
        <f>C21-bs!H82</f>
        <v>0</v>
      </c>
      <c r="D26" s="15"/>
      <c r="E26" s="15">
        <f>E21-bs!H83</f>
        <v>0</v>
      </c>
      <c r="F26" s="15"/>
      <c r="G26" s="15">
        <f>G21-bs!H84</f>
        <v>0</v>
      </c>
      <c r="H26" s="15"/>
      <c r="I26" s="15">
        <f>I21-bs!H85</f>
        <v>0</v>
      </c>
      <c r="J26" s="15"/>
      <c r="K26" s="15">
        <f>K21-bs!H86</f>
        <v>0</v>
      </c>
      <c r="L26" s="15"/>
      <c r="M26" s="15">
        <f>M21-bs!H89</f>
        <v>0</v>
      </c>
      <c r="N26" s="15"/>
      <c r="O26" s="15">
        <f>O21-bs!H90</f>
        <v>0</v>
      </c>
      <c r="P26" s="15"/>
      <c r="Q26" s="15">
        <f>Q21-bs!H91</f>
        <v>0</v>
      </c>
      <c r="R26" s="15"/>
      <c r="S26" s="15">
        <f>S21-bs!H92</f>
        <v>0</v>
      </c>
      <c r="T26" s="15"/>
      <c r="U26" s="15"/>
      <c r="V26" s="15"/>
      <c r="W26" s="15"/>
      <c r="X26" s="15"/>
      <c r="Y26" s="15"/>
      <c r="Z26" s="15"/>
      <c r="AA26" s="15">
        <f>AA21-bs!H94</f>
        <v>0</v>
      </c>
      <c r="AB26" s="15"/>
      <c r="AC26" s="15">
        <f>AC21-bs!H95</f>
        <v>0</v>
      </c>
      <c r="AD26" s="15"/>
      <c r="AE26" s="15">
        <f>AE21-bs!H96</f>
        <v>0</v>
      </c>
    </row>
    <row r="27" spans="1:31" ht="24" customHeight="1">
      <c r="A27" s="48"/>
      <c r="B27" s="68"/>
      <c r="C27" s="15">
        <f>C25-bs!F82</f>
        <v>0</v>
      </c>
      <c r="D27" s="15"/>
      <c r="E27" s="15">
        <f>E25-bs!F83</f>
        <v>0</v>
      </c>
      <c r="F27" s="15"/>
      <c r="G27" s="15">
        <f>G25-bs!F84</f>
        <v>0</v>
      </c>
      <c r="H27" s="15"/>
      <c r="I27" s="15">
        <f>I25-bs!F85</f>
        <v>0</v>
      </c>
      <c r="J27" s="15"/>
      <c r="K27" s="15">
        <f>K25-bs!F86</f>
        <v>0</v>
      </c>
      <c r="L27" s="15"/>
      <c r="M27" s="15">
        <f>M25-bs!F89</f>
        <v>0</v>
      </c>
      <c r="N27" s="15"/>
      <c r="O27" s="15">
        <f>O25-bs!F90</f>
        <v>0</v>
      </c>
      <c r="P27" s="15"/>
      <c r="Q27" s="15">
        <f>Q25-bs!F91</f>
        <v>0</v>
      </c>
      <c r="R27" s="15"/>
      <c r="S27" s="15">
        <f>S25-bs!F92</f>
        <v>0</v>
      </c>
      <c r="T27" s="15"/>
      <c r="U27" s="15"/>
      <c r="V27" s="15"/>
      <c r="W27" s="15"/>
      <c r="X27" s="15"/>
      <c r="Y27" s="15"/>
      <c r="Z27" s="15"/>
      <c r="AA27" s="15">
        <f>AA25-bs!F94</f>
        <v>0</v>
      </c>
      <c r="AB27" s="15"/>
      <c r="AC27" s="15">
        <f>AC25-bs!F95</f>
        <v>0</v>
      </c>
      <c r="AD27" s="15"/>
      <c r="AE27" s="15">
        <f>SUM(AE25-bs!F96)</f>
        <v>0</v>
      </c>
    </row>
    <row r="28" spans="1:31" ht="24" customHeight="1">
      <c r="A28" s="6" t="s">
        <v>35</v>
      </c>
    </row>
  </sheetData>
  <mergeCells count="7">
    <mergeCell ref="C6:AE6"/>
    <mergeCell ref="M13:O13"/>
    <mergeCell ref="U9:Y9"/>
    <mergeCell ref="U8:Y8"/>
    <mergeCell ref="M11:S11"/>
    <mergeCell ref="M12:Q12"/>
    <mergeCell ref="C7:AA7"/>
  </mergeCells>
  <phoneticPr fontId="0" type="noConversion"/>
  <printOptions horizontalCentered="1"/>
  <pageMargins left="0.31496062992125984" right="0.19685039370078741" top="1.0236220472440944" bottom="0.39370078740157483" header="0.19685039370078741" footer="0.19685039370078741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3"/>
  <sheetViews>
    <sheetView showGridLines="0" view="pageBreakPreview" zoomScale="92" zoomScaleNormal="90" zoomScaleSheetLayoutView="92" workbookViewId="0"/>
  </sheetViews>
  <sheetFormatPr defaultColWidth="9.109375" defaultRowHeight="21" customHeight="1"/>
  <cols>
    <col min="1" max="1" width="25.88671875" style="17" customWidth="1"/>
    <col min="2" max="2" width="11.6640625" style="17" customWidth="1"/>
    <col min="3" max="3" width="19.44140625" style="17" customWidth="1"/>
    <col min="4" max="4" width="1" style="17" customWidth="1"/>
    <col min="5" max="5" width="19.44140625" style="17" customWidth="1"/>
    <col min="6" max="6" width="1.44140625" style="17" customWidth="1"/>
    <col min="7" max="7" width="19.44140625" style="17" customWidth="1"/>
    <col min="8" max="8" width="1" style="17" customWidth="1"/>
    <col min="9" max="9" width="19.44140625" style="17" customWidth="1"/>
    <col min="10" max="10" width="1" style="17" customWidth="1"/>
    <col min="11" max="11" width="19.44140625" style="17" customWidth="1"/>
    <col min="12" max="12" width="1.109375" style="17" customWidth="1"/>
    <col min="13" max="13" width="19.44140625" style="17" customWidth="1"/>
    <col min="14" max="14" width="1" style="17" customWidth="1"/>
    <col min="15" max="15" width="19.44140625" style="17" customWidth="1"/>
    <col min="16" max="16" width="1" style="17" customWidth="1"/>
    <col min="17" max="17" width="19.44140625" style="17" customWidth="1"/>
    <col min="18" max="16384" width="9.109375" style="17"/>
  </cols>
  <sheetData>
    <row r="1" spans="1:17" ht="21" customHeight="1">
      <c r="Q1" s="32" t="s">
        <v>70</v>
      </c>
    </row>
    <row r="2" spans="1:17" s="1" customFormat="1" ht="21" customHeight="1">
      <c r="A2" s="1" t="s">
        <v>0</v>
      </c>
    </row>
    <row r="3" spans="1:17" s="48" customFormat="1" ht="21" customHeight="1">
      <c r="A3" s="48" t="s">
        <v>162</v>
      </c>
    </row>
    <row r="4" spans="1:17" s="48" customFormat="1" ht="21" customHeight="1">
      <c r="A4" s="48" t="s">
        <v>212</v>
      </c>
    </row>
    <row r="5" spans="1:17" ht="21" customHeight="1">
      <c r="A5" s="48"/>
      <c r="Q5" s="32" t="s">
        <v>2</v>
      </c>
    </row>
    <row r="6" spans="1:17" ht="21" customHeight="1">
      <c r="C6" s="69" t="s">
        <v>4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17" s="12" customFormat="1" ht="21" customHeight="1">
      <c r="C7" s="12" t="s">
        <v>138</v>
      </c>
      <c r="K7" s="79" t="s">
        <v>59</v>
      </c>
      <c r="L7" s="79"/>
      <c r="M7" s="79"/>
      <c r="N7" s="79"/>
      <c r="O7" s="79"/>
      <c r="Q7" s="12" t="s">
        <v>144</v>
      </c>
    </row>
    <row r="8" spans="1:17" s="12" customFormat="1" ht="21" customHeight="1">
      <c r="C8" s="12" t="s">
        <v>145</v>
      </c>
      <c r="E8" s="12" t="s">
        <v>146</v>
      </c>
      <c r="I8" s="12" t="s">
        <v>146</v>
      </c>
      <c r="K8" s="76" t="s">
        <v>171</v>
      </c>
      <c r="L8" s="76"/>
      <c r="M8" s="76"/>
      <c r="Q8" s="12" t="s">
        <v>151</v>
      </c>
    </row>
    <row r="9" spans="1:17" ht="21" customHeight="1">
      <c r="A9" s="12"/>
      <c r="C9" s="59" t="s">
        <v>152</v>
      </c>
      <c r="D9" s="12"/>
      <c r="E9" s="59" t="s">
        <v>153</v>
      </c>
      <c r="F9" s="12"/>
      <c r="G9" s="59" t="s">
        <v>169</v>
      </c>
      <c r="H9" s="12"/>
      <c r="I9" s="59" t="s">
        <v>154</v>
      </c>
      <c r="J9" s="12"/>
      <c r="K9" s="59" t="s">
        <v>163</v>
      </c>
      <c r="L9" s="12"/>
      <c r="M9" s="34" t="s">
        <v>170</v>
      </c>
      <c r="N9" s="12"/>
      <c r="O9" s="59" t="s">
        <v>157</v>
      </c>
      <c r="P9" s="12"/>
      <c r="Q9" s="59" t="s">
        <v>161</v>
      </c>
    </row>
    <row r="10" spans="1:17" ht="21" customHeight="1">
      <c r="A10" s="48" t="s">
        <v>178</v>
      </c>
      <c r="B10" s="61"/>
      <c r="C10" s="19">
        <v>354842</v>
      </c>
      <c r="D10" s="19"/>
      <c r="E10" s="19">
        <v>2164354</v>
      </c>
      <c r="F10" s="19"/>
      <c r="G10" s="19">
        <v>-377142</v>
      </c>
      <c r="H10" s="19"/>
      <c r="I10" s="19">
        <v>33580</v>
      </c>
      <c r="J10" s="19"/>
      <c r="K10" s="19">
        <v>59541</v>
      </c>
      <c r="L10" s="19"/>
      <c r="M10" s="19">
        <v>377142</v>
      </c>
      <c r="N10" s="19"/>
      <c r="O10" s="19">
        <v>6227889</v>
      </c>
      <c r="P10" s="19"/>
      <c r="Q10" s="19">
        <f>SUM(C10:P10)</f>
        <v>8840206</v>
      </c>
    </row>
    <row r="11" spans="1:17" ht="21" customHeight="1">
      <c r="A11" s="17" t="s">
        <v>86</v>
      </c>
      <c r="B11" s="61"/>
      <c r="C11" s="62">
        <v>0</v>
      </c>
      <c r="D11" s="16"/>
      <c r="E11" s="62">
        <v>0</v>
      </c>
      <c r="F11" s="16"/>
      <c r="G11" s="62">
        <v>0</v>
      </c>
      <c r="H11" s="16"/>
      <c r="I11" s="62">
        <v>0</v>
      </c>
      <c r="J11" s="16"/>
      <c r="K11" s="62">
        <v>0</v>
      </c>
      <c r="L11" s="16"/>
      <c r="M11" s="62">
        <v>0</v>
      </c>
      <c r="N11" s="16"/>
      <c r="O11" s="63">
        <f>pl!L29</f>
        <v>98996</v>
      </c>
      <c r="P11" s="19"/>
      <c r="Q11" s="63">
        <f>SUM(C11:P11)</f>
        <v>98996</v>
      </c>
    </row>
    <row r="12" spans="1:17" ht="21" customHeight="1">
      <c r="A12" s="17" t="s">
        <v>97</v>
      </c>
      <c r="B12" s="61"/>
      <c r="C12" s="65">
        <v>0</v>
      </c>
      <c r="D12" s="16"/>
      <c r="E12" s="65">
        <v>0</v>
      </c>
      <c r="F12" s="16"/>
      <c r="G12" s="65">
        <v>0</v>
      </c>
      <c r="H12" s="16"/>
      <c r="I12" s="65">
        <v>0</v>
      </c>
      <c r="J12" s="16"/>
      <c r="K12" s="65">
        <v>0</v>
      </c>
      <c r="L12" s="16"/>
      <c r="M12" s="65">
        <v>0</v>
      </c>
      <c r="N12" s="16"/>
      <c r="O12" s="66">
        <v>0</v>
      </c>
      <c r="P12" s="19"/>
      <c r="Q12" s="66">
        <f>SUM(C12:P12)</f>
        <v>0</v>
      </c>
    </row>
    <row r="13" spans="1:17" ht="21" customHeight="1">
      <c r="A13" s="17" t="s">
        <v>98</v>
      </c>
      <c r="B13" s="61"/>
      <c r="C13" s="16">
        <f>SUM(C11:C12)</f>
        <v>0</v>
      </c>
      <c r="D13" s="16"/>
      <c r="E13" s="16">
        <f>SUM(E11:E12)</f>
        <v>0</v>
      </c>
      <c r="F13" s="16"/>
      <c r="G13" s="16">
        <f>SUM(G11:G12)</f>
        <v>0</v>
      </c>
      <c r="H13" s="16"/>
      <c r="I13" s="16">
        <f>SUM(I11:I12)</f>
        <v>0</v>
      </c>
      <c r="J13" s="16"/>
      <c r="K13" s="16">
        <f>SUM(K11:K12)</f>
        <v>0</v>
      </c>
      <c r="L13" s="16"/>
      <c r="M13" s="16">
        <f>SUM(M11:M12)</f>
        <v>0</v>
      </c>
      <c r="N13" s="16"/>
      <c r="O13" s="16">
        <f>SUM(O11:O12)</f>
        <v>98996</v>
      </c>
      <c r="P13" s="19"/>
      <c r="Q13" s="16">
        <f>SUM(Q11:Q12)</f>
        <v>98996</v>
      </c>
    </row>
    <row r="14" spans="1:17" ht="21" customHeight="1" thickBot="1">
      <c r="A14" s="48" t="s">
        <v>215</v>
      </c>
      <c r="B14" s="68"/>
      <c r="C14" s="29">
        <f>SUM(C10,C13:C13)</f>
        <v>354842</v>
      </c>
      <c r="D14" s="15"/>
      <c r="E14" s="29">
        <f>SUM(E10,E13:E13)</f>
        <v>2164354</v>
      </c>
      <c r="F14" s="15"/>
      <c r="G14" s="29">
        <f>SUM(G10,G13:G13)</f>
        <v>-377142</v>
      </c>
      <c r="H14" s="15"/>
      <c r="I14" s="29">
        <f>SUM(I10,I13:I13)</f>
        <v>33580</v>
      </c>
      <c r="J14" s="15"/>
      <c r="K14" s="29">
        <f>SUM(K10,K13:K13)</f>
        <v>59541</v>
      </c>
      <c r="L14" s="15"/>
      <c r="M14" s="29">
        <f>SUM(M10,M13:M13)</f>
        <v>377142</v>
      </c>
      <c r="N14" s="15"/>
      <c r="O14" s="29">
        <f>SUM(O10,O13:O13)</f>
        <v>6326885</v>
      </c>
      <c r="P14" s="15"/>
      <c r="Q14" s="29">
        <f>SUM(Q10,Q13:Q13)</f>
        <v>8939202</v>
      </c>
    </row>
    <row r="15" spans="1:17" ht="14.25" customHeight="1" thickTop="1">
      <c r="A15" s="48"/>
      <c r="B15" s="68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21" customHeight="1">
      <c r="A16" s="48" t="s">
        <v>230</v>
      </c>
      <c r="B16" s="61"/>
      <c r="C16" s="19">
        <v>354842</v>
      </c>
      <c r="D16" s="19"/>
      <c r="E16" s="19">
        <v>2164354</v>
      </c>
      <c r="F16" s="19"/>
      <c r="G16" s="19">
        <v>-377142</v>
      </c>
      <c r="H16" s="19"/>
      <c r="I16" s="19">
        <v>33580</v>
      </c>
      <c r="J16" s="19"/>
      <c r="K16" s="19">
        <v>59541</v>
      </c>
      <c r="L16" s="19"/>
      <c r="M16" s="19">
        <v>377142</v>
      </c>
      <c r="N16" s="19"/>
      <c r="O16" s="19">
        <v>6251654</v>
      </c>
      <c r="P16" s="19"/>
      <c r="Q16" s="19">
        <f>SUM(C16:P16)</f>
        <v>8863971</v>
      </c>
    </row>
    <row r="17" spans="1:17" ht="21" customHeight="1">
      <c r="A17" s="17" t="s">
        <v>86</v>
      </c>
      <c r="B17" s="61"/>
      <c r="C17" s="62">
        <v>0</v>
      </c>
      <c r="D17" s="16"/>
      <c r="E17" s="62">
        <v>0</v>
      </c>
      <c r="F17" s="16"/>
      <c r="G17" s="62">
        <v>0</v>
      </c>
      <c r="H17" s="16"/>
      <c r="I17" s="62">
        <v>0</v>
      </c>
      <c r="J17" s="16"/>
      <c r="K17" s="62">
        <v>0</v>
      </c>
      <c r="L17" s="16"/>
      <c r="M17" s="62">
        <v>0</v>
      </c>
      <c r="N17" s="16"/>
      <c r="O17" s="63">
        <f>pl!J29</f>
        <v>13173</v>
      </c>
      <c r="P17" s="19"/>
      <c r="Q17" s="63">
        <f>SUM(C17:P17)</f>
        <v>13173</v>
      </c>
    </row>
    <row r="18" spans="1:17" ht="21" customHeight="1">
      <c r="A18" s="17" t="s">
        <v>97</v>
      </c>
      <c r="B18" s="61"/>
      <c r="C18" s="65">
        <v>0</v>
      </c>
      <c r="D18" s="16"/>
      <c r="E18" s="65">
        <v>0</v>
      </c>
      <c r="F18" s="16"/>
      <c r="G18" s="65">
        <v>0</v>
      </c>
      <c r="H18" s="16"/>
      <c r="I18" s="65">
        <v>0</v>
      </c>
      <c r="J18" s="16"/>
      <c r="K18" s="65">
        <v>0</v>
      </c>
      <c r="L18" s="16"/>
      <c r="M18" s="65">
        <v>0</v>
      </c>
      <c r="N18" s="16"/>
      <c r="O18" s="66">
        <v>0</v>
      </c>
      <c r="P18" s="19"/>
      <c r="Q18" s="66">
        <f>SUM(C18:P18)</f>
        <v>0</v>
      </c>
    </row>
    <row r="19" spans="1:17" ht="21" customHeight="1">
      <c r="A19" s="17" t="s">
        <v>98</v>
      </c>
      <c r="B19" s="61"/>
      <c r="C19" s="16">
        <f>SUM(C17:C18)</f>
        <v>0</v>
      </c>
      <c r="D19" s="16"/>
      <c r="E19" s="16">
        <f>SUM(E17:E18)</f>
        <v>0</v>
      </c>
      <c r="F19" s="16"/>
      <c r="G19" s="16">
        <f>SUM(G17:G18)</f>
        <v>0</v>
      </c>
      <c r="H19" s="16"/>
      <c r="I19" s="16">
        <f>SUM(I17:I18)</f>
        <v>0</v>
      </c>
      <c r="J19" s="16"/>
      <c r="K19" s="16">
        <f>SUM(K17:K18)</f>
        <v>0</v>
      </c>
      <c r="L19" s="16"/>
      <c r="M19" s="16">
        <f>SUM(M17:M18)</f>
        <v>0</v>
      </c>
      <c r="N19" s="16"/>
      <c r="O19" s="16">
        <f>SUM(O17:O18)</f>
        <v>13173</v>
      </c>
      <c r="P19" s="19"/>
      <c r="Q19" s="16">
        <f>SUM(Q17:Q18)</f>
        <v>13173</v>
      </c>
    </row>
    <row r="20" spans="1:17" ht="21" customHeight="1" thickBot="1">
      <c r="A20" s="48" t="s">
        <v>214</v>
      </c>
      <c r="B20" s="68"/>
      <c r="C20" s="29">
        <f>SUM(C16,C19:C19)</f>
        <v>354842</v>
      </c>
      <c r="D20" s="15"/>
      <c r="E20" s="29">
        <f>SUM(E16,E19:E19)</f>
        <v>2164354</v>
      </c>
      <c r="F20" s="15"/>
      <c r="G20" s="29">
        <f>SUM(G16,G19:G19)</f>
        <v>-377142</v>
      </c>
      <c r="H20" s="15"/>
      <c r="I20" s="29">
        <f>SUM(I16,I19:I19)</f>
        <v>33580</v>
      </c>
      <c r="J20" s="15"/>
      <c r="K20" s="29">
        <f>SUM(K16,K19:K19)</f>
        <v>59541</v>
      </c>
      <c r="L20" s="15"/>
      <c r="M20" s="29">
        <f>SUM(M16,M19:M19)</f>
        <v>377142</v>
      </c>
      <c r="N20" s="15"/>
      <c r="O20" s="29">
        <f>SUM(O19:O19,O16)</f>
        <v>6264827</v>
      </c>
      <c r="P20" s="15"/>
      <c r="Q20" s="29">
        <f>SUM(Q19:Q19,Q16)</f>
        <v>8877144</v>
      </c>
    </row>
    <row r="21" spans="1:17" ht="14.25" customHeight="1" thickTop="1">
      <c r="A21" s="48"/>
      <c r="B21" s="68"/>
      <c r="C21" s="15">
        <f>C16-bs!L82</f>
        <v>0</v>
      </c>
      <c r="D21" s="15"/>
      <c r="E21" s="15">
        <f>E16-bs!L83</f>
        <v>0</v>
      </c>
      <c r="F21" s="15"/>
      <c r="G21" s="15">
        <f>G16-bs!L84</f>
        <v>0</v>
      </c>
      <c r="H21" s="15"/>
      <c r="I21" s="15">
        <f>I16-bs!L85</f>
        <v>0</v>
      </c>
      <c r="J21" s="15"/>
      <c r="K21" s="15">
        <f>Company!K16-bs!L89</f>
        <v>0</v>
      </c>
      <c r="L21" s="15"/>
      <c r="M21" s="15">
        <f>M16-bs!L91</f>
        <v>0</v>
      </c>
      <c r="N21" s="15"/>
      <c r="O21" s="15">
        <f>O16-bs!L92</f>
        <v>0</v>
      </c>
      <c r="P21" s="15"/>
      <c r="Q21" s="15">
        <f>Q16-bs!L94</f>
        <v>0</v>
      </c>
    </row>
    <row r="22" spans="1:17" ht="14.25" customHeight="1">
      <c r="A22" s="48"/>
      <c r="B22" s="68"/>
      <c r="C22" s="15">
        <f>C20-bs!J82</f>
        <v>0</v>
      </c>
      <c r="D22" s="15"/>
      <c r="E22" s="15">
        <f>E20-bs!L83</f>
        <v>0</v>
      </c>
      <c r="F22" s="15"/>
      <c r="G22" s="15">
        <f>G20-bs!J84</f>
        <v>0</v>
      </c>
      <c r="H22" s="15"/>
      <c r="I22" s="15">
        <f>I20-bs!J85</f>
        <v>0</v>
      </c>
      <c r="J22" s="15"/>
      <c r="K22" s="15">
        <f>K20-bs!J89</f>
        <v>0</v>
      </c>
      <c r="L22" s="15"/>
      <c r="M22" s="15">
        <f>M20-bs!J91</f>
        <v>0</v>
      </c>
      <c r="N22" s="15"/>
      <c r="O22" s="15">
        <f>O20-bs!J92</f>
        <v>0</v>
      </c>
      <c r="P22" s="15"/>
      <c r="Q22" s="15">
        <f>Q20-bs!J94</f>
        <v>0</v>
      </c>
    </row>
    <row r="23" spans="1:17" ht="21" customHeight="1">
      <c r="A23" s="6" t="s">
        <v>35</v>
      </c>
      <c r="O23" s="15"/>
    </row>
  </sheetData>
  <mergeCells count="2">
    <mergeCell ref="K7:O7"/>
    <mergeCell ref="K8:M8"/>
  </mergeCells>
  <phoneticPr fontId="0" type="noConversion"/>
  <printOptions horizontalCentered="1"/>
  <pageMargins left="0.31496062992125984" right="0.31496062992125984" top="0.78740157480314965" bottom="0.39370078740157483" header="0.19685039370078741" footer="0.19685039370078741"/>
  <pageSetup paperSize="9"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2B634C53A0E547A1097056C7FD6902" ma:contentTypeVersion="6" ma:contentTypeDescription="Create a new document." ma:contentTypeScope="" ma:versionID="216db9342342fbfa8480ab6fd056e812">
  <xsd:schema xmlns:xsd="http://www.w3.org/2001/XMLSchema" xmlns:xs="http://www.w3.org/2001/XMLSchema" xmlns:p="http://schemas.microsoft.com/office/2006/metadata/properties" xmlns:ns2="c55c2227-a6d4-4ab9-99ea-36b0819db4e8" xmlns:ns3="82a62a98-c147-4994-8cf6-edaef29cef5c" targetNamespace="http://schemas.microsoft.com/office/2006/metadata/properties" ma:root="true" ma:fieldsID="f65f943bc0a1d506772490924b3df1ec" ns2:_="" ns3:_="">
    <xsd:import namespace="c55c2227-a6d4-4ab9-99ea-36b0819db4e8"/>
    <xsd:import namespace="82a62a98-c147-4994-8cf6-edaef29ce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c2227-a6d4-4ab9-99ea-36b0819db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62a98-c147-4994-8cf6-edaef29cef5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A2B9F5-CA45-46CA-9D0C-E590FD1952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5c2227-a6d4-4ab9-99ea-36b0819db4e8"/>
    <ds:schemaRef ds:uri="82a62a98-c147-4994-8cf6-edaef29ce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8904D-FAF9-40CA-99ED-3D1A463A5D52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c55c2227-a6d4-4ab9-99ea-36b0819db4e8"/>
    <ds:schemaRef ds:uri="82a62a98-c147-4994-8cf6-edaef29cef5c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0B1602-D3BC-4C12-B655-1FD0F99002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Consolidated</vt:lpstr>
      <vt:lpstr>Company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Laddawan Kwankaew</cp:lastModifiedBy>
  <cp:revision/>
  <cp:lastPrinted>2026-05-14T09:43:27Z</cp:lastPrinted>
  <dcterms:created xsi:type="dcterms:W3CDTF">1997-04-03T02:49:01Z</dcterms:created>
  <dcterms:modified xsi:type="dcterms:W3CDTF">2026-05-14T09:57:33Z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0x0101008C2B634C53A0E547A1097056C7FD6902</vt:lpwstr>
  </property>
</Properties>
</file>