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6295" windowHeight="14175" tabRatio="823"/>
  </bookViews>
  <sheets>
    <sheet name="BS" sheetId="2" r:id="rId1"/>
    <sheet name="PL" sheetId="9" r:id="rId2"/>
    <sheet name="PL(จำแนกคชจ. ขั้นเดียว-สองงบ)" sheetId="24" state="hidden" r:id="rId3"/>
    <sheet name="การแสดงรายการใน OCI" sheetId="27" state="hidden" r:id="rId4"/>
    <sheet name="SE Conso" sheetId="20" r:id="rId5"/>
    <sheet name="SC-Company" sheetId="34" r:id="rId6"/>
    <sheet name="CF" sheetId="28" r:id="rId7"/>
    <sheet name="SE Conso (2)" sheetId="29" state="hidden" r:id="rId8"/>
    <sheet name="Sheet1" sheetId="30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6">CF!$A$1:$I$102</definedName>
    <definedName name="_xlnm.Print_Area" localSheetId="7">'SE Conso (2)'!$A$1:$AB$50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20" l="1"/>
  <c r="I77" i="28" l="1"/>
  <c r="E76" i="28"/>
  <c r="H86" i="2"/>
  <c r="H102" i="2" s="1"/>
  <c r="H85" i="2"/>
  <c r="H78" i="2"/>
  <c r="H38" i="2"/>
  <c r="H37" i="2"/>
  <c r="M26" i="34"/>
  <c r="J26" i="20"/>
  <c r="G26" i="34"/>
  <c r="K26" i="34"/>
  <c r="O25" i="34"/>
  <c r="I76" i="28"/>
  <c r="C76" i="28"/>
  <c r="G76" i="28"/>
  <c r="G69" i="28"/>
  <c r="C69" i="28"/>
  <c r="H19" i="20"/>
  <c r="L22" i="20"/>
  <c r="D85" i="2"/>
  <c r="D24" i="2"/>
  <c r="F24" i="2" l="1"/>
  <c r="H24" i="2"/>
  <c r="J24" i="2"/>
  <c r="J85" i="2" l="1"/>
  <c r="J78" i="2"/>
  <c r="F85" i="2"/>
  <c r="F78" i="2"/>
  <c r="J101" i="2"/>
  <c r="H101" i="2"/>
  <c r="F101" i="2"/>
  <c r="D101" i="2"/>
  <c r="D78" i="2"/>
  <c r="D86" i="2" s="1"/>
  <c r="J37" i="2"/>
  <c r="F37" i="2"/>
  <c r="D37" i="2"/>
  <c r="I26" i="9"/>
  <c r="I18" i="9"/>
  <c r="E26" i="9"/>
  <c r="E18" i="9"/>
  <c r="I30" i="28"/>
  <c r="I48" i="28" s="1"/>
  <c r="I53" i="28" s="1"/>
  <c r="E30" i="28"/>
  <c r="E48" i="28" s="1"/>
  <c r="E53" i="28" s="1"/>
  <c r="E69" i="28"/>
  <c r="L17" i="20"/>
  <c r="E26" i="34"/>
  <c r="C26" i="34"/>
  <c r="O22" i="34"/>
  <c r="O26" i="34" s="1"/>
  <c r="Q18" i="34"/>
  <c r="O17" i="34"/>
  <c r="Q17" i="34"/>
  <c r="O20" i="34"/>
  <c r="M20" i="34"/>
  <c r="K20" i="34"/>
  <c r="I20" i="34"/>
  <c r="G20" i="34"/>
  <c r="E20" i="34"/>
  <c r="C20" i="34"/>
  <c r="I19" i="34"/>
  <c r="Q19" i="34" s="1"/>
  <c r="J20" i="20"/>
  <c r="H20" i="20"/>
  <c r="F20" i="20"/>
  <c r="D20" i="20"/>
  <c r="B20" i="20"/>
  <c r="L18" i="20"/>
  <c r="E77" i="28" l="1"/>
  <c r="E79" i="28" s="1"/>
  <c r="I79" i="28"/>
  <c r="E27" i="9"/>
  <c r="E32" i="9" s="1"/>
  <c r="Q20" i="34"/>
  <c r="J86" i="2"/>
  <c r="J102" i="2" s="1"/>
  <c r="F86" i="2"/>
  <c r="F102" i="2" s="1"/>
  <c r="F38" i="2"/>
  <c r="J38" i="2"/>
  <c r="D102" i="2"/>
  <c r="D38" i="2"/>
  <c r="I27" i="9"/>
  <c r="I32" i="9" s="1"/>
  <c r="I34" i="9" s="1"/>
  <c r="Q22" i="34"/>
  <c r="L20" i="20"/>
  <c r="L19" i="20"/>
  <c r="E34" i="9" l="1"/>
  <c r="E40" i="9" s="1"/>
  <c r="I40" i="9"/>
  <c r="I36" i="9"/>
  <c r="G30" i="28" l="1"/>
  <c r="G48" i="28" s="1"/>
  <c r="C30" i="28"/>
  <c r="C48" i="28" s="1"/>
  <c r="G53" i="28" l="1"/>
  <c r="G77" i="28" s="1"/>
  <c r="F26" i="20"/>
  <c r="D26" i="20"/>
  <c r="B26" i="20"/>
  <c r="C26" i="9"/>
  <c r="G26" i="9"/>
  <c r="C18" i="9"/>
  <c r="G18" i="9"/>
  <c r="G79" i="28" l="1"/>
  <c r="C53" i="28" l="1"/>
  <c r="C77" i="28" s="1"/>
  <c r="C79" i="28" s="1"/>
  <c r="G27" i="9" l="1"/>
  <c r="C27" i="9"/>
  <c r="G32" i="9" l="1"/>
  <c r="G34" i="9" s="1"/>
  <c r="G36" i="9" s="1"/>
  <c r="C32" i="9"/>
  <c r="C34" i="9" l="1"/>
  <c r="I23" i="34"/>
  <c r="G40" i="9"/>
  <c r="G6" i="30"/>
  <c r="J5" i="30"/>
  <c r="J4" i="30"/>
  <c r="C36" i="9" l="1"/>
  <c r="C40" i="9"/>
  <c r="H23" i="20"/>
  <c r="L24" i="20" s="1"/>
  <c r="L26" i="20" s="1"/>
  <c r="H24" i="20"/>
  <c r="H26" i="20" s="1"/>
  <c r="Q23" i="34"/>
  <c r="I24" i="34"/>
  <c r="I26" i="34" s="1"/>
  <c r="Q26" i="34" s="1"/>
  <c r="R46" i="29"/>
  <c r="L46" i="29"/>
  <c r="J46" i="29"/>
  <c r="J48" i="29" s="1"/>
  <c r="H46" i="29"/>
  <c r="F46" i="29"/>
  <c r="D46" i="29"/>
  <c r="X45" i="29"/>
  <c r="J3" i="30" s="1"/>
  <c r="T44" i="29"/>
  <c r="V44" i="29" s="1"/>
  <c r="AB44" i="29" s="1"/>
  <c r="T43" i="29"/>
  <c r="V43" i="29" s="1"/>
  <c r="AB43" i="29" s="1"/>
  <c r="AB41" i="29"/>
  <c r="V41" i="29"/>
  <c r="T41" i="29"/>
  <c r="V40" i="29"/>
  <c r="AB40" i="29" s="1"/>
  <c r="T40" i="29"/>
  <c r="T39" i="29"/>
  <c r="V39" i="29" s="1"/>
  <c r="AB39" i="29" s="1"/>
  <c r="N39" i="29"/>
  <c r="T38" i="29"/>
  <c r="R32" i="29"/>
  <c r="P32" i="29"/>
  <c r="L32" i="29"/>
  <c r="J32" i="29"/>
  <c r="J34" i="29" s="1"/>
  <c r="J36" i="29" s="1"/>
  <c r="H32" i="29"/>
  <c r="F32" i="29"/>
  <c r="D32" i="29"/>
  <c r="X31" i="29"/>
  <c r="T31" i="29"/>
  <c r="V31" i="29" s="1"/>
  <c r="AB31" i="29" s="1"/>
  <c r="T29" i="29"/>
  <c r="V28" i="29"/>
  <c r="AB28" i="29" s="1"/>
  <c r="T28" i="29"/>
  <c r="T27" i="29"/>
  <c r="T32" i="29" s="1"/>
  <c r="J25" i="29"/>
  <c r="H25" i="29"/>
  <c r="H34" i="29" s="1"/>
  <c r="H36" i="29" s="1"/>
  <c r="R23" i="29"/>
  <c r="R25" i="29" s="1"/>
  <c r="R34" i="29" s="1"/>
  <c r="R36" i="29" s="1"/>
  <c r="J23" i="29"/>
  <c r="H23" i="29"/>
  <c r="F23" i="29"/>
  <c r="F25" i="29" s="1"/>
  <c r="F34" i="29" s="1"/>
  <c r="F36" i="29" s="1"/>
  <c r="D23" i="29"/>
  <c r="D25" i="29" s="1"/>
  <c r="R21" i="29"/>
  <c r="P21" i="29"/>
  <c r="P23" i="29" s="1"/>
  <c r="P25" i="29" s="1"/>
  <c r="L21" i="29"/>
  <c r="L23" i="29" s="1"/>
  <c r="L25" i="29" s="1"/>
  <c r="J21" i="29"/>
  <c r="H21" i="29"/>
  <c r="F21" i="29"/>
  <c r="D21" i="29"/>
  <c r="X20" i="29"/>
  <c r="T20" i="29"/>
  <c r="V20" i="29" s="1"/>
  <c r="AB20" i="29" s="1"/>
  <c r="T18" i="29"/>
  <c r="T21" i="29" s="1"/>
  <c r="T23" i="29" s="1"/>
  <c r="T17" i="29"/>
  <c r="V17" i="29" s="1"/>
  <c r="AB17" i="29" s="1"/>
  <c r="V16" i="29"/>
  <c r="T16" i="29"/>
  <c r="Z14" i="29"/>
  <c r="X14" i="29"/>
  <c r="AB14" i="29" s="1"/>
  <c r="V14" i="29"/>
  <c r="T14" i="29"/>
  <c r="J14" i="29"/>
  <c r="Q24" i="34" l="1"/>
  <c r="X46" i="29"/>
  <c r="T25" i="29"/>
  <c r="T34" i="29" s="1"/>
  <c r="T36" i="29" s="1"/>
  <c r="P34" i="29"/>
  <c r="P36" i="29" s="1"/>
  <c r="F48" i="29"/>
  <c r="H48" i="29"/>
  <c r="R48" i="29"/>
  <c r="D34" i="29"/>
  <c r="D36" i="29" s="1"/>
  <c r="D48" i="29" s="1"/>
  <c r="L34" i="29"/>
  <c r="L36" i="29" s="1"/>
  <c r="L48" i="29" s="1"/>
  <c r="AB16" i="29"/>
  <c r="V27" i="29"/>
  <c r="V38" i="29"/>
  <c r="AB27" i="29" l="1"/>
  <c r="AB38" i="29"/>
  <c r="N46" i="29"/>
  <c r="X18" i="29" l="1"/>
  <c r="X21" i="29" s="1"/>
  <c r="X23" i="29" s="1"/>
  <c r="X25" i="29" s="1"/>
  <c r="X29" i="29"/>
  <c r="X32" i="29" s="1"/>
  <c r="X34" i="29" l="1"/>
  <c r="X36" i="29" s="1"/>
  <c r="J2" i="30" s="1"/>
  <c r="J6" i="30" s="1"/>
  <c r="X48" i="29" l="1"/>
  <c r="Z29" i="29" l="1"/>
  <c r="Z32" i="29" s="1"/>
  <c r="Z18" i="29" l="1"/>
  <c r="Z21" i="29" s="1"/>
  <c r="Z23" i="29" s="1"/>
  <c r="Z25" i="29" s="1"/>
  <c r="Z34" i="29" s="1"/>
  <c r="Z36" i="29" s="1"/>
  <c r="F6" i="30" l="1"/>
  <c r="I104" i="27" l="1"/>
  <c r="G104" i="27"/>
  <c r="E104" i="27"/>
  <c r="C104" i="27"/>
  <c r="I101" i="27"/>
  <c r="G101" i="27"/>
  <c r="E101" i="27"/>
  <c r="C101" i="27"/>
  <c r="I115" i="27"/>
  <c r="G115" i="27"/>
  <c r="E115" i="27"/>
  <c r="C115" i="27"/>
  <c r="I111" i="27"/>
  <c r="G111" i="27"/>
  <c r="E111" i="27"/>
  <c r="C111" i="27"/>
  <c r="I107" i="27"/>
  <c r="G107" i="27"/>
  <c r="E107" i="27"/>
  <c r="C107" i="27"/>
  <c r="I79" i="27"/>
  <c r="G79" i="27"/>
  <c r="E79" i="27"/>
  <c r="C79" i="27"/>
  <c r="I76" i="27"/>
  <c r="G76" i="27"/>
  <c r="E76" i="27"/>
  <c r="C76" i="27"/>
  <c r="I67" i="27"/>
  <c r="G67" i="27"/>
  <c r="E67" i="27"/>
  <c r="C67" i="27"/>
  <c r="I52" i="27"/>
  <c r="G52" i="27"/>
  <c r="E52" i="27"/>
  <c r="C52" i="27"/>
  <c r="I36" i="27"/>
  <c r="G36" i="27"/>
  <c r="E36" i="27"/>
  <c r="C36" i="27"/>
  <c r="I21" i="27"/>
  <c r="G21" i="27"/>
  <c r="E21" i="27"/>
  <c r="C21" i="27"/>
  <c r="C37" i="27"/>
  <c r="I26" i="24"/>
  <c r="G26" i="24"/>
  <c r="E26" i="24"/>
  <c r="I16" i="24"/>
  <c r="I27" i="24"/>
  <c r="I30" i="24"/>
  <c r="I32" i="24"/>
  <c r="G16" i="24"/>
  <c r="G27" i="24"/>
  <c r="G30" i="24"/>
  <c r="G32" i="24"/>
  <c r="E16" i="24"/>
  <c r="C83" i="27"/>
  <c r="E83" i="27"/>
  <c r="G83" i="27"/>
  <c r="I83" i="27"/>
  <c r="C86" i="27"/>
  <c r="E86" i="27"/>
  <c r="G86" i="27"/>
  <c r="I86" i="27"/>
  <c r="C90" i="27"/>
  <c r="E90" i="27"/>
  <c r="G90" i="27"/>
  <c r="I90" i="27"/>
  <c r="C93" i="27"/>
  <c r="E93" i="27"/>
  <c r="G93" i="27"/>
  <c r="I93" i="27"/>
  <c r="C119" i="27"/>
  <c r="E119" i="27"/>
  <c r="G119" i="27"/>
  <c r="G124" i="27"/>
  <c r="I119" i="27"/>
  <c r="I124" i="27"/>
  <c r="C122" i="27"/>
  <c r="E122" i="27"/>
  <c r="G122" i="27"/>
  <c r="I122" i="27"/>
  <c r="C16" i="24"/>
  <c r="C26" i="24"/>
  <c r="C37" i="24"/>
  <c r="C54" i="24"/>
  <c r="E37" i="24"/>
  <c r="E54" i="24"/>
  <c r="G37" i="24"/>
  <c r="G54" i="24"/>
  <c r="I37" i="24"/>
  <c r="I54" i="24"/>
  <c r="C63" i="24"/>
  <c r="E63" i="24"/>
  <c r="G63" i="24"/>
  <c r="I63" i="24"/>
  <c r="C73" i="24"/>
  <c r="E73" i="24"/>
  <c r="G73" i="24"/>
  <c r="I73" i="24"/>
  <c r="C80" i="24"/>
  <c r="E80" i="24"/>
  <c r="G80" i="24"/>
  <c r="I80" i="24"/>
  <c r="I95" i="27"/>
  <c r="I125" i="27"/>
  <c r="I68" i="27"/>
  <c r="C68" i="27"/>
  <c r="G37" i="27"/>
  <c r="I37" i="27"/>
  <c r="G68" i="27"/>
  <c r="G95" i="27"/>
  <c r="G125" i="27"/>
  <c r="E95" i="27"/>
  <c r="C95" i="27"/>
  <c r="C124" i="27"/>
  <c r="E37" i="27"/>
  <c r="E68" i="27"/>
  <c r="E124" i="27"/>
  <c r="E125" i="27"/>
  <c r="C125" i="27"/>
  <c r="C27" i="24"/>
  <c r="C30" i="24"/>
  <c r="C32" i="24"/>
  <c r="C74" i="24"/>
  <c r="G74" i="24"/>
  <c r="G75" i="24"/>
  <c r="E74" i="24"/>
  <c r="I74" i="24"/>
  <c r="I75" i="24"/>
  <c r="E27" i="24"/>
  <c r="E30" i="24"/>
  <c r="E32" i="24"/>
  <c r="C75" i="24"/>
  <c r="E75" i="24"/>
  <c r="N18" i="29" l="1"/>
  <c r="V18" i="29" l="1"/>
  <c r="N21" i="29"/>
  <c r="N23" i="29" s="1"/>
  <c r="N25" i="29" s="1"/>
  <c r="N29" i="29" l="1"/>
  <c r="V25" i="29"/>
  <c r="AB18" i="29"/>
  <c r="V21" i="29"/>
  <c r="V23" i="29" s="1"/>
  <c r="V29" i="29" l="1"/>
  <c r="N32" i="29"/>
  <c r="N34" i="29" s="1"/>
  <c r="N36" i="29" s="1"/>
  <c r="N48" i="29" s="1"/>
  <c r="AC18" i="29"/>
  <c r="AB21" i="29"/>
  <c r="AB23" i="29" s="1"/>
  <c r="AB25" i="29"/>
  <c r="AB29" i="29" l="1"/>
  <c r="V32" i="29"/>
  <c r="V34" i="29" s="1"/>
  <c r="V36" i="29" s="1"/>
  <c r="AE25" i="29"/>
  <c r="AC29" i="29" l="1"/>
  <c r="AB32" i="29"/>
  <c r="AB34" i="29" s="1"/>
  <c r="AB36" i="29" s="1"/>
  <c r="Z45" i="29" l="1"/>
  <c r="Z46" i="29" s="1"/>
  <c r="Z48" i="29" s="1"/>
  <c r="K6" i="30" s="1"/>
  <c r="P46" i="29" l="1"/>
  <c r="P48" i="29" s="1"/>
  <c r="H6" i="30" s="1"/>
  <c r="O6" i="30" s="1"/>
  <c r="O8" i="30" s="1"/>
  <c r="T45" i="29"/>
  <c r="T46" i="29" l="1"/>
  <c r="T48" i="29" s="1"/>
  <c r="V45" i="29"/>
  <c r="AB45" i="29" l="1"/>
  <c r="V46" i="29"/>
  <c r="V48" i="29" s="1"/>
  <c r="AB46" i="29" l="1"/>
  <c r="AB48" i="29" s="1"/>
  <c r="AC45" i="29"/>
</calcChain>
</file>

<file path=xl/comments1.xml><?xml version="1.0" encoding="utf-8"?>
<comments xmlns="http://schemas.openxmlformats.org/spreadsheetml/2006/main">
  <authors>
    <author>Chanoknan Pancharoen</author>
  </authors>
  <commentList>
    <comment ref="N45" authorId="0">
      <text>
        <r>
          <rPr>
            <sz val="9"/>
            <color indexed="81"/>
            <rFont val="Tahoma"/>
            <family val="2"/>
          </rPr>
          <t>PL TNC 12m 
+ OCI (OCI = actuarial gain/loss) 12 m
+ PL LCCB 1 m 
+ PL holding 1 m</t>
        </r>
      </text>
    </comment>
    <comment ref="P45" authorId="0">
      <text>
        <r>
          <rPr>
            <sz val="9"/>
            <color indexed="81"/>
            <rFont val="Tahoma"/>
            <family val="2"/>
          </rPr>
          <t xml:space="preserve">70% fx translation 1 m
</t>
        </r>
      </text>
    </comment>
    <comment ref="R45" authorId="0">
      <text>
        <r>
          <rPr>
            <sz val="9"/>
            <color indexed="81"/>
            <rFont val="Tahoma"/>
            <family val="2"/>
          </rPr>
          <t xml:space="preserve">revalue investment 1 m
</t>
        </r>
      </text>
    </comment>
    <comment ref="X45" authorId="0">
      <text>
        <r>
          <rPr>
            <sz val="9"/>
            <color indexed="81"/>
            <rFont val="Tahoma"/>
            <family val="2"/>
          </rPr>
          <t xml:space="preserve">TL + LCCB + Holding 
PL 11m + 70% fx translation 11m + revalue investment 11m
</t>
        </r>
      </text>
    </comment>
  </commentList>
</comments>
</file>

<file path=xl/sharedStrings.xml><?xml version="1.0" encoding="utf-8"?>
<sst xmlns="http://schemas.openxmlformats.org/spreadsheetml/2006/main" count="650" uniqueCount="361">
  <si>
    <t>STATEMENTS  OF  FINANCIAL POSITION</t>
  </si>
  <si>
    <t>UNIT : THOUSAND BAHT</t>
  </si>
  <si>
    <t>Notes</t>
  </si>
  <si>
    <t>CONSOLIDATED</t>
  </si>
  <si>
    <t>SEPARATE</t>
  </si>
  <si>
    <t>FINANCIAL STATEMENTS</t>
  </si>
  <si>
    <t>As at</t>
  </si>
  <si>
    <t>March 31,</t>
  </si>
  <si>
    <t>December 31,</t>
  </si>
  <si>
    <t>ASSETS</t>
  </si>
  <si>
    <t>CURRENT  ASSETS</t>
  </si>
  <si>
    <t>Cash and cash equivalents</t>
  </si>
  <si>
    <t>Other current assets</t>
  </si>
  <si>
    <t>NON-CURRENT  ASSETS</t>
  </si>
  <si>
    <t>Right-of-use assets</t>
  </si>
  <si>
    <t>Intangible assets</t>
  </si>
  <si>
    <t>Deferred tax assets</t>
  </si>
  <si>
    <t>TOTAL  ASSETS</t>
  </si>
  <si>
    <t>LIABILITIES  AND  SHAREHOLDERS’  EQUITY</t>
  </si>
  <si>
    <t>CURRENT  LIABILITIES</t>
  </si>
  <si>
    <t>Current portion of lease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</si>
  <si>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</si>
  <si>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</si>
  <si>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</si>
  <si>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</si>
  <si>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</si>
  <si>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</si>
  <si>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</si>
  <si>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</si>
  <si>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</si>
  <si>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</si>
  <si>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Appropriated </t>
  </si>
  <si>
    <t>Legal reserve</t>
  </si>
  <si>
    <t>Unappropriated</t>
  </si>
  <si>
    <t>Other components of shareholders’ equity</t>
  </si>
  <si>
    <t xml:space="preserve">TOTAL  SHAREHOLDERS’  EQUITY  </t>
  </si>
  <si>
    <t>TOTAL  LIABILITIES  AND  SHAREHOLDERS’  EQUITY</t>
  </si>
  <si>
    <t>STATEMENTS  OF  COMPREHENSIVE  INCOME</t>
  </si>
  <si>
    <t xml:space="preserve">                                       </t>
  </si>
  <si>
    <t>REVENUES</t>
  </si>
  <si>
    <t>Other income</t>
  </si>
  <si>
    <t>Total Revenues</t>
  </si>
  <si>
    <t>EXPENSES</t>
  </si>
  <si>
    <t>PROFIT  BEFORE  INCOME  TAX</t>
  </si>
  <si>
    <t>PROFIT  FOR  THE  PERIODS</t>
  </si>
  <si>
    <t>บริษัท ไทยน้ำทิพย์ จำกัด และบริษัทย่อย</t>
  </si>
  <si>
    <t>งบกำไรขาดทุน</t>
  </si>
  <si>
    <t>สำหรับปีสิ้นสุดวันที่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</si>
  <si>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</si>
  <si>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</si>
  <si>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</si>
  <si>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</si>
  <si>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</si>
  <si>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</si>
  <si>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“ปรับปรุงใหม่”</t>
  </si>
  <si>
    <t>รายได้</t>
  </si>
  <si>
    <t>รายได้จากการขายสินค้า</t>
  </si>
  <si>
    <t>รายได้จากการให้บริการ</t>
  </si>
  <si>
    <t>รายได้ดอกเบี้ย</t>
  </si>
  <si>
    <t>กำไรจากอัตราแลกเปลี่ยนเงินตราต่างประเทศสุทธิ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</si>
  <si>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</si>
  <si>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</si>
  <si>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</si>
  <si>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</si>
  <si>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</si>
  <si>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</si>
  <si>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</si>
  <si>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</si>
  <si>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ค่าใช้จ่ายอื่น</t>
  </si>
  <si>
    <t>ผลกำไร (ขาดทุน) 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</si>
  <si>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</si>
  <si>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</si>
  <si>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</si>
  <si>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</si>
  <si>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</si>
  <si>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</si>
  <si>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</si>
  <si>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</si>
  <si>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</si>
  <si>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</si>
  <si>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</si>
  <si>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</si>
  <si>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</si>
  <si>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</si>
  <si>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</si>
  <si>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</si>
  <si>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</si>
  <si>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</si>
  <si>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องค์ประกอบอื่นของกำไรขาดทุนเบ็ดเสร็จอื่น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</si>
  <si>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</si>
  <si>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</si>
  <si>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</si>
  <si>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</si>
  <si>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</si>
  <si>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</si>
  <si>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</si>
  <si>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การเปลี่ยนแปลงมูลค่ายุติธรรมของหนี้สินทางการเงินที่เป็นผล</t>
  </si>
  <si>
    <t>จากการเปลี่ยนแปลงความเสี่ยงด้านเครดิต</t>
  </si>
  <si>
    <t>รวมรายการที่จะไม่ถูกจัดประเภทใหม่ไว้ในกำไรหรือขาดทุน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</si>
  <si>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</si>
  <si>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</si>
  <si>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 เบ็ดเสร็จรวม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</si>
  <si>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</si>
  <si>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</si>
  <si>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25CY</t>
  </si>
  <si>
    <t>25PY</t>
  </si>
  <si>
    <t>ทางเลือกที่ (1) แบบรวมผลกระทบของภาษีเงินได้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</si>
  <si>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</si>
  <si>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</si>
  <si>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>ในหน่วยงานต่างประเทศ</t>
  </si>
  <si>
    <t>ส่วนแบ่งกำไร (ขาดทุน) เบ็ดเสร็จอื่นของบริษัทย่อย การร่วมค้า และบริษัทร่วม</t>
  </si>
  <si>
    <t>ตามวิธีส่วนได้เสีย</t>
  </si>
  <si>
    <t>ผลกำไร (ขาดทุน) จากการตีราคาสินทรัพย์ใหม่</t>
  </si>
  <si>
    <t>ผลกำไร (ขาดทุน) จากเครื่องมือป้องกันความเสี่ยงในการป้องกัน</t>
  </si>
  <si>
    <t>ความเสี่ยงเงินลงทุนในตราสารทุน</t>
  </si>
  <si>
    <t>ทางเลือกที่ (2) แบบสุทธิจากภาษีเงินได้</t>
  </si>
  <si>
    <t>ผลต่างของอัตราแลกเปลี่ยนจากการแปลงค่างบการเงิน - สุทธิจากภาษีเงินได้</t>
  </si>
  <si>
    <t>ผลกำไร (ขาดทุน) จากการป้องกันความเสี่ยงกระแสเงินสด - สุทธิจากภาษีเงินได้</t>
  </si>
  <si>
    <t>ในหน่วยงานต่างประเทศ - สุทธิจากภาษีเงินได้</t>
  </si>
  <si>
    <t>ผลกำไร (ขาดทุน) จากการวัดมูลค่าสินทรัพย์ทางการเงิน - สุทธิจากภาษีเงินได้</t>
  </si>
  <si>
    <t>ตามวิธีส่วนได้เสีย - สุทธิจากภาษีเงินได้</t>
  </si>
  <si>
    <t>องค์ประกอบอื่นของกำไรขาดทุนเบ็ดเสร็จอื่น - สุทธิจากภาษีเงินได้</t>
  </si>
  <si>
    <t>วัดมูลค่าด้วยมูลค่ายุติธรรมผ่านกำไรขาดทุนเบ็ดเสร็จอื่น - สุทธิจากภาษีเงินได้</t>
  </si>
  <si>
    <t>ผลกำไร (ขาดทุน) จากการตีราคาสินทรัพย์ใหม่ - สุทธิจากภาษีเงินได้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</si>
  <si>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</si>
  <si>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</si>
  <si>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จากการเปลี่ยนแปลงความเสี่ยงด้านเครดิต - สุทธิจากภาษีเงินได้</t>
  </si>
  <si>
    <t>ความเสี่ยงเงินลงทุนในตราสารทุน - สุทธิจากภาษีเงินได้</t>
  </si>
  <si>
    <t>ทางเลือกที่ (3) แบบแยกผลกระทบภาษีเป็นแต่ละรายการ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</si>
  <si>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ผลกระทบของภาษีเงินได้</t>
    </r>
  </si>
  <si>
    <t>STATEMENTS  OF  CHANGES  IN  SHAREHOLDERS’  EQUITY</t>
  </si>
  <si>
    <t>Total</t>
  </si>
  <si>
    <t>Issued and</t>
  </si>
  <si>
    <t>Legal</t>
  </si>
  <si>
    <t>reserve</t>
  </si>
  <si>
    <t>STATEMENTS  OF  CASH  FLOWS</t>
  </si>
  <si>
    <t>CASH  FLOWS  FROM  OPERATING 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</si>
  <si>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</si>
  <si>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บริษัท ไทยน้ำทิพย์ คอร์เปอเรชั่น จำกัด และบริษัทย่อย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</si>
  <si>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</si>
  <si>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</si>
  <si>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ส่วนของผู้ถือหุ้นบริษัทใหญ่</t>
  </si>
  <si>
    <t>ส่วนของผู้ถือหุ้นเดิม</t>
  </si>
  <si>
    <t>ส่วนได้เสีย</t>
  </si>
  <si>
    <t>รวม</t>
  </si>
  <si>
    <t>ทุนที่ออกและ</t>
  </si>
  <si>
    <t>ส่วนเกิน</t>
  </si>
  <si>
    <t>ส่วนต่ำจาก</t>
  </si>
  <si>
    <t>กำไรสะสม</t>
  </si>
  <si>
    <t>องค์ประกอบอื่นของส่วนของผู้ถือหุ้น</t>
  </si>
  <si>
    <t>รวมส่วนของ</t>
  </si>
  <si>
    <t>ก่อนการรวมธุรกิจ</t>
  </si>
  <si>
    <t>ที่ไม่มี</t>
  </si>
  <si>
    <t>ส่วนของ</t>
  </si>
  <si>
    <t>ชำระแล้ว</t>
  </si>
  <si>
    <t>มูลค่าหุ้น</t>
  </si>
  <si>
    <t>การรวมธุรกิจ</t>
  </si>
  <si>
    <t>จัดสรรแล้ว</t>
  </si>
  <si>
    <t>ยังไม่ได้</t>
  </si>
  <si>
    <t>ผลต่างของ</t>
  </si>
  <si>
    <t xml:space="preserve">ผลกำไร (ขาดทุน) </t>
  </si>
  <si>
    <t>ผู้ถือหุ้น</t>
  </si>
  <si>
    <t>ภายใต้การครวบคุมเดียวกัน</t>
  </si>
  <si>
    <t>อำนาจ</t>
  </si>
  <si>
    <t>ภายใต้การควบคุมเดียวกัน</t>
  </si>
  <si>
    <t>ทุนสำรอง</t>
  </si>
  <si>
    <t>จัดสรร</t>
  </si>
  <si>
    <t>อัตราแลกเปลี่ยน</t>
  </si>
  <si>
    <t>จากการวัด</t>
  </si>
  <si>
    <t>องค์ประกอบอื่น</t>
  </si>
  <si>
    <t>ของ</t>
  </si>
  <si>
    <t>ควบคุม</t>
  </si>
  <si>
    <t>ตาม</t>
  </si>
  <si>
    <t>ทั่วไป</t>
  </si>
  <si>
    <t>จากการแปลงค่า</t>
  </si>
  <si>
    <t>มูลค่าสินทรัพย์</t>
  </si>
  <si>
    <t>บริษัทใหญ่</t>
  </si>
  <si>
    <t>TL-carve + TCorp + 70%LCCB</t>
  </si>
  <si>
    <t>30% LCCB</t>
  </si>
  <si>
    <t>กฎหมาย</t>
  </si>
  <si>
    <t>งบการเงิน</t>
  </si>
  <si>
    <t>ทางการเงิน</t>
  </si>
  <si>
    <t>ยอดคงเหลือต้นปี ณ วันที่ 1 มกราคม 2563</t>
  </si>
  <si>
    <t>การเปลี่ยนแปลงในส่วนของผู้ถือหุ้น</t>
  </si>
  <si>
    <t>เงินปันผลให้ผู้ถือหุ้นของบริษัท</t>
  </si>
  <si>
    <t>โอนไปกำไรสะสม</t>
  </si>
  <si>
    <t>กำไรเบ็ดเสร็จรวมสำหรับปี</t>
  </si>
  <si>
    <t>การเปลี่ยนแปลงในส่วนของผู้ถือหุ้นเดิมก่อนการ</t>
  </si>
  <si>
    <t xml:space="preserve">   รวมธุรกิจภายใต้การควบคุมเดียวกัน</t>
  </si>
  <si>
    <t>รวมการเปลี่ยนแปลงส่วนของผู้ถือหุ้น</t>
  </si>
  <si>
    <t>ยอดคงเหลือปลายปี ณ วันที่ 31 ธันวาคม 2563</t>
  </si>
  <si>
    <t>ยอดคงเหลือต้นปี ณ วันที่ 1 มกราคม 2564</t>
  </si>
  <si>
    <t>ยอดคงเหลือปลายปี ณ วันที่ 31 ธันวาคม 2564</t>
  </si>
  <si>
    <t>ยอดคงเหลือต้นปี ณ วันที่ 1 มกราคม 2565</t>
  </si>
  <si>
    <t>ลดทุน</t>
  </si>
  <si>
    <t>จัดสรรเป็นทุนสำรองตามกฎหมาย</t>
  </si>
  <si>
    <t>เพิ่มหุ้นสามัญ</t>
  </si>
  <si>
    <t>ผลกระทบจากการรวมธุรกิจภายใต้การควบคุมเดียวกัน</t>
  </si>
  <si>
    <t>ยอดคงเหลือปลายปี ณ วันที่ 31 ธันวาคม 2565</t>
  </si>
  <si>
    <t>ok</t>
  </si>
  <si>
    <t>Share Cap</t>
  </si>
  <si>
    <t>Legal reseve</t>
  </si>
  <si>
    <t>parent</t>
  </si>
  <si>
    <t>Deficit</t>
  </si>
  <si>
    <t>NCI</t>
  </si>
  <si>
    <t>translation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</si>
  <si>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</si>
  <si>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See condensed notes to financial statements.</t>
  </si>
  <si>
    <t>FINANCIAL  STATEMENTS</t>
  </si>
  <si>
    <t>2025</t>
  </si>
  <si>
    <t>Other expenses</t>
  </si>
  <si>
    <t>Total comprehensive income for the period</t>
  </si>
  <si>
    <t xml:space="preserve"> share capital</t>
  </si>
  <si>
    <r>
      <rPr>
        <b/>
        <sz val="9"/>
        <rFont val="Times New Roman"/>
        <family val="1"/>
      </rPr>
      <t xml:space="preserve">BEGINNING  BALANCE  AS  AT  JANUARY </t>
    </r>
    <r>
      <rPr>
        <b/>
        <sz val="10"/>
        <rFont val="Times New Roman"/>
        <family val="1"/>
      </rPr>
      <t xml:space="preserve"> 1,  2025</t>
    </r>
  </si>
  <si>
    <r>
      <rPr>
        <b/>
        <sz val="9"/>
        <rFont val="Times New Roman"/>
        <family val="1"/>
      </rPr>
      <t xml:space="preserve">ENDING  BALANCE  AS  AT  MARCH  </t>
    </r>
    <r>
      <rPr>
        <b/>
        <sz val="10"/>
        <rFont val="Times New Roman"/>
        <family val="1"/>
      </rPr>
      <t>31,  2025</t>
    </r>
  </si>
  <si>
    <t>Interest income</t>
  </si>
  <si>
    <t>TRINITY  WATTHANA  PUBLIC  COMPANY  LIMITED  AND  ITS  SUBSIDIARIES</t>
  </si>
  <si>
    <t>Derivatives assets</t>
  </si>
  <si>
    <t>Total current assets</t>
  </si>
  <si>
    <t>Investments in subsidiaries</t>
  </si>
  <si>
    <t>Investment in joint venture</t>
  </si>
  <si>
    <t>Investments in associates</t>
  </si>
  <si>
    <t>Goodwill</t>
  </si>
  <si>
    <t xml:space="preserve">Other non-current assets </t>
  </si>
  <si>
    <t>Total non-current assets</t>
  </si>
  <si>
    <t>Short-term borrowings from financial institutions</t>
  </si>
  <si>
    <t>Short-term unsecured debentures</t>
  </si>
  <si>
    <t>Income tax payable</t>
  </si>
  <si>
    <t>Provision for dismantling cost</t>
  </si>
  <si>
    <t>Advisory fees</t>
  </si>
  <si>
    <t>Securities business income</t>
  </si>
  <si>
    <t>Derivatives business income</t>
  </si>
  <si>
    <t>Personnel expenses</t>
  </si>
  <si>
    <t>Fee and service expenses</t>
  </si>
  <si>
    <t>Expected credit loss</t>
  </si>
  <si>
    <t>Share of profit from investments in subsidiaries</t>
  </si>
  <si>
    <t>Share of profit (loss) from investments in associates</t>
  </si>
  <si>
    <t>Finance cost</t>
  </si>
  <si>
    <t>Earnings per share</t>
  </si>
  <si>
    <t>Other components of</t>
  </si>
  <si>
    <t>Other comprehensive</t>
  </si>
  <si>
    <t>investment in equity</t>
  </si>
  <si>
    <t>designated at fair</t>
  </si>
  <si>
    <t>value through other</t>
  </si>
  <si>
    <t>comprehensive</t>
  </si>
  <si>
    <t xml:space="preserve"> income</t>
  </si>
  <si>
    <t>Retained earnings (deficit)</t>
  </si>
  <si>
    <t xml:space="preserve"> fully paid-up</t>
  </si>
  <si>
    <t>share capital</t>
  </si>
  <si>
    <t>Share premium</t>
  </si>
  <si>
    <t>equity</t>
  </si>
  <si>
    <t>Profit for the period</t>
  </si>
  <si>
    <t xml:space="preserve">Adjustments to reconcile profit (loss) before tax </t>
  </si>
  <si>
    <t>to net cash provided by (paid for) operating activities:</t>
  </si>
  <si>
    <t>Gain on sales of investments</t>
  </si>
  <si>
    <t>Loss (gain) on change in fair value of derivative assets</t>
  </si>
  <si>
    <t>Gain on disposal and write-off of equipment</t>
  </si>
  <si>
    <t>investments measured at fair value through profit or loss</t>
  </si>
  <si>
    <t>Operating assets (increase) decrease</t>
  </si>
  <si>
    <t xml:space="preserve">   Receivables from Clearing House and broker - dealers</t>
  </si>
  <si>
    <t xml:space="preserve">   Securities and derivatives business receivables</t>
  </si>
  <si>
    <t xml:space="preserve">   Short-term loans to others</t>
  </si>
  <si>
    <t xml:space="preserve">   Other current assets</t>
  </si>
  <si>
    <t xml:space="preserve">   Other non-current assets</t>
  </si>
  <si>
    <t>Operating liabilities increase (decrease)</t>
  </si>
  <si>
    <t xml:space="preserve">   Payables to Cleaning House and broker-dealers</t>
  </si>
  <si>
    <t xml:space="preserve">   Securities and derivatives business payables</t>
  </si>
  <si>
    <t xml:space="preserve">   Other current liabilities</t>
  </si>
  <si>
    <t xml:space="preserve">   Cash paid for long-term employee benefit</t>
  </si>
  <si>
    <t xml:space="preserve">   Other non-current liabilities</t>
  </si>
  <si>
    <t xml:space="preserve">   Interest and dividend received</t>
  </si>
  <si>
    <t xml:space="preserve">   Interest expenses paid</t>
  </si>
  <si>
    <t xml:space="preserve">   Cash paid for income tax</t>
  </si>
  <si>
    <t>Cash paid for purchases of equipment</t>
  </si>
  <si>
    <t>Cash received from disposal of equipment</t>
  </si>
  <si>
    <t>Cash paid for purchases of intangible assets</t>
  </si>
  <si>
    <t>Net cash flows used in investing activities</t>
  </si>
  <si>
    <t>Cash paid for lease liabilities</t>
  </si>
  <si>
    <t>Net cash flows used in financing activities</t>
  </si>
  <si>
    <t>Short-term loans to related parties</t>
  </si>
  <si>
    <t>Other current payables</t>
  </si>
  <si>
    <t>"UNAUDITED"</t>
  </si>
  <si>
    <t>Other current financial assets</t>
  </si>
  <si>
    <t>Other non-current financial assets</t>
  </si>
  <si>
    <t>Separate financial statements</t>
  </si>
  <si>
    <t>Share of other</t>
  </si>
  <si>
    <t>Total other</t>
  </si>
  <si>
    <t xml:space="preserve">comprehensive income </t>
  </si>
  <si>
    <t xml:space="preserve"> income from</t>
  </si>
  <si>
    <t>subsidiaries</t>
  </si>
  <si>
    <t>Gain (loss) on</t>
  </si>
  <si>
    <t xml:space="preserve">Interest income from securities and derivative business </t>
  </si>
  <si>
    <t xml:space="preserve">Profit (loss) from operating activities before  </t>
  </si>
  <si>
    <t xml:space="preserve">   changes in operating assets and liabilities</t>
  </si>
  <si>
    <t xml:space="preserve">   Other current financial assets</t>
  </si>
  <si>
    <t xml:space="preserve">  "UNAUDITED"</t>
  </si>
  <si>
    <t>Receivables from Clearing House and broker - dealers</t>
  </si>
  <si>
    <t>Securities and derivatives business receivables</t>
  </si>
  <si>
    <t xml:space="preserve">   Other current receivables</t>
  </si>
  <si>
    <t xml:space="preserve">   Short-term loans to subsidiaries</t>
  </si>
  <si>
    <t>Basic earnings per share</t>
  </si>
  <si>
    <t>"Unaudited"</t>
  </si>
  <si>
    <t>Short-term borrowings from subsidiaries</t>
  </si>
  <si>
    <t>Lease liabilities</t>
  </si>
  <si>
    <t>Gain and retern on financial instruments</t>
  </si>
  <si>
    <t>INCOME  TAX  EXPENSE  (INCOME)</t>
  </si>
  <si>
    <t xml:space="preserve">   Profit attributable to equity holders of the Company (Baht/share)</t>
  </si>
  <si>
    <t>Consolidated financial statements</t>
  </si>
  <si>
    <t>Balance as at January 1, 2025</t>
  </si>
  <si>
    <t>Balance as at March 31, 2025</t>
  </si>
  <si>
    <t>Cash paid for long-term unsecured debentures</t>
  </si>
  <si>
    <t>Net increase (decrease) in cash and cash equivalents</t>
  </si>
  <si>
    <t>CASH  FLOWS  FROM  INVESTING  ACTIVITIES</t>
  </si>
  <si>
    <t>CASH  FLOWS  FROM  FINANCING  ACTIVITIES</t>
  </si>
  <si>
    <t>Net cash flows provided by operating activities</t>
  </si>
  <si>
    <t>Profit before tax</t>
  </si>
  <si>
    <t>Long-term employee benefit expenses</t>
  </si>
  <si>
    <t xml:space="preserve">   Short-term borrowings from subsidiaries</t>
  </si>
  <si>
    <t>Unappropriated (Accumulated deficit)</t>
  </si>
  <si>
    <t>(Accumulated deficit)</t>
  </si>
  <si>
    <t>Other comprehensive income (loss) for the period</t>
  </si>
  <si>
    <t>Other comprehensive income (loss)</t>
  </si>
  <si>
    <t>income (loss)</t>
  </si>
  <si>
    <t xml:space="preserve">   Other current payables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</si>
  <si>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</si>
  <si>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r>
      <rPr>
        <b/>
        <sz val="9"/>
        <rFont val="Times New Roman"/>
        <family val="1"/>
      </rPr>
      <t xml:space="preserve">BEGINNING  BALANCE  AS  AT  JANUARY </t>
    </r>
    <r>
      <rPr>
        <b/>
        <sz val="10"/>
        <rFont val="Times New Roman"/>
        <family val="1"/>
      </rPr>
      <t xml:space="preserve"> 1,  2026</t>
    </r>
  </si>
  <si>
    <r>
      <rPr>
        <b/>
        <sz val="9"/>
        <rFont val="Times New Roman"/>
        <family val="1"/>
      </rPr>
      <t xml:space="preserve">ENDING  BALANCE  AS  AT  MARCH  </t>
    </r>
    <r>
      <rPr>
        <b/>
        <sz val="10"/>
        <rFont val="Times New Roman"/>
        <family val="1"/>
      </rPr>
      <t>31,  2026</t>
    </r>
  </si>
  <si>
    <t>Balance as at January 1, 2026</t>
  </si>
  <si>
    <t>Balance as at March 31, 2026</t>
  </si>
  <si>
    <t>2026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</si>
  <si>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31,  2026</t>
    </r>
  </si>
  <si>
    <t>Other current receivables</t>
  </si>
  <si>
    <t>Other short-term loans</t>
  </si>
  <si>
    <t>Equipment</t>
  </si>
  <si>
    <t xml:space="preserve">Non-current provision for employee benefits </t>
  </si>
  <si>
    <t>289,446,541 ordinary shares of Baht 5 each</t>
  </si>
  <si>
    <t>Share premium discount on ordinary shares</t>
  </si>
  <si>
    <t>RETAINED  EARNINGS (DEFICIT)</t>
  </si>
  <si>
    <t>Dividend income</t>
  </si>
  <si>
    <t>Cash receipts and payments for convertible loans</t>
  </si>
  <si>
    <t>Short-term loans from financial institutions</t>
  </si>
  <si>
    <t>Adjustment of deferred tax arising from disposal of investments</t>
  </si>
  <si>
    <t>Cash and cash equivalents at the beginning of the periods</t>
  </si>
  <si>
    <t>Cash and cash equivalents at the end of the periods</t>
  </si>
  <si>
    <t xml:space="preserve">Unrealised (gain) loss on change in fair value of </t>
  </si>
  <si>
    <t>Depreciation and amortization</t>
  </si>
  <si>
    <t xml:space="preserve">   Short-term loans to related companies</t>
  </si>
  <si>
    <t>214,404,846 ordinary shares of Baht 5 each,</t>
  </si>
  <si>
    <t xml:space="preserve"> fully paid</t>
  </si>
  <si>
    <t>Share of profit (loss) from investment in joint venture</t>
  </si>
  <si>
    <t>-</t>
  </si>
  <si>
    <t>Current portion of long-term loan to a joint venture</t>
  </si>
  <si>
    <t>Securities and derivative business payables</t>
  </si>
  <si>
    <t>Total Expenses</t>
  </si>
  <si>
    <t>PROFIT  FROM  OPERATION</t>
  </si>
  <si>
    <t>Appropriated</t>
  </si>
  <si>
    <t>shareholders’ equity</t>
  </si>
  <si>
    <t>of shareholders’</t>
  </si>
  <si>
    <t>Share of loss (profit) from investment in joint venture</t>
  </si>
  <si>
    <t>Share of loss (profit) from investments in associates</t>
  </si>
  <si>
    <t xml:space="preserve">   Net cash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</si>
</sst>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d\ \ด\ด\ด\ด\ \b\b\b\b"/>
    <numFmt numFmtId="196" formatCode="_(* #,##0.0000_);_(* \(#,##0.0000\);_(* &quot;-&quot;??_);_(@_)"/>
    <numFmt numFmtId="197" formatCode="_(* #,##0.00_);_(* \(#,##0.00\);_(* &quot;-&quot;_);_(@_)"/>
    <numFmt numFmtId="198" formatCode="_-* #,##0.00_-;_-* #,##0.00\-;_-* &quot;-&quot;??_-;_-@_-"/>
    <numFmt numFmtId="199" formatCode="0.000"/>
    <numFmt numFmtId="200" formatCode="0.00_)"/>
    <numFmt numFmtId="201" formatCode="_(&quot;kr&quot;\ * #,##0.00_);_(&quot;kr&quot;\ * \(#,##0.00\);_(&quot;kr&quot;\ * &quot;-&quot;??_);_(@_)"/>
    <numFmt numFmtId="202" formatCode="#,##0.0"/>
    <numFmt numFmtId="203" formatCode="#,##0.00000"/>
    <numFmt numFmtId="204" formatCode="#,##0;[Red]\(#,##0\)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(&quot;฿&quot;* \t#,##0_);_(&quot;฿&quot;* \(\t#,##0\);_(&quot;฿&quot;* &quot;-&quot;_);_(@_)"/>
    <numFmt numFmtId="208" formatCode="\ว\ \ด\ด\ด\ด\ &quot;ค.ศ.&quot;\ \ค\ค\ค\ค"/>
    <numFmt numFmtId="209" formatCode="#,##0\ &quot;DM&quot;;[Red]\-#,##0\ &quot;DM&quot;"/>
    <numFmt numFmtId="210" formatCode="#,##0.00\ &quot;DM&quot;;[Red]\-#,##0.00\ &quot;DM&quot;"/>
    <numFmt numFmtId="211" formatCode="_ &quot;$&quot;* #,##0_ ;_ &quot;$&quot;* \-#,##0_ ;_ &quot;$&quot;* &quot;-&quot;_ ;_ @_ "/>
    <numFmt numFmtId="212" formatCode="_ * #,##0_ ;_ * \-#,##0_ ;_ * &quot;-&quot;_ ;_ @_ "/>
    <numFmt numFmtId="213" formatCode="_ * #,##0.00_ ;_ * \-#,##0.00_ ;_ * &quot;-&quot;??_ ;_ @_ "/>
    <numFmt numFmtId="214" formatCode="yyyymmmdd"/>
    <numFmt numFmtId="215" formatCode="ddmmmyyyy"/>
    <numFmt numFmtId="216" formatCode="_-&quot;Dfl.&quot;\ * #,##0.00_-;_-&quot;Dfl.&quot;\ * #,##0.00\-;_-&quot;Dfl.&quot;\ * &quot;-&quot;??_-;_-@_-"/>
    <numFmt numFmtId="217" formatCode="_-* #,##0_-;_-* #,##0\-;_-* &quot;-&quot;_-;_-@_-"/>
    <numFmt numFmtId="218" formatCode="&quot;\&quot;#,##0;[Red]&quot;\&quot;\-#,##0"/>
    <numFmt numFmtId="219" formatCode="&quot;\&quot;#,##0.00;[Red]&quot;\&quot;\-#,##0.00"/>
    <numFmt numFmtId="220" formatCode="General_)"/>
    <numFmt numFmtId="221" formatCode="#,##0.000_);\(#,##0.000\)"/>
    <numFmt numFmtId="222" formatCode="_(* #,##0.0_);_(* \(#,##0.00\);_(* &quot;-&quot;??_);_(@_)"/>
    <numFmt numFmtId="223" formatCode="&quot;$&quot;#,\);\(&quot;$&quot;#,##0\)"/>
    <numFmt numFmtId="224" formatCode="0.000_)"/>
    <numFmt numFmtId="225" formatCode="#,##0.00&quot; F&quot;_);\(#,##0.00&quot; F&quot;\)"/>
    <numFmt numFmtId="226" formatCode="0.0%"/>
    <numFmt numFmtId="227" formatCode="#,##0\ \ ;\(#,##0\)\ ;\—\ \ \ \ "/>
    <numFmt numFmtId="228" formatCode="0."/>
    <numFmt numFmtId="229" formatCode="&quot;?&quot;#,##0;[Red]\-&quot;?&quot;#,##0"/>
    <numFmt numFmtId="230" formatCode="0.0&quot;  &quot;"/>
    <numFmt numFmtId="231" formatCode="0.0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-&quot;$&quot;* #,##0_-;\-&quot;$&quot;* #,##0_-;_-&quot;$&quot;* &quot;-&quot;_-;_-@_-"/>
    <numFmt numFmtId="238" formatCode="_-&quot;$&quot;* #,##0.00_-;\-&quot;$&quot;* #,##0.00_-;_-&quot;$&quot;* &quot;-&quot;??_-;_-@_-"/>
    <numFmt numFmtId="239" formatCode="###0_);[Red]\(###0\)"/>
    <numFmt numFmtId="240" formatCode="#,##0.0_);\(#,##0.0\)"/>
    <numFmt numFmtId="241" formatCode="_(* #,##0.000_);_(* \(#,##0.000\);_(* &quot;-&quot;???_);_(@_)"/>
    <numFmt numFmtId="242" formatCode="\-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2" formatCode="_(* #,##0.000000_);_(* \(#,##0.000000\);_(* &quot;-&quot;??????_);_(@_)"/>
  </numFmts>
  <fonts count="263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6"/>
      <name val="Angsana New"/>
      <family val="1"/>
      <charset val="222"/>
    </font>
    <font>
      <b/>
      <i/>
      <sz val="12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u/>
      <sz val="10"/>
      <name val="Times New Roman"/>
      <family val="1"/>
    </font>
    <font>
      <b/>
      <u/>
      <sz val="10"/>
      <name val="Times New Roman"/>
      <family val="1"/>
    </font>
    <font>
      <i/>
      <sz val="11"/>
      <name val="Times New Roman"/>
      <family val="1"/>
    </font>
    <font>
      <sz val="12"/>
      <color theme="1"/>
      <name val="Times New Roman"/>
      <family val="1"/>
    </font>
    <font>
      <sz val="10"/>
      <name val="ApFont"/>
      <charset val="222"/>
    </font>
    <font>
      <sz val="14"/>
      <color theme="1"/>
      <name val="Angsana New"/>
      <family val="2"/>
      <charset val="222"/>
    </font>
    <font>
      <sz val="10"/>
      <name val="Angsana New"/>
      <family val="1"/>
    </font>
    <font>
      <sz val="15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9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79">
    <xf numFmtId="0" fontId="0" fillId="0" borderId="0"/>
    <xf numFmtId="237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46" fontId="121" fillId="0" borderId="0"/>
    <xf numFmtId="193" fontId="127" fillId="0" borderId="1" applyFont="0" applyBorder="0"/>
    <xf numFmtId="0" fontId="79" fillId="0" borderId="0" applyFont="0" applyFill="0" applyBorder="0" applyAlignment="0"/>
    <xf numFmtId="0" fontId="3" fillId="0" borderId="0"/>
    <xf numFmtId="216" fontId="3" fillId="0" borderId="0" applyFont="0" applyFill="0" applyBorder="0" applyAlignment="0" applyProtection="0"/>
    <xf numFmtId="247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98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1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7" fontId="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19" fontId="132" fillId="0" borderId="0" applyFont="0" applyFill="0" applyBorder="0" applyAlignment="0" applyProtection="0"/>
    <xf numFmtId="237" fontId="133" fillId="0" borderId="0" applyFont="0" applyFill="0" applyBorder="0" applyAlignment="0" applyProtection="0"/>
    <xf numFmtId="0" fontId="134" fillId="0" borderId="0"/>
    <xf numFmtId="41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0" fontId="133" fillId="0" borderId="0"/>
    <xf numFmtId="238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190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190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0" fontId="136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0" fontId="104" fillId="0" borderId="0"/>
    <xf numFmtId="41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8" fontId="85" fillId="0" borderId="0" applyFont="0" applyFill="0" applyBorder="0" applyAlignment="0" applyProtection="0"/>
    <xf numFmtId="219" fontId="85" fillId="0" borderId="0" applyFont="0" applyFill="0" applyBorder="0" applyAlignment="0" applyProtection="0"/>
    <xf numFmtId="20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55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2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2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2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2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2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56" fontId="3" fillId="0" borderId="0"/>
    <xf numFmtId="256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2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2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2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2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2" fillId="73" borderId="0" applyNumberFormat="0" applyBorder="0" applyAlignment="0" applyProtection="0"/>
    <xf numFmtId="0" fontId="19" fillId="21" borderId="0" applyNumberFormat="0" applyBorder="0" applyAlignment="0" applyProtection="0"/>
    <xf numFmtId="257" fontId="15" fillId="0" borderId="0" applyFont="0" applyFill="0" applyBorder="0" applyAlignment="0" applyProtection="0">
      <protection hidden="1"/>
    </xf>
    <xf numFmtId="257" fontId="16" fillId="22" borderId="0" applyFont="0" applyFill="0" applyBorder="0" applyAlignment="0" applyProtection="0">
      <protection hidden="1"/>
    </xf>
    <xf numFmtId="258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5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61" fontId="120" fillId="0" borderId="0"/>
    <xf numFmtId="261" fontId="120" fillId="9" borderId="0"/>
    <xf numFmtId="255" fontId="120" fillId="9" borderId="0"/>
    <xf numFmtId="262" fontId="120" fillId="0" borderId="0"/>
    <xf numFmtId="261" fontId="120" fillId="9" borderId="0"/>
    <xf numFmtId="255" fontId="120" fillId="9" borderId="0"/>
    <xf numFmtId="21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38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3" fillId="74" borderId="0" applyNumberFormat="0" applyBorder="0" applyAlignment="0" applyProtection="0"/>
    <xf numFmtId="0" fontId="23" fillId="4" borderId="0" applyNumberFormat="0" applyBorder="0" applyAlignment="0" applyProtection="0"/>
    <xf numFmtId="263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4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61" fontId="3" fillId="23" borderId="0"/>
    <xf numFmtId="261" fontId="3" fillId="23" borderId="0"/>
    <xf numFmtId="261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3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0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1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4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62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5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192" fontId="3" fillId="0" borderId="0" applyFont="0" applyFill="0" applyBorder="0" applyAlignment="0" applyProtection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222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142" fillId="0" borderId="0" applyFont="0" applyFill="0" applyBorder="0" applyAlignment="0" applyProtection="0"/>
    <xf numFmtId="265" fontId="3" fillId="0" borderId="0" applyFont="0" applyFill="0" applyBorder="0" applyAlignment="0" applyProtection="0">
      <alignment horizontal="right"/>
    </xf>
    <xf numFmtId="265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02" fontId="28" fillId="0" borderId="0"/>
    <xf numFmtId="202" fontId="28" fillId="0" borderId="0"/>
    <xf numFmtId="0" fontId="82" fillId="0" borderId="0"/>
    <xf numFmtId="202" fontId="114" fillId="0" borderId="0"/>
    <xf numFmtId="240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8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220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43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8" fillId="0" borderId="0"/>
    <xf numFmtId="214" fontId="28" fillId="0" borderId="0"/>
    <xf numFmtId="0" fontId="82" fillId="0" borderId="0"/>
    <xf numFmtId="214" fontId="114" fillId="0" borderId="0"/>
    <xf numFmtId="225" fontId="3" fillId="0" borderId="0"/>
    <xf numFmtId="225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67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68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215" fontId="28" fillId="0" borderId="0"/>
    <xf numFmtId="215" fontId="28" fillId="0" borderId="0"/>
    <xf numFmtId="226" fontId="82" fillId="0" borderId="0"/>
    <xf numFmtId="215" fontId="114" fillId="0" borderId="0"/>
    <xf numFmtId="269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70" fontId="145" fillId="0" borderId="0" applyFont="0" applyFill="0" applyBorder="0" applyAlignment="0" applyProtection="0">
      <alignment horizontal="center"/>
      <protection hidden="1"/>
    </xf>
    <xf numFmtId="245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71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27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7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62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72" fontId="3" fillId="0" borderId="0" applyFont="0" applyFill="0" applyBorder="0" applyAlignment="0" applyProtection="0">
      <alignment horizontal="right"/>
    </xf>
    <xf numFmtId="272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28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8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9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30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73" fontId="162" fillId="0" borderId="0" applyFill="0" applyBorder="0" applyAlignment="0" applyProtection="0"/>
    <xf numFmtId="187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19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29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3" fillId="31" borderId="0"/>
    <xf numFmtId="0" fontId="3" fillId="31" borderId="0"/>
    <xf numFmtId="230" fontId="3" fillId="0" borderId="0"/>
    <xf numFmtId="230" fontId="3" fillId="0" borderId="0"/>
    <xf numFmtId="226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2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74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168" fillId="0" borderId="0" applyFont="0" applyFill="0" applyBorder="0" applyAlignment="0" applyProtection="0">
      <alignment horizontal="center"/>
      <protection hidden="1"/>
    </xf>
    <xf numFmtId="282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83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83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31" fontId="97" fillId="0" borderId="0"/>
    <xf numFmtId="231" fontId="97" fillId="0" borderId="0"/>
    <xf numFmtId="231" fontId="31" fillId="0" borderId="0"/>
    <xf numFmtId="231" fontId="31" fillId="0" borderId="0"/>
    <xf numFmtId="231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3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200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9" fillId="0" borderId="0" applyNumberFormat="0" applyFill="0" applyBorder="0" applyAlignment="0" applyProtection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4" fillId="0" borderId="0"/>
    <xf numFmtId="0" fontId="72" fillId="0" borderId="0"/>
    <xf numFmtId="0" fontId="79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39" fontId="100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32" fontId="3" fillId="0" borderId="0"/>
    <xf numFmtId="232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5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86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221" fontId="100" fillId="0" borderId="0" applyFont="0" applyFill="0" applyBorder="0" applyAlignment="0" applyProtection="0"/>
    <xf numFmtId="233" fontId="101" fillId="0" borderId="0" applyFont="0" applyFill="0" applyBorder="0" applyAlignment="0" applyProtection="0"/>
    <xf numFmtId="265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222" fontId="101" fillId="0" borderId="0" applyFill="0" applyBorder="0" applyAlignment="0"/>
    <xf numFmtId="220" fontId="101" fillId="0" borderId="0" applyFill="0" applyBorder="0" applyAlignment="0"/>
    <xf numFmtId="222" fontId="101" fillId="0" borderId="0" applyFill="0" applyBorder="0" applyAlignment="0"/>
    <xf numFmtId="223" fontId="100" fillId="0" borderId="0" applyFill="0" applyBorder="0" applyAlignment="0"/>
    <xf numFmtId="220" fontId="101" fillId="0" borderId="0" applyFill="0" applyBorder="0" applyAlignment="0"/>
    <xf numFmtId="187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86" fontId="3" fillId="0" borderId="0" applyNumberFormat="0" applyFont="0" applyFill="0" applyBorder="0" applyProtection="0">
      <alignment horizontal="right"/>
    </xf>
    <xf numFmtId="286" fontId="3" fillId="0" borderId="0" applyNumberFormat="0" applyFont="0" applyFill="0" applyBorder="0" applyProtection="0">
      <alignment horizontal="right"/>
    </xf>
    <xf numFmtId="287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204" fontId="51" fillId="0" borderId="0" applyBorder="0" applyAlignment="0" applyProtection="0"/>
    <xf numFmtId="234" fontId="3" fillId="0" borderId="0" applyNumberFormat="0" applyFill="0" applyBorder="0" applyAlignment="0" applyProtection="0">
      <alignment horizontal="left"/>
    </xf>
    <xf numFmtId="234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19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86" fontId="182" fillId="0" borderId="33" applyNumberFormat="0" applyFont="0" applyFill="0" applyAlignment="0" applyProtection="0">
      <alignment horizontal="left"/>
    </xf>
    <xf numFmtId="273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35" fontId="100" fillId="0" borderId="0" applyFill="0" applyBorder="0" applyAlignment="0"/>
    <xf numFmtId="236" fontId="100" fillId="0" borderId="0" applyFill="0" applyBorder="0" applyAlignment="0"/>
    <xf numFmtId="288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7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203" fontId="28" fillId="0" borderId="0" applyFont="0" applyFill="0" applyBorder="0" applyAlignment="0" applyProtection="0"/>
    <xf numFmtId="201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187" fontId="197" fillId="22" borderId="36">
      <alignment vertical="top"/>
    </xf>
    <xf numFmtId="187" fontId="197" fillId="22" borderId="36">
      <alignment vertical="top"/>
    </xf>
    <xf numFmtId="187" fontId="197" fillId="22" borderId="36">
      <alignment vertical="top"/>
    </xf>
    <xf numFmtId="0" fontId="198" fillId="46" borderId="6">
      <alignment horizontal="left" vertical="center"/>
    </xf>
    <xf numFmtId="188" fontId="199" fillId="47" borderId="36"/>
    <xf numFmtId="188" fontId="199" fillId="47" borderId="36"/>
    <xf numFmtId="188" fontId="199" fillId="47" borderId="36"/>
    <xf numFmtId="187" fontId="163" fillId="0" borderId="36">
      <alignment horizontal="left" vertical="top"/>
    </xf>
    <xf numFmtId="187" fontId="163" fillId="0" borderId="36">
      <alignment horizontal="left" vertical="top"/>
    </xf>
    <xf numFmtId="187" fontId="163" fillId="0" borderId="36">
      <alignment horizontal="left" vertical="top"/>
    </xf>
    <xf numFmtId="0" fontId="200" fillId="48" borderId="0">
      <alignment horizontal="left" vertical="center"/>
    </xf>
    <xf numFmtId="187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209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89" fontId="3" fillId="0" borderId="0" applyFont="0" applyFill="0" applyBorder="0" applyAlignment="0" applyProtection="0">
      <alignment horizontal="center"/>
    </xf>
    <xf numFmtId="289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90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259" fontId="212" fillId="0" borderId="0" applyFont="0" applyFill="0" applyBorder="0" applyAlignment="0" applyProtection="0"/>
    <xf numFmtId="260" fontId="212" fillId="0" borderId="0" applyFont="0" applyFill="0" applyBorder="0" applyAlignment="0" applyProtection="0"/>
    <xf numFmtId="0" fontId="213" fillId="0" borderId="0"/>
    <xf numFmtId="220" fontId="104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" fillId="0" borderId="0"/>
    <xf numFmtId="0" fontId="109" fillId="0" borderId="0"/>
    <xf numFmtId="19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37" fontId="121" fillId="0" borderId="0" applyFont="0" applyFill="0" applyBorder="0" applyAlignment="0" applyProtection="0"/>
    <xf numFmtId="291" fontId="215" fillId="0" borderId="0" applyFont="0" applyFill="0" applyBorder="0" applyAlignment="0" applyProtection="0"/>
    <xf numFmtId="238" fontId="1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24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" fontId="9" fillId="0" borderId="0"/>
    <xf numFmtId="4" fontId="259" fillId="0" borderId="0" applyFont="0" applyFill="0" applyBorder="0" applyAlignment="0" applyProtection="0"/>
    <xf numFmtId="0" fontId="260" fillId="0" borderId="0"/>
    <xf numFmtId="0" fontId="260" fillId="0" borderId="0"/>
    <xf numFmtId="43" fontId="260" fillId="0" borderId="0" applyFont="0" applyFill="0" applyBorder="0" applyAlignment="0" applyProtection="0"/>
    <xf numFmtId="1" fontId="9" fillId="0" borderId="0"/>
    <xf numFmtId="4" fontId="259" fillId="0" borderId="0" applyFont="0" applyFill="0" applyBorder="0" applyAlignment="0" applyProtection="0"/>
    <xf numFmtId="1" fontId="9" fillId="0" borderId="0"/>
    <xf numFmtId="4" fontId="259" fillId="0" borderId="0" applyFont="0" applyFill="0" applyBorder="0" applyAlignment="0" applyProtection="0"/>
    <xf numFmtId="1" fontId="9" fillId="0" borderId="0"/>
    <xf numFmtId="4" fontId="259" fillId="0" borderId="0" applyFont="0" applyFill="0" applyBorder="0" applyAlignment="0" applyProtection="0"/>
    <xf numFmtId="9" fontId="262" fillId="0" borderId="0" applyFont="0" applyFill="0" applyBorder="0" applyAlignment="0" applyProtection="0"/>
  </cellStyleXfs>
  <cellXfs count="355">
    <xf numFmtId="0" fontId="0" fillId="0" borderId="0" xfId="0"/>
    <xf numFmtId="194" fontId="10" fillId="0" borderId="0" xfId="335" applyNumberFormat="1" applyFont="1" applyFill="1" applyAlignment="1">
      <alignment vertical="center"/>
    </xf>
    <xf numFmtId="0" fontId="10" fillId="0" borderId="0" xfId="0" applyFont="1"/>
    <xf numFmtId="194" fontId="12" fillId="0" borderId="0" xfId="335" applyNumberFormat="1" applyFont="1" applyFill="1" applyAlignment="1">
      <alignment vertical="center"/>
    </xf>
    <xf numFmtId="193" fontId="10" fillId="0" borderId="0" xfId="335" applyNumberFormat="1" applyFont="1" applyFill="1" applyBorder="1" applyAlignment="1">
      <alignment horizontal="center"/>
    </xf>
    <xf numFmtId="0" fontId="12" fillId="0" borderId="2" xfId="0" quotePrefix="1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vertical="center"/>
    </xf>
    <xf numFmtId="193" fontId="10" fillId="0" borderId="0" xfId="335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94" fontId="10" fillId="0" borderId="0" xfId="0" applyNumberFormat="1" applyFont="1" applyAlignment="1">
      <alignment vertical="center"/>
    </xf>
    <xf numFmtId="193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94" fontId="10" fillId="0" borderId="0" xfId="335" applyNumberFormat="1" applyFont="1" applyFill="1" applyBorder="1" applyAlignment="1">
      <alignment vertical="center"/>
    </xf>
    <xf numFmtId="194" fontId="10" fillId="0" borderId="2" xfId="335" applyNumberFormat="1" applyFont="1" applyFill="1" applyBorder="1" applyAlignment="1">
      <alignment vertical="center"/>
    </xf>
    <xf numFmtId="194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95" fontId="11" fillId="0" borderId="0" xfId="0" applyNumberFormat="1" applyFont="1" applyAlignment="1">
      <alignment horizontal="center"/>
    </xf>
    <xf numFmtId="19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19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93" fontId="12" fillId="0" borderId="0" xfId="335" applyNumberFormat="1" applyFont="1" applyFill="1" applyAlignment="1">
      <alignment vertical="center"/>
    </xf>
    <xf numFmtId="37" fontId="13" fillId="0" borderId="0" xfId="0" applyNumberFormat="1" applyFont="1" applyAlignment="1">
      <alignment horizontal="right"/>
    </xf>
    <xf numFmtId="37" fontId="12" fillId="0" borderId="15" xfId="335" applyNumberFormat="1" applyFont="1" applyFill="1" applyBorder="1" applyAlignment="1">
      <alignment horizontal="right"/>
    </xf>
    <xf numFmtId="37" fontId="10" fillId="0" borderId="0" xfId="335" applyNumberFormat="1" applyFont="1" applyFill="1" applyBorder="1" applyAlignment="1">
      <alignment horizontal="right"/>
    </xf>
    <xf numFmtId="0" fontId="12" fillId="0" borderId="0" xfId="942" quotePrefix="1" applyFont="1" applyAlignment="1">
      <alignment horizontal="left" vertical="center"/>
    </xf>
    <xf numFmtId="2" fontId="12" fillId="0" borderId="0" xfId="0" applyNumberFormat="1" applyFont="1"/>
    <xf numFmtId="196" fontId="12" fillId="0" borderId="0" xfId="0" applyNumberFormat="1" applyFont="1"/>
    <xf numFmtId="197" fontId="12" fillId="0" borderId="0" xfId="0" applyNumberFormat="1" applyFont="1" applyAlignment="1">
      <alignment vertical="center"/>
    </xf>
    <xf numFmtId="0" fontId="116" fillId="0" borderId="0" xfId="0" applyFont="1"/>
    <xf numFmtId="0" fontId="115" fillId="0" borderId="2" xfId="0" quotePrefix="1" applyFont="1" applyBorder="1" applyAlignment="1">
      <alignment horizontal="center" vertical="center"/>
    </xf>
    <xf numFmtId="0" fontId="116" fillId="0" borderId="2" xfId="0" applyFont="1" applyBorder="1"/>
    <xf numFmtId="0" fontId="115" fillId="0" borderId="2" xfId="0" quotePrefix="1" applyFont="1" applyBorder="1" applyAlignment="1">
      <alignment horizontal="right" vertical="center"/>
    </xf>
    <xf numFmtId="0" fontId="115" fillId="0" borderId="0" xfId="0" applyFont="1" applyAlignment="1">
      <alignment vertical="center"/>
    </xf>
    <xf numFmtId="191" fontId="117" fillId="0" borderId="0" xfId="0" applyNumberFormat="1" applyFont="1" applyAlignment="1">
      <alignment horizontal="center" vertical="center"/>
    </xf>
    <xf numFmtId="191" fontId="116" fillId="0" borderId="0" xfId="0" applyNumberFormat="1" applyFont="1" applyAlignment="1">
      <alignment vertical="center"/>
    </xf>
    <xf numFmtId="0" fontId="117" fillId="0" borderId="0" xfId="0" applyFont="1" applyAlignment="1">
      <alignment horizontal="center"/>
    </xf>
    <xf numFmtId="0" fontId="115" fillId="0" borderId="0" xfId="0" applyFont="1"/>
    <xf numFmtId="0" fontId="115" fillId="0" borderId="0" xfId="0" quotePrefix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191" fontId="13" fillId="0" borderId="0" xfId="942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41" fontId="115" fillId="0" borderId="0" xfId="335" applyNumberFormat="1" applyFont="1" applyFill="1" applyBorder="1"/>
    <xf numFmtId="242" fontId="10" fillId="0" borderId="0" xfId="335" applyNumberFormat="1" applyFont="1" applyFill="1" applyAlignment="1">
      <alignment horizontal="center" vertical="center"/>
    </xf>
    <xf numFmtId="242" fontId="10" fillId="0" borderId="2" xfId="335" applyNumberFormat="1" applyFont="1" applyFill="1" applyBorder="1" applyAlignment="1">
      <alignment horizontal="center" vertical="center"/>
    </xf>
    <xf numFmtId="193" fontId="10" fillId="0" borderId="0" xfId="335" applyNumberFormat="1" applyFont="1" applyFill="1" applyAlignment="1">
      <alignment horizontal="center" vertical="center"/>
    </xf>
    <xf numFmtId="0" fontId="10" fillId="0" borderId="0" xfId="942" applyFont="1" applyAlignment="1">
      <alignment horizontal="left" vertical="center" indent="3"/>
    </xf>
    <xf numFmtId="242" fontId="10" fillId="0" borderId="17" xfId="335" applyNumberFormat="1" applyFont="1" applyFill="1" applyBorder="1" applyAlignment="1">
      <alignment horizontal="center" vertical="center"/>
    </xf>
    <xf numFmtId="193" fontId="239" fillId="0" borderId="0" xfId="335" applyNumberFormat="1" applyFont="1" applyFill="1"/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242" fontId="10" fillId="0" borderId="0" xfId="335" applyNumberFormat="1" applyFont="1" applyFill="1" applyBorder="1" applyAlignment="1">
      <alignment horizontal="center" vertical="center"/>
    </xf>
    <xf numFmtId="197" fontId="10" fillId="0" borderId="0" xfId="0" applyNumberFormat="1" applyFont="1" applyAlignment="1">
      <alignment vertical="center"/>
    </xf>
    <xf numFmtId="193" fontId="240" fillId="0" borderId="0" xfId="335" applyNumberFormat="1" applyFont="1" applyFill="1"/>
    <xf numFmtId="0" fontId="115" fillId="0" borderId="0" xfId="0" applyFont="1" applyAlignment="1">
      <alignment horizontal="center"/>
    </xf>
    <xf numFmtId="0" fontId="219" fillId="0" borderId="0" xfId="0" applyFont="1" applyAlignment="1">
      <alignment horizontal="center"/>
    </xf>
    <xf numFmtId="0" fontId="115" fillId="0" borderId="0" xfId="943" applyFont="1" applyAlignment="1">
      <alignment horizontal="center"/>
    </xf>
    <xf numFmtId="15" fontId="115" fillId="0" borderId="0" xfId="0" quotePrefix="1" applyNumberFormat="1" applyFont="1"/>
    <xf numFmtId="15" fontId="219" fillId="0" borderId="0" xfId="0" quotePrefix="1" applyNumberFormat="1" applyFont="1" applyAlignment="1">
      <alignment horizontal="center"/>
    </xf>
    <xf numFmtId="193" fontId="115" fillId="0" borderId="0" xfId="335" applyNumberFormat="1" applyFont="1" applyFill="1" applyAlignment="1">
      <alignment horizontal="left"/>
    </xf>
    <xf numFmtId="193" fontId="115" fillId="0" borderId="0" xfId="335" applyNumberFormat="1" applyFont="1" applyFill="1"/>
    <xf numFmtId="193" fontId="115" fillId="0" borderId="0" xfId="335" applyNumberFormat="1" applyFont="1" applyFill="1" applyBorder="1"/>
    <xf numFmtId="193" fontId="115" fillId="0" borderId="0" xfId="335" applyNumberFormat="1" applyFont="1" applyFill="1" applyBorder="1" applyAlignment="1">
      <alignment horizontal="right"/>
    </xf>
    <xf numFmtId="193" fontId="115" fillId="0" borderId="0" xfId="335" quotePrefix="1" applyNumberFormat="1" applyFont="1" applyFill="1" applyAlignment="1">
      <alignment horizontal="left"/>
    </xf>
    <xf numFmtId="193" fontId="115" fillId="0" borderId="0" xfId="335" applyNumberFormat="1" applyFont="1" applyFill="1" applyAlignment="1">
      <alignment horizontal="right"/>
    </xf>
    <xf numFmtId="193" fontId="116" fillId="0" borderId="0" xfId="335" applyNumberFormat="1" applyFont="1" applyFill="1" applyBorder="1"/>
    <xf numFmtId="193" fontId="116" fillId="0" borderId="0" xfId="335" applyNumberFormat="1" applyFont="1" applyFill="1"/>
    <xf numFmtId="193" fontId="116" fillId="0" borderId="0" xfId="335" applyNumberFormat="1" applyFont="1" applyFill="1" applyAlignment="1">
      <alignment horizontal="left"/>
    </xf>
    <xf numFmtId="193" fontId="116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Alignment="1">
      <alignment horizontal="right"/>
    </xf>
    <xf numFmtId="193" fontId="116" fillId="0" borderId="2" xfId="335" applyNumberFormat="1" applyFont="1" applyFill="1" applyBorder="1"/>
    <xf numFmtId="0" fontId="10" fillId="0" borderId="0" xfId="942" applyFont="1" applyAlignment="1">
      <alignment horizontal="left" vertical="center" indent="4"/>
    </xf>
    <xf numFmtId="192" fontId="12" fillId="0" borderId="37" xfId="335" applyFont="1" applyFill="1" applyBorder="1" applyAlignment="1">
      <alignment horizontal="center"/>
    </xf>
    <xf numFmtId="197" fontId="12" fillId="0" borderId="37" xfId="0" applyNumberFormat="1" applyFont="1" applyBorder="1" applyAlignment="1">
      <alignment vertical="center"/>
    </xf>
    <xf numFmtId="192" fontId="12" fillId="0" borderId="11" xfId="335" applyFont="1" applyFill="1" applyBorder="1" applyAlignment="1">
      <alignment horizontal="center"/>
    </xf>
    <xf numFmtId="197" fontId="12" fillId="0" borderId="11" xfId="0" applyNumberFormat="1" applyFont="1" applyBorder="1" applyAlignment="1">
      <alignment vertical="center"/>
    </xf>
    <xf numFmtId="0" fontId="241" fillId="81" borderId="0" xfId="942" applyFont="1" applyFill="1" applyAlignment="1">
      <alignment vertical="center"/>
    </xf>
    <xf numFmtId="242" fontId="10" fillId="0" borderId="32" xfId="33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 vertical="center"/>
    </xf>
    <xf numFmtId="191" fontId="10" fillId="0" borderId="0" xfId="942" applyNumberFormat="1" applyFont="1" applyAlignment="1">
      <alignment horizontal="center" vertical="center"/>
    </xf>
    <xf numFmtId="19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241" fillId="0" borderId="0" xfId="942" applyFont="1" applyAlignment="1">
      <alignment vertical="center"/>
    </xf>
    <xf numFmtId="242" fontId="10" fillId="0" borderId="15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Alignment="1">
      <alignment horizontal="center"/>
    </xf>
    <xf numFmtId="193" fontId="116" fillId="0" borderId="0" xfId="335" applyNumberFormat="1" applyFont="1" applyFill="1" applyAlignment="1">
      <alignment horizontal="center"/>
    </xf>
    <xf numFmtId="0" fontId="116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center"/>
    </xf>
    <xf numFmtId="0" fontId="10" fillId="82" borderId="0" xfId="942" applyFont="1" applyFill="1" applyAlignment="1">
      <alignment horizontal="left" vertical="center" indent="2"/>
    </xf>
    <xf numFmtId="0" fontId="10" fillId="83" borderId="0" xfId="942" applyFont="1" applyFill="1" applyAlignment="1">
      <alignment horizontal="left" vertical="center" indent="2"/>
    </xf>
    <xf numFmtId="0" fontId="10" fillId="82" borderId="0" xfId="942" applyFont="1" applyFill="1" applyAlignment="1">
      <alignment horizontal="left" vertical="center" indent="3"/>
    </xf>
    <xf numFmtId="0" fontId="10" fillId="83" borderId="0" xfId="942" applyFont="1" applyFill="1" applyAlignment="1">
      <alignment horizontal="left" vertical="center" indent="3"/>
    </xf>
    <xf numFmtId="0" fontId="10" fillId="84" borderId="0" xfId="942" applyFont="1" applyFill="1" applyAlignment="1">
      <alignment horizontal="left" vertical="center" indent="2"/>
    </xf>
    <xf numFmtId="0" fontId="12" fillId="84" borderId="0" xfId="942" applyFont="1" applyFill="1" applyAlignment="1">
      <alignment vertical="center"/>
    </xf>
    <xf numFmtId="0" fontId="10" fillId="84" borderId="0" xfId="0" applyFont="1" applyFill="1" applyAlignment="1">
      <alignment horizontal="center" vertical="center"/>
    </xf>
    <xf numFmtId="194" fontId="12" fillId="84" borderId="0" xfId="335" applyNumberFormat="1" applyFont="1" applyFill="1" applyBorder="1" applyAlignment="1">
      <alignment vertical="center"/>
    </xf>
    <xf numFmtId="194" fontId="12" fillId="84" borderId="0" xfId="335" applyNumberFormat="1" applyFont="1" applyFill="1" applyAlignment="1">
      <alignment vertical="center"/>
    </xf>
    <xf numFmtId="0" fontId="10" fillId="84" borderId="0" xfId="942" applyFont="1" applyFill="1" applyAlignment="1">
      <alignment vertical="center"/>
    </xf>
    <xf numFmtId="0" fontId="10" fillId="84" borderId="0" xfId="942" applyFont="1" applyFill="1" applyAlignment="1">
      <alignment horizontal="left" vertical="center" indent="3"/>
    </xf>
    <xf numFmtId="242" fontId="10" fillId="84" borderId="2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/>
    </xf>
    <xf numFmtId="193" fontId="116" fillId="0" borderId="0" xfId="335" applyNumberFormat="1" applyFont="1" applyFill="1" applyAlignment="1">
      <alignment horizontal="center" vertical="center"/>
    </xf>
    <xf numFmtId="193" fontId="115" fillId="0" borderId="17" xfId="335" applyNumberFormat="1" applyFont="1" applyFill="1" applyBorder="1" applyAlignment="1">
      <alignment horizontal="center"/>
    </xf>
    <xf numFmtId="193" fontId="115" fillId="0" borderId="0" xfId="335" applyNumberFormat="1" applyFont="1" applyFill="1" applyBorder="1" applyAlignment="1">
      <alignment horizontal="right" vertical="center"/>
    </xf>
    <xf numFmtId="193" fontId="115" fillId="0" borderId="37" xfId="335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93" fontId="116" fillId="0" borderId="17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 vertical="center"/>
    </xf>
    <xf numFmtId="0" fontId="242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left"/>
    </xf>
    <xf numFmtId="193" fontId="240" fillId="0" borderId="0" xfId="335" applyNumberFormat="1" applyFont="1" applyFill="1" applyAlignment="1">
      <alignment horizontal="center"/>
    </xf>
    <xf numFmtId="193" fontId="116" fillId="0" borderId="0" xfId="0" applyNumberFormat="1" applyFont="1"/>
    <xf numFmtId="193" fontId="115" fillId="0" borderId="0" xfId="0" applyNumberFormat="1" applyFont="1" applyAlignment="1">
      <alignment horizontal="center"/>
    </xf>
    <xf numFmtId="192" fontId="0" fillId="0" borderId="0" xfId="335" applyFont="1"/>
    <xf numFmtId="192" fontId="0" fillId="0" borderId="0" xfId="0" applyNumberFormat="1"/>
    <xf numFmtId="0" fontId="0" fillId="0" borderId="0" xfId="0" applyAlignment="1">
      <alignment horizontal="center"/>
    </xf>
    <xf numFmtId="193" fontId="115" fillId="86" borderId="37" xfId="335" applyNumberFormat="1" applyFont="1" applyFill="1" applyBorder="1" applyAlignment="1">
      <alignment horizontal="center"/>
    </xf>
    <xf numFmtId="192" fontId="0" fillId="86" borderId="0" xfId="0" applyNumberFormat="1" applyFill="1"/>
    <xf numFmtId="0" fontId="86" fillId="0" borderId="0" xfId="0" applyFont="1"/>
    <xf numFmtId="0" fontId="248" fillId="0" borderId="0" xfId="0" applyFont="1" applyAlignment="1">
      <alignment vertical="center"/>
    </xf>
    <xf numFmtId="191" fontId="95" fillId="0" borderId="0" xfId="0" applyNumberFormat="1" applyFont="1" applyAlignment="1">
      <alignment horizontal="center" vertical="center"/>
    </xf>
    <xf numFmtId="191" fontId="86" fillId="0" borderId="0" xfId="0" applyNumberFormat="1" applyFont="1" applyAlignment="1">
      <alignment vertical="center"/>
    </xf>
    <xf numFmtId="0" fontId="165" fillId="0" borderId="0" xfId="0" applyFont="1"/>
    <xf numFmtId="0" fontId="165" fillId="0" borderId="0" xfId="943" applyFont="1" applyAlignment="1">
      <alignment horizontal="center"/>
    </xf>
    <xf numFmtId="193" fontId="165" fillId="0" borderId="0" xfId="335" applyNumberFormat="1" applyFont="1" applyFill="1" applyBorder="1"/>
    <xf numFmtId="193" fontId="79" fillId="0" borderId="0" xfId="335" applyNumberFormat="1" applyFont="1" applyFill="1"/>
    <xf numFmtId="191" fontId="86" fillId="0" borderId="0" xfId="0" applyNumberFormat="1" applyFont="1"/>
    <xf numFmtId="49" fontId="248" fillId="0" borderId="0" xfId="0" applyNumberFormat="1" applyFont="1" applyAlignment="1">
      <alignment horizontal="center" vertical="center"/>
    </xf>
    <xf numFmtId="0" fontId="165" fillId="0" borderId="0" xfId="943" applyFont="1" applyAlignment="1">
      <alignment vertical="center"/>
    </xf>
    <xf numFmtId="191" fontId="79" fillId="0" borderId="0" xfId="942" applyNumberFormat="1" applyFont="1" applyAlignment="1">
      <alignment vertical="center"/>
    </xf>
    <xf numFmtId="194" fontId="79" fillId="0" borderId="0" xfId="942" applyNumberFormat="1" applyFont="1" applyAlignment="1">
      <alignment vertical="center"/>
    </xf>
    <xf numFmtId="0" fontId="165" fillId="0" borderId="0" xfId="942" applyFont="1" applyAlignment="1">
      <alignment vertical="center"/>
    </xf>
    <xf numFmtId="191" fontId="165" fillId="0" borderId="0" xfId="0" applyNumberFormat="1" applyFont="1" applyAlignment="1">
      <alignment vertical="center"/>
    </xf>
    <xf numFmtId="0" fontId="165" fillId="0" borderId="0" xfId="942" applyFont="1" applyAlignment="1">
      <alignment horizontal="center" vertical="center"/>
    </xf>
    <xf numFmtId="49" fontId="165" fillId="0" borderId="0" xfId="0" applyNumberFormat="1" applyFont="1" applyAlignment="1">
      <alignment horizontal="center" vertical="center"/>
    </xf>
    <xf numFmtId="49" fontId="79" fillId="0" borderId="0" xfId="0" applyNumberFormat="1" applyFont="1" applyAlignment="1">
      <alignment horizontal="center" vertical="center"/>
    </xf>
    <xf numFmtId="37" fontId="165" fillId="0" borderId="0" xfId="0" applyNumberFormat="1" applyFont="1" applyAlignment="1">
      <alignment vertical="center"/>
    </xf>
    <xf numFmtId="37" fontId="79" fillId="0" borderId="0" xfId="0" applyNumberFormat="1" applyFont="1" applyAlignment="1">
      <alignment vertical="center"/>
    </xf>
    <xf numFmtId="194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vertical="center"/>
    </xf>
    <xf numFmtId="37" fontId="79" fillId="0" borderId="0" xfId="335" applyNumberFormat="1" applyFont="1" applyFill="1" applyAlignment="1">
      <alignment vertical="center"/>
    </xf>
    <xf numFmtId="37" fontId="79" fillId="0" borderId="0" xfId="0" applyNumberFormat="1" applyFont="1" applyAlignment="1">
      <alignment horizontal="left" vertical="center"/>
    </xf>
    <xf numFmtId="194" fontId="79" fillId="0" borderId="0" xfId="0" applyNumberFormat="1" applyFont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left" vertical="center" indent="2"/>
    </xf>
    <xf numFmtId="37" fontId="79" fillId="0" borderId="0" xfId="0" quotePrefix="1" applyNumberFormat="1" applyFont="1" applyAlignment="1">
      <alignment horizontal="left" vertical="center"/>
    </xf>
    <xf numFmtId="0" fontId="165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left" vertical="center" indent="1"/>
    </xf>
    <xf numFmtId="37" fontId="165" fillId="0" borderId="0" xfId="0" applyNumberFormat="1" applyFont="1"/>
    <xf numFmtId="37" fontId="249" fillId="0" borderId="0" xfId="0" applyNumberFormat="1" applyFont="1" applyAlignment="1">
      <alignment horizontal="center"/>
    </xf>
    <xf numFmtId="191" fontId="249" fillId="0" borderId="0" xfId="0" applyNumberFormat="1" applyFont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79" fillId="0" borderId="0" xfId="0" applyFont="1"/>
    <xf numFmtId="191" fontId="249" fillId="0" borderId="0" xfId="942" applyNumberFormat="1" applyFont="1" applyAlignment="1">
      <alignment horizontal="center" vertical="center"/>
    </xf>
    <xf numFmtId="0" fontId="165" fillId="0" borderId="0" xfId="0" applyFont="1" applyAlignment="1">
      <alignment horizontal="left" vertical="center"/>
    </xf>
    <xf numFmtId="191" fontId="165" fillId="0" borderId="0" xfId="942" applyNumberFormat="1" applyFont="1" applyAlignment="1">
      <alignment horizontal="center" vertical="center"/>
    </xf>
    <xf numFmtId="1" fontId="79" fillId="0" borderId="0" xfId="804" applyFont="1" applyAlignment="1">
      <alignment vertical="center"/>
    </xf>
    <xf numFmtId="3" fontId="79" fillId="0" borderId="0" xfId="0" quotePrefix="1" applyNumberFormat="1" applyFont="1" applyAlignment="1">
      <alignment horizontal="center" vertical="center"/>
    </xf>
    <xf numFmtId="37" fontId="79" fillId="0" borderId="0" xfId="335" applyNumberFormat="1" applyFont="1" applyFill="1" applyAlignment="1">
      <alignment horizontal="right" vertical="center"/>
    </xf>
    <xf numFmtId="37" fontId="79" fillId="0" borderId="0" xfId="335" applyNumberFormat="1" applyFont="1" applyFill="1" applyBorder="1" applyAlignment="1">
      <alignment horizontal="right" vertical="center"/>
    </xf>
    <xf numFmtId="1" fontId="165" fillId="0" borderId="0" xfId="804" applyFont="1" applyAlignment="1">
      <alignment vertical="center"/>
    </xf>
    <xf numFmtId="37" fontId="79" fillId="0" borderId="15" xfId="335" applyNumberFormat="1" applyFont="1" applyFill="1" applyBorder="1" applyAlignment="1">
      <alignment horizontal="right" vertical="center"/>
    </xf>
    <xf numFmtId="0" fontId="165" fillId="0" borderId="0" xfId="943" applyFont="1" applyAlignment="1">
      <alignment horizontal="center" vertical="center"/>
    </xf>
    <xf numFmtId="0" fontId="250" fillId="0" borderId="0" xfId="942" applyFont="1"/>
    <xf numFmtId="0" fontId="250" fillId="0" borderId="0" xfId="0" applyFont="1"/>
    <xf numFmtId="191" fontId="251" fillId="0" borderId="0" xfId="0" applyNumberFormat="1" applyFont="1" applyAlignment="1">
      <alignment horizontal="center" vertical="center"/>
    </xf>
    <xf numFmtId="191" fontId="250" fillId="0" borderId="0" xfId="0" applyNumberFormat="1" applyFont="1"/>
    <xf numFmtId="0" fontId="250" fillId="0" borderId="0" xfId="0" applyFont="1" applyAlignment="1">
      <alignment vertical="center"/>
    </xf>
    <xf numFmtId="191" fontId="250" fillId="0" borderId="0" xfId="0" applyNumberFormat="1" applyFont="1" applyAlignment="1">
      <alignment vertical="center"/>
    </xf>
    <xf numFmtId="0" fontId="86" fillId="0" borderId="0" xfId="0" applyFont="1" applyAlignment="1">
      <alignment horizontal="center" vertical="center"/>
    </xf>
    <xf numFmtId="37" fontId="86" fillId="0" borderId="0" xfId="335" applyNumberFormat="1" applyFont="1" applyFill="1" applyBorder="1" applyAlignment="1">
      <alignment vertical="center"/>
    </xf>
    <xf numFmtId="37" fontId="86" fillId="0" borderId="0" xfId="0" applyNumberFormat="1" applyFont="1"/>
    <xf numFmtId="37" fontId="86" fillId="0" borderId="17" xfId="335" applyNumberFormat="1" applyFont="1" applyFill="1" applyBorder="1" applyAlignment="1">
      <alignment vertical="center"/>
    </xf>
    <xf numFmtId="3" fontId="86" fillId="0" borderId="0" xfId="0" quotePrefix="1" applyNumberFormat="1" applyFont="1" applyAlignment="1">
      <alignment horizontal="center" vertical="center"/>
    </xf>
    <xf numFmtId="37" fontId="86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vertical="center"/>
    </xf>
    <xf numFmtId="0" fontId="86" fillId="0" borderId="0" xfId="1364" applyFont="1" applyAlignment="1">
      <alignment vertical="center"/>
    </xf>
    <xf numFmtId="0" fontId="95" fillId="0" borderId="0" xfId="0" applyFont="1" applyAlignment="1">
      <alignment horizontal="center" vertical="center"/>
    </xf>
    <xf numFmtId="49" fontId="165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vertical="center"/>
    </xf>
    <xf numFmtId="49" fontId="253" fillId="0" borderId="0" xfId="335" applyNumberFormat="1" applyFont="1" applyFill="1" applyAlignment="1">
      <alignment vertical="center"/>
    </xf>
    <xf numFmtId="193" fontId="253" fillId="0" borderId="0" xfId="335" applyNumberFormat="1" applyFont="1" applyFill="1"/>
    <xf numFmtId="193" fontId="254" fillId="0" borderId="0" xfId="335" applyNumberFormat="1" applyFont="1" applyFill="1"/>
    <xf numFmtId="241" fontId="165" fillId="0" borderId="0" xfId="335" applyNumberFormat="1" applyFont="1" applyFill="1" applyBorder="1"/>
    <xf numFmtId="37" fontId="253" fillId="0" borderId="0" xfId="335" applyNumberFormat="1" applyFont="1" applyFill="1" applyAlignment="1">
      <alignment horizontal="right" vertical="center"/>
    </xf>
    <xf numFmtId="193" fontId="253" fillId="0" borderId="0" xfId="335" applyNumberFormat="1" applyFont="1" applyFill="1" applyAlignment="1">
      <alignment vertical="center"/>
    </xf>
    <xf numFmtId="193" fontId="254" fillId="0" borderId="0" xfId="335" applyNumberFormat="1" applyFont="1" applyFill="1" applyAlignment="1">
      <alignment vertical="center"/>
    </xf>
    <xf numFmtId="37" fontId="79" fillId="0" borderId="17" xfId="335" applyNumberFormat="1" applyFont="1" applyFill="1" applyBorder="1" applyAlignment="1">
      <alignment horizontal="right" vertical="center"/>
    </xf>
    <xf numFmtId="37" fontId="165" fillId="0" borderId="0" xfId="335" applyNumberFormat="1" applyFont="1" applyFill="1" applyBorder="1" applyAlignment="1">
      <alignment horizontal="right" vertical="center"/>
    </xf>
    <xf numFmtId="37" fontId="165" fillId="0" borderId="0" xfId="0" applyNumberFormat="1" applyFont="1" applyAlignment="1">
      <alignment horizontal="right" vertical="center"/>
    </xf>
    <xf numFmtId="37" fontId="249" fillId="0" borderId="0" xfId="0" applyNumberFormat="1" applyFont="1" applyAlignment="1">
      <alignment horizontal="right" vertical="center"/>
    </xf>
    <xf numFmtId="37" fontId="79" fillId="0" borderId="0" xfId="0" applyNumberFormat="1" applyFont="1" applyAlignment="1">
      <alignment horizontal="right" vertical="center"/>
    </xf>
    <xf numFmtId="0" fontId="86" fillId="0" borderId="0" xfId="0" applyFont="1" applyAlignment="1">
      <alignment horizontal="left" vertical="center" indent="2"/>
    </xf>
    <xf numFmtId="1" fontId="86" fillId="0" borderId="0" xfId="804" applyFont="1" applyAlignment="1">
      <alignment horizontal="left" vertical="center"/>
    </xf>
    <xf numFmtId="0" fontId="79" fillId="0" borderId="0" xfId="0" applyFont="1" applyAlignment="1">
      <alignment horizontal="left" vertical="center" indent="3"/>
    </xf>
    <xf numFmtId="37" fontId="79" fillId="0" borderId="17" xfId="0" applyNumberFormat="1" applyFont="1" applyBorder="1" applyAlignment="1">
      <alignment horizontal="right" vertical="center"/>
    </xf>
    <xf numFmtId="0" fontId="86" fillId="0" borderId="0" xfId="0" applyFont="1" applyAlignment="1">
      <alignment vertical="center"/>
    </xf>
    <xf numFmtId="37" fontId="79" fillId="0" borderId="0" xfId="335" applyNumberFormat="1" applyFont="1" applyFill="1" applyAlignment="1">
      <alignment horizontal="center" vertical="center"/>
    </xf>
    <xf numFmtId="0" fontId="250" fillId="0" borderId="0" xfId="0" applyFont="1" applyAlignment="1">
      <alignment horizontal="center"/>
    </xf>
    <xf numFmtId="37" fontId="86" fillId="0" borderId="0" xfId="335" applyNumberFormat="1" applyFont="1" applyFill="1" applyBorder="1" applyAlignment="1">
      <alignment horizontal="center" vertical="center"/>
    </xf>
    <xf numFmtId="193" fontId="10" fillId="0" borderId="0" xfId="0" applyNumberFormat="1" applyFont="1" applyAlignment="1">
      <alignment vertical="center"/>
    </xf>
    <xf numFmtId="193" fontId="79" fillId="0" borderId="0" xfId="335" applyNumberFormat="1" applyFont="1" applyFill="1" applyBorder="1" applyAlignment="1">
      <alignment horizontal="right" vertical="center"/>
    </xf>
    <xf numFmtId="193" fontId="250" fillId="0" borderId="0" xfId="0" applyNumberFormat="1" applyFont="1"/>
    <xf numFmtId="37" fontId="253" fillId="0" borderId="0" xfId="335" applyNumberFormat="1" applyFont="1" applyFill="1" applyAlignment="1">
      <alignment horizontal="center" vertical="center"/>
    </xf>
    <xf numFmtId="193" fontId="253" fillId="0" borderId="0" xfId="335" applyNumberFormat="1" applyFont="1" applyFill="1" applyAlignment="1">
      <alignment horizontal="center" vertical="center"/>
    </xf>
    <xf numFmtId="193" fontId="254" fillId="0" borderId="0" xfId="335" applyNumberFormat="1" applyFont="1" applyFill="1" applyAlignment="1">
      <alignment horizontal="center" vertical="center"/>
    </xf>
    <xf numFmtId="37" fontId="86" fillId="0" borderId="0" xfId="0" applyNumberFormat="1" applyFont="1" applyAlignment="1">
      <alignment horizontal="center"/>
    </xf>
    <xf numFmtId="192" fontId="79" fillId="0" borderId="0" xfId="335" applyFont="1" applyAlignment="1">
      <alignment horizontal="right" vertical="center"/>
    </xf>
    <xf numFmtId="193" fontId="79" fillId="0" borderId="0" xfId="335" applyNumberFormat="1" applyFont="1" applyAlignment="1">
      <alignment horizontal="right" vertical="center"/>
    </xf>
    <xf numFmtId="193" fontId="79" fillId="0" borderId="0" xfId="335" applyNumberFormat="1" applyFont="1" applyAlignment="1">
      <alignment horizontal="center" vertical="center"/>
    </xf>
    <xf numFmtId="193" fontId="79" fillId="0" borderId="0" xfId="335" applyNumberFormat="1" applyFont="1" applyFill="1" applyAlignment="1">
      <alignment horizontal="right" vertical="center"/>
    </xf>
    <xf numFmtId="0" fontId="165" fillId="0" borderId="2" xfId="943" applyFont="1" applyBorder="1" applyAlignment="1">
      <alignment horizontal="center" vertical="center"/>
    </xf>
    <xf numFmtId="193" fontId="79" fillId="0" borderId="0" xfId="335" applyNumberFormat="1" applyFont="1" applyFill="1" applyAlignment="1">
      <alignment vertical="center"/>
    </xf>
    <xf numFmtId="193" fontId="79" fillId="0" borderId="0" xfId="335" applyNumberFormat="1" applyFont="1" applyAlignment="1">
      <alignment vertical="center"/>
    </xf>
    <xf numFmtId="193" fontId="79" fillId="0" borderId="2" xfId="335" applyNumberFormat="1" applyFont="1" applyFill="1" applyBorder="1" applyAlignment="1">
      <alignment vertical="center"/>
    </xf>
    <xf numFmtId="193" fontId="79" fillId="0" borderId="17" xfId="335" applyNumberFormat="1" applyFont="1" applyFill="1" applyBorder="1" applyAlignment="1">
      <alignment vertical="center"/>
    </xf>
    <xf numFmtId="193" fontId="165" fillId="0" borderId="0" xfId="335" applyNumberFormat="1" applyFont="1" applyAlignment="1">
      <alignment horizontal="center" vertical="center"/>
    </xf>
    <xf numFmtId="0" fontId="248" fillId="0" borderId="0" xfId="1364" applyFont="1" applyAlignment="1">
      <alignment vertical="center"/>
    </xf>
    <xf numFmtId="191" fontId="79" fillId="0" borderId="0" xfId="0" applyNumberFormat="1" applyFont="1" applyAlignment="1">
      <alignment vertical="center"/>
    </xf>
    <xf numFmtId="0" fontId="248" fillId="0" borderId="0" xfId="0" applyFont="1" applyAlignment="1">
      <alignment horizontal="center" vertical="center"/>
    </xf>
    <xf numFmtId="37" fontId="248" fillId="0" borderId="0" xfId="0" applyNumberFormat="1" applyFont="1" applyAlignment="1">
      <alignment horizontal="center"/>
    </xf>
    <xf numFmtId="37" fontId="248" fillId="0" borderId="0" xfId="0" applyNumberFormat="1" applyFont="1"/>
    <xf numFmtId="0" fontId="165" fillId="0" borderId="0" xfId="0" quotePrefix="1" applyFont="1" applyAlignment="1">
      <alignment horizontal="right" vertical="center"/>
    </xf>
    <xf numFmtId="38" fontId="79" fillId="0" borderId="0" xfId="804" applyNumberFormat="1" applyFont="1" applyAlignment="1">
      <alignment vertical="center"/>
    </xf>
    <xf numFmtId="37" fontId="79" fillId="0" borderId="0" xfId="804" applyNumberFormat="1" applyFont="1" applyAlignment="1">
      <alignment vertical="center"/>
    </xf>
    <xf numFmtId="38" fontId="165" fillId="0" borderId="0" xfId="804" applyNumberFormat="1" applyFont="1" applyAlignment="1">
      <alignment vertical="center"/>
    </xf>
    <xf numFmtId="38" fontId="79" fillId="0" borderId="0" xfId="804" applyNumberFormat="1" applyFont="1" applyAlignment="1">
      <alignment horizontal="left" vertical="center"/>
    </xf>
    <xf numFmtId="0" fontId="79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horizontal="center" vertical="center"/>
    </xf>
    <xf numFmtId="0" fontId="79" fillId="0" borderId="0" xfId="804" applyNumberFormat="1" applyFont="1" applyAlignment="1">
      <alignment horizontal="center" vertical="center"/>
    </xf>
    <xf numFmtId="0" fontId="255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vertical="center"/>
    </xf>
    <xf numFmtId="191" fontId="79" fillId="0" borderId="0" xfId="804" applyNumberFormat="1" applyFont="1" applyAlignment="1">
      <alignment horizontal="center" vertical="center"/>
    </xf>
    <xf numFmtId="37" fontId="165" fillId="0" borderId="0" xfId="804" quotePrefix="1" applyNumberFormat="1" applyFont="1" applyAlignment="1">
      <alignment horizontal="right" vertical="center"/>
    </xf>
    <xf numFmtId="0" fontId="256" fillId="0" borderId="0" xfId="804" applyNumberFormat="1" applyFont="1" applyAlignment="1">
      <alignment vertical="center"/>
    </xf>
    <xf numFmtId="0" fontId="165" fillId="0" borderId="2" xfId="804" applyNumberFormat="1" applyFont="1" applyBorder="1" applyAlignment="1">
      <alignment horizontal="center" vertical="center"/>
    </xf>
    <xf numFmtId="191" fontId="248" fillId="0" borderId="0" xfId="942" applyNumberFormat="1" applyFont="1" applyAlignment="1">
      <alignment horizontal="center" vertical="center"/>
    </xf>
    <xf numFmtId="37" fontId="86" fillId="0" borderId="0" xfId="0" applyNumberFormat="1" applyFont="1" applyAlignment="1">
      <alignment horizontal="right" vertical="center"/>
    </xf>
    <xf numFmtId="37" fontId="95" fillId="0" borderId="0" xfId="0" applyNumberFormat="1" applyFont="1" applyAlignment="1">
      <alignment horizontal="right" vertical="center"/>
    </xf>
    <xf numFmtId="37" fontId="86" fillId="0" borderId="0" xfId="335" applyNumberFormat="1" applyFont="1" applyFill="1" applyBorder="1" applyAlignment="1">
      <alignment horizontal="right" vertical="center"/>
    </xf>
    <xf numFmtId="37" fontId="86" fillId="0" borderId="17" xfId="335" applyNumberFormat="1" applyFont="1" applyFill="1" applyBorder="1" applyAlignment="1">
      <alignment horizontal="right" vertical="center"/>
    </xf>
    <xf numFmtId="0" fontId="72" fillId="0" borderId="0" xfId="0" applyFont="1"/>
    <xf numFmtId="0" fontId="125" fillId="0" borderId="0" xfId="0" applyFont="1"/>
    <xf numFmtId="37" fontId="165" fillId="0" borderId="0" xfId="335" applyNumberFormat="1" applyFont="1" applyFill="1" applyBorder="1" applyAlignment="1">
      <alignment vertical="center"/>
    </xf>
    <xf numFmtId="0" fontId="72" fillId="0" borderId="0" xfId="0" applyFont="1" applyAlignment="1">
      <alignment vertical="center"/>
    </xf>
    <xf numFmtId="191" fontId="257" fillId="0" borderId="0" xfId="0" applyNumberFormat="1" applyFont="1" applyAlignment="1">
      <alignment horizontal="center" vertical="center"/>
    </xf>
    <xf numFmtId="191" fontId="72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horizontal="right" vertical="center"/>
    </xf>
    <xf numFmtId="195" fontId="95" fillId="0" borderId="0" xfId="0" applyNumberFormat="1" applyFont="1"/>
    <xf numFmtId="37" fontId="86" fillId="0" borderId="0" xfId="335" applyNumberFormat="1" applyFont="1" applyAlignment="1">
      <alignment horizontal="right" vertical="center"/>
    </xf>
    <xf numFmtId="37" fontId="95" fillId="0" borderId="0" xfId="0" applyNumberFormat="1" applyFont="1" applyAlignment="1">
      <alignment horizontal="center"/>
    </xf>
    <xf numFmtId="37" fontId="95" fillId="0" borderId="0" xfId="0" applyNumberFormat="1" applyFont="1" applyAlignment="1">
      <alignment horizontal="right"/>
    </xf>
    <xf numFmtId="37" fontId="86" fillId="0" borderId="0" xfId="0" applyNumberFormat="1" applyFont="1" applyAlignment="1">
      <alignment horizontal="right"/>
    </xf>
    <xf numFmtId="192" fontId="79" fillId="0" borderId="0" xfId="335" applyFont="1" applyBorder="1" applyAlignment="1">
      <alignment horizontal="right" vertical="center"/>
    </xf>
    <xf numFmtId="37" fontId="79" fillId="0" borderId="2" xfId="0" applyNumberFormat="1" applyFont="1" applyBorder="1" applyAlignment="1">
      <alignment horizontal="right" vertical="center"/>
    </xf>
    <xf numFmtId="0" fontId="165" fillId="0" borderId="0" xfId="0" applyFont="1" applyAlignment="1">
      <alignment horizontal="center" vertical="center"/>
    </xf>
    <xf numFmtId="37" fontId="165" fillId="0" borderId="0" xfId="0" applyNumberFormat="1" applyFont="1" applyAlignment="1">
      <alignment horizontal="center"/>
    </xf>
    <xf numFmtId="37" fontId="79" fillId="0" borderId="0" xfId="804" applyNumberFormat="1" applyFont="1" applyAlignment="1">
      <alignment horizontal="right" vertical="center"/>
    </xf>
    <xf numFmtId="37" fontId="79" fillId="0" borderId="2" xfId="804" applyNumberFormat="1" applyFont="1" applyBorder="1" applyAlignment="1">
      <alignment horizontal="right" vertical="center"/>
    </xf>
    <xf numFmtId="37" fontId="79" fillId="0" borderId="15" xfId="804" applyNumberFormat="1" applyFont="1" applyBorder="1" applyAlignment="1">
      <alignment horizontal="right" vertical="center"/>
    </xf>
    <xf numFmtId="37" fontId="86" fillId="0" borderId="2" xfId="335" applyNumberFormat="1" applyFont="1" applyFill="1" applyBorder="1" applyAlignment="1">
      <alignment horizontal="right" vertical="center"/>
    </xf>
    <xf numFmtId="37" fontId="86" fillId="0" borderId="0" xfId="335" applyNumberFormat="1" applyFont="1" applyBorder="1" applyAlignment="1">
      <alignment horizontal="right" vertical="center"/>
    </xf>
    <xf numFmtId="192" fontId="86" fillId="0" borderId="0" xfId="335" applyFont="1" applyAlignment="1">
      <alignment vertical="center"/>
    </xf>
    <xf numFmtId="37" fontId="86" fillId="0" borderId="37" xfId="335" applyNumberFormat="1" applyFont="1" applyBorder="1" applyAlignment="1">
      <alignment horizontal="right" vertical="center"/>
    </xf>
    <xf numFmtId="0" fontId="258" fillId="0" borderId="0" xfId="0" applyFont="1" applyAlignment="1">
      <alignment horizontal="center" vertical="center"/>
    </xf>
    <xf numFmtId="0" fontId="248" fillId="0" borderId="0" xfId="0" applyFont="1" applyAlignment="1">
      <alignment horizontal="left" vertical="center" indent="2"/>
    </xf>
    <xf numFmtId="191" fontId="86" fillId="0" borderId="0" xfId="942" applyNumberFormat="1" applyFont="1" applyAlignment="1">
      <alignment horizontal="center" vertical="center"/>
    </xf>
    <xf numFmtId="191" fontId="95" fillId="0" borderId="0" xfId="942" applyNumberFormat="1" applyFont="1" applyAlignment="1">
      <alignment horizontal="center" vertical="center"/>
    </xf>
    <xf numFmtId="0" fontId="86" fillId="0" borderId="0" xfId="0" applyFont="1" applyAlignment="1">
      <alignment horizontal="left" vertical="center" indent="1"/>
    </xf>
    <xf numFmtId="0" fontId="86" fillId="0" borderId="0" xfId="0" applyFont="1" applyAlignment="1">
      <alignment horizontal="left" vertical="center" indent="3"/>
    </xf>
    <xf numFmtId="0" fontId="86" fillId="0" borderId="0" xfId="0" applyFont="1" applyAlignment="1">
      <alignment horizontal="left" vertical="center" indent="5"/>
    </xf>
    <xf numFmtId="37" fontId="86" fillId="0" borderId="17" xfId="0" applyNumberFormat="1" applyFont="1" applyBorder="1" applyAlignment="1">
      <alignment vertical="center"/>
    </xf>
    <xf numFmtId="0" fontId="165" fillId="0" borderId="0" xfId="0" applyFont="1" applyAlignment="1">
      <alignment horizontal="left" vertical="center" indent="2"/>
    </xf>
    <xf numFmtId="37" fontId="95" fillId="0" borderId="0" xfId="0" applyNumberFormat="1" applyFont="1" applyAlignment="1">
      <alignment vertical="center"/>
    </xf>
    <xf numFmtId="37" fontId="86" fillId="0" borderId="0" xfId="335" applyNumberFormat="1" applyFont="1" applyFill="1" applyAlignment="1">
      <alignment vertical="center"/>
    </xf>
    <xf numFmtId="37" fontId="86" fillId="0" borderId="15" xfId="0" applyNumberFormat="1" applyFont="1" applyBorder="1" applyAlignment="1">
      <alignment vertical="center"/>
    </xf>
    <xf numFmtId="37" fontId="248" fillId="0" borderId="0" xfId="0" applyNumberFormat="1" applyFont="1" applyAlignment="1">
      <alignment vertical="center"/>
    </xf>
    <xf numFmtId="37" fontId="86" fillId="0" borderId="0" xfId="942" applyNumberFormat="1" applyFont="1" applyAlignment="1">
      <alignment vertical="center"/>
    </xf>
    <xf numFmtId="37" fontId="86" fillId="0" borderId="0" xfId="335" applyNumberFormat="1" applyFont="1" applyAlignment="1">
      <alignment vertical="center"/>
    </xf>
    <xf numFmtId="37" fontId="95" fillId="0" borderId="0" xfId="942" applyNumberFormat="1" applyFont="1" applyAlignment="1">
      <alignment vertical="center"/>
    </xf>
    <xf numFmtId="37" fontId="95" fillId="0" borderId="0" xfId="0" applyNumberFormat="1" applyFont="1"/>
    <xf numFmtId="37" fontId="86" fillId="0" borderId="37" xfId="335" applyNumberFormat="1" applyFont="1" applyBorder="1" applyAlignment="1">
      <alignment vertical="center"/>
    </xf>
    <xf numFmtId="37" fontId="86" fillId="0" borderId="2" xfId="0" applyNumberFormat="1" applyFont="1" applyBorder="1" applyAlignment="1">
      <alignment vertical="center"/>
    </xf>
    <xf numFmtId="37" fontId="249" fillId="0" borderId="0" xfId="942" applyNumberFormat="1" applyFont="1" applyAlignment="1">
      <alignment vertical="center"/>
    </xf>
    <xf numFmtId="37" fontId="86" fillId="0" borderId="0" xfId="335" applyNumberFormat="1" applyFont="1" applyFill="1" applyAlignment="1">
      <alignment horizontal="right" vertical="center"/>
    </xf>
    <xf numFmtId="292" fontId="86" fillId="0" borderId="0" xfId="335" applyNumberFormat="1" applyFont="1" applyFill="1" applyAlignment="1">
      <alignment horizontal="right" vertical="center"/>
    </xf>
    <xf numFmtId="192" fontId="86" fillId="0" borderId="0" xfId="335" applyFont="1" applyFill="1" applyAlignment="1">
      <alignment vertical="center"/>
    </xf>
    <xf numFmtId="192" fontId="86" fillId="0" borderId="0" xfId="335" applyFont="1" applyAlignment="1">
      <alignment horizontal="right" vertical="center"/>
    </xf>
    <xf numFmtId="192" fontId="79" fillId="0" borderId="0" xfId="335" applyFont="1" applyAlignment="1">
      <alignment horizontal="center" vertical="center"/>
    </xf>
    <xf numFmtId="1" fontId="79" fillId="0" borderId="0" xfId="335" applyNumberFormat="1" applyFont="1" applyAlignment="1">
      <alignment horizontal="center" vertical="center"/>
    </xf>
    <xf numFmtId="292" fontId="6" fillId="0" borderId="2" xfId="335" applyNumberFormat="1" applyFont="1" applyFill="1" applyBorder="1" applyAlignment="1">
      <alignment horizontal="right" vertical="center"/>
    </xf>
    <xf numFmtId="292" fontId="6" fillId="0" borderId="2" xfId="335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93" fontId="79" fillId="0" borderId="17" xfId="335" applyNumberFormat="1" applyFont="1" applyBorder="1" applyAlignment="1">
      <alignment horizontal="right" vertical="center"/>
    </xf>
    <xf numFmtId="292" fontId="6" fillId="0" borderId="0" xfId="335" applyNumberFormat="1" applyFont="1" applyFill="1" applyBorder="1" applyAlignment="1">
      <alignment horizontal="center" vertical="center"/>
    </xf>
    <xf numFmtId="292" fontId="6" fillId="0" borderId="0" xfId="335" applyNumberFormat="1" applyFont="1" applyFill="1" applyBorder="1" applyAlignment="1">
      <alignment horizontal="right" vertical="center"/>
    </xf>
    <xf numFmtId="37" fontId="79" fillId="0" borderId="2" xfId="335" applyNumberFormat="1" applyFont="1" applyFill="1" applyBorder="1" applyAlignment="1">
      <alignment horizontal="right" vertical="center"/>
    </xf>
    <xf numFmtId="292" fontId="86" fillId="0" borderId="2" xfId="335" applyNumberFormat="1" applyFont="1" applyFill="1" applyBorder="1" applyAlignment="1">
      <alignment horizontal="right" vertical="center"/>
    </xf>
    <xf numFmtId="193" fontId="253" fillId="0" borderId="0" xfId="335" applyNumberFormat="1" applyFont="1" applyFill="1" applyBorder="1"/>
    <xf numFmtId="0" fontId="86" fillId="0" borderId="0" xfId="0" applyFont="1" applyAlignment="1">
      <alignment horizontal="left" vertical="center" indent="6"/>
    </xf>
    <xf numFmtId="0" fontId="261" fillId="0" borderId="0" xfId="0" applyFont="1" applyAlignment="1">
      <alignment vertical="center"/>
    </xf>
    <xf numFmtId="193" fontId="261" fillId="0" borderId="0" xfId="335" applyNumberFormat="1" applyFont="1" applyAlignment="1">
      <alignment vertical="center"/>
    </xf>
    <xf numFmtId="37" fontId="261" fillId="0" borderId="0" xfId="0" applyNumberFormat="1" applyFont="1" applyAlignment="1">
      <alignment horizontal="right" vertical="center"/>
    </xf>
    <xf numFmtId="10" fontId="165" fillId="0" borderId="0" xfId="1378" applyNumberFormat="1" applyFont="1" applyFill="1" applyBorder="1" applyAlignment="1">
      <alignment horizontal="right" vertical="center"/>
    </xf>
    <xf numFmtId="10" fontId="86" fillId="0" borderId="0" xfId="1378" applyNumberFormat="1" applyFont="1" applyFill="1" applyBorder="1" applyAlignment="1">
      <alignment horizontal="right" vertical="center"/>
    </xf>
    <xf numFmtId="10" fontId="86" fillId="0" borderId="0" xfId="1378" applyNumberFormat="1" applyFont="1" applyAlignment="1">
      <alignment vertical="center"/>
    </xf>
    <xf numFmtId="193" fontId="79" fillId="0" borderId="2" xfId="335" applyNumberFormat="1" applyFont="1" applyBorder="1" applyAlignment="1">
      <alignment vertical="center"/>
    </xf>
    <xf numFmtId="292" fontId="79" fillId="0" borderId="0" xfId="335" applyNumberFormat="1" applyFont="1" applyFill="1" applyAlignment="1">
      <alignment horizontal="center" vertical="center"/>
    </xf>
    <xf numFmtId="292" fontId="79" fillId="0" borderId="17" xfId="335" applyNumberFormat="1" applyFont="1" applyFill="1" applyBorder="1" applyAlignment="1">
      <alignment horizontal="center" vertical="center"/>
    </xf>
    <xf numFmtId="1" fontId="248" fillId="0" borderId="0" xfId="804" applyFont="1" applyAlignment="1">
      <alignment horizontal="left" vertical="center"/>
    </xf>
    <xf numFmtId="292" fontId="6" fillId="0" borderId="2" xfId="335" applyNumberFormat="1" applyFont="1" applyFill="1" applyBorder="1" applyAlignment="1">
      <alignment horizontal="left" vertical="center"/>
    </xf>
    <xf numFmtId="292" fontId="6" fillId="0" borderId="32" xfId="335" applyNumberFormat="1" applyFont="1" applyFill="1" applyBorder="1" applyAlignment="1">
      <alignment horizontal="center" vertical="center"/>
    </xf>
    <xf numFmtId="193" fontId="79" fillId="0" borderId="0" xfId="335" applyNumberFormat="1" applyFont="1" applyFill="1" applyBorder="1"/>
    <xf numFmtId="37" fontId="79" fillId="0" borderId="2" xfId="0" applyNumberFormat="1" applyFont="1" applyBorder="1" applyAlignment="1">
      <alignment vertical="center"/>
    </xf>
    <xf numFmtId="0" fontId="165" fillId="0" borderId="0" xfId="0" applyFont="1" applyAlignment="1">
      <alignment horizontal="center" vertical="center"/>
    </xf>
    <xf numFmtId="37" fontId="165" fillId="0" borderId="0" xfId="0" applyNumberFormat="1" applyFont="1" applyAlignment="1">
      <alignment horizontal="center"/>
    </xf>
    <xf numFmtId="0" fontId="165" fillId="0" borderId="0" xfId="0" quotePrefix="1" applyFont="1" applyAlignment="1">
      <alignment horizontal="center" vertical="center"/>
    </xf>
    <xf numFmtId="0" fontId="248" fillId="0" borderId="0" xfId="0" quotePrefix="1" applyFont="1" applyAlignment="1">
      <alignment horizontal="center" vertical="center"/>
    </xf>
    <xf numFmtId="0" fontId="165" fillId="0" borderId="2" xfId="0" quotePrefix="1" applyFont="1" applyBorder="1" applyAlignment="1">
      <alignment horizontal="right" vertical="center"/>
    </xf>
    <xf numFmtId="191" fontId="165" fillId="0" borderId="0" xfId="0" applyNumberFormat="1" applyFont="1" applyAlignment="1">
      <alignment horizontal="center" vertical="center"/>
    </xf>
    <xf numFmtId="0" fontId="165" fillId="0" borderId="0" xfId="943" applyFont="1" applyAlignment="1">
      <alignment horizontal="center" vertical="center"/>
    </xf>
    <xf numFmtId="0" fontId="218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85" borderId="0" xfId="0" quotePrefix="1" applyFont="1" applyFill="1" applyAlignment="1">
      <alignment horizontal="left" vertical="center"/>
    </xf>
    <xf numFmtId="0" fontId="165" fillId="0" borderId="2" xfId="943" applyFont="1" applyBorder="1" applyAlignment="1">
      <alignment horizontal="center" vertical="center"/>
    </xf>
    <xf numFmtId="0" fontId="165" fillId="0" borderId="0" xfId="0" quotePrefix="1" applyFont="1" applyAlignment="1">
      <alignment horizontal="center"/>
    </xf>
    <xf numFmtId="0" fontId="165" fillId="0" borderId="0" xfId="0" applyFont="1" applyAlignment="1">
      <alignment horizont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17" xfId="804" applyNumberFormat="1" applyFont="1" applyBorder="1" applyAlignment="1">
      <alignment horizontal="center" vertical="center"/>
    </xf>
    <xf numFmtId="38" fontId="165" fillId="0" borderId="0" xfId="804" quotePrefix="1" applyNumberFormat="1" applyFont="1" applyAlignment="1">
      <alignment horizontal="center" vertical="center"/>
    </xf>
    <xf numFmtId="38" fontId="165" fillId="0" borderId="0" xfId="804" applyNumberFormat="1" applyFont="1" applyAlignment="1">
      <alignment horizontal="center" vertical="center"/>
    </xf>
    <xf numFmtId="37" fontId="165" fillId="0" borderId="2" xfId="804" quotePrefix="1" applyNumberFormat="1" applyFont="1" applyBorder="1" applyAlignment="1">
      <alignment horizontal="right" vertical="center"/>
    </xf>
    <xf numFmtId="0" fontId="165" fillId="0" borderId="0" xfId="942" applyFont="1" applyAlignment="1">
      <alignment horizontal="center" vertical="center"/>
    </xf>
    <xf numFmtId="0" fontId="115" fillId="0" borderId="17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15" fillId="0" borderId="0" xfId="0" applyFont="1" applyAlignment="1">
      <alignment horizontal="center"/>
    </xf>
    <xf numFmtId="0" fontId="115" fillId="0" borderId="2" xfId="0" applyFont="1" applyBorder="1" applyAlignment="1">
      <alignment horizontal="center"/>
    </xf>
  </cellXfs>
  <cellStyles count="1379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 10" xfId="10"/>
    <cellStyle name="?? 2" xfId="11"/>
    <cellStyle name="?? 3" xfId="12"/>
    <cellStyle name="?? 4" xfId="13"/>
    <cellStyle name="?? 5" xfId="14"/>
    <cellStyle name="?? 6" xfId="15"/>
    <cellStyle name="?? 7" xfId="16"/>
    <cellStyle name="?? 8" xfId="17"/>
    <cellStyle name="?? 9" xfId="18"/>
    <cellStyle name="???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_ADMAG" xfId="26"/>
    <cellStyle name="???[0]_liz-ss" xfId="27"/>
    <cellStyle name="???_'01.11" xfId="28"/>
    <cellStyle name="??_(????)??????" xfId="29"/>
    <cellStyle name="?E?E?? [0.00]_laroux" xfId="30"/>
    <cellStyle name="?E?E??_laroux" xfId="31"/>
    <cellStyle name="_?_BOOKSHIP" xfId="32"/>
    <cellStyle name="__ [0.00]_PRODUCT DETAIL Q1" xfId="33"/>
    <cellStyle name="__ [0]_1202" xfId="34"/>
    <cellStyle name="__ [0]_1202 2" xfId="35"/>
    <cellStyle name="__ [0]_1202_Result Red Store Jun" xfId="36"/>
    <cellStyle name="__ [0]_Book1" xfId="37"/>
    <cellStyle name="___(____)______" xfId="38"/>
    <cellStyle name="___[0]_Book1" xfId="39"/>
    <cellStyle name="____ [0.00]_PRODUCT DETAIL Q1" xfId="40"/>
    <cellStyle name="_____PRODUCT DETAIL Q1" xfId="41"/>
    <cellStyle name="____95" xfId="42"/>
    <cellStyle name="____Book1" xfId="43"/>
    <cellStyle name="___1202" xfId="44"/>
    <cellStyle name="___1202 2" xfId="45"/>
    <cellStyle name="___1202_Result Red Store Jun" xfId="46"/>
    <cellStyle name="___1202_Result Red Store Jun_1" xfId="47"/>
    <cellStyle name="___Book1" xfId="48"/>
    <cellStyle name="___Book1_Result Red Store Jun" xfId="49"/>
    <cellStyle name="___kc-elec system check list" xfId="50"/>
    <cellStyle name="___kc-elec system check list 2" xfId="51"/>
    <cellStyle name="___kc-elec system check list_SGP_DCF_FinalDraft-18 Oct CPC" xfId="52"/>
    <cellStyle name="___kc-elec system check list_SGP_DCF_FinalDraft-18 Oct CPC 2" xfId="53"/>
    <cellStyle name="___kc-elec system check list_SGP_DCF_FinalDraft-20 Oct CPC v1 7xx" xfId="54"/>
    <cellStyle name="___kc-elec system check list_SGP_DCF_FinalDraft-20 Oct CPC v1 7xx 2" xfId="55"/>
    <cellStyle name="___kc-elec system check list_SGP_DCF_FinalDraft-30 Oct CPC v 2x" xfId="56"/>
    <cellStyle name="___kc-elec system check list_SGP_DCF_FinalDraft-30 Oct CPC v 2x 2" xfId="57"/>
    <cellStyle name="___PRODUCT DETAIL Q1" xfId="58"/>
    <cellStyle name="_3.CSC KPI-LE Nov-Dec09" xfId="59"/>
    <cellStyle name="_Balance Score Card Nov09 041209" xfId="60"/>
    <cellStyle name="_BJF -BSC 12  LE09 FINAL" xfId="61"/>
    <cellStyle name="_BusinessDriver-by month" xfId="62"/>
    <cellStyle name="_Comma" xfId="63"/>
    <cellStyle name="_Comma 2" xfId="64"/>
    <cellStyle name="_Currency" xfId="65"/>
    <cellStyle name="_Currency 2" xfId="66"/>
    <cellStyle name="_CurrencySpace" xfId="67"/>
    <cellStyle name="_CurrencySpace 2" xfId="68"/>
    <cellStyle name="_Kpi cal.Total 2010" xfId="69"/>
    <cellStyle name="_KT (2)" xfId="70"/>
    <cellStyle name="_KT (2)_1" xfId="71"/>
    <cellStyle name="_KT (2)_2" xfId="72"/>
    <cellStyle name="_KT (2)_2_TG-TH" xfId="73"/>
    <cellStyle name="_KT (2)_3" xfId="74"/>
    <cellStyle name="_KT (2)_3_TG-TH" xfId="75"/>
    <cellStyle name="_KT (2)_4" xfId="76"/>
    <cellStyle name="_KT (2)_4_TG-TH" xfId="77"/>
    <cellStyle name="_KT (2)_5" xfId="78"/>
    <cellStyle name="_KT (2)_TG-TH" xfId="79"/>
    <cellStyle name="_KT_TG" xfId="80"/>
    <cellStyle name="_KT_TG_1" xfId="81"/>
    <cellStyle name="_KT_TG_2" xfId="82"/>
    <cellStyle name="_KT_TG_3" xfId="83"/>
    <cellStyle name="_KT_TG_4" xfId="84"/>
    <cellStyle name="_Multiple" xfId="85"/>
    <cellStyle name="_Multiple 2" xfId="86"/>
    <cellStyle name="_MultipleSpace" xfId="87"/>
    <cellStyle name="_MultipleSpace 2" xfId="88"/>
    <cellStyle name="_Overview_Charts+Tables_Financial highlight" xfId="89"/>
    <cellStyle name="_Percent" xfId="90"/>
    <cellStyle name="_Percent 2" xfId="91"/>
    <cellStyle name="_PercentSpace" xfId="92"/>
    <cellStyle name="_PercentSpace 2" xfId="93"/>
    <cellStyle name="_RIL-1.Flash-Feb2010" xfId="94"/>
    <cellStyle name="_TG-TH" xfId="95"/>
    <cellStyle name="_TG-TH_1" xfId="96"/>
    <cellStyle name="_TG-TH_2" xfId="97"/>
    <cellStyle name="_TG-TH_3" xfId="98"/>
    <cellStyle name="_TG-TH_4" xfId="99"/>
    <cellStyle name="’??? [0.00]_TMCA Spreadsheet(body)" xfId="100"/>
    <cellStyle name="’???_TMCA Spreadsheet(body)" xfId="101"/>
    <cellStyle name="’?? [0.00]_RESULTS" xfId="102"/>
    <cellStyle name="’??_RESULTS" xfId="103"/>
    <cellStyle name="•W?_TMCA Spreadsheet(body)" xfId="104"/>
    <cellStyle name="•W_RESULTS" xfId="105"/>
    <cellStyle name="•WE_laroux" xfId="106"/>
    <cellStyle name="…??? [0.00]_RESULTS" xfId="107"/>
    <cellStyle name="…???_RESULTS" xfId="108"/>
    <cellStyle name="E?? [0.00]_laroux" xfId="109"/>
    <cellStyle name="E??_laroux" xfId="110"/>
    <cellStyle name="0,0_x000d__x000a_NA_x000d__x000a_" xfId="111"/>
    <cellStyle name="1" xfId="112"/>
    <cellStyle name="¹éºÐÀ²_±âÅ¸" xfId="113"/>
    <cellStyle name="2" xfId="114"/>
    <cellStyle name="20% - Accent1 2" xfId="115"/>
    <cellStyle name="20% - Accent1 3" xfId="116"/>
    <cellStyle name="20% - Accent1 3 2" xfId="117"/>
    <cellStyle name="20% - Accent1 4" xfId="118"/>
    <cellStyle name="20% - Accent1 5" xfId="119"/>
    <cellStyle name="20% - Accent2 2" xfId="120"/>
    <cellStyle name="20% - Accent2 3" xfId="121"/>
    <cellStyle name="20% - Accent2 3 2" xfId="122"/>
    <cellStyle name="20% - Accent2 4" xfId="123"/>
    <cellStyle name="20% - Accent2 5" xfId="124"/>
    <cellStyle name="20% - Accent3 2" xfId="125"/>
    <cellStyle name="20% - Accent3 3" xfId="126"/>
    <cellStyle name="20% - Accent3 3 2" xfId="127"/>
    <cellStyle name="20% - Accent3 4" xfId="128"/>
    <cellStyle name="20% - Accent3 5" xfId="129"/>
    <cellStyle name="20% - Accent4 2" xfId="130"/>
    <cellStyle name="20% - Accent4 3" xfId="131"/>
    <cellStyle name="20% - Accent4 3 2" xfId="132"/>
    <cellStyle name="20% - Accent4 4" xfId="133"/>
    <cellStyle name="20% - Accent4 5" xfId="134"/>
    <cellStyle name="20% - Accent5 2" xfId="135"/>
    <cellStyle name="20% - Accent5 3" xfId="136"/>
    <cellStyle name="20% - Accent5 3 2" xfId="137"/>
    <cellStyle name="20% - Accent5 4" xfId="138"/>
    <cellStyle name="20% - Accent5 5" xfId="139"/>
    <cellStyle name="20% - Accent6 2" xfId="140"/>
    <cellStyle name="20% - Accent6 3" xfId="141"/>
    <cellStyle name="20% - Accent6 3 2" xfId="142"/>
    <cellStyle name="20% - Accent6 4" xfId="143"/>
    <cellStyle name="20% - Accent6 5" xfId="144"/>
    <cellStyle name="20% - ส่วนที่ถูกเน้น1" xfId="145"/>
    <cellStyle name="20% - ส่วนที่ถูกเน้น2" xfId="146"/>
    <cellStyle name="20% - ส่วนที่ถูกเน้น3" xfId="147"/>
    <cellStyle name="20% - ส่วนที่ถูกเน้น4" xfId="148"/>
    <cellStyle name="20% - ส่วนที่ถูกเน้น5" xfId="149"/>
    <cellStyle name="20% - ส่วนที่ถูกเน้น6" xfId="150"/>
    <cellStyle name="2dc" xfId="151"/>
    <cellStyle name="3" xfId="152"/>
    <cellStyle name="4" xfId="153"/>
    <cellStyle name="40% - Accent1 2" xfId="154"/>
    <cellStyle name="40% - Accent1 3" xfId="155"/>
    <cellStyle name="40% - Accent1 3 2" xfId="156"/>
    <cellStyle name="40% - Accent1 4" xfId="157"/>
    <cellStyle name="40% - Accent1 5" xfId="158"/>
    <cellStyle name="40% - Accent2 2" xfId="159"/>
    <cellStyle name="40% - Accent2 3" xfId="160"/>
    <cellStyle name="40% - Accent2 3 2" xfId="161"/>
    <cellStyle name="40% - Accent2 4" xfId="162"/>
    <cellStyle name="40% - Accent2 5" xfId="163"/>
    <cellStyle name="40% - Accent3 2" xfId="164"/>
    <cellStyle name="40% - Accent3 3" xfId="165"/>
    <cellStyle name="40% - Accent3 3 2" xfId="166"/>
    <cellStyle name="40% - Accent3 4" xfId="167"/>
    <cellStyle name="40% - Accent3 5" xfId="168"/>
    <cellStyle name="40% - Accent4 2" xfId="169"/>
    <cellStyle name="40% - Accent4 3" xfId="170"/>
    <cellStyle name="40% - Accent4 3 2" xfId="171"/>
    <cellStyle name="40% - Accent4 4" xfId="172"/>
    <cellStyle name="40% - Accent4 5" xfId="173"/>
    <cellStyle name="40% - Accent5 2" xfId="174"/>
    <cellStyle name="40% - Accent5 3" xfId="175"/>
    <cellStyle name="40% - Accent5 3 2" xfId="176"/>
    <cellStyle name="40% - Accent5 4" xfId="177"/>
    <cellStyle name="40% - Accent5 5" xfId="178"/>
    <cellStyle name="40% - Accent6 2" xfId="179"/>
    <cellStyle name="40% - Accent6 3" xfId="180"/>
    <cellStyle name="40% - Accent6 3 2" xfId="181"/>
    <cellStyle name="40% - Accent6 4" xfId="182"/>
    <cellStyle name="40% - Accent6 5" xfId="183"/>
    <cellStyle name="40% - ส่วนที่ถูกเน้น1" xfId="184"/>
    <cellStyle name="40% - ส่วนที่ถูกเน้น2" xfId="185"/>
    <cellStyle name="40% - ส่วนที่ถูกเน้น3" xfId="186"/>
    <cellStyle name="40% - ส่วนที่ถูกเน้น4" xfId="187"/>
    <cellStyle name="40% - ส่วนที่ถูกเน้น5" xfId="188"/>
    <cellStyle name="40% - ส่วนที่ถูกเน้น6" xfId="189"/>
    <cellStyle name="60% - Accent1 2" xfId="190"/>
    <cellStyle name="60% - Accent1 3" xfId="191"/>
    <cellStyle name="60% - Accent1 4" xfId="192"/>
    <cellStyle name="60% - Accent2 2" xfId="193"/>
    <cellStyle name="60% - Accent2 3" xfId="194"/>
    <cellStyle name="60% - Accent2 4" xfId="195"/>
    <cellStyle name="60% - Accent3 2" xfId="196"/>
    <cellStyle name="60% - Accent3 3" xfId="197"/>
    <cellStyle name="60% - Accent3 4" xfId="198"/>
    <cellStyle name="60% - Accent4 2" xfId="199"/>
    <cellStyle name="60% - Accent4 3" xfId="200"/>
    <cellStyle name="60% - Accent4 4" xfId="201"/>
    <cellStyle name="60% - Accent5 2" xfId="202"/>
    <cellStyle name="60% - Accent5 3" xfId="203"/>
    <cellStyle name="60% - Accent5 4" xfId="204"/>
    <cellStyle name="60% - Accent6 2" xfId="205"/>
    <cellStyle name="60% - Accent6 3" xfId="206"/>
    <cellStyle name="60% - Accent6 4" xfId="207"/>
    <cellStyle name="60% - ส่วนที่ถูกเน้น1" xfId="208"/>
    <cellStyle name="60% - ส่วนที่ถูกเน้น2" xfId="209"/>
    <cellStyle name="60% - ส่วนที่ถูกเน้น3" xfId="210"/>
    <cellStyle name="60% - ส่วนที่ถูกเน้น4" xfId="211"/>
    <cellStyle name="60% - ส่วนที่ถูกเน้น5" xfId="212"/>
    <cellStyle name="60% - ส่วนที่ถูกเน้น6" xfId="213"/>
    <cellStyle name="75" xfId="214"/>
    <cellStyle name="75 2" xfId="215"/>
    <cellStyle name="75 2 2" xfId="216"/>
    <cellStyle name="75 3" xfId="217"/>
    <cellStyle name="a1" xfId="218"/>
    <cellStyle name="Aasp" xfId="219"/>
    <cellStyle name="Aasp 2" xfId="220"/>
    <cellStyle name="abc" xfId="221"/>
    <cellStyle name="abc 2" xfId="222"/>
    <cellStyle name="abc 2 2" xfId="223"/>
    <cellStyle name="abc 2 3" xfId="224"/>
    <cellStyle name="abc 2 4" xfId="225"/>
    <cellStyle name="Accent1 2" xfId="226"/>
    <cellStyle name="Accent1 3" xfId="227"/>
    <cellStyle name="Accent1 4" xfId="228"/>
    <cellStyle name="Accent2 2" xfId="229"/>
    <cellStyle name="Accent2 3" xfId="230"/>
    <cellStyle name="Accent2 4" xfId="231"/>
    <cellStyle name="Accent3 2" xfId="232"/>
    <cellStyle name="Accent3 3" xfId="233"/>
    <cellStyle name="Accent3 4" xfId="234"/>
    <cellStyle name="Accent4 2" xfId="235"/>
    <cellStyle name="Accent4 3" xfId="236"/>
    <cellStyle name="Accent4 4" xfId="237"/>
    <cellStyle name="Accent5 2" xfId="238"/>
    <cellStyle name="Accent5 3" xfId="239"/>
    <cellStyle name="Accent5 4" xfId="240"/>
    <cellStyle name="Accent6 2" xfId="241"/>
    <cellStyle name="Accent6 3" xfId="242"/>
    <cellStyle name="Accent6 4" xfId="243"/>
    <cellStyle name="Account[0]" xfId="244"/>
    <cellStyle name="Account[1]" xfId="245"/>
    <cellStyle name="Account[2]" xfId="246"/>
    <cellStyle name="Account[3]" xfId="247"/>
    <cellStyle name="active" xfId="248"/>
    <cellStyle name="active 2" xfId="249"/>
    <cellStyle name="active 3" xfId="250"/>
    <cellStyle name="active 3 2" xfId="251"/>
    <cellStyle name="active_บ3" xfId="252"/>
    <cellStyle name="ÅëÈ­ [0]_¿ì¹°Åë" xfId="253"/>
    <cellStyle name="AeE­ [0]_INQUIRY ¿µ¾÷AßAø " xfId="254"/>
    <cellStyle name="ÅëÈ­_¿ì¹°Åë" xfId="255"/>
    <cellStyle name="AeE­_INQUIRY ¿µ¾÷AßAø " xfId="256"/>
    <cellStyle name="args.style" xfId="257"/>
    <cellStyle name="ArialNormal" xfId="258"/>
    <cellStyle name="ArialNormal 2" xfId="259"/>
    <cellStyle name="ArialNormal 3" xfId="260"/>
    <cellStyle name="ArialNormal 4" xfId="261"/>
    <cellStyle name="as[" xfId="262"/>
    <cellStyle name="Asp" xfId="263"/>
    <cellStyle name="asp 2dc" xfId="264"/>
    <cellStyle name="aspp" xfId="265"/>
    <cellStyle name="assumption" xfId="266"/>
    <cellStyle name="assumption 2dc" xfId="267"/>
    <cellStyle name="ÄÞ¸¶ [0]_¿ì¹°Åë" xfId="268"/>
    <cellStyle name="AÞ¸¶ [0]_INQUIRY ¿?¾÷AßAø " xfId="269"/>
    <cellStyle name="ÄÞ¸¶_¿ì¹°Åë" xfId="270"/>
    <cellStyle name="AÞ¸¶_INQUIRY ¿?¾÷AßAø " xfId="271"/>
    <cellStyle name="ÄÞ¸¶_L601CPT" xfId="272"/>
    <cellStyle name="AutoFormat Options" xfId="273"/>
    <cellStyle name="Bad 2" xfId="274"/>
    <cellStyle name="Bad 3" xfId="275"/>
    <cellStyle name="Bad 4" xfId="276"/>
    <cellStyle name="BALANCE VER" xfId="277"/>
    <cellStyle name="Bbox" xfId="278"/>
    <cellStyle name="Black" xfId="279"/>
    <cellStyle name="Blue" xfId="280"/>
    <cellStyle name="Box" xfId="281"/>
    <cellStyle name="C" xfId="282"/>
    <cellStyle name="C 2" xfId="283"/>
    <cellStyle name="C?AØ_¿?¾÷CoE²" xfId="284"/>
    <cellStyle name="Ç¥ÁØ_#2(M17)_1" xfId="285"/>
    <cellStyle name="C￥AØ_¿μ¾÷CoE² " xfId="286"/>
    <cellStyle name="Calc Currency (0)" xfId="287"/>
    <cellStyle name="Calc Currency (0) 2" xfId="288"/>
    <cellStyle name="Calc Currency (0) 2 2" xfId="289"/>
    <cellStyle name="Calc Currency (2)" xfId="290"/>
    <cellStyle name="Calc Currency (2) 2" xfId="291"/>
    <cellStyle name="Calc Currency (2) 2 2" xfId="292"/>
    <cellStyle name="Calc Percent (0)" xfId="293"/>
    <cellStyle name="Calc Percent (0) 2" xfId="294"/>
    <cellStyle name="Calc Percent (0) 2 2" xfId="295"/>
    <cellStyle name="Calc Percent (1)" xfId="296"/>
    <cellStyle name="Calc Percent (1) 2" xfId="297"/>
    <cellStyle name="Calc Percent (1) 2 2" xfId="298"/>
    <cellStyle name="Calc Percent (2)" xfId="299"/>
    <cellStyle name="Calc Percent (2) 2" xfId="300"/>
    <cellStyle name="Calc Percent (2) 2 2" xfId="301"/>
    <cellStyle name="Calc Units (0)" xfId="302"/>
    <cellStyle name="Calc Units (0) 2" xfId="303"/>
    <cellStyle name="Calc Units (0) 2 2" xfId="304"/>
    <cellStyle name="Calc Units (1)" xfId="305"/>
    <cellStyle name="Calc Units (1) 2" xfId="306"/>
    <cellStyle name="Calc Units (2)" xfId="307"/>
    <cellStyle name="Calc Units (2) 2" xfId="308"/>
    <cellStyle name="Calc Units (2) 2 2" xfId="309"/>
    <cellStyle name="Calculation 2" xfId="310"/>
    <cellStyle name="Calculation 2 2" xfId="311"/>
    <cellStyle name="Calculation 2 2 2" xfId="312"/>
    <cellStyle name="Calculation 2 2 3" xfId="313"/>
    <cellStyle name="Calculation 2 2 4" xfId="314"/>
    <cellStyle name="Calculation 3" xfId="315"/>
    <cellStyle name="Calculation 4" xfId="316"/>
    <cellStyle name="Calculation 4 2" xfId="317"/>
    <cellStyle name="Calculation 4 3" xfId="318"/>
    <cellStyle name="category" xfId="319"/>
    <cellStyle name="ChartingText" xfId="320"/>
    <cellStyle name="check" xfId="321"/>
    <cellStyle name="Check Cell 2" xfId="322"/>
    <cellStyle name="Check Cell 3" xfId="323"/>
    <cellStyle name="Check Cell 4" xfId="324"/>
    <cellStyle name="CHUONG" xfId="325"/>
    <cellStyle name="COL HEADINGS" xfId="326"/>
    <cellStyle name="ColumnHeaderNormal" xfId="327"/>
    <cellStyle name="ColumnHeading" xfId="328"/>
    <cellStyle name="ColumnHeading 2" xfId="329"/>
    <cellStyle name="ColumnHeading 3" xfId="330"/>
    <cellStyle name="ColumnHeading 3 2" xfId="331"/>
    <cellStyle name="ColumnHeading 3 3" xfId="332"/>
    <cellStyle name="ColumnHeading 3 4" xfId="333"/>
    <cellStyle name="com" xfId="334"/>
    <cellStyle name="Comma" xfId="335" builtinId="3"/>
    <cellStyle name="Comma  - Style1" xfId="336"/>
    <cellStyle name="Comma  - Style2" xfId="337"/>
    <cellStyle name="Comma  - Style3" xfId="338"/>
    <cellStyle name="Comma  - Style4" xfId="339"/>
    <cellStyle name="Comma  - Style5" xfId="340"/>
    <cellStyle name="Comma  - Style6" xfId="341"/>
    <cellStyle name="Comma  - Style7" xfId="342"/>
    <cellStyle name="Comma  - Style8" xfId="343"/>
    <cellStyle name="Comma [0] 2" xfId="344"/>
    <cellStyle name="Comma [0] 2 2" xfId="345"/>
    <cellStyle name="Comma [0]ᱟ" xfId="346"/>
    <cellStyle name="Comma [0]ᱟ 2" xfId="347"/>
    <cellStyle name="Comma [0]ᱟ 2 2" xfId="348"/>
    <cellStyle name="Comma [0]ᱟ 2 3" xfId="349"/>
    <cellStyle name="Comma [0]ᱟ 3" xfId="350"/>
    <cellStyle name="Comma [00]" xfId="351"/>
    <cellStyle name="Comma [00] 2" xfId="352"/>
    <cellStyle name="Comma [00] 2 2" xfId="353"/>
    <cellStyle name="Comma [1]" xfId="354"/>
    <cellStyle name="Comma 0" xfId="355"/>
    <cellStyle name="Comma 0 2" xfId="356"/>
    <cellStyle name="Comma 0*" xfId="357"/>
    <cellStyle name="Comma 0* 2" xfId="358"/>
    <cellStyle name="Comma 10" xfId="359"/>
    <cellStyle name="Comma 10 2" xfId="360"/>
    <cellStyle name="Comma 10 3" xfId="361"/>
    <cellStyle name="Comma 10 4" xfId="1371"/>
    <cellStyle name="Comma 11" xfId="362"/>
    <cellStyle name="Comma 11 2" xfId="363"/>
    <cellStyle name="Comma 11 3" xfId="364"/>
    <cellStyle name="Comma 12" xfId="365"/>
    <cellStyle name="Comma 12 2" xfId="366"/>
    <cellStyle name="Comma 12 3" xfId="367"/>
    <cellStyle name="Comma 13" xfId="368"/>
    <cellStyle name="Comma 13 2" xfId="369"/>
    <cellStyle name="Comma 13 3" xfId="370"/>
    <cellStyle name="Comma 14" xfId="371"/>
    <cellStyle name="Comma 14 2" xfId="372"/>
    <cellStyle name="Comma 14 3" xfId="373"/>
    <cellStyle name="Comma 15" xfId="374"/>
    <cellStyle name="Comma 15 2" xfId="375"/>
    <cellStyle name="Comma 15 3" xfId="376"/>
    <cellStyle name="Comma 16" xfId="377"/>
    <cellStyle name="Comma 16 2" xfId="378"/>
    <cellStyle name="Comma 16 3" xfId="379"/>
    <cellStyle name="Comma 17" xfId="380"/>
    <cellStyle name="Comma 17 2" xfId="381"/>
    <cellStyle name="Comma 17 3" xfId="382"/>
    <cellStyle name="Comma 18" xfId="383"/>
    <cellStyle name="Comma 18 2" xfId="384"/>
    <cellStyle name="Comma 18 3" xfId="385"/>
    <cellStyle name="Comma 19" xfId="386"/>
    <cellStyle name="Comma 19 2" xfId="387"/>
    <cellStyle name="Comma 2" xfId="388"/>
    <cellStyle name="Comma 2 2" xfId="389"/>
    <cellStyle name="Comma 2 2 2" xfId="390"/>
    <cellStyle name="Comma 2 2 2 2" xfId="391"/>
    <cellStyle name="Comma 2 2 3" xfId="392"/>
    <cellStyle name="Comma 2 3" xfId="393"/>
    <cellStyle name="Comma 2 4" xfId="1341"/>
    <cellStyle name="Comma 2 5" xfId="1342"/>
    <cellStyle name="Comma 2 8" xfId="1366"/>
    <cellStyle name="Comma 20" xfId="394"/>
    <cellStyle name="Comma 20 2" xfId="395"/>
    <cellStyle name="Comma 20 3" xfId="396"/>
    <cellStyle name="Comma 21" xfId="397"/>
    <cellStyle name="Comma 21 2" xfId="398"/>
    <cellStyle name="Comma 21 3" xfId="399"/>
    <cellStyle name="Comma 22" xfId="400"/>
    <cellStyle name="Comma 22 2" xfId="401"/>
    <cellStyle name="Comma 23" xfId="402"/>
    <cellStyle name="Comma 23 2" xfId="403"/>
    <cellStyle name="Comma 24" xfId="404"/>
    <cellStyle name="Comma 24 2" xfId="405"/>
    <cellStyle name="Comma 25" xfId="406"/>
    <cellStyle name="Comma 25 2" xfId="407"/>
    <cellStyle name="Comma 26" xfId="408"/>
    <cellStyle name="Comma 26 2" xfId="409"/>
    <cellStyle name="Comma 27" xfId="410"/>
    <cellStyle name="Comma 27 2" xfId="411"/>
    <cellStyle name="Comma 28" xfId="412"/>
    <cellStyle name="Comma 29" xfId="413"/>
    <cellStyle name="Comma 3" xfId="414"/>
    <cellStyle name="Comma 3 2" xfId="415"/>
    <cellStyle name="Comma 3 2 2" xfId="416"/>
    <cellStyle name="Comma 3 3" xfId="417"/>
    <cellStyle name="Comma 3 4" xfId="1343"/>
    <cellStyle name="Comma 30" xfId="418"/>
    <cellStyle name="Comma 31" xfId="419"/>
    <cellStyle name="Comma 32" xfId="420"/>
    <cellStyle name="Comma 32 2" xfId="421"/>
    <cellStyle name="Comma 33" xfId="422"/>
    <cellStyle name="Comma 33 2" xfId="423"/>
    <cellStyle name="Comma 34" xfId="424"/>
    <cellStyle name="Comma 34 2" xfId="425"/>
    <cellStyle name="Comma 35" xfId="426"/>
    <cellStyle name="Comma 35 2" xfId="427"/>
    <cellStyle name="Comma 36" xfId="428"/>
    <cellStyle name="Comma 36 2" xfId="429"/>
    <cellStyle name="Comma 37" xfId="430"/>
    <cellStyle name="Comma 37 2" xfId="431"/>
    <cellStyle name="Comma 38" xfId="432"/>
    <cellStyle name="Comma 38 2" xfId="433"/>
    <cellStyle name="Comma 39" xfId="434"/>
    <cellStyle name="Comma 39 2" xfId="435"/>
    <cellStyle name="Comma 4" xfId="436"/>
    <cellStyle name="Comma 4 16" xfId="1365"/>
    <cellStyle name="Comma 4 2" xfId="437"/>
    <cellStyle name="Comma 4 3" xfId="438"/>
    <cellStyle name="Comma 4 4" xfId="439"/>
    <cellStyle name="Comma 4 5" xfId="1344"/>
    <cellStyle name="Comma 40" xfId="440"/>
    <cellStyle name="Comma 40 2" xfId="441"/>
    <cellStyle name="Comma 41" xfId="442"/>
    <cellStyle name="Comma 41 2" xfId="443"/>
    <cellStyle name="Comma 42" xfId="444"/>
    <cellStyle name="Comma 42 2" xfId="445"/>
    <cellStyle name="Comma 43" xfId="446"/>
    <cellStyle name="Comma 43 2" xfId="447"/>
    <cellStyle name="Comma 44" xfId="448"/>
    <cellStyle name="Comma 45" xfId="449"/>
    <cellStyle name="Comma 46" xfId="450"/>
    <cellStyle name="Comma 47" xfId="451"/>
    <cellStyle name="Comma 48" xfId="452"/>
    <cellStyle name="Comma 49" xfId="453"/>
    <cellStyle name="Comma 5" xfId="454"/>
    <cellStyle name="Comma 5 2" xfId="455"/>
    <cellStyle name="Comma 5 3" xfId="456"/>
    <cellStyle name="Comma 5 3 2" xfId="457"/>
    <cellStyle name="Comma 5 4" xfId="458"/>
    <cellStyle name="Comma 5 5" xfId="1345"/>
    <cellStyle name="Comma 50" xfId="459"/>
    <cellStyle name="Comma 51" xfId="460"/>
    <cellStyle name="Comma 52" xfId="461"/>
    <cellStyle name="Comma 53" xfId="462"/>
    <cellStyle name="Comma 54" xfId="463"/>
    <cellStyle name="Comma 55" xfId="464"/>
    <cellStyle name="Comma 56" xfId="465"/>
    <cellStyle name="Comma 57" xfId="466"/>
    <cellStyle name="Comma 58" xfId="467"/>
    <cellStyle name="Comma 59" xfId="468"/>
    <cellStyle name="Comma 6" xfId="469"/>
    <cellStyle name="Comma 6 2" xfId="470"/>
    <cellStyle name="Comma 6 2 2" xfId="471"/>
    <cellStyle name="Comma 6 3" xfId="472"/>
    <cellStyle name="Comma 6 4" xfId="1346"/>
    <cellStyle name="Comma 60" xfId="473"/>
    <cellStyle name="Comma 61" xfId="474"/>
    <cellStyle name="Comma 62" xfId="475"/>
    <cellStyle name="Comma 63" xfId="476"/>
    <cellStyle name="Comma 64" xfId="477"/>
    <cellStyle name="Comma 65" xfId="478"/>
    <cellStyle name="Comma 66" xfId="1347"/>
    <cellStyle name="Comma 67" xfId="1368"/>
    <cellStyle name="Comma 68" xfId="1373"/>
    <cellStyle name="Comma 69" xfId="1375"/>
    <cellStyle name="Comma 7" xfId="479"/>
    <cellStyle name="Comma 7 2" xfId="480"/>
    <cellStyle name="Comma 7 2 2" xfId="481"/>
    <cellStyle name="Comma 7 3" xfId="482"/>
    <cellStyle name="Comma 7 4" xfId="483"/>
    <cellStyle name="Comma 7 5" xfId="484"/>
    <cellStyle name="Comma 7 6" xfId="1348"/>
    <cellStyle name="Comma 70" xfId="1377"/>
    <cellStyle name="Comma 8" xfId="485"/>
    <cellStyle name="Comma 8 2" xfId="486"/>
    <cellStyle name="Comma 8 3" xfId="487"/>
    <cellStyle name="Comma 9" xfId="488"/>
    <cellStyle name="Comma 9 2" xfId="489"/>
    <cellStyle name="Comma 9 3" xfId="490"/>
    <cellStyle name="comma zerodec" xfId="491"/>
    <cellStyle name="comma zerodec 2" xfId="492"/>
    <cellStyle name="comma zerodec 3" xfId="493"/>
    <cellStyle name="comma zerodec 3 2" xfId="494"/>
    <cellStyle name="Comma.1" xfId="495"/>
    <cellStyle name="Comma.2" xfId="496"/>
    <cellStyle name="Comma0" xfId="497"/>
    <cellStyle name="company_title" xfId="498"/>
    <cellStyle name="Copied" xfId="499"/>
    <cellStyle name="COST1" xfId="500"/>
    <cellStyle name="Curpency_FGCOST-1_TCC-LCASH" xfId="501"/>
    <cellStyle name="Curren - Style3" xfId="502"/>
    <cellStyle name="Curren - Style4" xfId="503"/>
    <cellStyle name="Currency [00]" xfId="504"/>
    <cellStyle name="Currency [00] 2" xfId="505"/>
    <cellStyle name="Currency [00] 2 2" xfId="506"/>
    <cellStyle name="Currency [1]" xfId="507"/>
    <cellStyle name="Currency [2]" xfId="508"/>
    <cellStyle name="Currency [2] 2" xfId="509"/>
    <cellStyle name="Currency [2] 3" xfId="510"/>
    <cellStyle name="Currency [2] 4" xfId="511"/>
    <cellStyle name="Currency 0" xfId="512"/>
    <cellStyle name="Currency 0 2" xfId="513"/>
    <cellStyle name="Currency 2" xfId="514"/>
    <cellStyle name="Currency 2 2" xfId="515"/>
    <cellStyle name="Currency 3" xfId="516"/>
    <cellStyle name="Currency0" xfId="517"/>
    <cellStyle name="Currency1" xfId="518"/>
    <cellStyle name="Currency1 2" xfId="519"/>
    <cellStyle name="Currency1 3" xfId="520"/>
    <cellStyle name="Currency1 3 2" xfId="521"/>
    <cellStyle name="Currency2" xfId="522"/>
    <cellStyle name="Currency2 2" xfId="523"/>
    <cellStyle name="Dan" xfId="524"/>
    <cellStyle name="Dan 2" xfId="525"/>
    <cellStyle name="Date" xfId="526"/>
    <cellStyle name="Date Aligned" xfId="527"/>
    <cellStyle name="Date Aligned 2" xfId="528"/>
    <cellStyle name="Date Short" xfId="529"/>
    <cellStyle name="Date Short 2" xfId="530"/>
    <cellStyle name="Date Short_บ3" xfId="531"/>
    <cellStyle name="date_BusinessDriver-by month" xfId="532"/>
    <cellStyle name="DELTA" xfId="533"/>
    <cellStyle name="DELTA 2" xfId="534"/>
    <cellStyle name="DELTA 2 2" xfId="535"/>
    <cellStyle name="Dezimal [0]_OPTIMIR1 (deutsch)" xfId="536"/>
    <cellStyle name="Dezimal_Additional UTOPIA examples" xfId="537"/>
    <cellStyle name="d-mmm-yy" xfId="538"/>
    <cellStyle name="Dollar (zero dec)" xfId="539"/>
    <cellStyle name="Dollar (zero dec) 2" xfId="540"/>
    <cellStyle name="Dollar (zero dec) 3" xfId="541"/>
    <cellStyle name="Dollar (zero dec) 3 2" xfId="542"/>
    <cellStyle name="Dollars" xfId="543"/>
    <cellStyle name="Done" xfId="544"/>
    <cellStyle name="Dotted Line" xfId="545"/>
    <cellStyle name="Dotted Line 2" xfId="546"/>
    <cellStyle name="dt" xfId="547"/>
    <cellStyle name="E&amp;Y House" xfId="1349"/>
    <cellStyle name="EN CO.," xfId="548"/>
    <cellStyle name="Enter Currency (0)" xfId="549"/>
    <cellStyle name="Enter Currency (0) 2" xfId="550"/>
    <cellStyle name="Enter Currency (0) 2 2" xfId="551"/>
    <cellStyle name="Enter Currency (2)" xfId="552"/>
    <cellStyle name="Enter Currency (2) 2" xfId="553"/>
    <cellStyle name="Enter Currency (2) 2 2" xfId="554"/>
    <cellStyle name="Enter Units (0)" xfId="555"/>
    <cellStyle name="Enter Units (0) 2" xfId="556"/>
    <cellStyle name="Enter Units (0) 2 2" xfId="557"/>
    <cellStyle name="Enter Units (1)" xfId="558"/>
    <cellStyle name="Enter Units (1) 2" xfId="559"/>
    <cellStyle name="Enter Units (2)" xfId="560"/>
    <cellStyle name="Enter Units (2) 2" xfId="561"/>
    <cellStyle name="Enter Units (2) 2 2" xfId="562"/>
    <cellStyle name="Entered" xfId="563"/>
    <cellStyle name="EnterpriseTable[1]" xfId="564"/>
    <cellStyle name="ERROR" xfId="565"/>
    <cellStyle name="Euro" xfId="566"/>
    <cellStyle name="Explanatory Text 2" xfId="567"/>
    <cellStyle name="Explanatory Text 3" xfId="568"/>
    <cellStyle name="Explanatory Text 4" xfId="569"/>
    <cellStyle name="Figures[0]" xfId="570"/>
    <cellStyle name="Fixed" xfId="571"/>
    <cellStyle name="Footnote" xfId="572"/>
    <cellStyle name="Format Number Column" xfId="573"/>
    <cellStyle name="gen" xfId="574"/>
    <cellStyle name="gen 2" xfId="575"/>
    <cellStyle name="Good 2" xfId="576"/>
    <cellStyle name="Good 3" xfId="577"/>
    <cellStyle name="Good 4" xfId="578"/>
    <cellStyle name="Grand total" xfId="579"/>
    <cellStyle name="Gray" xfId="580"/>
    <cellStyle name="Grey" xfId="581"/>
    <cellStyle name="Grey 2" xfId="582"/>
    <cellStyle name="Grey 2 2" xfId="583"/>
    <cellStyle name="Grey 3" xfId="584"/>
    <cellStyle name="gt" xfId="585"/>
    <cellStyle name="ha" xfId="586"/>
    <cellStyle name="Hard Percent" xfId="587"/>
    <cellStyle name="Hard Percent 2" xfId="588"/>
    <cellStyle name="Header" xfId="589"/>
    <cellStyle name="Header1" xfId="590"/>
    <cellStyle name="Header1 2" xfId="591"/>
    <cellStyle name="Header1 3" xfId="592"/>
    <cellStyle name="Header1 3 2" xfId="593"/>
    <cellStyle name="Header2" xfId="594"/>
    <cellStyle name="Header2 2" xfId="595"/>
    <cellStyle name="Header2 2 2" xfId="596"/>
    <cellStyle name="Header2 2 3" xfId="597"/>
    <cellStyle name="Header2 2 4" xfId="598"/>
    <cellStyle name="Header2 2 5" xfId="599"/>
    <cellStyle name="Header2 3" xfId="600"/>
    <cellStyle name="Header2 3 2" xfId="601"/>
    <cellStyle name="Heading" xfId="602"/>
    <cellStyle name="Heading 1 2" xfId="603"/>
    <cellStyle name="Heading 1 2 2" xfId="604"/>
    <cellStyle name="Heading 1 2 3" xfId="605"/>
    <cellStyle name="Heading 1 3" xfId="606"/>
    <cellStyle name="Heading 1 4" xfId="607"/>
    <cellStyle name="Heading 1 5" xfId="608"/>
    <cellStyle name="Heading 2 2" xfId="609"/>
    <cellStyle name="Heading 2 2 2" xfId="610"/>
    <cellStyle name="Heading 2 2 3" xfId="611"/>
    <cellStyle name="Heading 2 3" xfId="612"/>
    <cellStyle name="Heading 2 4" xfId="613"/>
    <cellStyle name="Heading 2 5" xfId="614"/>
    <cellStyle name="Heading 3 2" xfId="615"/>
    <cellStyle name="Heading 3 3" xfId="616"/>
    <cellStyle name="Heading 3 4" xfId="617"/>
    <cellStyle name="Heading 4 2" xfId="618"/>
    <cellStyle name="Heading 4 3" xfId="619"/>
    <cellStyle name="Heading 4 4" xfId="620"/>
    <cellStyle name="Heading1" xfId="621"/>
    <cellStyle name="headoption" xfId="622"/>
    <cellStyle name="hidenorm" xfId="623"/>
    <cellStyle name="Hyperlink 2" xfId="624"/>
    <cellStyle name="Hyperlink 3" xfId="625"/>
    <cellStyle name="i·0" xfId="626"/>
    <cellStyle name="Indent" xfId="627"/>
    <cellStyle name="Indent Bold" xfId="628"/>
    <cellStyle name="Info_Main" xfId="629"/>
    <cellStyle name="Input [yellow]" xfId="630"/>
    <cellStyle name="Input [yellow] 2" xfId="631"/>
    <cellStyle name="Input [yellow] 2 2" xfId="632"/>
    <cellStyle name="Input [yellow] 3" xfId="633"/>
    <cellStyle name="Input [yellow] 3 2" xfId="634"/>
    <cellStyle name="Input [yellow] 3 3" xfId="635"/>
    <cellStyle name="Input [yellow] 3 4" xfId="636"/>
    <cellStyle name="Input [yellow] 4" xfId="637"/>
    <cellStyle name="Input 10" xfId="638"/>
    <cellStyle name="Input 11" xfId="639"/>
    <cellStyle name="Input 12" xfId="640"/>
    <cellStyle name="Input 13" xfId="641"/>
    <cellStyle name="Input 13 2" xfId="642"/>
    <cellStyle name="Input 13 3" xfId="643"/>
    <cellStyle name="Input 14" xfId="644"/>
    <cellStyle name="Input 14 2" xfId="645"/>
    <cellStyle name="Input 14 3" xfId="646"/>
    <cellStyle name="Input 15" xfId="647"/>
    <cellStyle name="Input 16" xfId="648"/>
    <cellStyle name="Input 17" xfId="649"/>
    <cellStyle name="Input 18" xfId="650"/>
    <cellStyle name="Input 19" xfId="651"/>
    <cellStyle name="Input 2" xfId="652"/>
    <cellStyle name="Input 2 2" xfId="653"/>
    <cellStyle name="Input 2 2 2" xfId="654"/>
    <cellStyle name="Input 2 2 3" xfId="655"/>
    <cellStyle name="Input 2 2 4" xfId="656"/>
    <cellStyle name="Input 20" xfId="657"/>
    <cellStyle name="Input 21" xfId="658"/>
    <cellStyle name="Input 22" xfId="659"/>
    <cellStyle name="Input 23" xfId="660"/>
    <cellStyle name="Input 24" xfId="661"/>
    <cellStyle name="Input 25" xfId="662"/>
    <cellStyle name="Input 26" xfId="663"/>
    <cellStyle name="Input 27" xfId="664"/>
    <cellStyle name="Input 3" xfId="665"/>
    <cellStyle name="Input 3 2" xfId="666"/>
    <cellStyle name="Input 3 2 2" xfId="667"/>
    <cellStyle name="Input 3 2 3" xfId="668"/>
    <cellStyle name="Input 3 2 4" xfId="669"/>
    <cellStyle name="Input 4" xfId="670"/>
    <cellStyle name="Input 4 2" xfId="671"/>
    <cellStyle name="Input 4 2 2" xfId="672"/>
    <cellStyle name="Input 4 2 3" xfId="673"/>
    <cellStyle name="Input 4 2 4" xfId="674"/>
    <cellStyle name="Input 5" xfId="675"/>
    <cellStyle name="Input 6" xfId="676"/>
    <cellStyle name="Input 7" xfId="677"/>
    <cellStyle name="Input 8" xfId="678"/>
    <cellStyle name="Input 9" xfId="679"/>
    <cellStyle name="Input Cells" xfId="680"/>
    <cellStyle name="Input Cells 2" xfId="681"/>
    <cellStyle name="InputCurrency" xfId="682"/>
    <cellStyle name="InputCurrency 2" xfId="683"/>
    <cellStyle name="InputPercent1" xfId="684"/>
    <cellStyle name="Invisible" xfId="685"/>
    <cellStyle name="ip" xfId="686"/>
    <cellStyle name="k" xfId="687"/>
    <cellStyle name="k 2" xfId="688"/>
    <cellStyle name="KPMG Heading 1" xfId="689"/>
    <cellStyle name="KPMG Heading 2" xfId="690"/>
    <cellStyle name="KPMG Heading 3" xfId="691"/>
    <cellStyle name="KPMG Heading 4" xfId="692"/>
    <cellStyle name="KPMG Normal" xfId="693"/>
    <cellStyle name="KPMG Normal Text" xfId="694"/>
    <cellStyle name="Label_Manual" xfId="695"/>
    <cellStyle name="Ledger 17 x 11 in" xfId="696"/>
    <cellStyle name="left" xfId="697"/>
    <cellStyle name="link" xfId="698"/>
    <cellStyle name="Link Currency (0)" xfId="699"/>
    <cellStyle name="Link Currency (0) 2" xfId="700"/>
    <cellStyle name="Link Currency (0) 2 2" xfId="701"/>
    <cellStyle name="Link Currency (2)" xfId="702"/>
    <cellStyle name="Link Currency (2) 2" xfId="703"/>
    <cellStyle name="Link Currency (2) 2 2" xfId="704"/>
    <cellStyle name="Link Units (0)" xfId="705"/>
    <cellStyle name="Link Units (0) 2" xfId="706"/>
    <cellStyle name="Link Units (0) 2 2" xfId="707"/>
    <cellStyle name="Link Units (1)" xfId="708"/>
    <cellStyle name="Link Units (1) 2" xfId="709"/>
    <cellStyle name="Link Units (2)" xfId="710"/>
    <cellStyle name="Link Units (2) 2" xfId="711"/>
    <cellStyle name="Link Units (2) 2 2" xfId="712"/>
    <cellStyle name="link_Performance matrix v4 - ISC-1" xfId="713"/>
    <cellStyle name="Linked Cell 2" xfId="714"/>
    <cellStyle name="Linked Cell 3" xfId="715"/>
    <cellStyle name="Linked Cell 4" xfId="716"/>
    <cellStyle name="Linked Cells" xfId="717"/>
    <cellStyle name="Linked Cells 2" xfId="718"/>
    <cellStyle name="Milliers [0]_!!!GO" xfId="719"/>
    <cellStyle name="Milliers_!!!GO" xfId="720"/>
    <cellStyle name="MLComma0" xfId="721"/>
    <cellStyle name="MLComma0 2" xfId="722"/>
    <cellStyle name="MLDollar0" xfId="723"/>
    <cellStyle name="MLDollar0 2" xfId="724"/>
    <cellStyle name="MLEuro0" xfId="725"/>
    <cellStyle name="MLEuro0 2" xfId="726"/>
    <cellStyle name="MLMultiple0" xfId="727"/>
    <cellStyle name="MLMultiple0 2" xfId="728"/>
    <cellStyle name="MLPercent0" xfId="729"/>
    <cellStyle name="MLPercent0 2" xfId="730"/>
    <cellStyle name="MLPound0" xfId="731"/>
    <cellStyle name="MLPound0 2" xfId="732"/>
    <cellStyle name="MLYen0" xfId="733"/>
    <cellStyle name="MLYen0 2" xfId="734"/>
    <cellStyle name="mmm" xfId="735"/>
    <cellStyle name="mmm-yy" xfId="736"/>
    <cellStyle name="Model" xfId="737"/>
    <cellStyle name="Mon?aire [0]_!!!GO" xfId="738"/>
    <cellStyle name="Mon?aire_!!!GO" xfId="739"/>
    <cellStyle name="Mon?taire [0]_AR1194" xfId="740"/>
    <cellStyle name="Mon?taire_AR1194" xfId="741"/>
    <cellStyle name="Monétaire [0]_!!!GO" xfId="742"/>
    <cellStyle name="Monétaire_!!!GO" xfId="743"/>
    <cellStyle name="Mult No x" xfId="744"/>
    <cellStyle name="Mult With x" xfId="745"/>
    <cellStyle name="Multiple" xfId="746"/>
    <cellStyle name="Multiple (no x)" xfId="747"/>
    <cellStyle name="Multiple (x)" xfId="748"/>
    <cellStyle name="Multiple [0]" xfId="749"/>
    <cellStyle name="Multiple_Cobra_Modelling Assumptions (Final)_2009.05.28" xfId="750"/>
    <cellStyle name="MultipleBelow" xfId="751"/>
    <cellStyle name="MultipleBelow 2" xfId="752"/>
    <cellStyle name="n" xfId="753"/>
    <cellStyle name="N/Y" xfId="754"/>
    <cellStyle name="NATTIDA" xfId="755"/>
    <cellStyle name="NATTIDA 2" xfId="756"/>
    <cellStyle name="NATTIDA 2 2" xfId="757"/>
    <cellStyle name="NATTIDA 3" xfId="758"/>
    <cellStyle name="NATTIDA_บ3" xfId="759"/>
    <cellStyle name="Nb" xfId="760"/>
    <cellStyle name="Nb 2" xfId="761"/>
    <cellStyle name="Neutral 2" xfId="762"/>
    <cellStyle name="Neutral 3" xfId="763"/>
    <cellStyle name="Neutral 4" xfId="764"/>
    <cellStyle name="NewColumnHeaderNormal" xfId="765"/>
    <cellStyle name="NewSectionHeaderNormal" xfId="766"/>
    <cellStyle name="NewTitleNormal" xfId="767"/>
    <cellStyle name="Nf" xfId="768"/>
    <cellStyle name="no dec" xfId="769"/>
    <cellStyle name="no dec 2" xfId="770"/>
    <cellStyle name="ÑONVÒ" xfId="771"/>
    <cellStyle name="Normal" xfId="0" builtinId="0"/>
    <cellStyle name="Normal - Style1" xfId="772"/>
    <cellStyle name="Normal - Style1 2" xfId="773"/>
    <cellStyle name="Normal - Style5" xfId="774"/>
    <cellStyle name="Normal - 유형1" xfId="775"/>
    <cellStyle name="Normal 10" xfId="776"/>
    <cellStyle name="Normal 10 2" xfId="777"/>
    <cellStyle name="Normal 10 2 3" xfId="1364"/>
    <cellStyle name="Normal 10 3" xfId="778"/>
    <cellStyle name="Normal 11" xfId="779"/>
    <cellStyle name="Normal 11 2" xfId="780"/>
    <cellStyle name="Normal 11 2 2" xfId="781"/>
    <cellStyle name="Normal 11 3" xfId="782"/>
    <cellStyle name="Normal 11 4" xfId="783"/>
    <cellStyle name="Normal 12" xfId="784"/>
    <cellStyle name="Normal 12 2" xfId="785"/>
    <cellStyle name="Normal 13" xfId="786"/>
    <cellStyle name="Normal 13 2" xfId="787"/>
    <cellStyle name="Normal 13 3" xfId="788"/>
    <cellStyle name="Normal 14" xfId="789"/>
    <cellStyle name="Normal 14 2" xfId="790"/>
    <cellStyle name="Normal 14 3" xfId="791"/>
    <cellStyle name="Normal 15" xfId="792"/>
    <cellStyle name="Normal 15 2" xfId="793"/>
    <cellStyle name="Normal 15 3" xfId="794"/>
    <cellStyle name="Normal 16" xfId="795"/>
    <cellStyle name="Normal 16 2" xfId="796"/>
    <cellStyle name="Normal 16 3" xfId="797"/>
    <cellStyle name="Normal 17" xfId="798"/>
    <cellStyle name="Normal 17 2" xfId="799"/>
    <cellStyle name="Normal 18" xfId="800"/>
    <cellStyle name="Normal 18 2" xfId="801"/>
    <cellStyle name="Normal 19" xfId="802"/>
    <cellStyle name="Normal 19 2" xfId="803"/>
    <cellStyle name="Normal 2" xfId="804"/>
    <cellStyle name="Normal 2 10" xfId="805"/>
    <cellStyle name="Normal 2 11" xfId="1350"/>
    <cellStyle name="Normal 2 12" xfId="1370"/>
    <cellStyle name="Normal 2 2" xfId="806"/>
    <cellStyle name="Normal 2 2 2" xfId="807"/>
    <cellStyle name="Normal 2 2 2 2" xfId="808"/>
    <cellStyle name="Normal 2 2 2 3" xfId="809"/>
    <cellStyle name="Normal 2 2 3" xfId="810"/>
    <cellStyle name="Normal 2 2 3 2" xfId="811"/>
    <cellStyle name="Normal 2 2 4" xfId="812"/>
    <cellStyle name="Normal 2 2_Cash flow Q1'11" xfId="813"/>
    <cellStyle name="Normal 2 3" xfId="814"/>
    <cellStyle name="Normal 2 3 2" xfId="815"/>
    <cellStyle name="Normal 2 3 2 2" xfId="816"/>
    <cellStyle name="Normal 2 4" xfId="817"/>
    <cellStyle name="Normal 2 4 2" xfId="818"/>
    <cellStyle name="Normal 2 5" xfId="819"/>
    <cellStyle name="Normal 2 6" xfId="820"/>
    <cellStyle name="Normal 2 7" xfId="821"/>
    <cellStyle name="Normal 2 8" xfId="822"/>
    <cellStyle name="Normal 2 9" xfId="823"/>
    <cellStyle name="Normal 2_9 Sep Depre Old 2009#12-10-09" xfId="824"/>
    <cellStyle name="Normal 20" xfId="825"/>
    <cellStyle name="Normal 20 2" xfId="826"/>
    <cellStyle name="Normal 21" xfId="827"/>
    <cellStyle name="Normal 21 2" xfId="828"/>
    <cellStyle name="Normal 22" xfId="829"/>
    <cellStyle name="Normal 22 2" xfId="830"/>
    <cellStyle name="Normal 23" xfId="831"/>
    <cellStyle name="Normal 23 2" xfId="832"/>
    <cellStyle name="Normal 24" xfId="833"/>
    <cellStyle name="Normal 24 2" xfId="834"/>
    <cellStyle name="Normal 25" xfId="835"/>
    <cellStyle name="Normal 25 2" xfId="836"/>
    <cellStyle name="Normal 25 3" xfId="837"/>
    <cellStyle name="Normal 26" xfId="838"/>
    <cellStyle name="Normal 26 2" xfId="839"/>
    <cellStyle name="Normal 26 3" xfId="840"/>
    <cellStyle name="Normal 27" xfId="841"/>
    <cellStyle name="Normal 27 2" xfId="842"/>
    <cellStyle name="Normal 27 3" xfId="843"/>
    <cellStyle name="Normal 28" xfId="844"/>
    <cellStyle name="Normal 28 2" xfId="845"/>
    <cellStyle name="Normal 28 3" xfId="846"/>
    <cellStyle name="Normal 29" xfId="847"/>
    <cellStyle name="Normal 29 2" xfId="848"/>
    <cellStyle name="Normal 29 3" xfId="849"/>
    <cellStyle name="Normal 3" xfId="850"/>
    <cellStyle name="Normal 3 2" xfId="851"/>
    <cellStyle name="Normal 3 2 2" xfId="852"/>
    <cellStyle name="Normal 3 2 2 2" xfId="853"/>
    <cellStyle name="Normal 3 2 3" xfId="854"/>
    <cellStyle name="Normal 3 3" xfId="855"/>
    <cellStyle name="Normal 3 4" xfId="856"/>
    <cellStyle name="Normal 3 5" xfId="857"/>
    <cellStyle name="Normal 3 5 2" xfId="858"/>
    <cellStyle name="Normal 3 6" xfId="1351"/>
    <cellStyle name="Normal 3_Xl0000356" xfId="859"/>
    <cellStyle name="Normal 30" xfId="860"/>
    <cellStyle name="Normal 30 2" xfId="861"/>
    <cellStyle name="Normal 30 3" xfId="862"/>
    <cellStyle name="Normal 31" xfId="863"/>
    <cellStyle name="Normal 31 2" xfId="864"/>
    <cellStyle name="Normal 32" xfId="865"/>
    <cellStyle name="Normal 32 2" xfId="866"/>
    <cellStyle name="Normal 33" xfId="867"/>
    <cellStyle name="Normal 33 2" xfId="868"/>
    <cellStyle name="Normal 34" xfId="869"/>
    <cellStyle name="Normal 34 2" xfId="870"/>
    <cellStyle name="Normal 35" xfId="871"/>
    <cellStyle name="Normal 35 2" xfId="872"/>
    <cellStyle name="Normal 36" xfId="873"/>
    <cellStyle name="Normal 36 2" xfId="874"/>
    <cellStyle name="Normal 37" xfId="875"/>
    <cellStyle name="Normal 38" xfId="876"/>
    <cellStyle name="Normal 39" xfId="877"/>
    <cellStyle name="Normal 4" xfId="878"/>
    <cellStyle name="Normal 4 2" xfId="879"/>
    <cellStyle name="Normal 4 2 2" xfId="880"/>
    <cellStyle name="Normal 4 2 3" xfId="1352"/>
    <cellStyle name="Normal 4 3" xfId="1353"/>
    <cellStyle name="Normal 4 4" xfId="1354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4" xfId="894"/>
    <cellStyle name="Normal 5 5" xfId="1355"/>
    <cellStyle name="Normal 5_บ3" xfId="895"/>
    <cellStyle name="Normal 50" xfId="896"/>
    <cellStyle name="Normal 51" xfId="897"/>
    <cellStyle name="Normal 52" xfId="898"/>
    <cellStyle name="Normal 53" xfId="899"/>
    <cellStyle name="Normal 54" xfId="900"/>
    <cellStyle name="Normal 55" xfId="901"/>
    <cellStyle name="Normal 56" xfId="902"/>
    <cellStyle name="Normal 57" xfId="903"/>
    <cellStyle name="Normal 58" xfId="904"/>
    <cellStyle name="Normal 59" xfId="905"/>
    <cellStyle name="Normal 6" xfId="906"/>
    <cellStyle name="Normal 6 2" xfId="907"/>
    <cellStyle name="Normal 6 2 2" xfId="908"/>
    <cellStyle name="Normal 6 3" xfId="909"/>
    <cellStyle name="Normal 6 4" xfId="910"/>
    <cellStyle name="Normal 6 5" xfId="911"/>
    <cellStyle name="Normal 6 6" xfId="1356"/>
    <cellStyle name="Normal 60" xfId="912"/>
    <cellStyle name="Normal 61" xfId="913"/>
    <cellStyle name="Normal 62" xfId="914"/>
    <cellStyle name="Normal 63" xfId="915"/>
    <cellStyle name="Normal 64" xfId="916"/>
    <cellStyle name="Normal 65" xfId="917"/>
    <cellStyle name="Normal 66" xfId="918"/>
    <cellStyle name="Normal 67" xfId="919"/>
    <cellStyle name="Normal 68" xfId="920"/>
    <cellStyle name="Normal 69" xfId="921"/>
    <cellStyle name="Normal 7" xfId="922"/>
    <cellStyle name="Normal 7 2" xfId="923"/>
    <cellStyle name="Normal 7 3" xfId="924"/>
    <cellStyle name="Normal 7 4" xfId="925"/>
    <cellStyle name="Normal 7 5" xfId="1357"/>
    <cellStyle name="Normal 70" xfId="926"/>
    <cellStyle name="Normal 71" xfId="927"/>
    <cellStyle name="Normal 72" xfId="928"/>
    <cellStyle name="Normal 73" xfId="929"/>
    <cellStyle name="Normal 74" xfId="930"/>
    <cellStyle name="Normal 75" xfId="931"/>
    <cellStyle name="Normal 76" xfId="932"/>
    <cellStyle name="Normal 77" xfId="1358"/>
    <cellStyle name="Normal 78" xfId="1367"/>
    <cellStyle name="Normal 79" xfId="1372"/>
    <cellStyle name="Normal 8" xfId="933"/>
    <cellStyle name="Normal 8 2" xfId="934"/>
    <cellStyle name="Normal 8 3" xfId="935"/>
    <cellStyle name="Normal 8 4" xfId="936"/>
    <cellStyle name="Normal 8 5" xfId="1359"/>
    <cellStyle name="Normal 8 6" xfId="1369"/>
    <cellStyle name="Normal 80" xfId="1374"/>
    <cellStyle name="Normal 81" xfId="1376"/>
    <cellStyle name="Normal 9" xfId="937"/>
    <cellStyle name="Normal 9 2" xfId="938"/>
    <cellStyle name="Normal 9 3" xfId="939"/>
    <cellStyle name="Normal Indent 1 sp" xfId="940"/>
    <cellStyle name="Normal Indent 1 sp bold und" xfId="941"/>
    <cellStyle name="Normal_Berli - Dec 2002 (Thai)-3" xfId="942"/>
    <cellStyle name="Normal_Berli Jucker- Eng02" xfId="943"/>
    <cellStyle name="Normal0" xfId="944"/>
    <cellStyle name="Normal0 2" xfId="945"/>
    <cellStyle name="Note 2" xfId="946"/>
    <cellStyle name="Note 2 2" xfId="947"/>
    <cellStyle name="Note 2 3" xfId="948"/>
    <cellStyle name="Note 2 3 2" xfId="949"/>
    <cellStyle name="Note 2 3 3" xfId="950"/>
    <cellStyle name="Note 2 3 4" xfId="951"/>
    <cellStyle name="Note 2 4" xfId="952"/>
    <cellStyle name="Note 2 4 2" xfId="953"/>
    <cellStyle name="Note 2 4 3" xfId="954"/>
    <cellStyle name="Note 2 4 4" xfId="955"/>
    <cellStyle name="Note 2 5" xfId="956"/>
    <cellStyle name="Note 2 6" xfId="957"/>
    <cellStyle name="Note 2 7" xfId="958"/>
    <cellStyle name="Note 2 8" xfId="959"/>
    <cellStyle name="Note 3" xfId="960"/>
    <cellStyle name="Note 3 2" xfId="961"/>
    <cellStyle name="Note 3 3" xfId="962"/>
    <cellStyle name="Note 3 4" xfId="963"/>
    <cellStyle name="Note 3 5" xfId="964"/>
    <cellStyle name="Note 4" xfId="965"/>
    <cellStyle name="Note 4 2" xfId="966"/>
    <cellStyle name="Note 4 3" xfId="967"/>
    <cellStyle name="Note 4 4" xfId="968"/>
    <cellStyle name="Note 5" xfId="969"/>
    <cellStyle name="Note 6" xfId="970"/>
    <cellStyle name="Œ…‹æ_Ø‚è [0.00]_ÆÂ__" xfId="971"/>
    <cellStyle name="Œ…‹æØ‚è [0.00]_Region Orders (2)" xfId="972"/>
    <cellStyle name="Œ…‹æØ‚è_Region Orders (2)" xfId="973"/>
    <cellStyle name="oft Excel]_x000d__x000a_Comment=open=/f ‚ðw’è‚·‚é‚ÆAƒ†[ƒU[’è‹`ŠÖ”‚ðŠÖ”“\‚è•t‚¯‚Ìˆê——‚É“o˜^‚·‚é‚±‚Æ‚ª‚Å‚«‚Ü‚·B_x000d__x000a_Maximized" xfId="974"/>
    <cellStyle name="oft Excel]_x000d__x000a_Comment=open=/f ‚ðŽw’è‚·‚é‚ÆAƒ†[ƒU[’è‹`ŠÖ”‚ðŠÖ”“\‚è•t‚¯‚Ìˆê——‚É“o˜^‚·‚é‚±‚Æ‚ª‚Å‚«‚Ü‚·B_x000d__x000a_Maximized" xfId="975"/>
    <cellStyle name="ok" xfId="976"/>
    <cellStyle name="opwc" xfId="977"/>
    <cellStyle name="opwc 2" xfId="978"/>
    <cellStyle name="or" xfId="979"/>
    <cellStyle name="or 2" xfId="980"/>
    <cellStyle name="ora" xfId="981"/>
    <cellStyle name="Output 2" xfId="982"/>
    <cellStyle name="Output 2 2" xfId="983"/>
    <cellStyle name="Output 2 3" xfId="984"/>
    <cellStyle name="Output 3" xfId="985"/>
    <cellStyle name="Output 4" xfId="986"/>
    <cellStyle name="Output 4 2" xfId="987"/>
    <cellStyle name="Output 4 3" xfId="988"/>
    <cellStyle name="Output 5" xfId="989"/>
    <cellStyle name="Output 6" xfId="990"/>
    <cellStyle name="Output Amounts" xfId="991"/>
    <cellStyle name="Output Column Headings" xfId="992"/>
    <cellStyle name="Output Line Items" xfId="993"/>
    <cellStyle name="Output Report Heading" xfId="994"/>
    <cellStyle name="Output Report Title" xfId="995"/>
    <cellStyle name="Page Number" xfId="996"/>
    <cellStyle name="PageSubTitle" xfId="997"/>
    <cellStyle name="PageTitle" xfId="998"/>
    <cellStyle name="per" xfId="999"/>
    <cellStyle name="per.style" xfId="1000"/>
    <cellStyle name="Percent" xfId="1378" builtinId="5"/>
    <cellStyle name="Percent [0]" xfId="1001"/>
    <cellStyle name="Percent [00]" xfId="1002"/>
    <cellStyle name="Percent [1]" xfId="1003"/>
    <cellStyle name="Percent [2]" xfId="1004"/>
    <cellStyle name="Percent [2] 2" xfId="1005"/>
    <cellStyle name="Percent [2] 2 2" xfId="1006"/>
    <cellStyle name="Percent [2] 2 3" xfId="1007"/>
    <cellStyle name="Percent [2] 3" xfId="1008"/>
    <cellStyle name="Percent 10" xfId="1009"/>
    <cellStyle name="Percent 11" xfId="1010"/>
    <cellStyle name="Percent 11 2" xfId="1011"/>
    <cellStyle name="Percent 12" xfId="1012"/>
    <cellStyle name="Percent 12 2" xfId="1013"/>
    <cellStyle name="Percent 13" xfId="1014"/>
    <cellStyle name="Percent 14" xfId="1015"/>
    <cellStyle name="Percent 15" xfId="1016"/>
    <cellStyle name="Percent 16" xfId="1017"/>
    <cellStyle name="Percent 17" xfId="1018"/>
    <cellStyle name="Percent 18" xfId="1019"/>
    <cellStyle name="Percent 19" xfId="1020"/>
    <cellStyle name="Percent 2" xfId="1021"/>
    <cellStyle name="Percent 2 13" xfId="1363"/>
    <cellStyle name="Percent 2 2" xfId="1022"/>
    <cellStyle name="Percent 2 3" xfId="1023"/>
    <cellStyle name="Percent 2 4" xfId="1360"/>
    <cellStyle name="Percent 20" xfId="1024"/>
    <cellStyle name="Percent 21" xfId="1025"/>
    <cellStyle name="Percent 22" xfId="1026"/>
    <cellStyle name="Percent 23" xfId="1027"/>
    <cellStyle name="Percent 23 2" xfId="1028"/>
    <cellStyle name="Percent 24" xfId="1029"/>
    <cellStyle name="Percent 24 2" xfId="1030"/>
    <cellStyle name="Percent 25" xfId="1031"/>
    <cellStyle name="Percent 25 2" xfId="1032"/>
    <cellStyle name="Percent 26" xfId="1033"/>
    <cellStyle name="Percent 26 2" xfId="1034"/>
    <cellStyle name="Percent 27" xfId="1035"/>
    <cellStyle name="Percent 27 2" xfId="1036"/>
    <cellStyle name="Percent 28" xfId="1037"/>
    <cellStyle name="Percent 28 2" xfId="1038"/>
    <cellStyle name="Percent 29" xfId="1039"/>
    <cellStyle name="Percent 29 2" xfId="1040"/>
    <cellStyle name="Percent 3" xfId="1041"/>
    <cellStyle name="Percent 3 2" xfId="1042"/>
    <cellStyle name="Percent 3 2 2" xfId="1043"/>
    <cellStyle name="Percent 3 2 3" xfId="1044"/>
    <cellStyle name="Percent 3 3" xfId="1045"/>
    <cellStyle name="Percent 3 4" xfId="1361"/>
    <cellStyle name="Percent 30" xfId="1046"/>
    <cellStyle name="Percent 30 2" xfId="1047"/>
    <cellStyle name="Percent 31" xfId="1048"/>
    <cellStyle name="Percent 31 2" xfId="1049"/>
    <cellStyle name="Percent 32" xfId="1050"/>
    <cellStyle name="Percent 32 2" xfId="1051"/>
    <cellStyle name="Percent 33" xfId="1052"/>
    <cellStyle name="Percent 33 2" xfId="1053"/>
    <cellStyle name="Percent 34" xfId="1054"/>
    <cellStyle name="Percent 34 2" xfId="1055"/>
    <cellStyle name="Percent 35" xfId="1056"/>
    <cellStyle name="Percent 36" xfId="1057"/>
    <cellStyle name="Percent 37" xfId="1058"/>
    <cellStyle name="Percent 38" xfId="1059"/>
    <cellStyle name="Percent 39" xfId="1060"/>
    <cellStyle name="Percent 4" xfId="1061"/>
    <cellStyle name="Percent 4 2" xfId="1062"/>
    <cellStyle name="Percent 4 3" xfId="1063"/>
    <cellStyle name="Percent 40" xfId="1064"/>
    <cellStyle name="Percent 41" xfId="1362"/>
    <cellStyle name="Percent 5" xfId="1065"/>
    <cellStyle name="Percent 5 2" xfId="1066"/>
    <cellStyle name="Percent 6" xfId="1067"/>
    <cellStyle name="Percent 6 2" xfId="1068"/>
    <cellStyle name="Percent 7" xfId="1069"/>
    <cellStyle name="Percent 7 2" xfId="1070"/>
    <cellStyle name="Percent 8" xfId="1071"/>
    <cellStyle name="Percent 8 2" xfId="1072"/>
    <cellStyle name="Percent 9" xfId="1073"/>
    <cellStyle name="Percent 9 2" xfId="1074"/>
    <cellStyle name="Percent.1" xfId="1075"/>
    <cellStyle name="PERCENTAGE" xfId="1076"/>
    <cellStyle name="PETable[1]" xfId="1077"/>
    <cellStyle name="Pink" xfId="1078"/>
    <cellStyle name="PLAN" xfId="1079"/>
    <cellStyle name="PrePop Currency (0)" xfId="1080"/>
    <cellStyle name="PrePop Currency (2)" xfId="1081"/>
    <cellStyle name="PrePop Units (0)" xfId="1082"/>
    <cellStyle name="PrePop Units (1)" xfId="1083"/>
    <cellStyle name="PrePop Units (2)" xfId="1084"/>
    <cellStyle name="pricing" xfId="1085"/>
    <cellStyle name="PSChar" xfId="1086"/>
    <cellStyle name="PSChar 2" xfId="1087"/>
    <cellStyle name="PSChar 2 2" xfId="1088"/>
    <cellStyle name="PSChar 3" xfId="1089"/>
    <cellStyle name="PSDate" xfId="1090"/>
    <cellStyle name="PSDate 2" xfId="1091"/>
    <cellStyle name="PSDate 2 2" xfId="1092"/>
    <cellStyle name="PSDate 3" xfId="1093"/>
    <cellStyle name="PSDec" xfId="1094"/>
    <cellStyle name="PSDec 2" xfId="1095"/>
    <cellStyle name="PSDec 2 2" xfId="1096"/>
    <cellStyle name="PSDec 3" xfId="1097"/>
    <cellStyle name="PSHeading" xfId="1098"/>
    <cellStyle name="PSInt" xfId="1099"/>
    <cellStyle name="PSInt 2" xfId="1100"/>
    <cellStyle name="PSInt 2 2" xfId="1101"/>
    <cellStyle name="PSInt 3" xfId="1102"/>
    <cellStyle name="PSSpacer" xfId="1103"/>
    <cellStyle name="PSSpacer 2" xfId="1104"/>
    <cellStyle name="PSSpacer 2 2" xfId="1105"/>
    <cellStyle name="PSSpacer 3" xfId="1106"/>
    <cellStyle name="pwstyle" xfId="1107"/>
    <cellStyle name="Quantity" xfId="1108"/>
    <cellStyle name="Quantity 2" xfId="1109"/>
    <cellStyle name="r" xfId="1110"/>
    <cellStyle name="r 2" xfId="1111"/>
    <cellStyle name="Ratios[1]" xfId="1112"/>
    <cellStyle name="rb" xfId="1113"/>
    <cellStyle name="rb 2" xfId="1114"/>
    <cellStyle name="report" xfId="1115"/>
    <cellStyle name="RevList" xfId="1116"/>
    <cellStyle name="RevList 2" xfId="1117"/>
    <cellStyle name="Rgt" xfId="1118"/>
    <cellStyle name="S—_x0008_" xfId="1119"/>
    <cellStyle name="SCH1" xfId="1120"/>
    <cellStyle name="SectionHeaderNormal" xfId="1121"/>
    <cellStyle name="Standard_9912(4)" xfId="1122"/>
    <cellStyle name="Style 1" xfId="1123"/>
    <cellStyle name="Style 1 2" xfId="1124"/>
    <cellStyle name="Style 1 2 2" xfId="1125"/>
    <cellStyle name="Style 1 2 3" xfId="1126"/>
    <cellStyle name="Style 2" xfId="1127"/>
    <cellStyle name="Style 3" xfId="1128"/>
    <cellStyle name="Style 4" xfId="1129"/>
    <cellStyle name="Style 5" xfId="1130"/>
    <cellStyle name="Style 6" xfId="1131"/>
    <cellStyle name="Style 7" xfId="1132"/>
    <cellStyle name="style1" xfId="1133"/>
    <cellStyle name="subhead" xfId="1134"/>
    <cellStyle name="SubHeading" xfId="1135"/>
    <cellStyle name="SubScript" xfId="1136"/>
    <cellStyle name="Subtotal" xfId="1137"/>
    <cellStyle name="SuperScript" xfId="1138"/>
    <cellStyle name="t" xfId="1139"/>
    <cellStyle name="t 2" xfId="1140"/>
    <cellStyle name="t 2 2" xfId="1141"/>
    <cellStyle name="t 2 3" xfId="1142"/>
    <cellStyle name="t 3" xfId="1143"/>
    <cellStyle name="t 4" xfId="1144"/>
    <cellStyle name="Table Head" xfId="1145"/>
    <cellStyle name="Table Head Aligned" xfId="1146"/>
    <cellStyle name="Table Head Aligned 2" xfId="1147"/>
    <cellStyle name="Table Head Blue" xfId="1148"/>
    <cellStyle name="Table Head Green" xfId="1149"/>
    <cellStyle name="Table Title" xfId="1150"/>
    <cellStyle name="Table Units" xfId="1151"/>
    <cellStyle name="Tb" xfId="1152"/>
    <cellStyle name="Text" xfId="1153"/>
    <cellStyle name="Text _Titles" xfId="1154"/>
    <cellStyle name="Text Indent A" xfId="1155"/>
    <cellStyle name="Text Indent A 2" xfId="1156"/>
    <cellStyle name="Text Indent A_บ3" xfId="1157"/>
    <cellStyle name="Text Indent B" xfId="1158"/>
    <cellStyle name="Text Indent C" xfId="1159"/>
    <cellStyle name="Text_Indent" xfId="1160"/>
    <cellStyle name="TextBold" xfId="1161"/>
    <cellStyle name="TextItalic" xfId="1162"/>
    <cellStyle name="TextNormal" xfId="1163"/>
    <cellStyle name="þ_x001d_ð¤_x000c_¯þ_x0014__x000d_¨þU_x0001_À_x0004_ _x0015__x000f__x0001__x0001_" xfId="1164"/>
    <cellStyle name="þ_x001d_ðK_x000c_Fý_x001b__x000d_" xfId="1165"/>
    <cellStyle name="þ_x001d_ðK_x000c_Fý_x001b__x000d_9ýU_x0001_Ð_x0008_¦)_x0007__x0001__x0001_" xfId="1166"/>
    <cellStyle name="Times New Roman" xfId="1167"/>
    <cellStyle name="Title 2" xfId="1168"/>
    <cellStyle name="Title 3" xfId="1169"/>
    <cellStyle name="Title 4" xfId="1170"/>
    <cellStyle name="TitleNormal" xfId="1171"/>
    <cellStyle name="Titles" xfId="1172"/>
    <cellStyle name="Titles 2" xfId="1173"/>
    <cellStyle name="Top" xfId="1174"/>
    <cellStyle name="Top 2" xfId="1175"/>
    <cellStyle name="Top 2 2" xfId="1176"/>
    <cellStyle name="Top 2 3" xfId="1177"/>
    <cellStyle name="Top 3" xfId="1178"/>
    <cellStyle name="Top 4" xfId="1179"/>
    <cellStyle name="Total 2" xfId="1180"/>
    <cellStyle name="Total 2 2" xfId="1181"/>
    <cellStyle name="Total 2 3" xfId="1182"/>
    <cellStyle name="Total 3" xfId="1183"/>
    <cellStyle name="Total 4" xfId="1184"/>
    <cellStyle name="Total 4 2" xfId="1185"/>
    <cellStyle name="Total 4 3" xfId="1186"/>
    <cellStyle name="Total 5" xfId="1187"/>
    <cellStyle name="Total 6" xfId="1188"/>
    <cellStyle name="Tusental (0)_pldt" xfId="1189"/>
    <cellStyle name="Tusental_pldt" xfId="1190"/>
    <cellStyle name="und" xfId="1191"/>
    <cellStyle name="und 2" xfId="1192"/>
    <cellStyle name="Valuta (0)_pldt" xfId="1193"/>
    <cellStyle name="Valuta_Page 12" xfId="1194"/>
    <cellStyle name="Vc" xfId="1195"/>
    <cellStyle name="Vc 2" xfId="1196"/>
    <cellStyle name="VN new romanNormal" xfId="1197"/>
    <cellStyle name="VN time new roman" xfId="1198"/>
    <cellStyle name="vnbo" xfId="1199"/>
    <cellStyle name="vnbo 2" xfId="1200"/>
    <cellStyle name="vnbo 3" xfId="1201"/>
    <cellStyle name="vnhead1" xfId="1202"/>
    <cellStyle name="vnhead2" xfId="1203"/>
    <cellStyle name="vnhead2 2" xfId="1204"/>
    <cellStyle name="vnhead2 3" xfId="1205"/>
    <cellStyle name="vnhead3" xfId="1206"/>
    <cellStyle name="vnhead3 2" xfId="1207"/>
    <cellStyle name="vnhead3 3" xfId="1208"/>
    <cellStyle name="vnhead4" xfId="1209"/>
    <cellStyle name="vntxt1" xfId="1210"/>
    <cellStyle name="vntxt2" xfId="1211"/>
    <cellStyle name="w" xfId="1212"/>
    <cellStyle name="w_Performance matrix v4 - ISC-1" xfId="1213"/>
    <cellStyle name="Warning Text 2" xfId="1214"/>
    <cellStyle name="Warning Text 3" xfId="1215"/>
    <cellStyle name="Warning Text 4" xfId="1216"/>
    <cellStyle name="wc" xfId="1217"/>
    <cellStyle name="wc 2" xfId="1218"/>
    <cellStyle name="wn" xfId="1219"/>
    <cellStyle name="wrap" xfId="1220"/>
    <cellStyle name="Wไhrung [0]_OPTIMIR1 (deutsch)" xfId="1221"/>
    <cellStyle name="Wไhrung_OPTIMIR1 (deutsch)" xfId="1222"/>
    <cellStyle name="x" xfId="1223"/>
    <cellStyle name="x 2" xfId="1224"/>
    <cellStyle name="xcom" xfId="1225"/>
    <cellStyle name="xstyle" xfId="1226"/>
    <cellStyle name="xuan" xfId="1227"/>
    <cellStyle name="Y/N" xfId="1228"/>
    <cellStyle name="yew" xfId="1229"/>
    <cellStyle name="yew 2" xfId="1230"/>
    <cellStyle name="yyyy" xfId="1231"/>
    <cellStyle name="ｵﾒﾁ｡ﾒﾃ爼ﾗ靉ﾁ篦ｧﾋﾅﾒﾂﾁﾔｵﾔ" xfId="1232"/>
    <cellStyle name="การคำนวณ" xfId="1252"/>
    <cellStyle name="การคำนวณ 2" xfId="1253"/>
    <cellStyle name="การคำนวณ 2 2" xfId="1254"/>
    <cellStyle name="การคำนวณ 2 3" xfId="1255"/>
    <cellStyle name="การคำนวณ 2 4" xfId="1256"/>
    <cellStyle name="ข้อความเตือน" xfId="1257"/>
    <cellStyle name="ข้อความอธิบาย" xfId="1258"/>
    <cellStyle name="เครื่องหมายจุลภาค [0]" xfId="1233"/>
    <cellStyle name="เครื่องหมายจุลภาค [0] 2" xfId="1234"/>
    <cellStyle name="เครื่องหมายจุลภาค [0] 2 2" xfId="1235"/>
    <cellStyle name="เครื่องหมายจุลภาค [0] 3" xfId="1236"/>
    <cellStyle name="เครื่องหมายจุลภาค 2" xfId="1237"/>
    <cellStyle name="เครื่องหมายจุลภาค 2 2" xfId="1238"/>
    <cellStyle name="เครื่องหมายจุลภาค_1" xfId="1239"/>
    <cellStyle name="เครื่องหมายสกุลเงิน [0]" xfId="1240"/>
    <cellStyle name="เครื่องหมายสกุลเงิน [0] 2" xfId="1241"/>
    <cellStyle name="เครื่องหมายสกุลเงิน [0] 2 2" xfId="1242"/>
    <cellStyle name="เครื่องหมายสกุลเงิน [0] 3" xfId="1243"/>
    <cellStyle name="เครื่องหมายสกุลเงิน_1" xfId="1244"/>
    <cellStyle name="ชื่อเรื่อง" xfId="1259"/>
    <cellStyle name="เชื่อมโยงหลายมิติ" xfId="1245"/>
    <cellStyle name="เซลล์ตรวจสอบ" xfId="1246"/>
    <cellStyle name="เซลล์ที่มีการเชื่อมโยง" xfId="1247"/>
    <cellStyle name="ดี" xfId="1260"/>
    <cellStyle name="ตามการเชื่อมโยงหลายมิติ" xfId="1261"/>
    <cellStyle name="น้บะภฒ_95" xfId="1262"/>
    <cellStyle name="ปกติ 2" xfId="1263"/>
    <cellStyle name="ปกติ_01-Planing_&amp;_Booking" xfId="1264"/>
    <cellStyle name="ป้อนค่า" xfId="1265"/>
    <cellStyle name="ป้อนค่า 2" xfId="1266"/>
    <cellStyle name="ป้อนค่า 2 2" xfId="1267"/>
    <cellStyle name="ป้อนค่า 2 3" xfId="1268"/>
    <cellStyle name="ป้อนค่า 2 4" xfId="1269"/>
    <cellStyle name="ปานกลาง" xfId="1270"/>
    <cellStyle name="ผลรวม" xfId="1271"/>
    <cellStyle name="ผลรวม 2" xfId="1272"/>
    <cellStyle name="ผลรวม 3" xfId="1273"/>
    <cellStyle name="แย่" xfId="1248"/>
    <cellStyle name="ฤ?ธถ [0]_95" xfId="1274"/>
    <cellStyle name="ฤ?ธถ_95" xfId="1275"/>
    <cellStyle name="ฤธถ [0]_95" xfId="1276"/>
    <cellStyle name="ฤธถ_95" xfId="1277"/>
    <cellStyle name="ล๋ศญ [0]_95" xfId="1278"/>
    <cellStyle name="ล๋ศญ_95" xfId="1279"/>
    <cellStyle name="ลักษณะ 1" xfId="1280"/>
    <cellStyle name="ลักษณะ 2" xfId="1281"/>
    <cellStyle name="วฅมุ_4ฟ๙ฝวภ๛" xfId="1282"/>
    <cellStyle name="ส่วนที่ถูกเน้น1" xfId="1283"/>
    <cellStyle name="ส่วนที่ถูกเน้น2" xfId="1284"/>
    <cellStyle name="ส่วนที่ถูกเน้น3" xfId="1285"/>
    <cellStyle name="ส่วนที่ถูกเน้น4" xfId="1286"/>
    <cellStyle name="ส่วนที่ถูกเน้น5" xfId="1287"/>
    <cellStyle name="ส่วนที่ถูกเน้น6" xfId="1288"/>
    <cellStyle name="แสดงผล" xfId="1249"/>
    <cellStyle name="แสดงผล 2" xfId="1250"/>
    <cellStyle name="แสดงผล 3" xfId="1251"/>
    <cellStyle name="หมายเหตุ" xfId="1289"/>
    <cellStyle name="หมายเหตุ 2" xfId="1290"/>
    <cellStyle name="หมายเหตุ 2 2" xfId="1291"/>
    <cellStyle name="หมายเหตุ 2 2 2" xfId="1292"/>
    <cellStyle name="หมายเหตุ 2 2 3" xfId="1293"/>
    <cellStyle name="หมายเหตุ 2 2 4" xfId="1294"/>
    <cellStyle name="หมายเหตุ 2 3" xfId="1295"/>
    <cellStyle name="หมายเหตุ 2 4" xfId="1296"/>
    <cellStyle name="หมายเหตุ 2 5" xfId="1297"/>
    <cellStyle name="หมายเหตุ 2 6" xfId="1298"/>
    <cellStyle name="หมายเหตุ 3" xfId="1299"/>
    <cellStyle name="หมายเหตุ 3 2" xfId="1300"/>
    <cellStyle name="หมายเหตุ 3 3" xfId="1301"/>
    <cellStyle name="หมายเหตุ 3 4" xfId="1302"/>
    <cellStyle name="หมายเหตุ 4" xfId="1303"/>
    <cellStyle name="หัวเรื่อง 1" xfId="1304"/>
    <cellStyle name="หัวเรื่อง 2" xfId="1305"/>
    <cellStyle name="หัวเรื่อง 3" xfId="1306"/>
    <cellStyle name="หัวเรื่อง 4" xfId="1307"/>
    <cellStyle name=" [0.00]_ Att. 1- Cover" xfId="1308"/>
    <cellStyle name="_ Att. 1- Cover" xfId="1309"/>
    <cellStyle name="?_ Att. 1- Cover" xfId="1310"/>
    <cellStyle name="똿뗦먛귟 [0.00]_PRODUCT DETAIL Q1" xfId="1311"/>
    <cellStyle name="똿뗦먛귟_PRODUCT DETAIL Q1" xfId="1312"/>
    <cellStyle name="믅됞 [0.00]_PRODUCT DETAIL Q1" xfId="1313"/>
    <cellStyle name="믅됞_PRODUCT DETAIL Q1" xfId="1314"/>
    <cellStyle name="백분율_95" xfId="1315"/>
    <cellStyle name="뷭?_BOOKSHIP" xfId="1316"/>
    <cellStyle name="콤마 [ - 유형1" xfId="1317"/>
    <cellStyle name="콤마 [ - 유형2" xfId="1318"/>
    <cellStyle name="콤마 [ - 유형3" xfId="1319"/>
    <cellStyle name="콤마 [ - 유형4" xfId="1320"/>
    <cellStyle name="콤마 [ - 유형5" xfId="1321"/>
    <cellStyle name="콤마 [ - 유형6" xfId="1322"/>
    <cellStyle name="콤마 [ - 유형7" xfId="1323"/>
    <cellStyle name="콤마 [ - 유형8" xfId="1324"/>
    <cellStyle name="콤마 [0]_0004 MECH COST  " xfId="1325"/>
    <cellStyle name="콤마_0004 MECH COST  " xfId="1326"/>
    <cellStyle name="통화 [0]_00ss ordersheet" xfId="1327"/>
    <cellStyle name="통화_00ss ordersheet" xfId="1328"/>
    <cellStyle name="표준_(정보부문)월별인원계획" xfId="1329"/>
    <cellStyle name="一般_0006(1)" xfId="1330"/>
    <cellStyle name="千分位[0]_00Q3902REV.1" xfId="1331"/>
    <cellStyle name="千分位_00Q3902REV.1" xfId="1332"/>
    <cellStyle name="常规_Interestcapitalisation_v3(revised)" xfId="1333"/>
    <cellStyle name="未定義" xfId="1334"/>
    <cellStyle name="桁区切り_Receivable Dec" xfId="1335"/>
    <cellStyle name="標準_2004 Budget" xfId="1336"/>
    <cellStyle name="爼ﾗ靉ﾁ篦ｧﾋﾅﾒﾂﾁﾔｵﾔ" xfId="1337"/>
    <cellStyle name="貨幣 [0]_00Q3902REV.1" xfId="1338"/>
    <cellStyle name="貨幣[0]_BRE" xfId="1339"/>
    <cellStyle name="貨幣_00Q3902REV.1" xfId="1340"/>
  </cellStyles>
  <dxfs count="0"/>
  <tableStyles count="1" defaultTableStyle="TableStyleMedium9" defaultPivotStyle="PivotStyleLight16">
    <tableStyle name="Invisible" pivot="0" table="0" count="0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6"/>
  <sheetViews>
    <sheetView tabSelected="1" zoomScaleNormal="100" zoomScaleSheetLayoutView="99" workbookViewId="0">
      <selection sqref="A1:J1"/>
    </sheetView>
  </sheetViews>
  <sheetFormatPr defaultColWidth="9.140625" defaultRowHeight="19.149999999999999" customHeight="1"/>
  <cols>
    <col min="1" max="1" width="59.5703125" style="259" customWidth="1"/>
    <col min="2" max="2" width="9.28515625" style="260" bestFit="1" customWidth="1"/>
    <col min="3" max="3" width="1.28515625" style="260" customWidth="1"/>
    <col min="4" max="4" width="18.28515625" style="260" bestFit="1" customWidth="1"/>
    <col min="5" max="5" width="1.28515625" style="260" customWidth="1"/>
    <col min="6" max="6" width="18.28515625" style="261" bestFit="1" customWidth="1"/>
    <col min="7" max="7" width="1.85546875" style="261" customWidth="1"/>
    <col min="8" max="8" width="18.28515625" style="261" bestFit="1" customWidth="1"/>
    <col min="9" max="9" width="1.85546875" style="261" customWidth="1"/>
    <col min="10" max="10" width="18.28515625" style="261" bestFit="1" customWidth="1"/>
    <col min="11" max="11" width="1" style="256" customWidth="1"/>
    <col min="12" max="12" width="9.140625" style="256"/>
    <col min="13" max="13" width="10" style="157" customWidth="1"/>
    <col min="14" max="16384" width="9.140625" style="256"/>
  </cols>
  <sheetData>
    <row r="1" spans="1:13" ht="19.149999999999999" customHeight="1">
      <c r="A1" s="331" t="s">
        <v>216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3" ht="19.149999999999999" customHeight="1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3" ht="19.149999999999999" customHeight="1">
      <c r="A3" s="332" t="s">
        <v>330</v>
      </c>
      <c r="B3" s="332"/>
      <c r="C3" s="332"/>
      <c r="D3" s="332"/>
      <c r="E3" s="332"/>
      <c r="F3" s="332"/>
      <c r="G3" s="332"/>
      <c r="H3" s="332"/>
      <c r="I3" s="332"/>
      <c r="J3" s="332"/>
    </row>
    <row r="4" spans="1:13" ht="19.149999999999999" customHeight="1">
      <c r="A4" s="333" t="s">
        <v>1</v>
      </c>
      <c r="B4" s="333"/>
      <c r="C4" s="333"/>
      <c r="D4" s="333"/>
      <c r="E4" s="333"/>
      <c r="F4" s="333"/>
      <c r="G4" s="333"/>
      <c r="H4" s="333"/>
      <c r="I4" s="333"/>
      <c r="J4" s="333"/>
    </row>
    <row r="5" spans="1:13" ht="19.149999999999999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</row>
    <row r="6" spans="1:13" ht="19.149999999999999" customHeight="1">
      <c r="A6" s="152"/>
      <c r="B6" s="330"/>
      <c r="C6" s="330"/>
      <c r="D6" s="329" t="s">
        <v>3</v>
      </c>
      <c r="E6" s="329"/>
      <c r="F6" s="329"/>
      <c r="G6" s="162"/>
      <c r="H6" s="329" t="s">
        <v>4</v>
      </c>
      <c r="I6" s="329"/>
      <c r="J6" s="329"/>
    </row>
    <row r="7" spans="1:13" ht="19.149999999999999" customHeight="1">
      <c r="A7" s="152"/>
      <c r="B7" s="271"/>
      <c r="C7" s="271"/>
      <c r="D7" s="329" t="s">
        <v>5</v>
      </c>
      <c r="E7" s="329"/>
      <c r="F7" s="329"/>
      <c r="G7" s="162"/>
      <c r="H7" s="329" t="s">
        <v>5</v>
      </c>
      <c r="I7" s="329"/>
      <c r="J7" s="329"/>
    </row>
    <row r="8" spans="1:13" s="257" customFormat="1" ht="19.149999999999999" customHeight="1">
      <c r="A8" s="135"/>
      <c r="B8" s="162"/>
      <c r="C8" s="162"/>
      <c r="D8" s="234" t="s">
        <v>6</v>
      </c>
      <c r="E8" s="235"/>
      <c r="F8" s="234" t="s">
        <v>6</v>
      </c>
      <c r="G8" s="236"/>
      <c r="H8" s="234" t="s">
        <v>6</v>
      </c>
      <c r="I8" s="235"/>
      <c r="J8" s="234" t="s">
        <v>6</v>
      </c>
      <c r="M8" s="157"/>
    </row>
    <row r="9" spans="1:13" s="257" customFormat="1" ht="19.149999999999999" customHeight="1">
      <c r="A9" s="135"/>
      <c r="B9" s="251" t="s">
        <v>2</v>
      </c>
      <c r="C9" s="271"/>
      <c r="D9" s="234" t="s">
        <v>7</v>
      </c>
      <c r="E9" s="235"/>
      <c r="F9" s="234" t="s">
        <v>8</v>
      </c>
      <c r="G9" s="236"/>
      <c r="H9" s="234" t="s">
        <v>7</v>
      </c>
      <c r="I9" s="235"/>
      <c r="J9" s="234" t="s">
        <v>8</v>
      </c>
      <c r="M9" s="157"/>
    </row>
    <row r="10" spans="1:13" s="257" customFormat="1" ht="19.149999999999999" customHeight="1">
      <c r="A10" s="135"/>
      <c r="B10" s="271"/>
      <c r="C10" s="271"/>
      <c r="D10" s="234">
        <v>2026</v>
      </c>
      <c r="E10" s="235"/>
      <c r="F10" s="234">
        <v>2025</v>
      </c>
      <c r="G10" s="236"/>
      <c r="H10" s="234">
        <v>2026</v>
      </c>
      <c r="I10" s="235"/>
      <c r="J10" s="234">
        <v>2025</v>
      </c>
      <c r="M10" s="157"/>
    </row>
    <row r="11" spans="1:13" s="257" customFormat="1" ht="19.149999999999999" customHeight="1">
      <c r="A11" s="135"/>
      <c r="B11" s="271"/>
      <c r="C11" s="271"/>
      <c r="D11" s="183" t="s">
        <v>301</v>
      </c>
      <c r="E11" s="221"/>
      <c r="F11" s="183"/>
      <c r="G11" s="185"/>
      <c r="H11" s="183" t="s">
        <v>301</v>
      </c>
      <c r="I11" s="235"/>
      <c r="J11" s="234"/>
      <c r="M11" s="157"/>
    </row>
    <row r="12" spans="1:13" ht="19.149999999999999" customHeight="1">
      <c r="A12" s="270" t="s">
        <v>9</v>
      </c>
      <c r="B12" s="265"/>
      <c r="C12" s="265"/>
      <c r="D12" s="266"/>
      <c r="E12" s="266"/>
      <c r="F12" s="267"/>
      <c r="G12" s="267"/>
      <c r="H12" s="267"/>
      <c r="I12" s="267"/>
      <c r="J12" s="267"/>
    </row>
    <row r="13" spans="1:13" ht="19.149999999999999" customHeight="1">
      <c r="A13" s="159" t="s">
        <v>10</v>
      </c>
      <c r="B13" s="133"/>
      <c r="C13" s="133"/>
      <c r="D13" s="253"/>
      <c r="E13" s="253"/>
      <c r="F13" s="252"/>
      <c r="G13" s="252"/>
      <c r="H13" s="252"/>
      <c r="I13" s="252"/>
      <c r="J13" s="252"/>
    </row>
    <row r="14" spans="1:13" ht="19.149999999999999" customHeight="1">
      <c r="A14" s="207" t="s">
        <v>11</v>
      </c>
      <c r="B14" s="183">
        <v>5</v>
      </c>
      <c r="C14" s="191"/>
      <c r="D14" s="188">
        <v>67060</v>
      </c>
      <c r="E14" s="288"/>
      <c r="F14" s="252">
        <v>60852</v>
      </c>
      <c r="G14" s="252"/>
      <c r="H14" s="299">
        <v>612</v>
      </c>
      <c r="I14" s="254"/>
      <c r="J14" s="299">
        <v>1195</v>
      </c>
      <c r="M14" s="256"/>
    </row>
    <row r="15" spans="1:13" ht="19.149999999999999" customHeight="1">
      <c r="A15" s="207" t="s">
        <v>296</v>
      </c>
      <c r="B15" s="183"/>
      <c r="C15" s="191"/>
      <c r="D15" s="188">
        <v>86576</v>
      </c>
      <c r="E15" s="288"/>
      <c r="F15" s="252">
        <v>37955</v>
      </c>
      <c r="G15" s="252"/>
      <c r="H15" s="300">
        <v>0</v>
      </c>
      <c r="I15" s="254"/>
      <c r="J15" s="300">
        <v>0</v>
      </c>
      <c r="M15" s="256"/>
    </row>
    <row r="16" spans="1:13" ht="19.149999999999999" customHeight="1">
      <c r="A16" s="207" t="s">
        <v>297</v>
      </c>
      <c r="B16" s="279">
        <v>6</v>
      </c>
      <c r="C16" s="191"/>
      <c r="D16" s="188">
        <v>2085034</v>
      </c>
      <c r="E16" s="288"/>
      <c r="F16" s="252">
        <v>1953077</v>
      </c>
      <c r="G16" s="252"/>
      <c r="H16" s="300">
        <v>0</v>
      </c>
      <c r="I16" s="254"/>
      <c r="J16" s="300">
        <v>0</v>
      </c>
      <c r="M16" s="256"/>
    </row>
    <row r="17" spans="1:13" ht="19.149999999999999" customHeight="1">
      <c r="A17" s="207" t="s">
        <v>217</v>
      </c>
      <c r="B17" s="183"/>
      <c r="C17" s="191"/>
      <c r="D17" s="289">
        <v>1933</v>
      </c>
      <c r="E17" s="288"/>
      <c r="F17" s="300">
        <v>0</v>
      </c>
      <c r="G17" s="184"/>
      <c r="H17" s="300">
        <v>0</v>
      </c>
      <c r="I17" s="289"/>
      <c r="J17" s="300">
        <v>0</v>
      </c>
      <c r="M17" s="256"/>
    </row>
    <row r="18" spans="1:13" ht="19.149999999999999" customHeight="1">
      <c r="A18" s="207" t="s">
        <v>279</v>
      </c>
      <c r="B18" s="183">
        <v>4</v>
      </c>
      <c r="C18" s="191"/>
      <c r="D18" s="188">
        <v>4100</v>
      </c>
      <c r="E18" s="288"/>
      <c r="F18" s="188">
        <v>4400</v>
      </c>
      <c r="G18" s="184"/>
      <c r="H18" s="188">
        <v>7300</v>
      </c>
      <c r="I18" s="289"/>
      <c r="J18" s="188">
        <v>6200</v>
      </c>
      <c r="M18" s="256"/>
    </row>
    <row r="19" spans="1:13" ht="19.149999999999999" customHeight="1">
      <c r="A19" s="207" t="s">
        <v>351</v>
      </c>
      <c r="B19" s="183">
        <v>4</v>
      </c>
      <c r="C19" s="191"/>
      <c r="D19" s="188">
        <v>269847</v>
      </c>
      <c r="E19" s="288"/>
      <c r="F19" s="188">
        <v>269847</v>
      </c>
      <c r="G19" s="184"/>
      <c r="H19" s="188">
        <v>269847</v>
      </c>
      <c r="I19" s="289"/>
      <c r="J19" s="188">
        <v>269847</v>
      </c>
      <c r="M19" s="256"/>
    </row>
    <row r="20" spans="1:13" ht="19.149999999999999" customHeight="1">
      <c r="A20" s="207" t="s">
        <v>332</v>
      </c>
      <c r="B20" s="183">
        <v>7</v>
      </c>
      <c r="C20" s="191"/>
      <c r="D20" s="188">
        <v>584948</v>
      </c>
      <c r="E20" s="288"/>
      <c r="F20" s="188">
        <v>628268</v>
      </c>
      <c r="G20" s="184"/>
      <c r="H20" s="188">
        <v>584948</v>
      </c>
      <c r="I20" s="289"/>
      <c r="J20" s="188">
        <v>628268</v>
      </c>
      <c r="M20" s="256"/>
    </row>
    <row r="21" spans="1:13" ht="19.149999999999999" customHeight="1">
      <c r="A21" s="207" t="s">
        <v>331</v>
      </c>
      <c r="B21" s="183"/>
      <c r="C21" s="191"/>
      <c r="D21" s="188">
        <v>140026</v>
      </c>
      <c r="E21" s="288"/>
      <c r="F21" s="252">
        <v>123560</v>
      </c>
      <c r="G21" s="252"/>
      <c r="H21" s="299">
        <v>71060</v>
      </c>
      <c r="I21" s="254"/>
      <c r="J21" s="299">
        <v>86557</v>
      </c>
      <c r="M21" s="256"/>
    </row>
    <row r="22" spans="1:13" ht="19.149999999999999" customHeight="1">
      <c r="A22" s="207" t="s">
        <v>282</v>
      </c>
      <c r="B22" s="183">
        <v>8</v>
      </c>
      <c r="C22" s="191"/>
      <c r="D22" s="188">
        <v>209311</v>
      </c>
      <c r="E22" s="288"/>
      <c r="F22" s="188">
        <v>157863</v>
      </c>
      <c r="G22" s="184"/>
      <c r="H22" s="289">
        <v>6515</v>
      </c>
      <c r="I22" s="289"/>
      <c r="J22" s="300">
        <v>0</v>
      </c>
      <c r="M22" s="256"/>
    </row>
    <row r="23" spans="1:13" ht="19.149999999999999" customHeight="1">
      <c r="A23" s="207" t="s">
        <v>12</v>
      </c>
      <c r="B23" s="183"/>
      <c r="C23" s="191"/>
      <c r="D23" s="188">
        <v>3255</v>
      </c>
      <c r="E23" s="188"/>
      <c r="F23" s="188">
        <v>2773</v>
      </c>
      <c r="G23" s="188"/>
      <c r="H23" s="188">
        <v>2519</v>
      </c>
      <c r="I23" s="188"/>
      <c r="J23" s="188">
        <v>2100</v>
      </c>
      <c r="M23" s="256"/>
    </row>
    <row r="24" spans="1:13" ht="19.149999999999999" customHeight="1">
      <c r="A24" s="280" t="s">
        <v>218</v>
      </c>
      <c r="B24" s="183"/>
      <c r="C24" s="191"/>
      <c r="D24" s="186">
        <f>SUM(D14:D23)</f>
        <v>3452090</v>
      </c>
      <c r="E24" s="288"/>
      <c r="F24" s="186">
        <f>SUM(F14:F23)</f>
        <v>3238595</v>
      </c>
      <c r="G24" s="184"/>
      <c r="H24" s="186">
        <f>SUM(H14:H23)</f>
        <v>942801</v>
      </c>
      <c r="I24" s="184"/>
      <c r="J24" s="186">
        <f>SUM(J14:J23)</f>
        <v>994167</v>
      </c>
      <c r="M24" s="256"/>
    </row>
    <row r="25" spans="1:13" ht="19.149999999999999" customHeight="1">
      <c r="A25" s="211"/>
      <c r="B25" s="183"/>
      <c r="C25" s="191"/>
      <c r="D25" s="288"/>
      <c r="E25" s="288"/>
      <c r="F25" s="288"/>
      <c r="G25" s="184"/>
      <c r="H25" s="184"/>
      <c r="I25" s="184"/>
      <c r="J25" s="184"/>
      <c r="M25" s="256"/>
    </row>
    <row r="26" spans="1:13" ht="19.149999999999999" customHeight="1">
      <c r="A26" s="159" t="s">
        <v>13</v>
      </c>
      <c r="B26" s="183"/>
      <c r="C26" s="191"/>
      <c r="D26" s="288"/>
      <c r="E26" s="288"/>
      <c r="F26" s="288"/>
      <c r="G26" s="184"/>
      <c r="H26" s="289"/>
      <c r="I26" s="289"/>
      <c r="J26" s="289"/>
      <c r="M26" s="256"/>
    </row>
    <row r="27" spans="1:13" ht="19.149999999999999" customHeight="1">
      <c r="A27" s="207" t="s">
        <v>283</v>
      </c>
      <c r="B27" s="183">
        <v>9</v>
      </c>
      <c r="C27" s="191"/>
      <c r="D27" s="188">
        <v>193534</v>
      </c>
      <c r="E27" s="188"/>
      <c r="F27" s="188">
        <v>189134</v>
      </c>
      <c r="G27" s="188"/>
      <c r="H27" s="188">
        <v>192885</v>
      </c>
      <c r="I27" s="188"/>
      <c r="J27" s="188">
        <v>188485</v>
      </c>
      <c r="M27" s="256"/>
    </row>
    <row r="28" spans="1:13" ht="19.149999999999999" customHeight="1">
      <c r="A28" s="207" t="s">
        <v>219</v>
      </c>
      <c r="B28" s="183">
        <v>10</v>
      </c>
      <c r="C28" s="191"/>
      <c r="D28" s="300">
        <v>0</v>
      </c>
      <c r="E28" s="289"/>
      <c r="F28" s="300">
        <v>0</v>
      </c>
      <c r="G28" s="188"/>
      <c r="H28" s="188">
        <v>1318446</v>
      </c>
      <c r="I28" s="188"/>
      <c r="J28" s="188">
        <v>1317239</v>
      </c>
      <c r="M28" s="256"/>
    </row>
    <row r="29" spans="1:13" ht="19.149999999999999" customHeight="1">
      <c r="A29" s="207" t="s">
        <v>220</v>
      </c>
      <c r="B29" s="183">
        <v>11</v>
      </c>
      <c r="C29" s="191"/>
      <c r="D29" s="188">
        <v>49008</v>
      </c>
      <c r="E29" s="188"/>
      <c r="F29" s="188">
        <v>49349</v>
      </c>
      <c r="G29" s="188"/>
      <c r="H29" s="188">
        <v>49008</v>
      </c>
      <c r="I29" s="188"/>
      <c r="J29" s="188">
        <v>49349</v>
      </c>
      <c r="M29" s="256"/>
    </row>
    <row r="30" spans="1:13" ht="19.149999999999999" customHeight="1">
      <c r="A30" s="207" t="s">
        <v>221</v>
      </c>
      <c r="B30" s="183">
        <v>12</v>
      </c>
      <c r="C30" s="191"/>
      <c r="D30" s="188">
        <v>19553</v>
      </c>
      <c r="E30" s="188"/>
      <c r="F30" s="188">
        <v>21215</v>
      </c>
      <c r="G30" s="188"/>
      <c r="H30" s="188">
        <v>19553</v>
      </c>
      <c r="I30" s="188"/>
      <c r="J30" s="188">
        <v>21215</v>
      </c>
      <c r="M30" s="256"/>
    </row>
    <row r="31" spans="1:13" ht="19.149999999999999" customHeight="1">
      <c r="A31" s="207" t="s">
        <v>333</v>
      </c>
      <c r="B31" s="183"/>
      <c r="C31" s="191"/>
      <c r="D31" s="188">
        <v>46835</v>
      </c>
      <c r="E31" s="188"/>
      <c r="F31" s="188">
        <v>51974</v>
      </c>
      <c r="G31" s="188"/>
      <c r="H31" s="300">
        <v>0</v>
      </c>
      <c r="I31" s="289"/>
      <c r="J31" s="300">
        <v>0</v>
      </c>
      <c r="M31" s="256"/>
    </row>
    <row r="32" spans="1:13" ht="19.149999999999999" customHeight="1">
      <c r="A32" s="207" t="s">
        <v>14</v>
      </c>
      <c r="B32" s="183">
        <v>13</v>
      </c>
      <c r="C32" s="191"/>
      <c r="D32" s="188">
        <v>101679</v>
      </c>
      <c r="E32" s="188"/>
      <c r="F32" s="188">
        <v>109238</v>
      </c>
      <c r="G32" s="188"/>
      <c r="H32" s="188">
        <v>982</v>
      </c>
      <c r="I32" s="289"/>
      <c r="J32" s="188">
        <v>1052</v>
      </c>
      <c r="M32" s="256"/>
    </row>
    <row r="33" spans="1:13" ht="19.149999999999999" customHeight="1">
      <c r="A33" s="207" t="s">
        <v>222</v>
      </c>
      <c r="B33" s="183"/>
      <c r="C33" s="191"/>
      <c r="D33" s="188">
        <v>50865</v>
      </c>
      <c r="E33" s="188"/>
      <c r="F33" s="188">
        <v>50865</v>
      </c>
      <c r="G33" s="188"/>
      <c r="H33" s="300">
        <v>0</v>
      </c>
      <c r="I33" s="289"/>
      <c r="J33" s="300">
        <v>0</v>
      </c>
      <c r="M33" s="256"/>
    </row>
    <row r="34" spans="1:13" ht="19.149999999999999" customHeight="1">
      <c r="A34" s="207" t="s">
        <v>15</v>
      </c>
      <c r="B34" s="183"/>
      <c r="C34" s="191"/>
      <c r="D34" s="188">
        <v>12587</v>
      </c>
      <c r="E34" s="188"/>
      <c r="F34" s="188">
        <v>13109</v>
      </c>
      <c r="G34" s="188"/>
      <c r="H34" s="300">
        <v>0</v>
      </c>
      <c r="I34" s="289"/>
      <c r="J34" s="300">
        <v>0</v>
      </c>
      <c r="M34" s="256"/>
    </row>
    <row r="35" spans="1:13" ht="19.149999999999999" customHeight="1">
      <c r="A35" s="207" t="s">
        <v>16</v>
      </c>
      <c r="B35" s="183"/>
      <c r="C35" s="191"/>
      <c r="D35" s="188">
        <v>155498</v>
      </c>
      <c r="E35" s="188"/>
      <c r="F35" s="188">
        <v>157469</v>
      </c>
      <c r="G35" s="188"/>
      <c r="H35" s="188">
        <v>71730</v>
      </c>
      <c r="I35" s="188"/>
      <c r="J35" s="188">
        <v>73442</v>
      </c>
      <c r="M35" s="256"/>
    </row>
    <row r="36" spans="1:13" ht="19.149999999999999" customHeight="1">
      <c r="A36" s="207" t="s">
        <v>223</v>
      </c>
      <c r="B36" s="183"/>
      <c r="C36" s="191"/>
      <c r="D36" s="188">
        <v>90425</v>
      </c>
      <c r="E36" s="188"/>
      <c r="F36" s="188">
        <v>90393</v>
      </c>
      <c r="G36" s="188"/>
      <c r="H36" s="300">
        <v>0</v>
      </c>
      <c r="I36" s="188"/>
      <c r="J36" s="300">
        <v>0</v>
      </c>
      <c r="M36" s="256"/>
    </row>
    <row r="37" spans="1:13" ht="19.149999999999999" customHeight="1">
      <c r="A37" s="280" t="s">
        <v>224</v>
      </c>
      <c r="B37" s="133"/>
      <c r="C37" s="133"/>
      <c r="D37" s="186">
        <f>SUM(D27:D36)</f>
        <v>719984</v>
      </c>
      <c r="E37" s="288"/>
      <c r="F37" s="186">
        <f>SUM(F27:F36)</f>
        <v>732746</v>
      </c>
      <c r="G37" s="189"/>
      <c r="H37" s="186">
        <f>SUM(H27:H36)</f>
        <v>1652604</v>
      </c>
      <c r="I37" s="184"/>
      <c r="J37" s="186">
        <f>SUM(J27:J36)</f>
        <v>1650782</v>
      </c>
      <c r="M37" s="256"/>
    </row>
    <row r="38" spans="1:13" ht="19.149999999999999" customHeight="1" thickBot="1">
      <c r="A38" s="159" t="s">
        <v>17</v>
      </c>
      <c r="B38" s="133"/>
      <c r="C38" s="133"/>
      <c r="D38" s="290">
        <f>D37+D24</f>
        <v>4172074</v>
      </c>
      <c r="E38" s="288"/>
      <c r="F38" s="290">
        <f>F37+F24</f>
        <v>3971341</v>
      </c>
      <c r="G38" s="291"/>
      <c r="H38" s="290">
        <f>H24+H37</f>
        <v>2595405</v>
      </c>
      <c r="I38" s="184"/>
      <c r="J38" s="290">
        <f>J24+J37</f>
        <v>2644949</v>
      </c>
      <c r="M38" s="256"/>
    </row>
    <row r="39" spans="1:13" ht="19.149999999999999" customHeight="1" thickTop="1">
      <c r="A39" s="152"/>
      <c r="B39" s="164"/>
      <c r="C39" s="164"/>
      <c r="D39" s="205"/>
      <c r="E39" s="205"/>
      <c r="F39" s="203"/>
      <c r="G39" s="204"/>
      <c r="H39" s="203"/>
      <c r="I39" s="203"/>
      <c r="J39" s="203"/>
      <c r="M39" s="256"/>
    </row>
    <row r="40" spans="1:13" ht="19.149999999999999" customHeight="1">
      <c r="A40" s="152"/>
      <c r="B40" s="164"/>
      <c r="C40" s="164"/>
      <c r="D40" s="205"/>
      <c r="E40" s="205"/>
      <c r="F40" s="318"/>
      <c r="G40" s="204"/>
      <c r="H40" s="203"/>
      <c r="I40" s="203"/>
      <c r="J40" s="318"/>
      <c r="M40" s="256"/>
    </row>
    <row r="41" spans="1:13" ht="19.149999999999999" customHeight="1">
      <c r="A41" s="152"/>
      <c r="B41" s="164"/>
      <c r="C41" s="164"/>
      <c r="D41" s="205"/>
      <c r="E41" s="205"/>
      <c r="F41" s="203"/>
      <c r="G41" s="204"/>
      <c r="H41" s="203"/>
      <c r="I41" s="203"/>
      <c r="J41" s="203"/>
      <c r="M41" s="256"/>
    </row>
    <row r="42" spans="1:13" ht="19.149999999999999" customHeight="1">
      <c r="A42" s="152"/>
      <c r="B42" s="164"/>
      <c r="C42" s="164"/>
      <c r="D42" s="205"/>
      <c r="E42" s="205"/>
      <c r="F42" s="203"/>
      <c r="G42" s="204"/>
      <c r="H42" s="203"/>
      <c r="I42" s="203"/>
      <c r="J42" s="203"/>
      <c r="M42" s="256"/>
    </row>
    <row r="43" spans="1:13" ht="19.149999999999999" customHeight="1">
      <c r="A43" s="152"/>
      <c r="B43" s="164"/>
      <c r="C43" s="164"/>
      <c r="D43" s="205"/>
      <c r="E43" s="205"/>
      <c r="F43" s="203"/>
      <c r="G43" s="204"/>
      <c r="H43" s="203"/>
      <c r="I43" s="203"/>
      <c r="J43" s="203"/>
      <c r="M43" s="256"/>
    </row>
    <row r="44" spans="1:13" ht="19.149999999999999" customHeight="1">
      <c r="A44" s="152"/>
      <c r="B44" s="164"/>
      <c r="C44" s="164"/>
      <c r="D44" s="205"/>
      <c r="E44" s="205"/>
      <c r="F44" s="203"/>
      <c r="G44" s="204"/>
      <c r="H44" s="203"/>
      <c r="I44" s="203"/>
      <c r="J44" s="203"/>
      <c r="M44" s="256"/>
    </row>
    <row r="45" spans="1:13" ht="19.149999999999999" customHeight="1">
      <c r="A45" s="152"/>
      <c r="B45" s="164"/>
      <c r="C45" s="164"/>
      <c r="D45" s="205"/>
      <c r="E45" s="205"/>
      <c r="F45" s="203"/>
      <c r="G45" s="204"/>
      <c r="H45" s="203"/>
      <c r="I45" s="203"/>
      <c r="J45" s="203"/>
      <c r="M45" s="256"/>
    </row>
    <row r="46" spans="1:13" ht="19.149999999999999" customHeight="1">
      <c r="A46" s="152"/>
      <c r="B46" s="164"/>
      <c r="C46" s="164"/>
      <c r="D46" s="205"/>
      <c r="E46" s="205"/>
      <c r="F46" s="203"/>
      <c r="G46" s="204"/>
      <c r="H46" s="203"/>
      <c r="I46" s="203"/>
      <c r="J46" s="203"/>
      <c r="M46" s="256"/>
    </row>
    <row r="47" spans="1:13" ht="19.149999999999999" customHeight="1">
      <c r="A47" s="152"/>
      <c r="B47" s="164"/>
      <c r="C47" s="164"/>
      <c r="D47" s="205"/>
      <c r="E47" s="205"/>
      <c r="F47" s="203"/>
      <c r="G47" s="204"/>
      <c r="H47" s="203"/>
      <c r="I47" s="203"/>
      <c r="J47" s="203"/>
      <c r="M47" s="256"/>
    </row>
    <row r="48" spans="1:13" ht="19.149999999999999" customHeight="1">
      <c r="A48" s="152"/>
      <c r="B48" s="164"/>
      <c r="C48" s="164"/>
      <c r="D48" s="205"/>
      <c r="E48" s="205"/>
      <c r="F48" s="203"/>
      <c r="G48" s="204"/>
      <c r="H48" s="203"/>
      <c r="I48" s="203"/>
      <c r="J48" s="203"/>
      <c r="M48" s="256"/>
    </row>
    <row r="49" spans="1:13" ht="19.149999999999999" customHeight="1">
      <c r="A49" s="152"/>
      <c r="B49" s="164"/>
      <c r="C49" s="164"/>
      <c r="D49" s="205"/>
      <c r="E49" s="205"/>
      <c r="F49" s="203"/>
      <c r="G49" s="204"/>
      <c r="H49" s="203"/>
      <c r="I49" s="203"/>
      <c r="J49" s="203"/>
      <c r="M49" s="256"/>
    </row>
    <row r="50" spans="1:13" ht="19.149999999999999" customHeight="1">
      <c r="A50" s="152"/>
      <c r="B50" s="164"/>
      <c r="C50" s="164"/>
      <c r="D50" s="205"/>
      <c r="E50" s="205"/>
      <c r="F50" s="203"/>
      <c r="G50" s="204"/>
      <c r="H50" s="203"/>
      <c r="I50" s="203"/>
      <c r="J50" s="203"/>
      <c r="M50" s="256"/>
    </row>
    <row r="51" spans="1:13" ht="19.149999999999999" customHeight="1">
      <c r="A51" s="152"/>
      <c r="B51" s="164"/>
      <c r="C51" s="164"/>
      <c r="D51" s="205"/>
      <c r="E51" s="205"/>
      <c r="F51" s="203"/>
      <c r="G51" s="204"/>
      <c r="H51" s="203"/>
      <c r="I51" s="203"/>
      <c r="J51" s="203"/>
      <c r="M51" s="256"/>
    </row>
    <row r="52" spans="1:13" ht="19.149999999999999" customHeight="1">
      <c r="A52" s="152"/>
      <c r="B52" s="164"/>
      <c r="C52" s="164"/>
      <c r="D52" s="205"/>
      <c r="E52" s="205"/>
      <c r="F52" s="203"/>
      <c r="G52" s="204"/>
      <c r="H52" s="203"/>
      <c r="I52" s="203"/>
      <c r="J52" s="203"/>
      <c r="M52" s="256"/>
    </row>
    <row r="53" spans="1:13" ht="19.149999999999999" customHeight="1">
      <c r="A53" s="152"/>
      <c r="B53" s="164"/>
      <c r="C53" s="164"/>
      <c r="D53" s="205"/>
      <c r="E53" s="205"/>
      <c r="F53" s="203"/>
      <c r="G53" s="204"/>
      <c r="H53" s="203"/>
      <c r="I53" s="203"/>
      <c r="J53" s="203"/>
      <c r="M53" s="256"/>
    </row>
    <row r="54" spans="1:13" ht="19.149999999999999" customHeight="1">
      <c r="A54" s="152"/>
      <c r="B54" s="164"/>
      <c r="C54" s="164"/>
      <c r="D54" s="205"/>
      <c r="E54" s="205"/>
      <c r="F54" s="203"/>
      <c r="G54" s="204"/>
      <c r="H54" s="203"/>
      <c r="I54" s="203"/>
      <c r="J54" s="203"/>
      <c r="M54" s="256"/>
    </row>
    <row r="55" spans="1:13" ht="19.149999999999999" customHeight="1">
      <c r="A55" s="211" t="s">
        <v>207</v>
      </c>
      <c r="B55" s="164"/>
      <c r="C55" s="164"/>
      <c r="D55" s="205"/>
      <c r="E55" s="205"/>
      <c r="F55" s="203"/>
      <c r="G55" s="204"/>
      <c r="H55" s="203"/>
      <c r="I55" s="203"/>
      <c r="J55" s="203"/>
      <c r="M55" s="256"/>
    </row>
    <row r="56" spans="1:13" ht="19.149999999999999" customHeight="1">
      <c r="A56" s="256"/>
      <c r="B56" s="164"/>
      <c r="C56" s="164"/>
      <c r="D56" s="205"/>
      <c r="E56" s="205"/>
      <c r="F56" s="203"/>
      <c r="G56" s="204"/>
      <c r="H56" s="203"/>
      <c r="I56" s="203"/>
      <c r="J56" s="203"/>
      <c r="M56" s="256"/>
    </row>
    <row r="57" spans="1:13" ht="19.149999999999999" customHeight="1">
      <c r="A57" s="331" t="s">
        <v>216</v>
      </c>
      <c r="B57" s="331"/>
      <c r="C57" s="331"/>
      <c r="D57" s="331"/>
      <c r="E57" s="331"/>
      <c r="F57" s="331"/>
      <c r="G57" s="331"/>
      <c r="H57" s="331"/>
      <c r="I57" s="331"/>
      <c r="J57" s="331"/>
      <c r="M57" s="256"/>
    </row>
    <row r="58" spans="1:13" ht="19.149999999999999" customHeight="1">
      <c r="A58" s="331" t="s">
        <v>206</v>
      </c>
      <c r="B58" s="331"/>
      <c r="C58" s="331"/>
      <c r="D58" s="331"/>
      <c r="E58" s="331"/>
      <c r="F58" s="331"/>
      <c r="G58" s="331"/>
      <c r="H58" s="331"/>
      <c r="I58" s="331"/>
      <c r="J58" s="331"/>
      <c r="M58" s="256"/>
    </row>
    <row r="59" spans="1:13" ht="19.149999999999999" customHeight="1">
      <c r="A59" s="332" t="s">
        <v>330</v>
      </c>
      <c r="B59" s="332"/>
      <c r="C59" s="332"/>
      <c r="D59" s="332"/>
      <c r="E59" s="332"/>
      <c r="F59" s="332"/>
      <c r="G59" s="332"/>
      <c r="H59" s="332"/>
      <c r="I59" s="332"/>
      <c r="J59" s="332"/>
      <c r="M59" s="256"/>
    </row>
    <row r="60" spans="1:13" ht="19.149999999999999" customHeight="1">
      <c r="A60" s="333" t="s">
        <v>1</v>
      </c>
      <c r="B60" s="333"/>
      <c r="C60" s="333"/>
      <c r="D60" s="333"/>
      <c r="E60" s="333"/>
      <c r="F60" s="333"/>
      <c r="G60" s="333"/>
      <c r="H60" s="333"/>
      <c r="I60" s="333"/>
      <c r="J60" s="333"/>
      <c r="M60" s="256"/>
    </row>
    <row r="61" spans="1:13" ht="8.1" customHeight="1">
      <c r="A61" s="132"/>
      <c r="B61" s="133"/>
      <c r="C61" s="133"/>
      <c r="D61" s="133"/>
      <c r="E61" s="133"/>
      <c r="F61" s="134"/>
      <c r="G61" s="134"/>
      <c r="H61" s="134"/>
      <c r="I61" s="134"/>
      <c r="J61" s="134"/>
      <c r="M61" s="256"/>
    </row>
    <row r="62" spans="1:13" ht="19.149999999999999" customHeight="1">
      <c r="A62" s="152"/>
      <c r="B62" s="251" t="s">
        <v>2</v>
      </c>
      <c r="C62" s="163"/>
      <c r="D62" s="329" t="s">
        <v>3</v>
      </c>
      <c r="E62" s="329"/>
      <c r="F62" s="329"/>
      <c r="G62" s="162"/>
      <c r="H62" s="329" t="s">
        <v>4</v>
      </c>
      <c r="I62" s="329"/>
      <c r="J62" s="329"/>
      <c r="M62" s="256"/>
    </row>
    <row r="63" spans="1:13" ht="19.149999999999999" customHeight="1">
      <c r="A63" s="152"/>
      <c r="B63" s="271"/>
      <c r="C63" s="163"/>
      <c r="D63" s="329" t="s">
        <v>5</v>
      </c>
      <c r="E63" s="329"/>
      <c r="F63" s="329"/>
      <c r="G63" s="162"/>
      <c r="H63" s="329" t="s">
        <v>5</v>
      </c>
      <c r="I63" s="329"/>
      <c r="J63" s="329"/>
      <c r="M63" s="256"/>
    </row>
    <row r="64" spans="1:13" ht="19.149999999999999" customHeight="1">
      <c r="A64" s="135"/>
      <c r="B64" s="330"/>
      <c r="C64" s="330"/>
      <c r="D64" s="234" t="s">
        <v>6</v>
      </c>
      <c r="E64" s="235"/>
      <c r="F64" s="234" t="s">
        <v>6</v>
      </c>
      <c r="G64" s="236"/>
      <c r="H64" s="234" t="s">
        <v>6</v>
      </c>
      <c r="I64" s="235"/>
      <c r="J64" s="234" t="s">
        <v>6</v>
      </c>
      <c r="K64" s="131"/>
      <c r="M64" s="256"/>
    </row>
    <row r="65" spans="1:13" ht="19.149999999999999" customHeight="1">
      <c r="A65" s="135"/>
      <c r="B65" s="271"/>
      <c r="C65" s="271"/>
      <c r="D65" s="234" t="s">
        <v>7</v>
      </c>
      <c r="E65" s="235"/>
      <c r="F65" s="234" t="s">
        <v>8</v>
      </c>
      <c r="G65" s="236"/>
      <c r="H65" s="234" t="s">
        <v>7</v>
      </c>
      <c r="I65" s="235"/>
      <c r="J65" s="234" t="s">
        <v>8</v>
      </c>
      <c r="K65" s="131"/>
      <c r="M65" s="256"/>
    </row>
    <row r="66" spans="1:13" ht="19.149999999999999" customHeight="1">
      <c r="A66" s="135"/>
      <c r="B66" s="271"/>
      <c r="C66" s="271"/>
      <c r="D66" s="234">
        <v>2026</v>
      </c>
      <c r="E66" s="235"/>
      <c r="F66" s="234">
        <v>2025</v>
      </c>
      <c r="G66" s="236"/>
      <c r="H66" s="234">
        <v>2026</v>
      </c>
      <c r="I66" s="235"/>
      <c r="J66" s="234">
        <v>2025</v>
      </c>
      <c r="K66" s="131"/>
      <c r="M66" s="256"/>
    </row>
    <row r="67" spans="1:13" ht="19.149999999999999" customHeight="1">
      <c r="A67" s="135"/>
      <c r="B67" s="271"/>
      <c r="C67" s="271"/>
      <c r="D67" s="183" t="s">
        <v>301</v>
      </c>
      <c r="E67" s="221"/>
      <c r="F67" s="183"/>
      <c r="G67" s="185"/>
      <c r="H67" s="183" t="s">
        <v>301</v>
      </c>
      <c r="I67" s="235"/>
      <c r="J67" s="234"/>
      <c r="K67" s="131"/>
      <c r="M67" s="256"/>
    </row>
    <row r="68" spans="1:13" ht="19.149999999999999" customHeight="1">
      <c r="A68" s="270" t="s">
        <v>18</v>
      </c>
      <c r="B68" s="131"/>
      <c r="C68" s="131"/>
      <c r="D68" s="131"/>
      <c r="E68" s="131"/>
      <c r="F68" s="263"/>
      <c r="G68" s="263"/>
      <c r="H68" s="263"/>
      <c r="I68" s="263"/>
      <c r="J68" s="263"/>
      <c r="M68" s="256"/>
    </row>
    <row r="69" spans="1:13" ht="19.149999999999999" customHeight="1">
      <c r="A69" s="159" t="s">
        <v>19</v>
      </c>
      <c r="B69" s="281"/>
      <c r="C69" s="281"/>
      <c r="D69" s="292"/>
      <c r="E69" s="292"/>
      <c r="F69" s="188"/>
      <c r="G69" s="188"/>
      <c r="H69" s="188"/>
      <c r="I69" s="188"/>
      <c r="J69" s="188"/>
      <c r="M69" s="256"/>
    </row>
    <row r="70" spans="1:13" ht="19.149999999999999" customHeight="1">
      <c r="A70" s="207" t="s">
        <v>280</v>
      </c>
      <c r="B70" s="183"/>
      <c r="C70" s="183"/>
      <c r="D70" s="188">
        <v>46767</v>
      </c>
      <c r="E70" s="188"/>
      <c r="F70" s="188">
        <v>48089</v>
      </c>
      <c r="G70" s="188"/>
      <c r="H70" s="188">
        <v>57117</v>
      </c>
      <c r="I70" s="188"/>
      <c r="J70" s="188">
        <v>52112</v>
      </c>
      <c r="M70" s="256"/>
    </row>
    <row r="71" spans="1:13" ht="19.149999999999999" customHeight="1">
      <c r="A71" s="207" t="s">
        <v>225</v>
      </c>
      <c r="B71" s="183">
        <v>14</v>
      </c>
      <c r="C71" s="183"/>
      <c r="D71" s="188">
        <v>1320000</v>
      </c>
      <c r="E71" s="188"/>
      <c r="F71" s="188">
        <v>1233000</v>
      </c>
      <c r="G71" s="188"/>
      <c r="H71" s="300">
        <v>0</v>
      </c>
      <c r="I71" s="188"/>
      <c r="J71" s="300">
        <v>0</v>
      </c>
      <c r="M71" s="256"/>
    </row>
    <row r="72" spans="1:13" ht="19.149999999999999" customHeight="1">
      <c r="A72" s="207" t="s">
        <v>352</v>
      </c>
      <c r="B72" s="183">
        <v>15</v>
      </c>
      <c r="C72" s="183"/>
      <c r="D72" s="188">
        <v>306211</v>
      </c>
      <c r="E72" s="188"/>
      <c r="F72" s="188">
        <v>67096</v>
      </c>
      <c r="G72" s="188"/>
      <c r="H72" s="300">
        <v>0</v>
      </c>
      <c r="I72" s="188"/>
      <c r="J72" s="300">
        <v>0</v>
      </c>
      <c r="M72" s="256"/>
    </row>
    <row r="73" spans="1:13" ht="19.149999999999999" customHeight="1">
      <c r="A73" s="207" t="s">
        <v>20</v>
      </c>
      <c r="B73" s="183"/>
      <c r="C73" s="183"/>
      <c r="D73" s="188">
        <v>23910</v>
      </c>
      <c r="E73" s="188"/>
      <c r="F73" s="188">
        <v>23905</v>
      </c>
      <c r="G73" s="188"/>
      <c r="H73" s="188">
        <v>260</v>
      </c>
      <c r="I73" s="188"/>
      <c r="J73" s="188">
        <v>256</v>
      </c>
      <c r="M73" s="256"/>
    </row>
    <row r="74" spans="1:13" ht="19.149999999999999" customHeight="1">
      <c r="A74" s="207" t="s">
        <v>226</v>
      </c>
      <c r="B74" s="183">
        <v>14</v>
      </c>
      <c r="C74" s="183"/>
      <c r="D74" s="188">
        <v>979500</v>
      </c>
      <c r="E74" s="188"/>
      <c r="F74" s="188">
        <v>1116900</v>
      </c>
      <c r="G74" s="188"/>
      <c r="H74" s="188">
        <v>978876</v>
      </c>
      <c r="I74" s="188"/>
      <c r="J74" s="188">
        <v>1116456</v>
      </c>
      <c r="M74" s="256"/>
    </row>
    <row r="75" spans="1:13" ht="19.149999999999999" customHeight="1">
      <c r="A75" s="207" t="s">
        <v>302</v>
      </c>
      <c r="B75" s="183"/>
      <c r="C75" s="183"/>
      <c r="D75" s="300">
        <v>0</v>
      </c>
      <c r="E75" s="188"/>
      <c r="F75" s="300">
        <v>0</v>
      </c>
      <c r="G75" s="188"/>
      <c r="H75" s="188">
        <v>217227</v>
      </c>
      <c r="I75" s="188"/>
      <c r="J75" s="188">
        <v>157227</v>
      </c>
      <c r="M75" s="256"/>
    </row>
    <row r="76" spans="1:13" ht="19.149999999999999" customHeight="1">
      <c r="A76" s="207" t="s">
        <v>227</v>
      </c>
      <c r="B76" s="183"/>
      <c r="C76" s="183"/>
      <c r="D76" s="188">
        <v>105</v>
      </c>
      <c r="E76" s="188"/>
      <c r="F76" s="188">
        <v>105</v>
      </c>
      <c r="G76" s="188"/>
      <c r="H76" s="300">
        <v>0</v>
      </c>
      <c r="I76" s="188"/>
      <c r="J76" s="300">
        <v>0</v>
      </c>
      <c r="M76" s="256"/>
    </row>
    <row r="77" spans="1:13" ht="19.149999999999999" customHeight="1">
      <c r="A77" s="207" t="s">
        <v>21</v>
      </c>
      <c r="B77" s="183"/>
      <c r="C77" s="183"/>
      <c r="D77" s="188">
        <v>34870</v>
      </c>
      <c r="E77" s="188"/>
      <c r="F77" s="188">
        <v>4350</v>
      </c>
      <c r="G77" s="188"/>
      <c r="H77" s="188">
        <v>30030</v>
      </c>
      <c r="I77" s="188"/>
      <c r="J77" s="300">
        <v>0</v>
      </c>
      <c r="M77" s="256"/>
    </row>
    <row r="78" spans="1:13" ht="19.149999999999999" customHeight="1">
      <c r="A78" s="280" t="s">
        <v>22</v>
      </c>
      <c r="B78" s="183"/>
      <c r="C78" s="183"/>
      <c r="D78" s="186">
        <f>SUM(D70:D77)</f>
        <v>2711363</v>
      </c>
      <c r="E78" s="188"/>
      <c r="F78" s="186">
        <f>SUM(F70:F77)</f>
        <v>2493445</v>
      </c>
      <c r="G78" s="189"/>
      <c r="H78" s="186">
        <f>SUM(H70:H77)</f>
        <v>1283510</v>
      </c>
      <c r="I78" s="189"/>
      <c r="J78" s="186">
        <f>SUM(J70:J77)</f>
        <v>1326051</v>
      </c>
      <c r="M78" s="256"/>
    </row>
    <row r="79" spans="1:13" ht="19.149999999999999" customHeight="1">
      <c r="A79" s="211"/>
      <c r="B79" s="183"/>
      <c r="C79" s="183"/>
      <c r="D79" s="188"/>
      <c r="E79" s="188"/>
      <c r="F79" s="188"/>
      <c r="G79" s="184"/>
      <c r="H79" s="184"/>
      <c r="I79" s="184"/>
      <c r="J79" s="184"/>
      <c r="M79" s="256"/>
    </row>
    <row r="80" spans="1:13" ht="19.149999999999999" customHeight="1">
      <c r="A80" s="159" t="s">
        <v>23</v>
      </c>
      <c r="B80" s="183"/>
      <c r="C80" s="183"/>
      <c r="D80" s="293"/>
      <c r="E80" s="293"/>
      <c r="F80" s="293"/>
      <c r="G80" s="293"/>
      <c r="H80" s="293"/>
      <c r="I80" s="293"/>
      <c r="J80" s="293"/>
      <c r="M80" s="256"/>
    </row>
    <row r="81" spans="1:13" ht="19.149999999999999" customHeight="1">
      <c r="A81" s="207" t="s">
        <v>303</v>
      </c>
      <c r="B81" s="183"/>
      <c r="C81" s="183"/>
      <c r="D81" s="293">
        <v>84119</v>
      </c>
      <c r="E81" s="293"/>
      <c r="F81" s="293">
        <v>92058</v>
      </c>
      <c r="G81" s="293"/>
      <c r="H81" s="293">
        <v>738</v>
      </c>
      <c r="I81" s="293"/>
      <c r="J81" s="293">
        <v>805</v>
      </c>
      <c r="M81" s="256"/>
    </row>
    <row r="82" spans="1:13" ht="19.149999999999999" customHeight="1">
      <c r="A82" s="207" t="s">
        <v>228</v>
      </c>
      <c r="B82" s="183"/>
      <c r="C82" s="183"/>
      <c r="D82" s="293">
        <v>8665</v>
      </c>
      <c r="E82" s="293"/>
      <c r="F82" s="293">
        <v>8604</v>
      </c>
      <c r="G82" s="293"/>
      <c r="H82" s="300">
        <v>0</v>
      </c>
      <c r="I82" s="293"/>
      <c r="J82" s="300">
        <v>0</v>
      </c>
      <c r="M82" s="256"/>
    </row>
    <row r="83" spans="1:13" ht="19.149999999999999" customHeight="1">
      <c r="A83" s="207" t="s">
        <v>334</v>
      </c>
      <c r="B83" s="183"/>
      <c r="C83" s="183"/>
      <c r="D83" s="293">
        <v>52984</v>
      </c>
      <c r="E83" s="293"/>
      <c r="F83" s="293">
        <v>59255</v>
      </c>
      <c r="G83" s="293"/>
      <c r="H83" s="293">
        <v>1526</v>
      </c>
      <c r="I83" s="293"/>
      <c r="J83" s="293">
        <v>1980</v>
      </c>
      <c r="M83" s="256"/>
    </row>
    <row r="84" spans="1:13" ht="19.149999999999999" customHeight="1">
      <c r="A84" s="207" t="s">
        <v>24</v>
      </c>
      <c r="B84" s="183"/>
      <c r="C84" s="183"/>
      <c r="D84" s="293">
        <v>11760</v>
      </c>
      <c r="E84" s="293"/>
      <c r="F84" s="293">
        <v>19033</v>
      </c>
      <c r="G84" s="293"/>
      <c r="H84" s="293">
        <v>6448</v>
      </c>
      <c r="I84" s="293"/>
      <c r="J84" s="293">
        <v>17167</v>
      </c>
      <c r="M84" s="256"/>
    </row>
    <row r="85" spans="1:13" ht="19.149999999999999" customHeight="1">
      <c r="A85" s="280" t="s">
        <v>25</v>
      </c>
      <c r="B85" s="281"/>
      <c r="C85" s="281"/>
      <c r="D85" s="186">
        <f>SUM(D81:D84)</f>
        <v>157528</v>
      </c>
      <c r="E85" s="292"/>
      <c r="F85" s="186">
        <f>SUM(F81:F84)</f>
        <v>178950</v>
      </c>
      <c r="G85" s="189"/>
      <c r="H85" s="186">
        <f>SUM(H81:H84)</f>
        <v>8712</v>
      </c>
      <c r="I85" s="189"/>
      <c r="J85" s="186">
        <f>SUM(J81:J84)</f>
        <v>19952</v>
      </c>
      <c r="M85" s="256"/>
    </row>
    <row r="86" spans="1:13" ht="19.149999999999999" customHeight="1">
      <c r="A86" s="168" t="s">
        <v>26</v>
      </c>
      <c r="B86" s="282"/>
      <c r="C86" s="282"/>
      <c r="D86" s="186">
        <f>D78+D85</f>
        <v>2868891</v>
      </c>
      <c r="E86" s="294"/>
      <c r="F86" s="186">
        <f>F78+F85</f>
        <v>2672395</v>
      </c>
      <c r="G86" s="189"/>
      <c r="H86" s="186">
        <f>H78+H85</f>
        <v>1292222</v>
      </c>
      <c r="I86" s="189"/>
      <c r="J86" s="186">
        <f>J78+J85</f>
        <v>1346003</v>
      </c>
      <c r="M86" s="256"/>
    </row>
    <row r="87" spans="1:13" ht="19.149999999999999" customHeight="1">
      <c r="A87" s="144"/>
      <c r="B87" s="282"/>
      <c r="C87" s="282"/>
      <c r="D87" s="294"/>
      <c r="E87" s="294"/>
      <c r="F87" s="189"/>
      <c r="G87" s="189"/>
      <c r="H87" s="189"/>
      <c r="I87" s="189"/>
      <c r="J87" s="189"/>
      <c r="M87" s="256"/>
    </row>
    <row r="88" spans="1:13" ht="19.149999999999999" customHeight="1">
      <c r="A88" s="159" t="s">
        <v>27</v>
      </c>
      <c r="B88" s="221"/>
      <c r="C88" s="221"/>
      <c r="D88" s="185"/>
      <c r="E88" s="185"/>
      <c r="F88" s="318"/>
      <c r="G88" s="204"/>
      <c r="H88" s="203"/>
      <c r="I88" s="203"/>
      <c r="J88" s="318"/>
      <c r="M88" s="256"/>
    </row>
    <row r="89" spans="1:13" ht="19.149999999999999" customHeight="1">
      <c r="A89" s="161" t="s">
        <v>28</v>
      </c>
      <c r="B89" s="183"/>
      <c r="C89" s="221"/>
      <c r="D89" s="185"/>
      <c r="E89" s="185"/>
      <c r="F89" s="295"/>
      <c r="G89" s="295"/>
      <c r="H89" s="318"/>
      <c r="I89" s="295"/>
      <c r="J89" s="295"/>
      <c r="M89" s="256"/>
    </row>
    <row r="90" spans="1:13" ht="19.149999999999999" customHeight="1">
      <c r="A90" s="284" t="s">
        <v>29</v>
      </c>
      <c r="B90" s="183"/>
      <c r="C90" s="221"/>
      <c r="D90" s="185"/>
      <c r="E90" s="185"/>
      <c r="F90" s="295"/>
      <c r="G90" s="295"/>
      <c r="H90" s="295"/>
      <c r="I90" s="295"/>
      <c r="J90" s="295"/>
      <c r="M90" s="256"/>
    </row>
    <row r="91" spans="1:13" ht="19.149999999999999" customHeight="1" thickBot="1">
      <c r="A91" s="285" t="s">
        <v>335</v>
      </c>
      <c r="B91" s="183"/>
      <c r="C91" s="221"/>
      <c r="D91" s="296">
        <v>1447233</v>
      </c>
      <c r="E91" s="185"/>
      <c r="F91" s="296">
        <v>1447233</v>
      </c>
      <c r="G91" s="295"/>
      <c r="H91" s="296">
        <v>1447233</v>
      </c>
      <c r="I91" s="295"/>
      <c r="J91" s="296">
        <v>1447233</v>
      </c>
      <c r="M91" s="256"/>
    </row>
    <row r="92" spans="1:13" ht="19.149999999999999" customHeight="1" thickTop="1">
      <c r="A92" s="284" t="s">
        <v>30</v>
      </c>
      <c r="B92" s="183"/>
      <c r="C92" s="221"/>
      <c r="D92" s="188"/>
      <c r="E92" s="188"/>
      <c r="F92" s="277"/>
      <c r="G92" s="188"/>
      <c r="H92" s="188"/>
      <c r="I92" s="188"/>
      <c r="J92" s="277"/>
      <c r="M92" s="256"/>
    </row>
    <row r="93" spans="1:13" ht="19.149999999999999" customHeight="1">
      <c r="A93" s="285" t="s">
        <v>347</v>
      </c>
      <c r="B93" s="183"/>
      <c r="C93" s="221"/>
      <c r="D93" s="293">
        <v>1072024</v>
      </c>
      <c r="E93" s="293"/>
      <c r="F93" s="293">
        <v>1072024</v>
      </c>
      <c r="G93" s="293"/>
      <c r="H93" s="293">
        <v>1072024</v>
      </c>
      <c r="I93" s="293"/>
      <c r="J93" s="293">
        <v>1072024</v>
      </c>
      <c r="M93" s="256"/>
    </row>
    <row r="94" spans="1:13" ht="19.149999999999999" customHeight="1">
      <c r="A94" s="314" t="s">
        <v>348</v>
      </c>
      <c r="B94" s="183"/>
      <c r="C94" s="221"/>
      <c r="D94" s="293"/>
      <c r="E94" s="293"/>
      <c r="F94" s="293"/>
      <c r="G94" s="293"/>
      <c r="H94" s="293"/>
      <c r="I94" s="293"/>
      <c r="J94" s="293"/>
      <c r="M94" s="256"/>
    </row>
    <row r="95" spans="1:13" ht="19.149999999999999" customHeight="1">
      <c r="A95" s="284" t="s">
        <v>336</v>
      </c>
      <c r="B95" s="183"/>
      <c r="C95" s="221"/>
      <c r="D95" s="293">
        <v>291994</v>
      </c>
      <c r="E95" s="293"/>
      <c r="F95" s="293">
        <v>291994</v>
      </c>
      <c r="G95" s="293"/>
      <c r="H95" s="293">
        <v>291994</v>
      </c>
      <c r="I95" s="293"/>
      <c r="J95" s="293">
        <v>291994</v>
      </c>
      <c r="M95" s="256"/>
    </row>
    <row r="96" spans="1:13" ht="19.149999999999999" customHeight="1">
      <c r="A96" s="161" t="s">
        <v>337</v>
      </c>
      <c r="B96" s="183"/>
      <c r="C96" s="265"/>
      <c r="D96" s="288"/>
      <c r="E96" s="288"/>
      <c r="F96" s="277"/>
      <c r="G96" s="188"/>
      <c r="H96" s="289"/>
      <c r="I96" s="188"/>
      <c r="J96" s="301"/>
      <c r="M96" s="256"/>
    </row>
    <row r="97" spans="1:13" ht="19.149999999999999" customHeight="1">
      <c r="A97" s="284" t="s">
        <v>31</v>
      </c>
      <c r="B97" s="183"/>
      <c r="C97" s="265"/>
      <c r="D97" s="288"/>
      <c r="E97" s="288"/>
      <c r="F97" s="277"/>
      <c r="G97" s="188"/>
      <c r="H97" s="289"/>
      <c r="I97" s="188"/>
      <c r="J97" s="301"/>
      <c r="M97" s="256"/>
    </row>
    <row r="98" spans="1:13" ht="19.149999999999999" customHeight="1">
      <c r="A98" s="285" t="s">
        <v>32</v>
      </c>
      <c r="B98" s="183">
        <v>19</v>
      </c>
      <c r="C98" s="265"/>
      <c r="D98" s="188">
        <v>14014</v>
      </c>
      <c r="E98" s="288"/>
      <c r="F98" s="188">
        <v>14014</v>
      </c>
      <c r="G98" s="188"/>
      <c r="H98" s="188">
        <v>14014</v>
      </c>
      <c r="I98" s="188"/>
      <c r="J98" s="188">
        <v>14014</v>
      </c>
      <c r="M98" s="256"/>
    </row>
    <row r="99" spans="1:13" ht="19.149999999999999" customHeight="1">
      <c r="A99" s="284" t="s">
        <v>318</v>
      </c>
      <c r="B99" s="183"/>
      <c r="C99" s="265"/>
      <c r="D99" s="188">
        <v>-76182</v>
      </c>
      <c r="E99" s="288"/>
      <c r="F99" s="188">
        <v>-80574</v>
      </c>
      <c r="G99" s="188"/>
      <c r="H99" s="188">
        <v>-76182</v>
      </c>
      <c r="I99" s="188"/>
      <c r="J99" s="188">
        <v>-80574</v>
      </c>
      <c r="M99" s="256"/>
    </row>
    <row r="100" spans="1:13" ht="19.149999999999999" customHeight="1">
      <c r="A100" s="283" t="s">
        <v>34</v>
      </c>
      <c r="B100" s="183"/>
      <c r="C100" s="265"/>
      <c r="D100" s="297">
        <v>1333</v>
      </c>
      <c r="E100" s="288"/>
      <c r="F100" s="297">
        <v>1488</v>
      </c>
      <c r="G100" s="188"/>
      <c r="H100" s="297">
        <v>1333</v>
      </c>
      <c r="I100" s="188"/>
      <c r="J100" s="297">
        <v>1488</v>
      </c>
      <c r="M100" s="256"/>
    </row>
    <row r="101" spans="1:13" ht="19.149999999999999" customHeight="1">
      <c r="A101" s="287" t="s">
        <v>35</v>
      </c>
      <c r="B101" s="265"/>
      <c r="C101" s="265"/>
      <c r="D101" s="286">
        <f>SUM(D93:D100)</f>
        <v>1303183</v>
      </c>
      <c r="E101" s="288"/>
      <c r="F101" s="286">
        <f>SUM(F93:F100)</f>
        <v>1298946</v>
      </c>
      <c r="G101" s="291"/>
      <c r="H101" s="286">
        <f>SUM(H93:H100)</f>
        <v>1303183</v>
      </c>
      <c r="I101" s="291"/>
      <c r="J101" s="286">
        <f>SUM(J93:J100)</f>
        <v>1298946</v>
      </c>
      <c r="M101" s="256"/>
    </row>
    <row r="102" spans="1:13" ht="19.149999999999999" customHeight="1" thickBot="1">
      <c r="A102" s="159" t="s">
        <v>36</v>
      </c>
      <c r="B102" s="265"/>
      <c r="C102" s="265"/>
      <c r="D102" s="290">
        <f>D101+D86</f>
        <v>4172074</v>
      </c>
      <c r="E102" s="288"/>
      <c r="F102" s="290">
        <f>F101+F86</f>
        <v>3971341</v>
      </c>
      <c r="G102" s="188"/>
      <c r="H102" s="290">
        <f>H101+H86</f>
        <v>2595405</v>
      </c>
      <c r="I102" s="188"/>
      <c r="J102" s="290">
        <f>J101+J86</f>
        <v>2644949</v>
      </c>
    </row>
    <row r="103" spans="1:13" ht="19.149999999999999" customHeight="1" thickTop="1">
      <c r="A103" s="144"/>
      <c r="B103" s="167"/>
      <c r="C103" s="167"/>
      <c r="D103" s="298"/>
      <c r="E103" s="298"/>
      <c r="F103" s="258"/>
      <c r="G103" s="258"/>
      <c r="H103" s="258"/>
      <c r="I103" s="258"/>
      <c r="J103" s="258"/>
    </row>
    <row r="104" spans="1:13" ht="19.149999999999999" customHeight="1">
      <c r="A104" s="256"/>
      <c r="F104" s="318"/>
      <c r="G104" s="204"/>
      <c r="H104" s="318"/>
      <c r="I104" s="203"/>
      <c r="J104" s="318"/>
    </row>
    <row r="111" spans="1:13" ht="19.149999999999999" customHeight="1">
      <c r="A111" s="211" t="s">
        <v>207</v>
      </c>
    </row>
    <row r="116" spans="1:1" ht="19.149999999999999" customHeight="1">
      <c r="A116" s="256"/>
    </row>
  </sheetData>
  <sheetProtection selectLockedCells="1" selectUnlockedCells="1"/>
  <mergeCells count="18">
    <mergeCell ref="H7:J7"/>
    <mergeCell ref="D7:F7"/>
    <mergeCell ref="B6:C6"/>
    <mergeCell ref="A1:J1"/>
    <mergeCell ref="A2:J2"/>
    <mergeCell ref="A3:J3"/>
    <mergeCell ref="D6:F6"/>
    <mergeCell ref="H6:J6"/>
    <mergeCell ref="A4:J4"/>
    <mergeCell ref="D63:F63"/>
    <mergeCell ref="H63:J63"/>
    <mergeCell ref="B64:C64"/>
    <mergeCell ref="A57:J57"/>
    <mergeCell ref="A58:J58"/>
    <mergeCell ref="A59:J59"/>
    <mergeCell ref="D62:F62"/>
    <mergeCell ref="H62:J62"/>
    <mergeCell ref="A60:J60"/>
  </mergeCells>
  <phoneticPr fontId="8" type="noConversion"/>
  <pageMargins left="0.8" right="0.3" top="1" bottom="0.5" header="0.6" footer="0.3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Normal="100" zoomScaleSheetLayoutView="99" workbookViewId="0">
      <selection sqref="A1:I1"/>
    </sheetView>
  </sheetViews>
  <sheetFormatPr defaultColWidth="9.140625" defaultRowHeight="20.45" customHeight="1"/>
  <cols>
    <col min="1" max="1" width="70.42578125" style="181" customWidth="1"/>
    <col min="2" max="2" width="10" style="179" customWidth="1"/>
    <col min="3" max="3" width="15.42578125" style="182" customWidth="1"/>
    <col min="4" max="4" width="1.140625" style="182" customWidth="1"/>
    <col min="5" max="5" width="15.42578125" style="182" customWidth="1"/>
    <col min="6" max="6" width="1" style="178" customWidth="1"/>
    <col min="7" max="7" width="14.5703125" style="180" customWidth="1"/>
    <col min="8" max="8" width="1.42578125" style="180" customWidth="1"/>
    <col min="9" max="9" width="14" style="178" customWidth="1"/>
    <col min="10" max="10" width="1.140625" style="178" customWidth="1"/>
    <col min="11" max="11" width="9.140625" style="178"/>
    <col min="12" max="18" width="9.140625" style="185"/>
    <col min="19" max="16384" width="9.140625" style="178"/>
  </cols>
  <sheetData>
    <row r="1" spans="1:18" s="177" customFormat="1" ht="20.45" customHeight="1">
      <c r="A1" s="331" t="s">
        <v>216</v>
      </c>
      <c r="B1" s="331"/>
      <c r="C1" s="331"/>
      <c r="D1" s="331"/>
      <c r="E1" s="331"/>
      <c r="F1" s="331"/>
      <c r="G1" s="331"/>
      <c r="H1" s="331"/>
      <c r="I1" s="331"/>
      <c r="L1" s="185"/>
      <c r="M1" s="185"/>
      <c r="N1" s="185"/>
      <c r="O1" s="185"/>
      <c r="P1" s="185"/>
      <c r="Q1" s="185"/>
      <c r="R1" s="185"/>
    </row>
    <row r="2" spans="1:18" s="177" customFormat="1" ht="20.45" customHeight="1">
      <c r="A2" s="331" t="s">
        <v>37</v>
      </c>
      <c r="B2" s="331"/>
      <c r="C2" s="331"/>
      <c r="D2" s="331"/>
      <c r="E2" s="331"/>
      <c r="F2" s="331"/>
      <c r="G2" s="331"/>
      <c r="H2" s="331"/>
      <c r="I2" s="331"/>
      <c r="L2" s="185"/>
      <c r="M2" s="185"/>
      <c r="N2" s="185"/>
      <c r="O2" s="185"/>
      <c r="P2" s="185"/>
      <c r="Q2" s="185"/>
      <c r="R2" s="185"/>
    </row>
    <row r="3" spans="1:18" s="177" customFormat="1" ht="20.45" customHeight="1">
      <c r="A3" s="335" t="s">
        <v>324</v>
      </c>
      <c r="B3" s="335"/>
      <c r="C3" s="335"/>
      <c r="D3" s="335"/>
      <c r="E3" s="335"/>
      <c r="F3" s="335"/>
      <c r="G3" s="335"/>
      <c r="H3" s="335"/>
      <c r="I3" s="335"/>
      <c r="L3" s="185"/>
      <c r="M3" s="185"/>
      <c r="N3" s="185"/>
      <c r="O3" s="185"/>
      <c r="P3" s="185"/>
      <c r="Q3" s="185"/>
      <c r="R3" s="185"/>
    </row>
    <row r="4" spans="1:18" s="177" customFormat="1" ht="20.45" customHeight="1">
      <c r="A4" s="335" t="s">
        <v>281</v>
      </c>
      <c r="B4" s="335"/>
      <c r="C4" s="335"/>
      <c r="D4" s="335"/>
      <c r="E4" s="335"/>
      <c r="F4" s="335"/>
      <c r="G4" s="335"/>
      <c r="H4" s="335"/>
      <c r="I4" s="335"/>
      <c r="L4" s="185"/>
      <c r="M4" s="185"/>
      <c r="N4" s="185"/>
      <c r="O4" s="185"/>
      <c r="P4" s="185"/>
      <c r="Q4" s="185"/>
      <c r="R4" s="185"/>
    </row>
    <row r="5" spans="1:18" ht="20.45" customHeight="1">
      <c r="A5" s="333" t="s">
        <v>1</v>
      </c>
      <c r="B5" s="333"/>
      <c r="C5" s="333"/>
      <c r="D5" s="333"/>
      <c r="E5" s="333"/>
      <c r="F5" s="333"/>
      <c r="G5" s="333"/>
      <c r="H5" s="333"/>
      <c r="I5" s="333"/>
    </row>
    <row r="6" spans="1:18" ht="9" customHeight="1">
      <c r="A6" s="132"/>
      <c r="B6" s="133"/>
      <c r="C6" s="133"/>
      <c r="D6" s="134"/>
      <c r="E6" s="133"/>
      <c r="F6" s="131"/>
      <c r="G6" s="139"/>
      <c r="H6" s="139"/>
    </row>
    <row r="7" spans="1:18" ht="20.45" customHeight="1">
      <c r="A7" s="144"/>
      <c r="B7" s="251" t="s">
        <v>2</v>
      </c>
      <c r="C7" s="329" t="s">
        <v>3</v>
      </c>
      <c r="D7" s="329"/>
      <c r="E7" s="329"/>
      <c r="F7" s="166"/>
      <c r="G7" s="334" t="s">
        <v>4</v>
      </c>
      <c r="H7" s="334"/>
      <c r="I7" s="334"/>
    </row>
    <row r="8" spans="1:18" ht="20.45" customHeight="1">
      <c r="A8" s="144"/>
      <c r="B8" s="164"/>
      <c r="C8" s="329" t="s">
        <v>5</v>
      </c>
      <c r="D8" s="329"/>
      <c r="E8" s="329"/>
      <c r="F8" s="166"/>
      <c r="G8" s="334" t="s">
        <v>208</v>
      </c>
      <c r="H8" s="334"/>
      <c r="I8" s="334"/>
    </row>
    <row r="9" spans="1:18" ht="20.45" customHeight="1">
      <c r="A9" s="144" t="s">
        <v>38</v>
      </c>
      <c r="C9" s="140" t="s">
        <v>329</v>
      </c>
      <c r="D9" s="140"/>
      <c r="E9" s="140" t="s">
        <v>209</v>
      </c>
      <c r="F9" s="131"/>
      <c r="G9" s="140" t="s">
        <v>329</v>
      </c>
      <c r="H9" s="140"/>
      <c r="I9" s="140" t="s">
        <v>209</v>
      </c>
    </row>
    <row r="10" spans="1:18" ht="20.45" customHeight="1">
      <c r="A10" s="144"/>
      <c r="B10" s="169"/>
      <c r="C10" s="140"/>
      <c r="D10" s="140"/>
      <c r="E10" s="140"/>
      <c r="F10" s="131"/>
      <c r="G10" s="139"/>
      <c r="H10" s="139"/>
      <c r="I10" s="139"/>
    </row>
    <row r="11" spans="1:18" ht="20.45" customHeight="1">
      <c r="A11" s="174" t="s">
        <v>39</v>
      </c>
      <c r="B11" s="171"/>
      <c r="C11" s="252"/>
      <c r="D11" s="252"/>
      <c r="E11" s="252"/>
      <c r="F11" s="267"/>
      <c r="G11" s="267"/>
      <c r="H11" s="267"/>
      <c r="I11" s="267"/>
    </row>
    <row r="12" spans="1:18" ht="20.45" customHeight="1">
      <c r="A12" s="208" t="s">
        <v>229</v>
      </c>
      <c r="B12" s="183"/>
      <c r="C12" s="252">
        <v>5884</v>
      </c>
      <c r="D12" s="254"/>
      <c r="E12" s="252">
        <v>14683</v>
      </c>
      <c r="F12" s="252"/>
      <c r="G12" s="300">
        <v>0</v>
      </c>
      <c r="H12" s="252"/>
      <c r="I12" s="300">
        <v>0</v>
      </c>
    </row>
    <row r="13" spans="1:18" ht="20.45" customHeight="1">
      <c r="A13" s="208" t="s">
        <v>230</v>
      </c>
      <c r="B13" s="183">
        <v>16</v>
      </c>
      <c r="C13" s="252">
        <v>78439</v>
      </c>
      <c r="D13" s="254"/>
      <c r="E13" s="252">
        <v>73326</v>
      </c>
      <c r="F13" s="252"/>
      <c r="G13" s="300">
        <v>0</v>
      </c>
      <c r="H13" s="252"/>
      <c r="I13" s="300">
        <v>0</v>
      </c>
    </row>
    <row r="14" spans="1:18" ht="20.45" customHeight="1">
      <c r="A14" s="208" t="s">
        <v>231</v>
      </c>
      <c r="B14" s="183"/>
      <c r="C14" s="252">
        <v>26638</v>
      </c>
      <c r="D14" s="254"/>
      <c r="E14" s="252">
        <v>9387</v>
      </c>
      <c r="F14" s="252"/>
      <c r="G14" s="300">
        <v>0</v>
      </c>
      <c r="H14" s="252"/>
      <c r="I14" s="300">
        <v>0</v>
      </c>
    </row>
    <row r="15" spans="1:18" ht="20.45" customHeight="1">
      <c r="A15" s="208" t="s">
        <v>215</v>
      </c>
      <c r="B15" s="183"/>
      <c r="C15" s="252">
        <v>22708</v>
      </c>
      <c r="D15" s="254"/>
      <c r="E15" s="252">
        <v>27097</v>
      </c>
      <c r="F15" s="252"/>
      <c r="G15" s="252">
        <v>21267</v>
      </c>
      <c r="H15" s="252"/>
      <c r="I15" s="252">
        <v>26516</v>
      </c>
    </row>
    <row r="16" spans="1:18" ht="20.45" customHeight="1">
      <c r="A16" s="208" t="s">
        <v>304</v>
      </c>
      <c r="B16" s="183">
        <v>17</v>
      </c>
      <c r="C16" s="252">
        <v>20226</v>
      </c>
      <c r="D16" s="254"/>
      <c r="E16" s="252">
        <v>25612</v>
      </c>
      <c r="F16" s="252"/>
      <c r="G16" s="252">
        <v>2852</v>
      </c>
      <c r="H16" s="252"/>
      <c r="I16" s="252">
        <v>819</v>
      </c>
    </row>
    <row r="17" spans="1:11" ht="20.45" customHeight="1">
      <c r="A17" s="208" t="s">
        <v>40</v>
      </c>
      <c r="B17" s="183"/>
      <c r="C17" s="252">
        <v>9362</v>
      </c>
      <c r="D17" s="254"/>
      <c r="E17" s="252">
        <v>9900</v>
      </c>
      <c r="F17" s="252"/>
      <c r="G17" s="252">
        <v>8336</v>
      </c>
      <c r="H17" s="252"/>
      <c r="I17" s="252">
        <v>4054</v>
      </c>
    </row>
    <row r="18" spans="1:11" ht="20.45" customHeight="1">
      <c r="A18" s="324" t="s">
        <v>41</v>
      </c>
      <c r="B18" s="183"/>
      <c r="C18" s="255">
        <f>SUM(C12:C17)</f>
        <v>163257</v>
      </c>
      <c r="D18" s="254"/>
      <c r="E18" s="255">
        <f>SUM(E12:E17)</f>
        <v>160005</v>
      </c>
      <c r="F18" s="252"/>
      <c r="G18" s="255">
        <f>SUM(G12:G17)</f>
        <v>32455</v>
      </c>
      <c r="H18" s="254"/>
      <c r="I18" s="255">
        <f>SUM(I12:I17)</f>
        <v>31389</v>
      </c>
      <c r="J18" s="213"/>
      <c r="K18" s="214"/>
    </row>
    <row r="19" spans="1:11" ht="20.45" customHeight="1">
      <c r="A19" s="152"/>
      <c r="B19" s="160"/>
      <c r="C19" s="254"/>
      <c r="D19" s="254"/>
      <c r="E19" s="319"/>
      <c r="F19" s="252"/>
      <c r="G19" s="254"/>
      <c r="H19" s="252"/>
      <c r="I19" s="319"/>
      <c r="J19" s="213"/>
      <c r="K19" s="213"/>
    </row>
    <row r="20" spans="1:11" ht="20.45" customHeight="1">
      <c r="A20" s="174" t="s">
        <v>42</v>
      </c>
      <c r="B20" s="171"/>
      <c r="C20" s="252"/>
      <c r="D20" s="254"/>
      <c r="E20" s="252"/>
      <c r="F20" s="252"/>
      <c r="G20" s="252"/>
      <c r="H20" s="252"/>
      <c r="I20" s="252"/>
      <c r="K20" s="214"/>
    </row>
    <row r="21" spans="1:11" ht="20.45" customHeight="1">
      <c r="A21" s="208" t="s">
        <v>232</v>
      </c>
      <c r="B21" s="187"/>
      <c r="C21" s="252">
        <v>91161</v>
      </c>
      <c r="D21" s="254"/>
      <c r="E21" s="252">
        <v>73079</v>
      </c>
      <c r="F21" s="252"/>
      <c r="G21" s="252">
        <v>4228</v>
      </c>
      <c r="H21" s="252"/>
      <c r="I21" s="252">
        <v>4690</v>
      </c>
    </row>
    <row r="22" spans="1:11" ht="20.45" customHeight="1">
      <c r="A22" s="208" t="s">
        <v>345</v>
      </c>
      <c r="B22" s="187"/>
      <c r="C22" s="252">
        <v>13667</v>
      </c>
      <c r="D22" s="254"/>
      <c r="E22" s="252">
        <v>13745</v>
      </c>
      <c r="F22" s="252"/>
      <c r="G22" s="254">
        <v>70</v>
      </c>
      <c r="H22" s="252"/>
      <c r="I22" s="300">
        <v>0</v>
      </c>
    </row>
    <row r="23" spans="1:11" ht="20.45" customHeight="1">
      <c r="A23" s="208" t="s">
        <v>233</v>
      </c>
      <c r="B23" s="187"/>
      <c r="C23" s="252">
        <v>16896</v>
      </c>
      <c r="D23" s="254"/>
      <c r="E23" s="252">
        <v>13917</v>
      </c>
      <c r="F23" s="252"/>
      <c r="G23" s="252">
        <v>6627</v>
      </c>
      <c r="H23" s="252"/>
      <c r="I23" s="252">
        <v>8188</v>
      </c>
    </row>
    <row r="24" spans="1:11" ht="20.45" customHeight="1">
      <c r="A24" s="208" t="s">
        <v>234</v>
      </c>
      <c r="B24" s="187"/>
      <c r="C24" s="252">
        <v>456</v>
      </c>
      <c r="D24" s="254"/>
      <c r="E24" s="252">
        <v>13619</v>
      </c>
      <c r="F24" s="252"/>
      <c r="G24" s="252">
        <v>765</v>
      </c>
      <c r="H24" s="252"/>
      <c r="I24" s="252">
        <v>11799</v>
      </c>
      <c r="K24" s="217"/>
    </row>
    <row r="25" spans="1:11" ht="20.45" customHeight="1">
      <c r="A25" s="208" t="s">
        <v>210</v>
      </c>
      <c r="B25" s="187"/>
      <c r="C25" s="252">
        <v>13092</v>
      </c>
      <c r="D25" s="254"/>
      <c r="E25" s="252">
        <v>14416</v>
      </c>
      <c r="F25" s="252"/>
      <c r="G25" s="252">
        <v>1261</v>
      </c>
      <c r="H25" s="252"/>
      <c r="I25" s="252">
        <v>1965</v>
      </c>
    </row>
    <row r="26" spans="1:11" ht="20.45" customHeight="1">
      <c r="A26" s="324" t="s">
        <v>353</v>
      </c>
      <c r="B26" s="160"/>
      <c r="C26" s="255">
        <f>SUM(C21:C25)</f>
        <v>135272</v>
      </c>
      <c r="D26" s="254"/>
      <c r="E26" s="255">
        <f>SUM(E21:E25)</f>
        <v>128776</v>
      </c>
      <c r="F26" s="252"/>
      <c r="G26" s="255">
        <f>SUM(G21:G25)</f>
        <v>12951</v>
      </c>
      <c r="H26" s="254"/>
      <c r="I26" s="255">
        <f>SUM(I21:I25)</f>
        <v>26642</v>
      </c>
    </row>
    <row r="27" spans="1:11" ht="20.45" customHeight="1">
      <c r="A27" s="174" t="s">
        <v>354</v>
      </c>
      <c r="B27" s="160"/>
      <c r="C27" s="252">
        <f>C18-C26</f>
        <v>27985</v>
      </c>
      <c r="D27" s="262"/>
      <c r="E27" s="252">
        <f>E18-E26</f>
        <v>31229</v>
      </c>
      <c r="F27" s="252"/>
      <c r="G27" s="252">
        <f>G18-G26</f>
        <v>19504</v>
      </c>
      <c r="H27" s="254"/>
      <c r="I27" s="252">
        <f>I18-I26</f>
        <v>4747</v>
      </c>
    </row>
    <row r="28" spans="1:11" ht="20.45" customHeight="1">
      <c r="A28" s="208" t="s">
        <v>235</v>
      </c>
      <c r="B28" s="160"/>
      <c r="C28" s="300">
        <v>0</v>
      </c>
      <c r="D28" s="262"/>
      <c r="E28" s="300">
        <v>0</v>
      </c>
      <c r="F28" s="276"/>
      <c r="G28" s="254">
        <v>76</v>
      </c>
      <c r="H28" s="254"/>
      <c r="I28" s="254">
        <v>12496</v>
      </c>
    </row>
    <row r="29" spans="1:11" ht="20.45" customHeight="1">
      <c r="A29" s="208" t="s">
        <v>349</v>
      </c>
      <c r="B29" s="160"/>
      <c r="C29" s="254">
        <v>-341</v>
      </c>
      <c r="D29" s="262"/>
      <c r="E29" s="254">
        <v>3882</v>
      </c>
      <c r="F29" s="276"/>
      <c r="G29" s="254">
        <v>-341</v>
      </c>
      <c r="H29" s="254"/>
      <c r="I29" s="254">
        <v>3882</v>
      </c>
    </row>
    <row r="30" spans="1:11" ht="20.45" customHeight="1">
      <c r="A30" s="208" t="s">
        <v>236</v>
      </c>
      <c r="B30" s="160"/>
      <c r="C30" s="254">
        <v>-1661</v>
      </c>
      <c r="D30" s="262"/>
      <c r="E30" s="254">
        <v>139</v>
      </c>
      <c r="F30" s="276"/>
      <c r="G30" s="254">
        <v>-1661</v>
      </c>
      <c r="H30" s="254"/>
      <c r="I30" s="254">
        <v>139</v>
      </c>
    </row>
    <row r="31" spans="1:11" ht="20.45" customHeight="1">
      <c r="A31" s="208" t="s">
        <v>237</v>
      </c>
      <c r="B31" s="160"/>
      <c r="C31" s="275">
        <v>-19776</v>
      </c>
      <c r="D31" s="262"/>
      <c r="E31" s="275">
        <v>-26565</v>
      </c>
      <c r="F31" s="276"/>
      <c r="G31" s="275">
        <v>-11474</v>
      </c>
      <c r="H31" s="254"/>
      <c r="I31" s="275">
        <v>-15778</v>
      </c>
    </row>
    <row r="32" spans="1:11" ht="20.45" customHeight="1">
      <c r="A32" s="174" t="s">
        <v>43</v>
      </c>
      <c r="B32" s="160"/>
      <c r="C32" s="254">
        <f>SUM(C27:C31)</f>
        <v>6207</v>
      </c>
      <c r="D32" s="262"/>
      <c r="E32" s="254">
        <f>SUM(E27:E31)</f>
        <v>8685</v>
      </c>
      <c r="F32" s="252"/>
      <c r="G32" s="254">
        <f>SUM(G27:G31)</f>
        <v>6104</v>
      </c>
      <c r="H32" s="254"/>
      <c r="I32" s="254">
        <f>SUM(I27:I31)</f>
        <v>5486</v>
      </c>
    </row>
    <row r="33" spans="1:11" ht="20.45" customHeight="1">
      <c r="A33" s="170" t="s">
        <v>305</v>
      </c>
      <c r="B33" s="160"/>
      <c r="C33" s="254">
        <v>1815</v>
      </c>
      <c r="D33" s="254"/>
      <c r="E33" s="254">
        <v>992.30700000000002</v>
      </c>
      <c r="F33" s="276"/>
      <c r="G33" s="254">
        <v>1712</v>
      </c>
      <c r="H33" s="254"/>
      <c r="I33" s="254">
        <v>-2207</v>
      </c>
      <c r="J33" s="213"/>
      <c r="K33" s="213"/>
    </row>
    <row r="34" spans="1:11" ht="20.45" customHeight="1">
      <c r="A34" s="174" t="s">
        <v>44</v>
      </c>
      <c r="B34" s="165"/>
      <c r="C34" s="255">
        <f>C32-C33</f>
        <v>4392</v>
      </c>
      <c r="D34" s="262"/>
      <c r="E34" s="255">
        <f>E32-E33</f>
        <v>7692.6930000000002</v>
      </c>
      <c r="F34" s="252"/>
      <c r="G34" s="255">
        <f>G32-G33</f>
        <v>4392</v>
      </c>
      <c r="H34" s="254"/>
      <c r="I34" s="255">
        <f>I32-I33</f>
        <v>7693</v>
      </c>
      <c r="J34" s="213"/>
      <c r="K34" s="213"/>
    </row>
    <row r="35" spans="1:11" ht="20.45" customHeight="1">
      <c r="A35" s="232" t="s">
        <v>320</v>
      </c>
      <c r="B35" s="165"/>
      <c r="C35" s="312">
        <v>0</v>
      </c>
      <c r="D35" s="302"/>
      <c r="E35" s="312">
        <v>0</v>
      </c>
      <c r="F35" s="302"/>
      <c r="G35" s="312">
        <v>0</v>
      </c>
      <c r="H35" s="302"/>
      <c r="I35" s="312">
        <v>0</v>
      </c>
      <c r="J35" s="165"/>
    </row>
    <row r="36" spans="1:11" ht="20.45" customHeight="1" thickBot="1">
      <c r="A36" s="232" t="s">
        <v>211</v>
      </c>
      <c r="B36" s="165"/>
      <c r="C36" s="278">
        <f>C34+C35</f>
        <v>4392</v>
      </c>
      <c r="D36" s="264"/>
      <c r="E36" s="278">
        <v>7693</v>
      </c>
      <c r="F36" s="264"/>
      <c r="G36" s="278">
        <f>G34+G35</f>
        <v>4392</v>
      </c>
      <c r="H36" s="264"/>
      <c r="I36" s="278">
        <f>SUM(I34)</f>
        <v>7693</v>
      </c>
      <c r="J36" s="165"/>
      <c r="K36" s="165"/>
    </row>
    <row r="37" spans="1:11" ht="20.45" customHeight="1" thickTop="1">
      <c r="A37" s="190"/>
      <c r="B37" s="165"/>
      <c r="C37" s="188"/>
      <c r="D37" s="188"/>
      <c r="E37" s="320"/>
      <c r="F37" s="320"/>
      <c r="G37" s="320"/>
      <c r="H37" s="320"/>
      <c r="I37" s="320"/>
      <c r="J37" s="165"/>
      <c r="K37" s="165"/>
    </row>
    <row r="38" spans="1:11" ht="20.45" customHeight="1">
      <c r="A38" s="232" t="s">
        <v>238</v>
      </c>
      <c r="C38" s="188"/>
      <c r="D38" s="188"/>
      <c r="E38" s="320"/>
      <c r="F38" s="188"/>
      <c r="G38" s="188"/>
      <c r="H38" s="188"/>
      <c r="I38" s="320"/>
    </row>
    <row r="39" spans="1:11" ht="20.45" customHeight="1">
      <c r="A39" s="190" t="s">
        <v>300</v>
      </c>
      <c r="F39" s="181"/>
      <c r="G39" s="182"/>
      <c r="H39" s="182"/>
      <c r="I39" s="182"/>
    </row>
    <row r="40" spans="1:11" ht="20.45" customHeight="1">
      <c r="A40" s="190" t="s">
        <v>306</v>
      </c>
      <c r="C40" s="277">
        <f>C34/214404</f>
        <v>2.0484692449767729E-2</v>
      </c>
      <c r="D40" s="188"/>
      <c r="E40" s="277">
        <f>E34/214404</f>
        <v>3.5879428555437402E-2</v>
      </c>
      <c r="F40" s="188"/>
      <c r="G40" s="277">
        <f>G34/214404</f>
        <v>2.0484692449767729E-2</v>
      </c>
      <c r="H40" s="188"/>
      <c r="I40" s="277">
        <f>I34/214404</f>
        <v>3.5880860431708364E-2</v>
      </c>
    </row>
    <row r="41" spans="1:11" ht="20.45" customHeight="1">
      <c r="A41" s="165"/>
      <c r="B41" s="165"/>
      <c r="C41" s="191"/>
      <c r="D41" s="191"/>
      <c r="E41" s="191"/>
      <c r="F41" s="191"/>
      <c r="G41" s="191"/>
      <c r="H41" s="191"/>
      <c r="I41" s="191"/>
      <c r="J41" s="165"/>
      <c r="K41" s="165"/>
    </row>
    <row r="42" spans="1:11" ht="20.45" customHeight="1">
      <c r="A42" s="165"/>
      <c r="B42" s="165"/>
      <c r="C42" s="191"/>
      <c r="D42" s="191"/>
      <c r="E42" s="191"/>
      <c r="F42" s="191"/>
      <c r="G42" s="191"/>
      <c r="H42" s="191"/>
      <c r="I42" s="191"/>
      <c r="J42" s="165"/>
      <c r="K42" s="165"/>
    </row>
    <row r="43" spans="1:11" ht="20.45" customHeight="1">
      <c r="A43" s="165"/>
      <c r="B43" s="165"/>
      <c r="C43" s="191"/>
      <c r="D43" s="191"/>
      <c r="E43" s="191"/>
      <c r="F43" s="191"/>
      <c r="G43" s="191"/>
      <c r="H43" s="191"/>
      <c r="I43" s="191"/>
      <c r="J43" s="165"/>
      <c r="K43" s="165"/>
    </row>
    <row r="44" spans="1:11" ht="20.45" customHeight="1">
      <c r="A44" s="165"/>
      <c r="B44" s="165"/>
      <c r="C44" s="191"/>
      <c r="D44" s="191"/>
      <c r="E44" s="191"/>
      <c r="F44" s="191"/>
      <c r="G44" s="191"/>
      <c r="H44" s="191"/>
      <c r="I44" s="191"/>
      <c r="J44" s="165"/>
      <c r="K44" s="165"/>
    </row>
    <row r="45" spans="1:11" ht="20.45" customHeight="1">
      <c r="A45" s="165"/>
      <c r="B45" s="165"/>
      <c r="C45" s="191"/>
      <c r="D45" s="191"/>
      <c r="E45" s="191"/>
      <c r="F45" s="191"/>
      <c r="G45" s="191"/>
      <c r="H45" s="191"/>
      <c r="I45" s="191"/>
      <c r="J45" s="165"/>
      <c r="K45" s="165"/>
    </row>
    <row r="46" spans="1:11" ht="20.45" customHeight="1">
      <c r="A46" s="165"/>
      <c r="B46" s="165"/>
      <c r="C46" s="191"/>
      <c r="D46" s="191"/>
      <c r="E46" s="191"/>
      <c r="F46" s="191"/>
      <c r="G46" s="191"/>
      <c r="H46" s="191"/>
      <c r="I46" s="191"/>
      <c r="J46" s="165"/>
      <c r="K46" s="165"/>
    </row>
    <row r="47" spans="1:11" ht="20.45" customHeight="1">
      <c r="A47" s="165"/>
      <c r="B47" s="165"/>
      <c r="C47" s="191"/>
      <c r="D47" s="191"/>
      <c r="E47" s="191"/>
      <c r="F47" s="191"/>
      <c r="G47" s="191"/>
      <c r="H47" s="191"/>
      <c r="I47" s="191"/>
      <c r="J47" s="165"/>
      <c r="K47" s="165"/>
    </row>
    <row r="48" spans="1:11" ht="20.45" customHeight="1">
      <c r="A48" s="165"/>
      <c r="B48" s="165"/>
      <c r="C48" s="191"/>
      <c r="D48" s="191"/>
      <c r="E48" s="191"/>
      <c r="F48" s="191"/>
      <c r="G48" s="191"/>
      <c r="H48" s="191"/>
      <c r="I48" s="191"/>
      <c r="J48" s="165"/>
      <c r="K48" s="165"/>
    </row>
    <row r="49" spans="1:11" ht="20.45" customHeight="1">
      <c r="A49" s="165"/>
      <c r="B49" s="165"/>
      <c r="C49" s="191"/>
      <c r="D49" s="191"/>
      <c r="E49" s="191"/>
      <c r="F49" s="191"/>
      <c r="G49" s="191"/>
      <c r="H49" s="191"/>
      <c r="I49" s="191"/>
      <c r="J49" s="165"/>
      <c r="K49" s="165"/>
    </row>
    <row r="50" spans="1:11" ht="20.45" customHeight="1">
      <c r="A50" s="165"/>
      <c r="B50" s="165"/>
      <c r="C50" s="191"/>
      <c r="D50" s="191"/>
      <c r="E50" s="191"/>
      <c r="F50" s="191"/>
      <c r="G50" s="191"/>
      <c r="H50" s="191"/>
      <c r="I50" s="191"/>
      <c r="J50" s="165"/>
      <c r="K50" s="165"/>
    </row>
    <row r="51" spans="1:11" ht="20.45" customHeight="1">
      <c r="A51" s="165"/>
      <c r="B51" s="165"/>
      <c r="C51" s="191"/>
      <c r="D51" s="191"/>
      <c r="E51" s="191"/>
      <c r="F51" s="191"/>
      <c r="G51" s="191"/>
      <c r="H51" s="191"/>
      <c r="I51" s="191"/>
      <c r="J51" s="165"/>
      <c r="K51" s="165"/>
    </row>
    <row r="52" spans="1:11" ht="20.45" customHeight="1">
      <c r="A52" s="190" t="s">
        <v>207</v>
      </c>
      <c r="B52" s="165"/>
      <c r="C52" s="191"/>
      <c r="D52" s="191"/>
      <c r="E52" s="191"/>
      <c r="F52" s="191"/>
      <c r="G52" s="191"/>
      <c r="H52" s="191"/>
      <c r="I52" s="191"/>
      <c r="J52" s="165"/>
      <c r="K52" s="165"/>
    </row>
    <row r="56" spans="1:11" ht="20.45" customHeight="1">
      <c r="A56" s="178"/>
    </row>
    <row r="57" spans="1:11" ht="20.45" customHeight="1">
      <c r="A57" s="178"/>
    </row>
  </sheetData>
  <mergeCells count="9">
    <mergeCell ref="C7:E7"/>
    <mergeCell ref="C8:E8"/>
    <mergeCell ref="G7:I7"/>
    <mergeCell ref="G8:I8"/>
    <mergeCell ref="A1:I1"/>
    <mergeCell ref="A2:I2"/>
    <mergeCell ref="A3:I3"/>
    <mergeCell ref="A5:I5"/>
    <mergeCell ref="A4:I4"/>
  </mergeCells>
  <pageMargins left="0.8" right="0.3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1"/>
  <sheetViews>
    <sheetView view="pageBreakPreview" topLeftCell="A13" zoomScaleNormal="100" zoomScaleSheetLayoutView="100" workbookViewId="0">
      <selection activeCell="E84" sqref="E84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3" s="26" customFormat="1" ht="26.45" customHeight="1">
      <c r="A1" s="337" t="s">
        <v>45</v>
      </c>
      <c r="B1" s="337"/>
      <c r="C1" s="337"/>
      <c r="D1" s="337"/>
      <c r="E1" s="337"/>
      <c r="F1" s="337"/>
      <c r="G1" s="337"/>
      <c r="H1" s="337"/>
      <c r="I1" s="337"/>
    </row>
    <row r="2" spans="1:13" s="26" customFormat="1" ht="26.45" customHeight="1">
      <c r="A2" s="337" t="s">
        <v>46</v>
      </c>
      <c r="B2" s="337"/>
      <c r="C2" s="337"/>
      <c r="D2" s="337"/>
      <c r="E2" s="337"/>
      <c r="F2" s="337"/>
      <c r="G2" s="337"/>
      <c r="H2" s="337"/>
      <c r="I2" s="337"/>
    </row>
    <row r="3" spans="1:13" s="26" customFormat="1" ht="26.45" customHeight="1">
      <c r="A3" s="337" t="s">
        <v>47</v>
      </c>
      <c r="B3" s="337"/>
      <c r="C3" s="337"/>
      <c r="D3" s="337"/>
      <c r="E3" s="337"/>
      <c r="F3" s="337"/>
      <c r="G3" s="337"/>
      <c r="H3" s="337"/>
      <c r="I3" s="337"/>
    </row>
    <row r="4" spans="1:13" s="2" customFormat="1">
      <c r="A4" s="5"/>
      <c r="B4" s="5"/>
      <c r="C4" s="5"/>
      <c r="D4" s="5"/>
      <c r="E4" s="5"/>
      <c r="F4" s="5"/>
      <c r="G4" s="5"/>
      <c r="H4" s="5"/>
      <c r="I4" s="6" t="s">
        <v>48</v>
      </c>
    </row>
    <row r="5" spans="1:13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3">
      <c r="A6" s="24"/>
      <c r="C6" s="338" t="s">
        <v>49</v>
      </c>
      <c r="D6" s="338"/>
      <c r="E6" s="338"/>
      <c r="F6" s="27"/>
      <c r="G6" s="338" t="s">
        <v>50</v>
      </c>
      <c r="H6" s="338"/>
      <c r="I6" s="338"/>
    </row>
    <row r="7" spans="1:13">
      <c r="A7" s="24"/>
      <c r="B7" s="89" t="s">
        <v>51</v>
      </c>
      <c r="C7" s="47" t="s">
        <v>52</v>
      </c>
      <c r="D7" s="47"/>
      <c r="E7" s="47" t="s">
        <v>53</v>
      </c>
      <c r="F7" s="47"/>
      <c r="G7" s="47" t="s">
        <v>52</v>
      </c>
      <c r="H7" s="47"/>
      <c r="I7" s="47" t="s">
        <v>53</v>
      </c>
    </row>
    <row r="8" spans="1:13">
      <c r="A8" s="24"/>
      <c r="B8" s="89"/>
      <c r="C8" s="47"/>
      <c r="D8" s="47"/>
      <c r="E8" s="47"/>
      <c r="F8" s="47"/>
      <c r="G8" s="47"/>
      <c r="H8" s="47"/>
      <c r="I8" s="47" t="s">
        <v>54</v>
      </c>
    </row>
    <row r="9" spans="1:13">
      <c r="A9" s="25" t="s">
        <v>55</v>
      </c>
      <c r="B9" s="90"/>
      <c r="C9" s="12"/>
      <c r="D9" s="12"/>
      <c r="F9" s="12"/>
      <c r="G9" s="12"/>
      <c r="H9" s="12"/>
    </row>
    <row r="10" spans="1:13">
      <c r="A10" s="15" t="s">
        <v>55</v>
      </c>
      <c r="B10" s="91"/>
      <c r="C10" s="1"/>
      <c r="D10" s="17"/>
      <c r="E10" s="1"/>
      <c r="F10" s="1"/>
      <c r="G10" s="57"/>
      <c r="H10" s="1"/>
      <c r="I10" s="57"/>
    </row>
    <row r="11" spans="1:13">
      <c r="A11" s="15" t="s">
        <v>56</v>
      </c>
      <c r="B11" s="91"/>
      <c r="C11" s="1"/>
      <c r="D11" s="17"/>
      <c r="E11" s="1"/>
      <c r="F11" s="1"/>
      <c r="G11" s="57"/>
      <c r="H11" s="1"/>
      <c r="I11" s="57"/>
    </row>
    <row r="12" spans="1:13">
      <c r="A12" s="15" t="s">
        <v>57</v>
      </c>
      <c r="B12" s="91"/>
      <c r="C12" s="1"/>
      <c r="D12" s="17"/>
      <c r="E12" s="1"/>
      <c r="F12" s="1"/>
      <c r="G12" s="57"/>
      <c r="H12" s="1"/>
      <c r="I12" s="57"/>
    </row>
    <row r="13" spans="1:13">
      <c r="A13" s="15" t="s">
        <v>58</v>
      </c>
      <c r="B13" s="91"/>
      <c r="C13" s="1"/>
      <c r="D13" s="17"/>
      <c r="E13" s="1"/>
      <c r="F13" s="1"/>
      <c r="G13" s="57"/>
      <c r="H13" s="1"/>
      <c r="I13" s="57"/>
    </row>
    <row r="14" spans="1:13">
      <c r="A14" s="15" t="s">
        <v>59</v>
      </c>
      <c r="B14" s="91"/>
      <c r="C14" s="1"/>
      <c r="D14" s="17"/>
      <c r="E14" s="59"/>
      <c r="F14" s="1"/>
      <c r="G14" s="53"/>
      <c r="H14" s="1"/>
      <c r="I14" s="53"/>
    </row>
    <row r="15" spans="1:13">
      <c r="A15" s="15" t="s">
        <v>60</v>
      </c>
      <c r="B15" s="87"/>
      <c r="C15" s="18"/>
      <c r="D15" s="17"/>
      <c r="E15" s="18"/>
      <c r="F15" s="17"/>
      <c r="G15" s="58"/>
      <c r="H15" s="17"/>
      <c r="I15" s="58"/>
      <c r="J15" s="12"/>
      <c r="K15" s="12"/>
      <c r="L15" s="12"/>
      <c r="M15" s="12"/>
    </row>
    <row r="16" spans="1:13">
      <c r="A16" s="79" t="s">
        <v>61</v>
      </c>
      <c r="B16" s="87"/>
      <c r="C16" s="52">
        <f>SUM(C11:C15)</f>
        <v>0</v>
      </c>
      <c r="D16" s="19"/>
      <c r="E16" s="52">
        <f>SUM(E11:E15)</f>
        <v>0</v>
      </c>
      <c r="F16" s="19"/>
      <c r="G16" s="52">
        <f>SUM(G11:G15)</f>
        <v>0</v>
      </c>
      <c r="H16" s="19"/>
      <c r="I16" s="52">
        <f>SUM(I11:I15)</f>
        <v>0</v>
      </c>
    </row>
    <row r="17" spans="1:9">
      <c r="B17" s="87"/>
      <c r="C17" s="17"/>
      <c r="D17" s="17"/>
      <c r="E17" s="17"/>
      <c r="F17" s="17"/>
      <c r="G17" s="17"/>
      <c r="H17" s="17"/>
      <c r="I17" s="17"/>
    </row>
    <row r="18" spans="1:9">
      <c r="A18" s="25" t="s">
        <v>62</v>
      </c>
      <c r="B18" s="90"/>
      <c r="C18" s="1"/>
      <c r="D18" s="17"/>
      <c r="E18" s="1"/>
      <c r="F18" s="1"/>
      <c r="G18" s="1"/>
      <c r="H18" s="1"/>
      <c r="I18" s="1"/>
    </row>
    <row r="19" spans="1:9">
      <c r="A19" s="15" t="s">
        <v>63</v>
      </c>
      <c r="B19" s="91"/>
      <c r="C19" s="1"/>
      <c r="D19" s="17"/>
      <c r="E19" s="1"/>
      <c r="F19" s="17"/>
      <c r="G19" s="57"/>
      <c r="H19" s="17"/>
      <c r="I19" s="57"/>
    </row>
    <row r="20" spans="1:9">
      <c r="A20" s="15" t="s">
        <v>64</v>
      </c>
      <c r="B20" s="91"/>
      <c r="C20" s="1"/>
      <c r="D20" s="17"/>
      <c r="E20" s="1"/>
      <c r="F20" s="17"/>
      <c r="G20" s="57"/>
      <c r="H20" s="17"/>
      <c r="I20" s="57"/>
    </row>
    <row r="21" spans="1:9">
      <c r="A21" s="15" t="s">
        <v>65</v>
      </c>
      <c r="B21" s="87"/>
      <c r="C21" s="1"/>
      <c r="D21" s="17"/>
      <c r="E21" s="1"/>
      <c r="F21" s="17"/>
      <c r="G21" s="57"/>
      <c r="H21" s="17"/>
      <c r="I21" s="57"/>
    </row>
    <row r="22" spans="1:9">
      <c r="A22" s="15" t="s">
        <v>66</v>
      </c>
      <c r="B22" s="87"/>
      <c r="C22" s="1"/>
      <c r="D22" s="17"/>
      <c r="E22" s="1"/>
      <c r="F22" s="17"/>
      <c r="G22" s="57"/>
      <c r="H22" s="17"/>
      <c r="I22" s="57"/>
    </row>
    <row r="23" spans="1:9">
      <c r="A23" s="15" t="s">
        <v>67</v>
      </c>
      <c r="B23" s="87"/>
      <c r="C23" s="51"/>
      <c r="D23" s="17"/>
      <c r="E23" s="53"/>
      <c r="F23" s="17"/>
      <c r="G23" s="51"/>
      <c r="H23" s="17"/>
      <c r="I23" s="51"/>
    </row>
    <row r="24" spans="1:9">
      <c r="A24" s="15" t="s">
        <v>68</v>
      </c>
      <c r="B24" s="87"/>
      <c r="C24" s="51"/>
      <c r="D24" s="17"/>
      <c r="E24" s="53"/>
      <c r="F24" s="17"/>
      <c r="G24" s="51"/>
      <c r="H24" s="17"/>
      <c r="I24" s="51"/>
    </row>
    <row r="25" spans="1:9">
      <c r="A25" s="104" t="s">
        <v>69</v>
      </c>
      <c r="B25" s="87"/>
      <c r="C25" s="18"/>
      <c r="D25" s="17"/>
      <c r="E25" s="18"/>
      <c r="F25" s="10"/>
      <c r="G25" s="58"/>
      <c r="H25" s="10"/>
      <c r="I25" s="58"/>
    </row>
    <row r="26" spans="1:9">
      <c r="A26" s="79" t="s">
        <v>70</v>
      </c>
      <c r="B26" s="87"/>
      <c r="C26" s="52">
        <f>SUM(C19:C25)</f>
        <v>0</v>
      </c>
      <c r="D26" s="19"/>
      <c r="E26" s="52">
        <f>SUM(E19:E25)</f>
        <v>0</v>
      </c>
      <c r="F26" s="3"/>
      <c r="G26" s="52">
        <f>SUM(G19:G25)</f>
        <v>0</v>
      </c>
      <c r="H26" s="3"/>
      <c r="I26" s="52">
        <f>SUM(I19:I25)</f>
        <v>0</v>
      </c>
    </row>
    <row r="27" spans="1:9">
      <c r="A27" s="105" t="s">
        <v>71</v>
      </c>
      <c r="B27" s="106"/>
      <c r="C27" s="111">
        <f>C16-C26</f>
        <v>0</v>
      </c>
      <c r="D27" s="107"/>
      <c r="E27" s="111">
        <f>E16-E26</f>
        <v>0</v>
      </c>
      <c r="F27" s="108"/>
      <c r="G27" s="111">
        <f>G16-G26</f>
        <v>0</v>
      </c>
      <c r="H27" s="108"/>
      <c r="I27" s="111">
        <f>I16-I26</f>
        <v>0</v>
      </c>
    </row>
    <row r="28" spans="1:9" ht="12.2" customHeight="1">
      <c r="A28" s="25"/>
      <c r="B28" s="87"/>
      <c r="C28" s="59"/>
      <c r="D28" s="19"/>
      <c r="E28" s="59"/>
      <c r="F28" s="3"/>
      <c r="G28" s="59"/>
      <c r="H28" s="3"/>
      <c r="I28" s="59"/>
    </row>
    <row r="29" spans="1:9">
      <c r="A29" s="109" t="s">
        <v>72</v>
      </c>
      <c r="B29" s="87"/>
      <c r="C29" s="19"/>
      <c r="D29" s="19"/>
      <c r="E29" s="19"/>
      <c r="F29" s="3"/>
      <c r="G29" s="19"/>
      <c r="H29" s="3"/>
      <c r="I29" s="19"/>
    </row>
    <row r="30" spans="1:9">
      <c r="A30" s="28" t="s">
        <v>73</v>
      </c>
      <c r="B30" s="87"/>
      <c r="C30" s="85">
        <f>SUM(C27:C29)</f>
        <v>0</v>
      </c>
      <c r="D30" s="19"/>
      <c r="E30" s="85">
        <f>SUM(E27:E29)</f>
        <v>0</v>
      </c>
      <c r="F30" s="29"/>
      <c r="G30" s="85">
        <f>SUM(G27:G29)</f>
        <v>0</v>
      </c>
      <c r="H30" s="29"/>
      <c r="I30" s="85">
        <f>SUM(I27:I29)</f>
        <v>0</v>
      </c>
    </row>
    <row r="31" spans="1:9">
      <c r="A31" s="25" t="s">
        <v>74</v>
      </c>
      <c r="B31" s="87"/>
      <c r="C31" s="1"/>
      <c r="D31" s="17"/>
      <c r="E31" s="1"/>
      <c r="F31" s="17"/>
      <c r="G31" s="58"/>
      <c r="H31" s="17"/>
      <c r="I31" s="58"/>
    </row>
    <row r="32" spans="1:9" ht="21.75" thickBot="1">
      <c r="A32" s="28" t="s">
        <v>75</v>
      </c>
      <c r="B32" s="87"/>
      <c r="C32" s="95">
        <f>SUM(C30:C31)</f>
        <v>0</v>
      </c>
      <c r="D32" s="21"/>
      <c r="E32" s="95">
        <f>SUM(E30:E31)</f>
        <v>0</v>
      </c>
      <c r="F32" s="21"/>
      <c r="G32" s="95">
        <f>SUM(G30:G31)</f>
        <v>0</v>
      </c>
      <c r="H32" s="21"/>
      <c r="I32" s="95">
        <f>SUM(I30:I31)</f>
        <v>0</v>
      </c>
    </row>
    <row r="33" spans="1:9" ht="10.5" customHeight="1" thickTop="1">
      <c r="A33" s="28"/>
      <c r="B33" s="87"/>
      <c r="C33" s="21"/>
      <c r="D33" s="21"/>
      <c r="E33" s="21"/>
      <c r="F33" s="21"/>
      <c r="G33" s="21"/>
      <c r="H33" s="21"/>
      <c r="I33" s="21"/>
    </row>
    <row r="34" spans="1:9">
      <c r="A34" s="24" t="s">
        <v>76</v>
      </c>
      <c r="B34" s="88"/>
      <c r="C34" s="4"/>
      <c r="D34" s="4"/>
      <c r="E34" s="4"/>
      <c r="F34" s="4"/>
      <c r="G34" s="4"/>
      <c r="H34" s="4"/>
      <c r="I34" s="4"/>
    </row>
    <row r="35" spans="1:9">
      <c r="A35" s="15" t="s">
        <v>77</v>
      </c>
      <c r="B35" s="88"/>
      <c r="C35" s="1"/>
      <c r="D35" s="4"/>
      <c r="E35" s="1"/>
      <c r="F35" s="4"/>
      <c r="G35" s="4"/>
      <c r="H35" s="4"/>
      <c r="I35" s="4"/>
    </row>
    <row r="36" spans="1:9">
      <c r="A36" s="15" t="s">
        <v>78</v>
      </c>
      <c r="B36" s="88"/>
      <c r="C36" s="1"/>
      <c r="D36" s="4"/>
      <c r="E36" s="1"/>
      <c r="F36" s="4"/>
      <c r="G36" s="52"/>
      <c r="H36" s="30"/>
      <c r="I36" s="52"/>
    </row>
    <row r="37" spans="1:9" ht="21.75" thickBot="1">
      <c r="A37" s="24" t="s">
        <v>75</v>
      </c>
      <c r="B37" s="88"/>
      <c r="C37" s="95">
        <f>SUM(C35:C36)</f>
        <v>0</v>
      </c>
      <c r="D37" s="21"/>
      <c r="E37" s="95">
        <f>SUM(E35:E36)</f>
        <v>0</v>
      </c>
      <c r="F37" s="21"/>
      <c r="G37" s="95">
        <f>SUM(G35:G36)</f>
        <v>0</v>
      </c>
      <c r="H37" s="21"/>
      <c r="I37" s="95">
        <f>SUM(I35:I36)</f>
        <v>0</v>
      </c>
    </row>
    <row r="38" spans="1:9" ht="12.2" customHeight="1" thickTop="1">
      <c r="A38" s="24"/>
      <c r="B38" s="88"/>
      <c r="C38" s="4"/>
      <c r="D38" s="4"/>
      <c r="E38" s="4"/>
      <c r="F38" s="4"/>
      <c r="G38" s="4"/>
      <c r="H38" s="4"/>
      <c r="I38" s="4"/>
    </row>
    <row r="39" spans="1:9">
      <c r="A39" s="33" t="s">
        <v>79</v>
      </c>
      <c r="B39" s="87"/>
      <c r="E39" s="60"/>
    </row>
    <row r="40" spans="1:9" ht="21.75" thickBot="1">
      <c r="A40" s="86" t="s">
        <v>80</v>
      </c>
      <c r="B40" s="87"/>
      <c r="C40" s="80"/>
      <c r="D40" s="34"/>
      <c r="E40" s="80"/>
      <c r="F40" s="35"/>
      <c r="G40" s="81"/>
      <c r="H40" s="35"/>
      <c r="I40" s="81"/>
    </row>
    <row r="41" spans="1:9" ht="22.5" thickTop="1" thickBot="1">
      <c r="A41" s="93" t="s">
        <v>81</v>
      </c>
      <c r="B41" s="87"/>
      <c r="C41" s="82"/>
      <c r="D41" s="36"/>
      <c r="E41" s="82"/>
      <c r="F41" s="36"/>
      <c r="G41" s="83"/>
      <c r="H41" s="36"/>
      <c r="I41" s="83"/>
    </row>
    <row r="42" spans="1:9" ht="6" customHeight="1" thickTop="1">
      <c r="A42" s="28"/>
      <c r="B42" s="87"/>
      <c r="C42" s="21"/>
      <c r="D42" s="21"/>
      <c r="E42" s="21"/>
      <c r="F42" s="21"/>
      <c r="G42" s="21"/>
      <c r="H42" s="21"/>
      <c r="I42" s="21"/>
    </row>
    <row r="43" spans="1:9">
      <c r="A43" s="11" t="s">
        <v>82</v>
      </c>
      <c r="B43" s="87"/>
      <c r="C43" s="21"/>
      <c r="D43" s="21"/>
      <c r="E43" s="21"/>
      <c r="F43" s="21"/>
      <c r="G43" s="21"/>
      <c r="H43" s="21"/>
      <c r="I43" s="21"/>
    </row>
    <row r="44" spans="1:9" ht="5.25" customHeight="1">
      <c r="B44" s="87"/>
      <c r="C44" s="21"/>
      <c r="D44" s="21"/>
      <c r="E44" s="21"/>
      <c r="F44" s="21"/>
      <c r="G44" s="21"/>
      <c r="H44" s="21"/>
      <c r="I44" s="21"/>
    </row>
    <row r="45" spans="1:9" ht="23.25">
      <c r="A45" s="339">
        <v>4</v>
      </c>
      <c r="B45" s="339"/>
      <c r="C45" s="339"/>
      <c r="D45" s="339"/>
      <c r="E45" s="339"/>
      <c r="F45" s="339"/>
      <c r="G45" s="339"/>
      <c r="H45" s="339"/>
      <c r="I45" s="339"/>
    </row>
    <row r="46" spans="1:9" s="26" customFormat="1" ht="26.45" customHeight="1">
      <c r="A46" s="337" t="s">
        <v>45</v>
      </c>
      <c r="B46" s="337"/>
      <c r="C46" s="337"/>
      <c r="D46" s="337"/>
      <c r="E46" s="337"/>
      <c r="F46" s="337"/>
      <c r="G46" s="337"/>
      <c r="H46" s="337"/>
      <c r="I46" s="337"/>
    </row>
    <row r="47" spans="1:9" s="26" customFormat="1" ht="26.45" customHeight="1">
      <c r="A47" s="337" t="s">
        <v>83</v>
      </c>
      <c r="B47" s="337"/>
      <c r="C47" s="337"/>
      <c r="D47" s="337"/>
      <c r="E47" s="337"/>
      <c r="F47" s="337"/>
      <c r="G47" s="337"/>
      <c r="H47" s="337"/>
      <c r="I47" s="337"/>
    </row>
    <row r="48" spans="1:9" s="26" customFormat="1" ht="26.45" customHeight="1">
      <c r="A48" s="337" t="s">
        <v>47</v>
      </c>
      <c r="B48" s="337"/>
      <c r="C48" s="337"/>
      <c r="D48" s="337"/>
      <c r="E48" s="337"/>
      <c r="F48" s="337"/>
      <c r="G48" s="337"/>
      <c r="H48" s="337"/>
      <c r="I48" s="337"/>
    </row>
    <row r="49" spans="1:11" s="2" customFormat="1">
      <c r="A49" s="5"/>
      <c r="B49" s="5"/>
      <c r="C49" s="5"/>
      <c r="D49" s="5"/>
      <c r="E49" s="5"/>
      <c r="F49" s="5"/>
      <c r="G49" s="5"/>
      <c r="H49" s="5"/>
      <c r="I49" s="6" t="s">
        <v>48</v>
      </c>
    </row>
    <row r="50" spans="1:11" s="2" customFormat="1" ht="6" customHeight="1">
      <c r="A50" s="7"/>
      <c r="B50" s="8"/>
      <c r="C50" s="8"/>
      <c r="D50" s="9"/>
      <c r="E50" s="9"/>
      <c r="F50" s="10"/>
      <c r="G50" s="10"/>
      <c r="H50" s="10"/>
      <c r="I50" s="9"/>
      <c r="J50" s="9"/>
      <c r="K50" s="9"/>
    </row>
    <row r="51" spans="1:11">
      <c r="A51" s="24"/>
      <c r="C51" s="338" t="s">
        <v>49</v>
      </c>
      <c r="D51" s="338"/>
      <c r="E51" s="338"/>
      <c r="F51" s="27"/>
      <c r="G51" s="338" t="s">
        <v>50</v>
      </c>
      <c r="H51" s="338"/>
      <c r="I51" s="338"/>
    </row>
    <row r="52" spans="1:11">
      <c r="A52" s="24"/>
      <c r="B52" s="89" t="s">
        <v>51</v>
      </c>
      <c r="C52" s="47" t="s">
        <v>52</v>
      </c>
      <c r="D52" s="47"/>
      <c r="E52" s="47" t="s">
        <v>53</v>
      </c>
      <c r="F52" s="47"/>
      <c r="G52" s="47" t="s">
        <v>52</v>
      </c>
      <c r="H52" s="47"/>
      <c r="I52" s="47" t="s">
        <v>53</v>
      </c>
    </row>
    <row r="53" spans="1:11">
      <c r="A53" s="24"/>
      <c r="B53" s="89"/>
      <c r="C53" s="47"/>
      <c r="D53" s="47"/>
      <c r="E53" s="47"/>
      <c r="F53" s="47"/>
      <c r="G53" s="47"/>
      <c r="H53" s="47"/>
      <c r="I53" s="47" t="s">
        <v>54</v>
      </c>
    </row>
    <row r="54" spans="1:11">
      <c r="A54" s="24" t="s">
        <v>75</v>
      </c>
      <c r="B54" s="88"/>
      <c r="C54" s="52">
        <f>C37</f>
        <v>0</v>
      </c>
      <c r="D54" s="32"/>
      <c r="E54" s="52">
        <f>E37</f>
        <v>0</v>
      </c>
      <c r="F54" s="32"/>
      <c r="G54" s="52">
        <f>G37</f>
        <v>0</v>
      </c>
      <c r="H54" s="32"/>
      <c r="I54" s="52">
        <f>I37</f>
        <v>0</v>
      </c>
    </row>
    <row r="55" spans="1:11">
      <c r="A55" s="24"/>
      <c r="B55" s="89"/>
      <c r="C55" s="47"/>
      <c r="D55" s="47"/>
      <c r="E55" s="47"/>
      <c r="F55" s="47"/>
      <c r="G55" s="47"/>
      <c r="H55" s="47"/>
      <c r="I55" s="47"/>
    </row>
    <row r="56" spans="1:11">
      <c r="A56" s="24" t="s">
        <v>84</v>
      </c>
      <c r="B56" s="88"/>
      <c r="C56" s="22"/>
      <c r="D56" s="22"/>
      <c r="E56" s="22"/>
      <c r="F56" s="22"/>
      <c r="G56" s="22"/>
      <c r="H56" s="22"/>
      <c r="I56" s="22"/>
    </row>
    <row r="57" spans="1:11">
      <c r="A57" s="14" t="s">
        <v>85</v>
      </c>
      <c r="B57" s="88"/>
      <c r="C57" s="1"/>
      <c r="D57" s="22"/>
      <c r="E57" s="1"/>
      <c r="F57" s="22"/>
      <c r="G57" s="51"/>
      <c r="H57" s="22"/>
      <c r="I57" s="51"/>
    </row>
    <row r="58" spans="1:11">
      <c r="A58" s="15" t="s">
        <v>86</v>
      </c>
      <c r="B58" s="88"/>
      <c r="C58" s="17"/>
      <c r="D58" s="22"/>
      <c r="E58" s="17"/>
      <c r="F58" s="22"/>
      <c r="G58" s="59"/>
      <c r="H58" s="30"/>
      <c r="I58" s="51"/>
    </row>
    <row r="59" spans="1:11">
      <c r="A59" s="104" t="s">
        <v>87</v>
      </c>
      <c r="B59" s="88"/>
      <c r="C59" s="17"/>
      <c r="D59" s="22"/>
      <c r="E59" s="17"/>
      <c r="F59" s="22"/>
      <c r="G59" s="59"/>
      <c r="H59" s="30"/>
      <c r="I59" s="51"/>
    </row>
    <row r="60" spans="1:11">
      <c r="A60" s="15" t="s">
        <v>88</v>
      </c>
      <c r="B60" s="88"/>
      <c r="C60" s="17"/>
      <c r="D60" s="22"/>
      <c r="E60" s="17"/>
      <c r="F60" s="22"/>
      <c r="G60" s="59"/>
      <c r="H60" s="30"/>
      <c r="I60" s="51"/>
    </row>
    <row r="61" spans="1:11">
      <c r="A61" s="15" t="s">
        <v>89</v>
      </c>
      <c r="B61" s="88"/>
      <c r="C61" s="18"/>
      <c r="D61" s="22"/>
      <c r="E61" s="18"/>
      <c r="F61" s="22"/>
      <c r="G61" s="52"/>
      <c r="H61" s="30"/>
      <c r="I61" s="52"/>
    </row>
    <row r="62" spans="1:11">
      <c r="A62" s="54" t="s">
        <v>90</v>
      </c>
      <c r="B62" s="88"/>
    </row>
    <row r="63" spans="1:11">
      <c r="A63" s="79" t="s">
        <v>91</v>
      </c>
      <c r="B63" s="88"/>
      <c r="C63" s="52">
        <f>SUM(C57:C61)</f>
        <v>0</v>
      </c>
      <c r="D63" s="22"/>
      <c r="E63" s="52">
        <f>SUM(E57:E61)</f>
        <v>0</v>
      </c>
      <c r="F63" s="22"/>
      <c r="G63" s="52">
        <f>SUM(G57:G61)</f>
        <v>0</v>
      </c>
      <c r="H63" s="30"/>
      <c r="I63" s="52">
        <f>SUM(I57:I61)</f>
        <v>0</v>
      </c>
    </row>
    <row r="64" spans="1:11">
      <c r="A64" s="25" t="s">
        <v>92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04" t="s">
        <v>93</v>
      </c>
      <c r="B65" s="87"/>
      <c r="C65" s="1"/>
      <c r="D65" s="22"/>
      <c r="E65" s="1"/>
      <c r="F65" s="22"/>
      <c r="G65" s="51"/>
      <c r="H65" s="22"/>
      <c r="I65" s="51"/>
    </row>
    <row r="66" spans="1:9">
      <c r="A66" s="110" t="s">
        <v>94</v>
      </c>
      <c r="B66" s="87"/>
      <c r="C66" s="1"/>
      <c r="D66" s="22"/>
      <c r="E66" s="1"/>
      <c r="F66" s="22"/>
      <c r="G66" s="51"/>
      <c r="H66" s="22"/>
      <c r="I66" s="51"/>
    </row>
    <row r="67" spans="1:9">
      <c r="A67" s="15" t="s">
        <v>95</v>
      </c>
      <c r="B67" s="87"/>
      <c r="C67" s="1"/>
      <c r="D67" s="22"/>
      <c r="E67" s="1"/>
      <c r="F67" s="22"/>
      <c r="G67" s="51"/>
      <c r="H67" s="22"/>
      <c r="I67" s="51"/>
    </row>
    <row r="68" spans="1:9">
      <c r="A68" s="104" t="s">
        <v>96</v>
      </c>
      <c r="B68" s="87"/>
      <c r="C68" s="1"/>
      <c r="D68" s="22"/>
      <c r="E68" s="1"/>
      <c r="F68" s="22"/>
      <c r="G68" s="51"/>
      <c r="H68" s="22"/>
      <c r="I68" s="51"/>
    </row>
    <row r="69" spans="1:9">
      <c r="A69" s="110" t="s">
        <v>97</v>
      </c>
      <c r="B69" s="87"/>
      <c r="C69" s="1"/>
      <c r="D69" s="22"/>
      <c r="E69" s="1"/>
      <c r="F69" s="22"/>
      <c r="G69" s="51"/>
      <c r="H69" s="22"/>
      <c r="I69" s="51"/>
    </row>
    <row r="70" spans="1:9">
      <c r="A70" s="15" t="s">
        <v>88</v>
      </c>
      <c r="B70" s="88"/>
      <c r="C70" s="17"/>
      <c r="D70" s="22"/>
      <c r="E70" s="17"/>
      <c r="F70" s="22"/>
      <c r="G70" s="59"/>
      <c r="H70" s="30"/>
      <c r="I70" s="51"/>
    </row>
    <row r="71" spans="1:9">
      <c r="A71" s="15" t="s">
        <v>89</v>
      </c>
      <c r="B71" s="87"/>
      <c r="C71" s="18"/>
      <c r="D71" s="22"/>
      <c r="E71" s="18"/>
      <c r="F71" s="22"/>
      <c r="G71" s="52"/>
      <c r="H71" s="22"/>
      <c r="I71" s="52"/>
    </row>
    <row r="72" spans="1:9">
      <c r="A72" s="54" t="s">
        <v>98</v>
      </c>
      <c r="B72" s="87"/>
      <c r="C72" s="17"/>
      <c r="D72" s="22"/>
      <c r="E72" s="17"/>
      <c r="F72" s="22"/>
      <c r="G72" s="59"/>
      <c r="H72" s="22"/>
      <c r="I72" s="59"/>
    </row>
    <row r="73" spans="1:9">
      <c r="A73" s="79" t="s">
        <v>91</v>
      </c>
      <c r="B73" s="88"/>
      <c r="C73" s="52">
        <f>SUM(C64:C71)</f>
        <v>0</v>
      </c>
      <c r="D73" s="22"/>
      <c r="E73" s="52">
        <f>SUM(E64:E71)</f>
        <v>0</v>
      </c>
      <c r="F73" s="22"/>
      <c r="G73" s="52">
        <f>SUM(G64:G71)</f>
        <v>0</v>
      </c>
      <c r="H73" s="30"/>
      <c r="I73" s="52">
        <f>SUM(I64:I71)</f>
        <v>0</v>
      </c>
    </row>
    <row r="74" spans="1:9">
      <c r="A74" s="24" t="s">
        <v>99</v>
      </c>
      <c r="B74" s="88"/>
      <c r="C74" s="55">
        <f>C63+C73</f>
        <v>0</v>
      </c>
      <c r="D74" s="30"/>
      <c r="E74" s="55">
        <f>E63+E73</f>
        <v>0</v>
      </c>
      <c r="F74" s="30"/>
      <c r="G74" s="55">
        <f>G63+G73</f>
        <v>0</v>
      </c>
      <c r="H74" s="30"/>
      <c r="I74" s="55">
        <f>I63+I73</f>
        <v>0</v>
      </c>
    </row>
    <row r="75" spans="1:9" ht="21.75" thickBot="1">
      <c r="A75" s="24" t="s">
        <v>100</v>
      </c>
      <c r="B75" s="88"/>
      <c r="C75" s="95">
        <f>C32+C74</f>
        <v>0</v>
      </c>
      <c r="D75" s="21"/>
      <c r="E75" s="95">
        <f>E32+E74</f>
        <v>0</v>
      </c>
      <c r="F75" s="21"/>
      <c r="G75" s="95">
        <f>G32+G74</f>
        <v>0</v>
      </c>
      <c r="H75" s="21"/>
      <c r="I75" s="95">
        <f>I32+I74</f>
        <v>0</v>
      </c>
    </row>
    <row r="76" spans="1:9" ht="21.75" thickTop="1">
      <c r="A76" s="24"/>
      <c r="B76" s="88"/>
      <c r="C76" s="4"/>
      <c r="D76" s="4"/>
      <c r="E76" s="4"/>
      <c r="F76" s="4"/>
      <c r="G76" s="4"/>
      <c r="H76" s="4"/>
      <c r="I76" s="4"/>
    </row>
    <row r="77" spans="1:9">
      <c r="A77" s="24" t="s">
        <v>101</v>
      </c>
      <c r="B77" s="88"/>
      <c r="C77" s="4"/>
      <c r="D77" s="4"/>
      <c r="E77" s="4"/>
      <c r="F77" s="4"/>
      <c r="G77" s="4"/>
      <c r="H77" s="4"/>
      <c r="I77" s="4"/>
    </row>
    <row r="78" spans="1:9">
      <c r="A78" s="15" t="s">
        <v>77</v>
      </c>
      <c r="B78" s="88"/>
      <c r="C78" s="1"/>
      <c r="D78" s="4"/>
      <c r="E78" s="1"/>
      <c r="F78" s="4"/>
      <c r="G78" s="4"/>
      <c r="H78" s="4"/>
      <c r="I78" s="4"/>
    </row>
    <row r="79" spans="1:9">
      <c r="A79" s="15" t="s">
        <v>78</v>
      </c>
      <c r="B79" s="88"/>
      <c r="C79" s="1"/>
      <c r="D79" s="4"/>
      <c r="E79" s="1"/>
      <c r="F79" s="4"/>
      <c r="G79" s="51"/>
      <c r="H79" s="30"/>
      <c r="I79" s="51"/>
    </row>
    <row r="80" spans="1:9" ht="21.75" thickBot="1">
      <c r="A80" s="24" t="s">
        <v>100</v>
      </c>
      <c r="B80" s="88"/>
      <c r="C80" s="95">
        <f>SUM(C78:C79)</f>
        <v>0</v>
      </c>
      <c r="D80" s="21"/>
      <c r="E80" s="95">
        <f>SUM(E78:E79)</f>
        <v>0</v>
      </c>
      <c r="F80" s="21"/>
      <c r="G80" s="95">
        <f>SUM(G78:G79)</f>
        <v>0</v>
      </c>
      <c r="H80" s="21"/>
      <c r="I80" s="95">
        <f>SUM(I78:I79)</f>
        <v>0</v>
      </c>
    </row>
    <row r="81" spans="1:9" ht="21.75" thickTop="1">
      <c r="A81" s="33"/>
      <c r="B81" s="87"/>
      <c r="C81" s="29"/>
      <c r="D81" s="29"/>
      <c r="E81" s="29"/>
      <c r="F81" s="29"/>
      <c r="G81" s="29"/>
      <c r="H81" s="29"/>
      <c r="I81" s="29"/>
    </row>
    <row r="82" spans="1:9">
      <c r="A82" s="33"/>
      <c r="B82" s="87"/>
      <c r="C82" s="29"/>
      <c r="D82" s="29"/>
      <c r="E82" s="29"/>
      <c r="F82" s="29"/>
      <c r="G82" s="29"/>
      <c r="H82" s="29"/>
      <c r="I82" s="29"/>
    </row>
    <row r="83" spans="1:9" ht="21.2" customHeight="1">
      <c r="A83" s="14"/>
      <c r="B83" s="2"/>
      <c r="C83" s="14"/>
      <c r="D83" s="14"/>
      <c r="E83" s="14"/>
      <c r="F83" s="14"/>
      <c r="G83" s="14"/>
      <c r="H83" s="14"/>
      <c r="I83" s="14"/>
    </row>
    <row r="84" spans="1:9" ht="24" customHeight="1">
      <c r="A84" s="11" t="s">
        <v>82</v>
      </c>
      <c r="B84" s="92"/>
    </row>
    <row r="85" spans="1:9" ht="24" customHeight="1">
      <c r="A85" s="11"/>
      <c r="B85" s="92"/>
    </row>
    <row r="86" spans="1:9">
      <c r="B86" s="2"/>
      <c r="C86" s="14"/>
      <c r="D86" s="14"/>
      <c r="E86" s="14"/>
      <c r="F86" s="14"/>
      <c r="G86" s="14"/>
      <c r="H86" s="14"/>
      <c r="I86" s="14"/>
    </row>
    <row r="87" spans="1:9" ht="23.25">
      <c r="A87" s="336">
        <v>5</v>
      </c>
      <c r="B87" s="336"/>
      <c r="C87" s="336"/>
      <c r="D87" s="336"/>
      <c r="E87" s="336"/>
      <c r="F87" s="336"/>
      <c r="G87" s="336"/>
      <c r="H87" s="336"/>
      <c r="I87" s="336"/>
    </row>
    <row r="99" spans="5:10">
      <c r="E99" s="9"/>
    </row>
    <row r="100" spans="5:10">
      <c r="E100" s="9"/>
      <c r="G100" s="13"/>
      <c r="J100" s="20"/>
    </row>
    <row r="101" spans="5:10">
      <c r="E101" s="9"/>
      <c r="G101" s="13"/>
      <c r="J101" s="20"/>
    </row>
    <row r="102" spans="5:10">
      <c r="E102" s="9"/>
      <c r="G102" s="13"/>
      <c r="J102" s="20"/>
    </row>
    <row r="103" spans="5:10">
      <c r="E103" s="9"/>
      <c r="G103" s="13"/>
      <c r="J103" s="20"/>
    </row>
    <row r="104" spans="5:10">
      <c r="E104" s="9"/>
      <c r="G104" s="13"/>
      <c r="J104" s="20"/>
    </row>
    <row r="105" spans="5:10">
      <c r="E105" s="9"/>
      <c r="G105" s="13"/>
      <c r="J105" s="20"/>
    </row>
    <row r="106" spans="5:10">
      <c r="E106" s="9"/>
      <c r="G106" s="13"/>
      <c r="J106" s="20"/>
    </row>
    <row r="107" spans="5:10">
      <c r="E107" s="9"/>
      <c r="G107" s="13"/>
      <c r="J107" s="20"/>
    </row>
    <row r="108" spans="5:10">
      <c r="E108" s="9"/>
      <c r="G108" s="13"/>
      <c r="J108" s="20"/>
    </row>
    <row r="109" spans="5:10">
      <c r="E109" s="9"/>
      <c r="G109" s="13"/>
      <c r="J109" s="20"/>
    </row>
    <row r="110" spans="5:10">
      <c r="E110" s="9"/>
      <c r="G110" s="13"/>
      <c r="J110" s="20"/>
    </row>
    <row r="111" spans="5:10">
      <c r="E111" s="9"/>
      <c r="G111" s="13"/>
      <c r="J111" s="20"/>
    </row>
    <row r="112" spans="5:10">
      <c r="E112" s="9"/>
      <c r="G112" s="13"/>
      <c r="J112" s="20"/>
    </row>
    <row r="113" spans="5:10">
      <c r="E113" s="9"/>
      <c r="G113" s="13"/>
      <c r="J113" s="20"/>
    </row>
    <row r="114" spans="5:10">
      <c r="E114" s="9"/>
      <c r="G114" s="13"/>
      <c r="J114" s="20"/>
    </row>
    <row r="115" spans="5:10">
      <c r="E115" s="9"/>
      <c r="G115" s="13"/>
      <c r="J115" s="20"/>
    </row>
    <row r="116" spans="5:10">
      <c r="E116" s="9"/>
      <c r="G116" s="13"/>
      <c r="J116" s="20"/>
    </row>
    <row r="117" spans="5:10">
      <c r="E117" s="9"/>
      <c r="G117" s="13"/>
      <c r="J117" s="20"/>
    </row>
    <row r="118" spans="5:10">
      <c r="E118" s="9"/>
      <c r="G118" s="13"/>
      <c r="J118" s="20"/>
    </row>
    <row r="119" spans="5:10">
      <c r="E119" s="9"/>
      <c r="G119" s="13"/>
      <c r="J119" s="20"/>
    </row>
    <row r="120" spans="5:10">
      <c r="E120" s="9"/>
      <c r="G120" s="13"/>
      <c r="J120" s="20"/>
    </row>
    <row r="121" spans="5:10">
      <c r="E121" s="9"/>
      <c r="G121" s="13"/>
      <c r="J121" s="20"/>
    </row>
  </sheetData>
  <mergeCells count="12">
    <mergeCell ref="A87:I87"/>
    <mergeCell ref="A1:I1"/>
    <mergeCell ref="A2:I2"/>
    <mergeCell ref="A3:I3"/>
    <mergeCell ref="C6:E6"/>
    <mergeCell ref="G6:I6"/>
    <mergeCell ref="A45:I45"/>
    <mergeCell ref="A46:I46"/>
    <mergeCell ref="A47:I47"/>
    <mergeCell ref="A48:I48"/>
    <mergeCell ref="C51:E51"/>
    <mergeCell ref="G51:I51"/>
  </mergeCells>
  <pageMargins left="0.9" right="0.4" top="0.8" bottom="0.6" header="0.25" footer="0.25"/>
  <pageSetup paperSize="9" scale="62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8"/>
  <sheetViews>
    <sheetView view="pageBreakPreview" zoomScaleNormal="100" zoomScaleSheetLayoutView="100" workbookViewId="0">
      <selection activeCell="A32" sqref="A32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1" s="26" customFormat="1" ht="26.45" customHeight="1">
      <c r="A1" s="340" t="s">
        <v>102</v>
      </c>
      <c r="B1" s="340"/>
      <c r="C1" s="340"/>
      <c r="D1" s="340"/>
      <c r="E1" s="340"/>
      <c r="F1" s="340"/>
      <c r="G1" s="340"/>
      <c r="H1" s="340"/>
      <c r="I1" s="340"/>
    </row>
    <row r="2" spans="1:11" s="26" customFormat="1" ht="26.45" customHeight="1">
      <c r="A2" s="340" t="s">
        <v>103</v>
      </c>
      <c r="B2" s="340"/>
      <c r="C2" s="340"/>
      <c r="D2" s="340"/>
      <c r="E2" s="340"/>
      <c r="F2" s="340"/>
      <c r="G2" s="340"/>
      <c r="H2" s="340"/>
      <c r="I2" s="340"/>
    </row>
    <row r="3" spans="1:11" s="26" customFormat="1" ht="26.45" customHeight="1">
      <c r="A3" s="337"/>
      <c r="B3" s="337"/>
      <c r="C3" s="337"/>
      <c r="D3" s="337"/>
      <c r="E3" s="337"/>
      <c r="F3" s="337"/>
      <c r="G3" s="337"/>
      <c r="H3" s="337"/>
      <c r="I3" s="337"/>
    </row>
    <row r="4" spans="1:11" s="2" customFormat="1">
      <c r="A4" s="5"/>
      <c r="B4" s="5"/>
      <c r="C4" s="5"/>
      <c r="D4" s="5"/>
      <c r="E4" s="5"/>
      <c r="F4" s="5"/>
      <c r="G4" s="5"/>
      <c r="H4" s="5"/>
      <c r="I4" s="6" t="s">
        <v>48</v>
      </c>
    </row>
    <row r="5" spans="1:11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1">
      <c r="A6" s="24"/>
      <c r="C6" s="338" t="s">
        <v>49</v>
      </c>
      <c r="D6" s="338"/>
      <c r="E6" s="338"/>
      <c r="F6" s="27"/>
      <c r="G6" s="338" t="s">
        <v>50</v>
      </c>
      <c r="H6" s="338"/>
      <c r="I6" s="338"/>
    </row>
    <row r="7" spans="1:11">
      <c r="A7" s="94"/>
      <c r="B7" s="48" t="s">
        <v>51</v>
      </c>
      <c r="C7" s="47" t="s">
        <v>104</v>
      </c>
      <c r="D7" s="47"/>
      <c r="E7" s="47" t="s">
        <v>105</v>
      </c>
      <c r="F7" s="47"/>
      <c r="G7" s="47" t="s">
        <v>104</v>
      </c>
      <c r="H7" s="47"/>
      <c r="I7" s="47" t="s">
        <v>105</v>
      </c>
    </row>
    <row r="8" spans="1:11">
      <c r="A8" s="84" t="s">
        <v>106</v>
      </c>
      <c r="B8" s="48"/>
      <c r="C8" s="47"/>
      <c r="D8" s="47"/>
      <c r="E8" s="47"/>
      <c r="F8" s="47"/>
      <c r="G8" s="47"/>
      <c r="H8" s="47"/>
      <c r="I8" s="47"/>
    </row>
    <row r="9" spans="1:11">
      <c r="A9" s="24" t="s">
        <v>84</v>
      </c>
      <c r="B9" s="23"/>
      <c r="C9" s="22"/>
      <c r="D9" s="22"/>
      <c r="E9" s="22"/>
      <c r="F9" s="22"/>
      <c r="G9" s="22"/>
      <c r="H9" s="22"/>
      <c r="I9" s="22"/>
    </row>
    <row r="10" spans="1:11">
      <c r="A10" s="14" t="s">
        <v>85</v>
      </c>
      <c r="B10" s="23"/>
      <c r="C10" s="4"/>
      <c r="D10" s="22"/>
      <c r="E10" s="4"/>
      <c r="F10" s="22"/>
      <c r="G10" s="4"/>
      <c r="H10" s="22"/>
      <c r="I10" s="4"/>
    </row>
    <row r="11" spans="1:11">
      <c r="A11" s="15" t="s">
        <v>86</v>
      </c>
      <c r="B11" s="88"/>
      <c r="C11" s="17"/>
      <c r="D11" s="22"/>
      <c r="E11" s="17"/>
      <c r="F11" s="22"/>
      <c r="G11" s="59"/>
      <c r="H11" s="30"/>
      <c r="I11" s="51"/>
    </row>
    <row r="12" spans="1:11">
      <c r="A12" s="101" t="s">
        <v>107</v>
      </c>
      <c r="B12" s="88"/>
      <c r="C12" s="17"/>
      <c r="D12" s="22"/>
      <c r="E12" s="17"/>
      <c r="F12" s="22"/>
      <c r="G12" s="59"/>
      <c r="H12" s="30"/>
      <c r="I12" s="51"/>
    </row>
    <row r="13" spans="1:11">
      <c r="A13" s="100" t="s">
        <v>108</v>
      </c>
      <c r="B13" s="88"/>
      <c r="C13" s="17"/>
      <c r="D13" s="22"/>
      <c r="E13" s="17"/>
      <c r="F13" s="22"/>
      <c r="G13" s="59"/>
      <c r="H13" s="30"/>
      <c r="I13" s="51"/>
    </row>
    <row r="14" spans="1:11">
      <c r="A14" s="102" t="s">
        <v>109</v>
      </c>
      <c r="B14" s="88"/>
      <c r="C14" s="17"/>
      <c r="D14" s="22"/>
      <c r="E14" s="17"/>
      <c r="F14" s="22"/>
      <c r="G14" s="59"/>
      <c r="H14" s="30"/>
      <c r="I14" s="51"/>
    </row>
    <row r="15" spans="1:11">
      <c r="A15" s="100" t="s">
        <v>87</v>
      </c>
      <c r="B15" s="88"/>
      <c r="C15" s="17"/>
      <c r="D15" s="22"/>
      <c r="E15" s="17"/>
      <c r="F15" s="22"/>
      <c r="G15" s="59"/>
      <c r="H15" s="30"/>
      <c r="I15" s="51"/>
    </row>
    <row r="16" spans="1:11">
      <c r="A16" s="101" t="s">
        <v>110</v>
      </c>
      <c r="B16" s="88"/>
      <c r="C16" s="17"/>
      <c r="D16" s="22"/>
      <c r="E16" s="17"/>
      <c r="F16" s="22"/>
      <c r="G16" s="59"/>
      <c r="H16" s="30"/>
      <c r="I16" s="51"/>
    </row>
    <row r="17" spans="1:9">
      <c r="A17" s="103" t="s">
        <v>111</v>
      </c>
      <c r="B17" s="88"/>
      <c r="C17" s="17"/>
      <c r="D17" s="22"/>
      <c r="E17" s="17"/>
      <c r="F17" s="22"/>
      <c r="G17" s="59"/>
      <c r="H17" s="30"/>
      <c r="I17" s="51"/>
    </row>
    <row r="18" spans="1:9">
      <c r="A18" s="15" t="s">
        <v>88</v>
      </c>
      <c r="B18" s="88"/>
      <c r="C18" s="17"/>
      <c r="D18" s="22"/>
      <c r="E18" s="17"/>
      <c r="F18" s="22"/>
      <c r="G18" s="59"/>
      <c r="H18" s="30"/>
      <c r="I18" s="51"/>
    </row>
    <row r="19" spans="1:9">
      <c r="A19" s="15" t="s">
        <v>89</v>
      </c>
      <c r="B19" s="23"/>
      <c r="C19" s="18"/>
      <c r="D19" s="22"/>
      <c r="E19" s="18"/>
      <c r="F19" s="22"/>
      <c r="G19" s="52"/>
      <c r="H19" s="30"/>
      <c r="I19" s="52"/>
    </row>
    <row r="20" spans="1:9">
      <c r="A20" s="54" t="s">
        <v>90</v>
      </c>
      <c r="B20" s="23"/>
      <c r="C20" s="17"/>
      <c r="D20" s="22"/>
      <c r="E20" s="17"/>
      <c r="F20" s="22"/>
      <c r="G20" s="59"/>
      <c r="H20" s="30"/>
      <c r="I20" s="59"/>
    </row>
    <row r="21" spans="1:9">
      <c r="A21" s="79" t="s">
        <v>91</v>
      </c>
      <c r="B21" s="23"/>
      <c r="C21" s="52">
        <f>SUM(C11:C19)</f>
        <v>0</v>
      </c>
      <c r="D21" s="22"/>
      <c r="E21" s="52">
        <f>SUM(E11:E19)</f>
        <v>0</v>
      </c>
      <c r="F21" s="22"/>
      <c r="G21" s="52">
        <f>SUM(G11:G19)</f>
        <v>0</v>
      </c>
      <c r="H21" s="30"/>
      <c r="I21" s="52">
        <f>SUM(I11:I19)</f>
        <v>0</v>
      </c>
    </row>
    <row r="22" spans="1:9">
      <c r="A22" s="25" t="s">
        <v>92</v>
      </c>
      <c r="B22" s="23"/>
      <c r="C22" s="22"/>
      <c r="D22" s="22"/>
      <c r="E22" s="22"/>
      <c r="F22" s="22"/>
      <c r="G22" s="22"/>
      <c r="H22" s="22"/>
      <c r="I22" s="22"/>
    </row>
    <row r="23" spans="1:9">
      <c r="A23" s="100" t="s">
        <v>93</v>
      </c>
      <c r="B23" s="87"/>
      <c r="C23" s="1"/>
      <c r="D23" s="22"/>
      <c r="E23" s="1"/>
      <c r="F23" s="22"/>
      <c r="G23" s="51"/>
      <c r="H23" s="22"/>
      <c r="I23" s="51"/>
    </row>
    <row r="24" spans="1:9">
      <c r="A24" s="102" t="s">
        <v>94</v>
      </c>
      <c r="B24" s="87"/>
      <c r="C24" s="1"/>
      <c r="D24" s="22"/>
      <c r="E24" s="1"/>
      <c r="F24" s="22"/>
      <c r="G24" s="51"/>
      <c r="H24" s="22"/>
      <c r="I24" s="51"/>
    </row>
    <row r="25" spans="1:9">
      <c r="A25" s="101" t="s">
        <v>112</v>
      </c>
      <c r="B25" s="87"/>
      <c r="C25" s="1"/>
      <c r="D25" s="22"/>
      <c r="E25" s="1"/>
      <c r="F25" s="22"/>
      <c r="G25" s="51"/>
      <c r="H25" s="22"/>
      <c r="I25" s="51"/>
    </row>
    <row r="26" spans="1:9">
      <c r="A26" s="15" t="s">
        <v>95</v>
      </c>
      <c r="B26" s="87"/>
      <c r="C26" s="1"/>
      <c r="D26" s="22"/>
      <c r="E26" s="1"/>
      <c r="F26" s="22"/>
      <c r="G26" s="51"/>
      <c r="H26" s="22"/>
      <c r="I26" s="51"/>
    </row>
    <row r="27" spans="1:9">
      <c r="A27" s="100" t="s">
        <v>96</v>
      </c>
      <c r="B27" s="87"/>
      <c r="C27" s="1"/>
      <c r="D27" s="22"/>
      <c r="E27" s="1"/>
      <c r="F27" s="22"/>
      <c r="G27" s="51"/>
      <c r="H27" s="22"/>
      <c r="I27" s="51"/>
    </row>
    <row r="28" spans="1:9">
      <c r="A28" s="102" t="s">
        <v>97</v>
      </c>
      <c r="B28" s="87"/>
      <c r="C28" s="1"/>
      <c r="D28" s="22"/>
      <c r="E28" s="1"/>
      <c r="F28" s="22"/>
      <c r="G28" s="51"/>
      <c r="H28" s="22"/>
      <c r="I28" s="51"/>
    </row>
    <row r="29" spans="1:9">
      <c r="A29" s="100" t="s">
        <v>113</v>
      </c>
      <c r="B29" s="87"/>
      <c r="C29" s="1"/>
      <c r="D29" s="22"/>
      <c r="E29" s="1"/>
      <c r="F29" s="22"/>
      <c r="G29" s="51"/>
      <c r="H29" s="22"/>
      <c r="I29" s="51"/>
    </row>
    <row r="30" spans="1:9">
      <c r="A30" s="102" t="s">
        <v>114</v>
      </c>
      <c r="B30" s="87"/>
      <c r="C30" s="1"/>
      <c r="D30" s="22"/>
      <c r="E30" s="1"/>
      <c r="F30" s="22"/>
      <c r="G30" s="51"/>
      <c r="H30" s="22"/>
      <c r="I30" s="51"/>
    </row>
    <row r="31" spans="1:9">
      <c r="A31" s="101" t="s">
        <v>110</v>
      </c>
      <c r="B31" s="87"/>
      <c r="C31" s="1"/>
      <c r="D31" s="22"/>
      <c r="E31" s="1"/>
      <c r="F31" s="22"/>
      <c r="G31" s="51"/>
      <c r="H31" s="22"/>
      <c r="I31" s="51"/>
    </row>
    <row r="32" spans="1:9">
      <c r="A32" s="103" t="s">
        <v>111</v>
      </c>
      <c r="B32" s="87"/>
      <c r="C32" s="1"/>
      <c r="D32" s="22"/>
      <c r="E32" s="1"/>
      <c r="F32" s="22"/>
      <c r="G32" s="51"/>
      <c r="H32" s="22"/>
      <c r="I32" s="51"/>
    </row>
    <row r="33" spans="1:9">
      <c r="A33" s="15" t="s">
        <v>88</v>
      </c>
      <c r="B33" s="88"/>
      <c r="C33" s="17"/>
      <c r="D33" s="22"/>
      <c r="E33" s="17"/>
      <c r="F33" s="22"/>
      <c r="G33" s="59"/>
      <c r="H33" s="30"/>
      <c r="I33" s="51"/>
    </row>
    <row r="34" spans="1:9">
      <c r="A34" s="15" t="s">
        <v>89</v>
      </c>
      <c r="B34" s="16"/>
      <c r="C34" s="18"/>
      <c r="D34" s="22"/>
      <c r="E34" s="18"/>
      <c r="F34" s="22"/>
      <c r="G34" s="52"/>
      <c r="H34" s="22"/>
      <c r="I34" s="52"/>
    </row>
    <row r="35" spans="1:9">
      <c r="A35" s="54" t="s">
        <v>98</v>
      </c>
      <c r="B35" s="16"/>
      <c r="C35" s="17"/>
      <c r="D35" s="22"/>
      <c r="E35" s="17"/>
      <c r="F35" s="22"/>
      <c r="G35" s="59"/>
      <c r="H35" s="30"/>
      <c r="I35" s="59"/>
    </row>
    <row r="36" spans="1:9">
      <c r="A36" s="79" t="s">
        <v>91</v>
      </c>
      <c r="B36" s="23"/>
      <c r="C36" s="52">
        <f>SUM(C23:C34)</f>
        <v>0</v>
      </c>
      <c r="D36" s="22"/>
      <c r="E36" s="52">
        <f>SUM(E23:E34)</f>
        <v>0</v>
      </c>
      <c r="F36" s="22"/>
      <c r="G36" s="52">
        <f>SUM(G23:G34)</f>
        <v>0</v>
      </c>
      <c r="H36" s="30"/>
      <c r="I36" s="52">
        <f>SUM(I23:I34)</f>
        <v>0</v>
      </c>
    </row>
    <row r="37" spans="1:9">
      <c r="A37" s="24" t="s">
        <v>99</v>
      </c>
      <c r="B37" s="23"/>
      <c r="C37" s="85">
        <f>C21+C36</f>
        <v>0</v>
      </c>
      <c r="D37" s="22"/>
      <c r="E37" s="85">
        <f>E21+E36</f>
        <v>0</v>
      </c>
      <c r="F37" s="22"/>
      <c r="G37" s="85">
        <f>G21+G36</f>
        <v>0</v>
      </c>
      <c r="H37" s="22"/>
      <c r="I37" s="85">
        <f>I21+I36</f>
        <v>0</v>
      </c>
    </row>
    <row r="38" spans="1:9" ht="21.75" thickBot="1">
      <c r="A38" s="24" t="s">
        <v>100</v>
      </c>
      <c r="B38" s="23"/>
      <c r="C38" s="31"/>
      <c r="D38" s="32"/>
      <c r="E38" s="31"/>
      <c r="F38" s="32"/>
      <c r="G38" s="31"/>
      <c r="H38" s="32"/>
      <c r="I38" s="31"/>
    </row>
    <row r="39" spans="1:9" ht="21.75" thickTop="1">
      <c r="A39" s="24"/>
      <c r="B39" s="23"/>
      <c r="C39" s="4"/>
      <c r="D39" s="4"/>
      <c r="E39" s="4"/>
      <c r="F39" s="4"/>
      <c r="G39" s="4"/>
      <c r="H39" s="4"/>
      <c r="I39" s="4"/>
    </row>
    <row r="40" spans="1:9">
      <c r="A40" s="84" t="s">
        <v>115</v>
      </c>
      <c r="B40" s="48"/>
      <c r="C40" s="47"/>
      <c r="D40" s="47"/>
      <c r="E40" s="47"/>
      <c r="F40" s="47"/>
      <c r="G40" s="47"/>
      <c r="H40" s="47"/>
      <c r="I40" s="47"/>
    </row>
    <row r="41" spans="1:9">
      <c r="A41" s="24" t="s">
        <v>84</v>
      </c>
      <c r="B41" s="23"/>
      <c r="C41" s="22"/>
      <c r="D41" s="22"/>
      <c r="E41" s="22"/>
      <c r="F41" s="22"/>
      <c r="G41" s="22"/>
      <c r="H41" s="22"/>
      <c r="I41" s="22"/>
    </row>
    <row r="42" spans="1:9">
      <c r="A42" s="14" t="s">
        <v>85</v>
      </c>
      <c r="B42" s="23"/>
      <c r="C42" s="4"/>
      <c r="D42" s="22"/>
      <c r="E42" s="4"/>
      <c r="F42" s="22"/>
      <c r="G42" s="4"/>
      <c r="H42" s="22"/>
      <c r="I42" s="4"/>
    </row>
    <row r="43" spans="1:9">
      <c r="A43" s="15" t="s">
        <v>116</v>
      </c>
      <c r="B43" s="88"/>
      <c r="C43" s="17"/>
      <c r="D43" s="22"/>
      <c r="E43" s="17"/>
      <c r="F43" s="22"/>
      <c r="G43" s="59"/>
      <c r="H43" s="30"/>
      <c r="I43" s="51"/>
    </row>
    <row r="44" spans="1:9">
      <c r="A44" s="101" t="s">
        <v>117</v>
      </c>
      <c r="B44" s="88"/>
      <c r="C44" s="17"/>
      <c r="D44" s="22"/>
      <c r="E44" s="17"/>
      <c r="F44" s="22"/>
      <c r="G44" s="59"/>
      <c r="H44" s="30"/>
      <c r="I44" s="51"/>
    </row>
    <row r="45" spans="1:9">
      <c r="A45" s="100" t="s">
        <v>108</v>
      </c>
      <c r="B45" s="88"/>
      <c r="C45" s="17"/>
      <c r="D45" s="22"/>
      <c r="E45" s="17"/>
      <c r="F45" s="22"/>
      <c r="G45" s="59"/>
      <c r="H45" s="30"/>
      <c r="I45" s="51"/>
    </row>
    <row r="46" spans="1:9">
      <c r="A46" s="102" t="s">
        <v>118</v>
      </c>
      <c r="B46" s="88"/>
      <c r="C46" s="17"/>
      <c r="D46" s="22"/>
      <c r="E46" s="17"/>
      <c r="F46" s="22"/>
      <c r="G46" s="59"/>
      <c r="H46" s="30"/>
      <c r="I46" s="51"/>
    </row>
    <row r="47" spans="1:9">
      <c r="A47" s="100" t="s">
        <v>119</v>
      </c>
      <c r="B47" s="88"/>
      <c r="C47" s="17"/>
      <c r="D47" s="22"/>
      <c r="E47" s="17"/>
      <c r="F47" s="22"/>
      <c r="G47" s="59"/>
      <c r="H47" s="30"/>
      <c r="I47" s="51"/>
    </row>
    <row r="48" spans="1:9">
      <c r="A48" s="101" t="s">
        <v>110</v>
      </c>
      <c r="B48" s="88"/>
      <c r="C48" s="17"/>
      <c r="D48" s="22"/>
      <c r="E48" s="17"/>
      <c r="F48" s="22"/>
      <c r="G48" s="59"/>
      <c r="H48" s="30"/>
      <c r="I48" s="51"/>
    </row>
    <row r="49" spans="1:9">
      <c r="A49" s="103" t="s">
        <v>120</v>
      </c>
      <c r="B49" s="88"/>
      <c r="C49" s="17"/>
      <c r="D49" s="22"/>
      <c r="E49" s="17"/>
      <c r="F49" s="22"/>
      <c r="G49" s="59"/>
      <c r="H49" s="30"/>
      <c r="I49" s="51"/>
    </row>
    <row r="50" spans="1:9">
      <c r="A50" s="15" t="s">
        <v>121</v>
      </c>
      <c r="B50" s="88"/>
      <c r="C50" s="17"/>
      <c r="D50" s="22"/>
      <c r="E50" s="17"/>
      <c r="F50" s="22"/>
      <c r="G50" s="59"/>
      <c r="H50" s="30"/>
      <c r="I50" s="51"/>
    </row>
    <row r="51" spans="1:9">
      <c r="A51" s="54" t="s">
        <v>90</v>
      </c>
      <c r="B51" s="23"/>
      <c r="C51" s="85"/>
      <c r="D51" s="22"/>
      <c r="E51" s="85"/>
      <c r="F51" s="22"/>
      <c r="G51" s="85"/>
      <c r="H51" s="30"/>
      <c r="I51" s="85"/>
    </row>
    <row r="52" spans="1:9">
      <c r="A52" s="79" t="s">
        <v>91</v>
      </c>
      <c r="B52" s="23"/>
      <c r="C52" s="52">
        <f>SUM(C43:C50)</f>
        <v>0</v>
      </c>
      <c r="D52" s="22"/>
      <c r="E52" s="52">
        <f>SUM(E43:E50)</f>
        <v>0</v>
      </c>
      <c r="F52" s="22"/>
      <c r="G52" s="52">
        <f>SUM(G43:G50)</f>
        <v>0</v>
      </c>
      <c r="H52" s="30"/>
      <c r="I52" s="52">
        <f>SUM(I43:I50)</f>
        <v>0</v>
      </c>
    </row>
    <row r="53" spans="1:9">
      <c r="A53" s="25" t="s">
        <v>92</v>
      </c>
      <c r="B53" s="23"/>
      <c r="C53" s="22"/>
      <c r="D53" s="22"/>
      <c r="E53" s="22"/>
      <c r="F53" s="22"/>
      <c r="G53" s="22"/>
      <c r="H53" s="22"/>
      <c r="I53" s="22"/>
    </row>
    <row r="54" spans="1:9">
      <c r="A54" s="100" t="s">
        <v>93</v>
      </c>
      <c r="B54" s="87"/>
      <c r="C54" s="1"/>
      <c r="D54" s="22"/>
      <c r="E54" s="1"/>
      <c r="F54" s="22"/>
      <c r="G54" s="51"/>
      <c r="H54" s="22"/>
      <c r="I54" s="51"/>
    </row>
    <row r="55" spans="1:9">
      <c r="A55" s="102" t="s">
        <v>122</v>
      </c>
      <c r="B55" s="87"/>
      <c r="C55" s="1"/>
      <c r="D55" s="22"/>
      <c r="E55" s="1"/>
      <c r="F55" s="22"/>
      <c r="G55" s="51"/>
      <c r="H55" s="22"/>
      <c r="I55" s="51"/>
    </row>
    <row r="56" spans="1:9">
      <c r="A56" s="101" t="s">
        <v>123</v>
      </c>
      <c r="B56" s="87"/>
      <c r="C56" s="1"/>
      <c r="D56" s="22"/>
      <c r="E56" s="1"/>
      <c r="F56" s="22"/>
      <c r="G56" s="51"/>
      <c r="H56" s="22"/>
      <c r="I56" s="51"/>
    </row>
    <row r="57" spans="1:9">
      <c r="A57" s="15" t="s">
        <v>124</v>
      </c>
      <c r="B57" s="16"/>
      <c r="C57" s="1"/>
      <c r="D57" s="22"/>
      <c r="E57" s="1"/>
      <c r="F57" s="22"/>
      <c r="G57" s="51"/>
      <c r="H57" s="22"/>
      <c r="I57" s="51"/>
    </row>
    <row r="58" spans="1:9">
      <c r="A58" s="54" t="s">
        <v>125</v>
      </c>
      <c r="B58" s="16"/>
      <c r="C58" s="1"/>
      <c r="D58" s="22"/>
      <c r="E58" s="1"/>
      <c r="F58" s="22"/>
      <c r="G58" s="51"/>
      <c r="H58" s="22"/>
      <c r="I58" s="51"/>
    </row>
    <row r="59" spans="1:9">
      <c r="A59" s="100" t="s">
        <v>96</v>
      </c>
      <c r="B59" s="87"/>
      <c r="C59" s="1"/>
      <c r="D59" s="22"/>
      <c r="E59" s="1"/>
      <c r="F59" s="22"/>
      <c r="G59" s="51"/>
      <c r="H59" s="22"/>
      <c r="I59" s="51"/>
    </row>
    <row r="60" spans="1:9">
      <c r="A60" s="102" t="s">
        <v>126</v>
      </c>
      <c r="B60" s="87"/>
      <c r="C60" s="1"/>
      <c r="D60" s="22"/>
      <c r="E60" s="1"/>
      <c r="F60" s="22"/>
      <c r="G60" s="51"/>
      <c r="H60" s="22"/>
      <c r="I60" s="51"/>
    </row>
    <row r="61" spans="1:9">
      <c r="A61" s="100" t="s">
        <v>113</v>
      </c>
      <c r="B61" s="87"/>
      <c r="C61" s="1"/>
      <c r="D61" s="22"/>
      <c r="E61" s="1"/>
      <c r="F61" s="22"/>
      <c r="G61" s="51"/>
      <c r="H61" s="22"/>
      <c r="I61" s="51"/>
    </row>
    <row r="62" spans="1:9">
      <c r="A62" s="102" t="s">
        <v>127</v>
      </c>
      <c r="B62" s="87"/>
      <c r="C62" s="1"/>
      <c r="D62" s="22"/>
      <c r="E62" s="1"/>
      <c r="F62" s="22"/>
      <c r="G62" s="51"/>
      <c r="H62" s="22"/>
      <c r="I62" s="51"/>
    </row>
    <row r="63" spans="1:9">
      <c r="A63" s="101" t="s">
        <v>110</v>
      </c>
      <c r="B63" s="87"/>
      <c r="C63" s="1"/>
      <c r="D63" s="22"/>
      <c r="E63" s="1"/>
      <c r="F63" s="22"/>
      <c r="G63" s="51"/>
      <c r="H63" s="22"/>
      <c r="I63" s="51"/>
    </row>
    <row r="64" spans="1:9">
      <c r="A64" s="103" t="s">
        <v>120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5" t="s">
        <v>121</v>
      </c>
      <c r="B65" s="88"/>
      <c r="C65" s="17"/>
      <c r="D65" s="22"/>
      <c r="E65" s="17"/>
      <c r="F65" s="22"/>
      <c r="G65" s="59"/>
      <c r="H65" s="30"/>
      <c r="I65" s="51"/>
    </row>
    <row r="66" spans="1:9">
      <c r="A66" s="54" t="s">
        <v>98</v>
      </c>
      <c r="B66" s="23"/>
      <c r="C66" s="85"/>
      <c r="D66" s="22"/>
      <c r="E66" s="85"/>
      <c r="F66" s="22"/>
      <c r="G66" s="85"/>
      <c r="H66" s="30"/>
      <c r="I66" s="85"/>
    </row>
    <row r="67" spans="1:9">
      <c r="A67" s="79" t="s">
        <v>91</v>
      </c>
      <c r="B67" s="23"/>
      <c r="C67" s="52">
        <f>SUM(C54:C65)</f>
        <v>0</v>
      </c>
      <c r="D67" s="22"/>
      <c r="E67" s="52">
        <f>SUM(E54:E65)</f>
        <v>0</v>
      </c>
      <c r="F67" s="22"/>
      <c r="G67" s="52">
        <f>SUM(G54:G65)</f>
        <v>0</v>
      </c>
      <c r="H67" s="30"/>
      <c r="I67" s="52">
        <f>SUM(I54:I65)</f>
        <v>0</v>
      </c>
    </row>
    <row r="68" spans="1:9">
      <c r="A68" s="24" t="s">
        <v>99</v>
      </c>
      <c r="B68" s="23"/>
      <c r="C68" s="85">
        <f>C52+C67</f>
        <v>0</v>
      </c>
      <c r="D68" s="22"/>
      <c r="E68" s="85">
        <f>E52+E67</f>
        <v>0</v>
      </c>
      <c r="F68" s="22"/>
      <c r="G68" s="85">
        <f>G52+G67</f>
        <v>0</v>
      </c>
      <c r="H68" s="22"/>
      <c r="I68" s="85">
        <f>I52+I67</f>
        <v>0</v>
      </c>
    </row>
    <row r="69" spans="1:9" ht="21.75" thickBot="1">
      <c r="A69" s="24" t="s">
        <v>100</v>
      </c>
      <c r="B69" s="23"/>
      <c r="C69" s="31"/>
      <c r="D69" s="32"/>
      <c r="E69" s="31"/>
      <c r="F69" s="32"/>
      <c r="G69" s="31"/>
      <c r="H69" s="32"/>
      <c r="I69" s="31"/>
    </row>
    <row r="70" spans="1:9" ht="21.75" thickTop="1">
      <c r="A70" s="24"/>
      <c r="B70" s="23"/>
      <c r="C70" s="4"/>
      <c r="D70" s="4"/>
      <c r="E70" s="4"/>
      <c r="F70" s="4"/>
      <c r="G70" s="4"/>
      <c r="H70" s="4"/>
      <c r="I70" s="4"/>
    </row>
    <row r="71" spans="1:9" ht="21.75" thickTop="1">
      <c r="A71" s="84" t="s">
        <v>128</v>
      </c>
      <c r="B71" s="48"/>
      <c r="C71" s="47"/>
      <c r="D71" s="47"/>
      <c r="E71" s="47"/>
      <c r="F71" s="47"/>
      <c r="G71" s="47"/>
      <c r="H71" s="47"/>
      <c r="I71" s="47"/>
    </row>
    <row r="72" spans="1:9">
      <c r="A72" s="24" t="s">
        <v>84</v>
      </c>
      <c r="B72" s="23"/>
      <c r="C72" s="22"/>
      <c r="D72" s="22"/>
      <c r="E72" s="22"/>
      <c r="F72" s="22"/>
      <c r="G72" s="22"/>
      <c r="H72" s="22"/>
      <c r="I72" s="22"/>
    </row>
    <row r="73" spans="1:9">
      <c r="A73" s="14" t="s">
        <v>85</v>
      </c>
      <c r="B73" s="23"/>
      <c r="C73" s="4"/>
      <c r="D73" s="22"/>
      <c r="E73" s="4"/>
      <c r="F73" s="22"/>
      <c r="G73" s="4"/>
      <c r="H73" s="22"/>
      <c r="I73" s="4"/>
    </row>
    <row r="74" spans="1:9">
      <c r="A74" s="15" t="s">
        <v>86</v>
      </c>
      <c r="B74" s="23"/>
      <c r="C74" s="1"/>
      <c r="D74" s="22"/>
      <c r="E74" s="1"/>
      <c r="F74" s="22"/>
      <c r="G74" s="51"/>
      <c r="H74" s="22"/>
      <c r="I74" s="51"/>
    </row>
    <row r="75" spans="1:9">
      <c r="A75" s="15" t="s">
        <v>129</v>
      </c>
      <c r="B75" s="23"/>
      <c r="C75" s="18"/>
      <c r="D75" s="22"/>
      <c r="E75" s="18"/>
      <c r="F75" s="22"/>
      <c r="G75" s="52"/>
      <c r="H75" s="22"/>
      <c r="I75" s="52"/>
    </row>
    <row r="76" spans="1:9">
      <c r="A76" s="15"/>
      <c r="B76" s="23"/>
      <c r="C76" s="85">
        <f>SUM(C74:C75)</f>
        <v>0</v>
      </c>
      <c r="D76" s="22"/>
      <c r="E76" s="85">
        <f>SUM(E74:E75)</f>
        <v>0</v>
      </c>
      <c r="F76" s="22"/>
      <c r="G76" s="85">
        <f>SUM(G74:G75)</f>
        <v>0</v>
      </c>
      <c r="H76" s="22"/>
      <c r="I76" s="85">
        <f>SUM(I74:I75)</f>
        <v>0</v>
      </c>
    </row>
    <row r="77" spans="1:9">
      <c r="A77" s="15" t="s">
        <v>107</v>
      </c>
      <c r="B77" s="23"/>
      <c r="C77" s="17"/>
      <c r="D77" s="22"/>
      <c r="E77" s="17"/>
      <c r="F77" s="22"/>
      <c r="G77" s="59"/>
      <c r="H77" s="30"/>
      <c r="I77" s="51"/>
    </row>
    <row r="78" spans="1:9">
      <c r="A78" s="15" t="s">
        <v>129</v>
      </c>
      <c r="B78" s="23"/>
      <c r="C78" s="18"/>
      <c r="D78" s="22"/>
      <c r="E78" s="18"/>
      <c r="F78" s="22"/>
      <c r="G78" s="52"/>
      <c r="H78" s="22"/>
      <c r="I78" s="52"/>
    </row>
    <row r="79" spans="1:9">
      <c r="A79" s="15"/>
      <c r="B79" s="23"/>
      <c r="C79" s="85">
        <f>SUM(C77:C78)</f>
        <v>0</v>
      </c>
      <c r="D79" s="22"/>
      <c r="E79" s="85">
        <f>SUM(E77:E78)</f>
        <v>0</v>
      </c>
      <c r="F79" s="22"/>
      <c r="G79" s="85">
        <f>SUM(G77:G78)</f>
        <v>0</v>
      </c>
      <c r="H79" s="22"/>
      <c r="I79" s="85">
        <f>SUM(I77:I78)</f>
        <v>0</v>
      </c>
    </row>
    <row r="80" spans="1:9">
      <c r="A80" s="100" t="s">
        <v>108</v>
      </c>
      <c r="B80" s="23"/>
      <c r="C80" s="1"/>
      <c r="D80" s="22"/>
      <c r="E80" s="1"/>
      <c r="F80" s="22"/>
      <c r="G80" s="51"/>
      <c r="H80" s="22"/>
      <c r="I80" s="51"/>
    </row>
    <row r="81" spans="1:9">
      <c r="A81" s="102" t="s">
        <v>109</v>
      </c>
      <c r="B81" s="23"/>
      <c r="C81" s="1"/>
      <c r="D81" s="22"/>
      <c r="E81" s="1"/>
      <c r="F81" s="22"/>
      <c r="G81" s="51"/>
      <c r="H81" s="22"/>
      <c r="I81" s="51"/>
    </row>
    <row r="82" spans="1:9">
      <c r="A82" s="15" t="s">
        <v>129</v>
      </c>
      <c r="B82" s="23"/>
      <c r="C82" s="18"/>
      <c r="D82" s="22"/>
      <c r="E82" s="18"/>
      <c r="F82" s="22"/>
      <c r="G82" s="52"/>
      <c r="H82" s="22"/>
      <c r="I82" s="52"/>
    </row>
    <row r="83" spans="1:9">
      <c r="A83" s="15"/>
      <c r="B83" s="23"/>
      <c r="C83" s="85">
        <f>SUM(C80:C82)</f>
        <v>0</v>
      </c>
      <c r="D83" s="22"/>
      <c r="E83" s="85">
        <f>SUM(E80:E82)</f>
        <v>0</v>
      </c>
      <c r="F83" s="22"/>
      <c r="G83" s="85">
        <f>SUM(G80:G82)</f>
        <v>0</v>
      </c>
      <c r="H83" s="22"/>
      <c r="I83" s="85">
        <f>SUM(I80:I82)</f>
        <v>0</v>
      </c>
    </row>
    <row r="84" spans="1:9">
      <c r="A84" s="100" t="s">
        <v>87</v>
      </c>
      <c r="B84" s="23"/>
      <c r="C84" s="17"/>
      <c r="D84" s="22"/>
      <c r="E84" s="17"/>
      <c r="F84" s="22"/>
      <c r="G84" s="59"/>
      <c r="H84" s="30"/>
      <c r="I84" s="59"/>
    </row>
    <row r="85" spans="1:9">
      <c r="A85" s="15" t="s">
        <v>129</v>
      </c>
      <c r="B85" s="23"/>
      <c r="C85" s="18"/>
      <c r="D85" s="22"/>
      <c r="E85" s="18"/>
      <c r="F85" s="22"/>
      <c r="G85" s="52"/>
      <c r="H85" s="22"/>
      <c r="I85" s="52"/>
    </row>
    <row r="86" spans="1:9">
      <c r="A86" s="15"/>
      <c r="B86" s="23"/>
      <c r="C86" s="85">
        <f>SUM(C84:C85)</f>
        <v>0</v>
      </c>
      <c r="D86" s="22"/>
      <c r="E86" s="85">
        <f>SUM(E84:E85)</f>
        <v>0</v>
      </c>
      <c r="F86" s="22"/>
      <c r="G86" s="85">
        <f>SUM(G84:G85)</f>
        <v>0</v>
      </c>
      <c r="H86" s="22"/>
      <c r="I86" s="85">
        <f>SUM(I84:I85)</f>
        <v>0</v>
      </c>
    </row>
    <row r="87" spans="1:9">
      <c r="A87" s="101" t="s">
        <v>110</v>
      </c>
      <c r="B87" s="23"/>
      <c r="C87" s="17"/>
      <c r="D87" s="22"/>
      <c r="E87" s="17"/>
      <c r="F87" s="22"/>
      <c r="G87" s="59"/>
      <c r="H87" s="30"/>
      <c r="I87" s="51"/>
    </row>
    <row r="88" spans="1:9">
      <c r="A88" s="103" t="s">
        <v>111</v>
      </c>
      <c r="B88" s="23"/>
      <c r="C88" s="17"/>
      <c r="D88" s="22"/>
      <c r="E88" s="17"/>
      <c r="F88" s="22"/>
      <c r="G88" s="59"/>
      <c r="H88" s="30"/>
      <c r="I88" s="51"/>
    </row>
    <row r="89" spans="1:9">
      <c r="A89" s="15" t="s">
        <v>129</v>
      </c>
      <c r="B89" s="23"/>
      <c r="C89" s="18"/>
      <c r="D89" s="22"/>
      <c r="E89" s="18"/>
      <c r="F89" s="22"/>
      <c r="G89" s="52"/>
      <c r="H89" s="22"/>
      <c r="I89" s="52"/>
    </row>
    <row r="90" spans="1:9">
      <c r="A90" s="15"/>
      <c r="B90" s="23"/>
      <c r="C90" s="85">
        <f>SUM(C87:C89)</f>
        <v>0</v>
      </c>
      <c r="D90" s="22"/>
      <c r="E90" s="85">
        <f>SUM(E87:E89)</f>
        <v>0</v>
      </c>
      <c r="F90" s="22"/>
      <c r="G90" s="85">
        <f>SUM(G87:G89)</f>
        <v>0</v>
      </c>
      <c r="H90" s="22"/>
      <c r="I90" s="85">
        <f>SUM(I87:I89)</f>
        <v>0</v>
      </c>
    </row>
    <row r="91" spans="1:9">
      <c r="A91" s="15" t="s">
        <v>88</v>
      </c>
      <c r="B91" s="23"/>
      <c r="C91" s="17"/>
      <c r="D91" s="22"/>
      <c r="E91" s="17"/>
      <c r="F91" s="22"/>
      <c r="G91" s="59"/>
      <c r="H91" s="30"/>
      <c r="I91" s="51"/>
    </row>
    <row r="92" spans="1:9">
      <c r="A92" s="15" t="s">
        <v>129</v>
      </c>
      <c r="B92" s="23"/>
      <c r="C92" s="18"/>
      <c r="D92" s="22"/>
      <c r="E92" s="18"/>
      <c r="F92" s="22"/>
      <c r="G92" s="52"/>
      <c r="H92" s="22"/>
      <c r="I92" s="52"/>
    </row>
    <row r="93" spans="1:9">
      <c r="A93" s="15"/>
      <c r="B93" s="23"/>
      <c r="C93" s="85">
        <f>SUM(C91:C92)</f>
        <v>0</v>
      </c>
      <c r="D93" s="22"/>
      <c r="E93" s="85">
        <f>SUM(E91:E92)</f>
        <v>0</v>
      </c>
      <c r="F93" s="22"/>
      <c r="G93" s="85">
        <f>SUM(G91:G92)</f>
        <v>0</v>
      </c>
      <c r="H93" s="22"/>
      <c r="I93" s="85">
        <f>SUM(I91:I92)</f>
        <v>0</v>
      </c>
    </row>
    <row r="94" spans="1:9">
      <c r="A94" s="54" t="s">
        <v>90</v>
      </c>
      <c r="B94" s="23"/>
      <c r="C94" s="85"/>
      <c r="D94" s="22"/>
      <c r="E94" s="85"/>
      <c r="F94" s="22"/>
      <c r="G94" s="85"/>
      <c r="H94" s="30"/>
      <c r="I94" s="85"/>
    </row>
    <row r="95" spans="1:9">
      <c r="A95" s="79" t="s">
        <v>91</v>
      </c>
      <c r="B95" s="23"/>
      <c r="C95" s="52">
        <f>SUM(C76,C79,C83,C86,C90,C93)</f>
        <v>0</v>
      </c>
      <c r="D95" s="22"/>
      <c r="E95" s="52">
        <f>SUM(E76,E79,E83,E86,E90,E93)</f>
        <v>0</v>
      </c>
      <c r="F95" s="22"/>
      <c r="G95" s="52">
        <f>SUM(G76,G79,G83,G86,G90,G93)</f>
        <v>0</v>
      </c>
      <c r="H95" s="30"/>
      <c r="I95" s="52">
        <f>SUM(I76,I79,I83,I86,I90,I93)</f>
        <v>0</v>
      </c>
    </row>
    <row r="96" spans="1:9">
      <c r="A96" s="54"/>
      <c r="B96" s="23"/>
      <c r="C96" s="59"/>
      <c r="D96" s="22"/>
      <c r="E96" s="59"/>
      <c r="F96" s="22"/>
      <c r="G96" s="59"/>
      <c r="H96" s="30"/>
      <c r="I96" s="59"/>
    </row>
    <row r="97" spans="1:9">
      <c r="A97" s="25" t="s">
        <v>92</v>
      </c>
      <c r="B97" s="23"/>
      <c r="C97" s="22"/>
      <c r="D97" s="22"/>
      <c r="E97" s="22"/>
      <c r="F97" s="22"/>
      <c r="G97" s="22"/>
      <c r="H97" s="22"/>
      <c r="I97" s="22"/>
    </row>
    <row r="98" spans="1:9">
      <c r="A98" s="100" t="s">
        <v>93</v>
      </c>
      <c r="B98" s="16"/>
      <c r="C98" s="1"/>
      <c r="D98" s="22"/>
      <c r="E98" s="1"/>
      <c r="F98" s="22"/>
      <c r="G98" s="51"/>
      <c r="H98" s="22"/>
      <c r="I98" s="51"/>
    </row>
    <row r="99" spans="1:9">
      <c r="A99" s="102" t="s">
        <v>94</v>
      </c>
      <c r="B99" s="16"/>
      <c r="C99" s="1"/>
      <c r="D99" s="22"/>
      <c r="E99" s="1"/>
      <c r="F99" s="22"/>
      <c r="G99" s="51"/>
      <c r="H99" s="22"/>
      <c r="I99" s="51"/>
    </row>
    <row r="100" spans="1:9">
      <c r="A100" s="15" t="s">
        <v>129</v>
      </c>
      <c r="B100" s="23"/>
      <c r="C100" s="18"/>
      <c r="D100" s="22"/>
      <c r="E100" s="18"/>
      <c r="F100" s="22"/>
      <c r="G100" s="52"/>
      <c r="H100" s="22"/>
      <c r="I100" s="52"/>
    </row>
    <row r="101" spans="1:9">
      <c r="A101" s="15"/>
      <c r="B101" s="23"/>
      <c r="C101" s="85">
        <f>SUM(C98:C100)</f>
        <v>0</v>
      </c>
      <c r="D101" s="22"/>
      <c r="E101" s="85">
        <f>SUM(E98:E100)</f>
        <v>0</v>
      </c>
      <c r="F101" s="22"/>
      <c r="G101" s="85">
        <f>SUM(G98:G100)</f>
        <v>0</v>
      </c>
      <c r="H101" s="22"/>
      <c r="I101" s="85">
        <f>SUM(I98:I100)</f>
        <v>0</v>
      </c>
    </row>
    <row r="102" spans="1:9">
      <c r="A102" s="101" t="s">
        <v>112</v>
      </c>
      <c r="B102" s="16"/>
      <c r="C102" s="1"/>
      <c r="D102" s="22"/>
      <c r="E102" s="1"/>
      <c r="F102" s="22"/>
      <c r="G102" s="51"/>
      <c r="H102" s="22"/>
      <c r="I102" s="51"/>
    </row>
    <row r="103" spans="1:9">
      <c r="A103" s="15" t="s">
        <v>129</v>
      </c>
      <c r="B103" s="23"/>
      <c r="C103" s="18"/>
      <c r="D103" s="22"/>
      <c r="E103" s="18"/>
      <c r="F103" s="22"/>
      <c r="G103" s="52"/>
      <c r="H103" s="22"/>
      <c r="I103" s="52"/>
    </row>
    <row r="104" spans="1:9">
      <c r="A104" s="15"/>
      <c r="B104" s="23"/>
      <c r="C104" s="85">
        <f>SUM(C102:C103)</f>
        <v>0</v>
      </c>
      <c r="D104" s="22"/>
      <c r="E104" s="85">
        <f>SUM(E102:E103)</f>
        <v>0</v>
      </c>
      <c r="F104" s="22"/>
      <c r="G104" s="85">
        <f>SUM(G102:G103)</f>
        <v>0</v>
      </c>
      <c r="H104" s="22"/>
      <c r="I104" s="85">
        <f>SUM(I102:I103)</f>
        <v>0</v>
      </c>
    </row>
    <row r="105" spans="1:9">
      <c r="A105" s="15" t="s">
        <v>95</v>
      </c>
      <c r="B105" s="16"/>
      <c r="C105" s="1"/>
      <c r="D105" s="22"/>
      <c r="E105" s="1"/>
      <c r="F105" s="22"/>
      <c r="G105" s="51"/>
      <c r="H105" s="22"/>
      <c r="I105" s="51"/>
    </row>
    <row r="106" spans="1:9">
      <c r="A106" s="15" t="s">
        <v>129</v>
      </c>
      <c r="B106" s="23"/>
      <c r="C106" s="18"/>
      <c r="D106" s="22"/>
      <c r="E106" s="18"/>
      <c r="F106" s="22"/>
      <c r="G106" s="52"/>
      <c r="H106" s="22"/>
      <c r="I106" s="52"/>
    </row>
    <row r="107" spans="1:9">
      <c r="A107" s="15"/>
      <c r="B107" s="23"/>
      <c r="C107" s="85">
        <f>SUM(C105:C106)</f>
        <v>0</v>
      </c>
      <c r="D107" s="22"/>
      <c r="E107" s="85">
        <f>SUM(E105:E106)</f>
        <v>0</v>
      </c>
      <c r="F107" s="22"/>
      <c r="G107" s="85">
        <f>SUM(G105:G106)</f>
        <v>0</v>
      </c>
      <c r="H107" s="22"/>
      <c r="I107" s="85">
        <f>SUM(I105:I106)</f>
        <v>0</v>
      </c>
    </row>
    <row r="108" spans="1:9">
      <c r="A108" s="100" t="s">
        <v>96</v>
      </c>
      <c r="B108" s="23"/>
      <c r="C108" s="59"/>
      <c r="D108" s="22"/>
      <c r="E108" s="59"/>
      <c r="F108" s="22"/>
      <c r="G108" s="59"/>
      <c r="H108" s="22"/>
      <c r="I108" s="59"/>
    </row>
    <row r="109" spans="1:9">
      <c r="A109" s="102" t="s">
        <v>97</v>
      </c>
      <c r="B109" s="16"/>
      <c r="C109" s="1"/>
      <c r="D109" s="22"/>
      <c r="E109" s="1"/>
      <c r="F109" s="22"/>
      <c r="G109" s="51"/>
      <c r="H109" s="22"/>
      <c r="I109" s="51"/>
    </row>
    <row r="110" spans="1:9">
      <c r="A110" s="15" t="s">
        <v>129</v>
      </c>
      <c r="B110" s="23"/>
      <c r="C110" s="18"/>
      <c r="D110" s="22"/>
      <c r="E110" s="18"/>
      <c r="F110" s="22"/>
      <c r="G110" s="52"/>
      <c r="H110" s="22"/>
      <c r="I110" s="52"/>
    </row>
    <row r="111" spans="1:9">
      <c r="A111" s="15"/>
      <c r="B111" s="23"/>
      <c r="C111" s="85">
        <f>SUM(C109:C110)</f>
        <v>0</v>
      </c>
      <c r="D111" s="22"/>
      <c r="E111" s="85">
        <f>SUM(E109:E110)</f>
        <v>0</v>
      </c>
      <c r="F111" s="22"/>
      <c r="G111" s="85">
        <f>SUM(G109:G110)</f>
        <v>0</v>
      </c>
      <c r="H111" s="22"/>
      <c r="I111" s="85">
        <f>SUM(I109:I110)</f>
        <v>0</v>
      </c>
    </row>
    <row r="112" spans="1:9">
      <c r="A112" s="100" t="s">
        <v>113</v>
      </c>
      <c r="B112" s="23"/>
      <c r="C112" s="59"/>
      <c r="D112" s="22"/>
      <c r="E112" s="59"/>
      <c r="F112" s="22"/>
      <c r="G112" s="59"/>
      <c r="H112" s="22"/>
      <c r="I112" s="59"/>
    </row>
    <row r="113" spans="1:9">
      <c r="A113" s="102" t="s">
        <v>114</v>
      </c>
      <c r="B113" s="16"/>
      <c r="C113" s="1"/>
      <c r="D113" s="22"/>
      <c r="E113" s="1"/>
      <c r="F113" s="22"/>
      <c r="G113" s="51"/>
      <c r="H113" s="22"/>
      <c r="I113" s="51"/>
    </row>
    <row r="114" spans="1:9">
      <c r="A114" s="15" t="s">
        <v>129</v>
      </c>
      <c r="B114" s="23"/>
      <c r="C114" s="18"/>
      <c r="D114" s="22"/>
      <c r="E114" s="18"/>
      <c r="F114" s="22"/>
      <c r="G114" s="52"/>
      <c r="H114" s="22"/>
      <c r="I114" s="52"/>
    </row>
    <row r="115" spans="1:9">
      <c r="A115" s="15"/>
      <c r="B115" s="16"/>
      <c r="C115" s="85">
        <f>SUM(C113:C114)</f>
        <v>0</v>
      </c>
      <c r="D115" s="22"/>
      <c r="E115" s="85">
        <f>SUM(E113:E114)</f>
        <v>0</v>
      </c>
      <c r="F115" s="22"/>
      <c r="G115" s="85">
        <f>SUM(G113:G114)</f>
        <v>0</v>
      </c>
      <c r="H115" s="22"/>
      <c r="I115" s="85">
        <f>SUM(I113:I114)</f>
        <v>0</v>
      </c>
    </row>
    <row r="116" spans="1:9">
      <c r="A116" s="101" t="s">
        <v>110</v>
      </c>
      <c r="B116" s="16"/>
      <c r="C116" s="1"/>
      <c r="D116" s="22"/>
      <c r="E116" s="1"/>
      <c r="F116" s="22"/>
      <c r="G116" s="51"/>
      <c r="H116" s="22"/>
      <c r="I116" s="51"/>
    </row>
    <row r="117" spans="1:9">
      <c r="A117" s="103" t="s">
        <v>111</v>
      </c>
      <c r="B117" s="16"/>
      <c r="C117" s="1"/>
      <c r="D117" s="22"/>
      <c r="E117" s="1"/>
      <c r="F117" s="22"/>
      <c r="G117" s="51"/>
      <c r="H117" s="22"/>
      <c r="I117" s="51"/>
    </row>
    <row r="118" spans="1:9">
      <c r="A118" s="15" t="s">
        <v>129</v>
      </c>
      <c r="B118" s="23"/>
      <c r="C118" s="18"/>
      <c r="D118" s="22"/>
      <c r="E118" s="18"/>
      <c r="F118" s="22"/>
      <c r="G118" s="52"/>
      <c r="H118" s="22"/>
      <c r="I118" s="52"/>
    </row>
    <row r="119" spans="1:9">
      <c r="A119" s="15"/>
      <c r="B119" s="23"/>
      <c r="C119" s="85">
        <f>SUM(C116:C118)</f>
        <v>0</v>
      </c>
      <c r="D119" s="22"/>
      <c r="E119" s="85">
        <f>SUM(E116:E118)</f>
        <v>0</v>
      </c>
      <c r="F119" s="22"/>
      <c r="G119" s="85">
        <f>SUM(G116:G118)</f>
        <v>0</v>
      </c>
      <c r="H119" s="22"/>
      <c r="I119" s="85">
        <f>SUM(I116:I118)</f>
        <v>0</v>
      </c>
    </row>
    <row r="120" spans="1:9">
      <c r="A120" s="15" t="s">
        <v>88</v>
      </c>
      <c r="B120" s="16"/>
      <c r="C120" s="1"/>
      <c r="D120" s="22"/>
      <c r="E120" s="1"/>
      <c r="F120" s="22"/>
      <c r="G120" s="51"/>
      <c r="H120" s="22"/>
      <c r="I120" s="51"/>
    </row>
    <row r="121" spans="1:9">
      <c r="A121" s="15" t="s">
        <v>129</v>
      </c>
      <c r="B121" s="23"/>
      <c r="C121" s="18"/>
      <c r="D121" s="22"/>
      <c r="E121" s="18"/>
      <c r="F121" s="22"/>
      <c r="G121" s="52"/>
      <c r="H121" s="22"/>
      <c r="I121" s="52"/>
    </row>
    <row r="122" spans="1:9">
      <c r="A122" s="15"/>
      <c r="B122" s="23"/>
      <c r="C122" s="85">
        <f>SUM(C120:C121)</f>
        <v>0</v>
      </c>
      <c r="D122" s="22"/>
      <c r="E122" s="85">
        <f>SUM(E120:E121)</f>
        <v>0</v>
      </c>
      <c r="F122" s="22"/>
      <c r="G122" s="85">
        <f>SUM(G120:G121)</f>
        <v>0</v>
      </c>
      <c r="H122" s="22"/>
      <c r="I122" s="85">
        <f>SUM(I120:I121)</f>
        <v>0</v>
      </c>
    </row>
    <row r="123" spans="1:9">
      <c r="A123" s="54" t="s">
        <v>98</v>
      </c>
      <c r="B123" s="23"/>
      <c r="C123" s="85"/>
      <c r="D123" s="22"/>
      <c r="E123" s="85"/>
      <c r="F123" s="22"/>
      <c r="G123" s="85"/>
      <c r="H123" s="30"/>
      <c r="I123" s="85"/>
    </row>
    <row r="124" spans="1:9">
      <c r="A124" s="79" t="s">
        <v>91</v>
      </c>
      <c r="B124" s="23"/>
      <c r="C124" s="52">
        <f>SUM(C101,C104,C107,C111,C115,C119,C122)</f>
        <v>0</v>
      </c>
      <c r="D124" s="22"/>
      <c r="E124" s="52">
        <f>SUM(E101,E104,E107,E111,E115,E119,E122)</f>
        <v>0</v>
      </c>
      <c r="F124" s="22"/>
      <c r="G124" s="52">
        <f>SUM(G101,G104,G107,G111,G115,G119,G122)</f>
        <v>0</v>
      </c>
      <c r="H124" s="30"/>
      <c r="I124" s="52">
        <f>SUM(I101,I104,I107,I111,I115,I119,I122)</f>
        <v>0</v>
      </c>
    </row>
    <row r="125" spans="1:9">
      <c r="A125" s="24" t="s">
        <v>99</v>
      </c>
      <c r="B125" s="23"/>
      <c r="C125" s="55">
        <f>C95+C124</f>
        <v>0</v>
      </c>
      <c r="D125" s="22"/>
      <c r="E125" s="55">
        <f>E95+E124</f>
        <v>0</v>
      </c>
      <c r="F125" s="22"/>
      <c r="G125" s="55">
        <f>G95+G124</f>
        <v>0</v>
      </c>
      <c r="H125" s="30"/>
      <c r="I125" s="55">
        <f>I95+I124</f>
        <v>0</v>
      </c>
    </row>
    <row r="126" spans="1:9" ht="21.75" thickBot="1">
      <c r="A126" s="24" t="s">
        <v>100</v>
      </c>
      <c r="B126" s="23"/>
      <c r="C126" s="31"/>
      <c r="D126" s="32"/>
      <c r="E126" s="31"/>
      <c r="F126" s="32"/>
      <c r="G126" s="31"/>
      <c r="H126" s="32"/>
      <c r="I126" s="31"/>
    </row>
    <row r="127" spans="1:9" ht="21.75" thickTop="1"/>
    <row r="136" spans="5:10">
      <c r="E136" s="9"/>
    </row>
    <row r="137" spans="5:10">
      <c r="E137" s="9"/>
      <c r="G137" s="13"/>
      <c r="J137" s="20"/>
    </row>
    <row r="138" spans="5:10">
      <c r="E138" s="9"/>
      <c r="G138" s="13"/>
      <c r="J138" s="20"/>
    </row>
    <row r="139" spans="5:10">
      <c r="E139" s="9"/>
      <c r="G139" s="13"/>
      <c r="J139" s="20"/>
    </row>
    <row r="140" spans="5:10">
      <c r="E140" s="9"/>
      <c r="G140" s="13"/>
      <c r="J140" s="20"/>
    </row>
    <row r="141" spans="5:10">
      <c r="E141" s="9"/>
      <c r="G141" s="13"/>
      <c r="J141" s="20"/>
    </row>
    <row r="142" spans="5:10">
      <c r="E142" s="9"/>
      <c r="G142" s="13"/>
      <c r="J142" s="20"/>
    </row>
    <row r="143" spans="5:10">
      <c r="E143" s="9"/>
      <c r="G143" s="13"/>
      <c r="J143" s="20"/>
    </row>
    <row r="144" spans="5:10">
      <c r="E144" s="9"/>
      <c r="G144" s="13"/>
      <c r="J144" s="20"/>
    </row>
    <row r="145" spans="5:10">
      <c r="E145" s="9"/>
      <c r="G145" s="13"/>
      <c r="J145" s="20"/>
    </row>
    <row r="146" spans="5:10">
      <c r="E146" s="9"/>
      <c r="G146" s="13"/>
      <c r="J146" s="20"/>
    </row>
    <row r="147" spans="5:10">
      <c r="E147" s="9"/>
      <c r="G147" s="13"/>
      <c r="J147" s="20"/>
    </row>
    <row r="148" spans="5:10">
      <c r="E148" s="9"/>
      <c r="G148" s="13"/>
      <c r="J148" s="20"/>
    </row>
    <row r="149" spans="5:10">
      <c r="E149" s="9"/>
      <c r="G149" s="13"/>
      <c r="J149" s="20"/>
    </row>
    <row r="150" spans="5:10">
      <c r="E150" s="9"/>
      <c r="G150" s="13"/>
      <c r="J150" s="20"/>
    </row>
    <row r="151" spans="5:10">
      <c r="E151" s="9"/>
      <c r="G151" s="13"/>
      <c r="J151" s="20"/>
    </row>
    <row r="152" spans="5:10">
      <c r="E152" s="9"/>
      <c r="G152" s="13"/>
      <c r="J152" s="20"/>
    </row>
    <row r="153" spans="5:10">
      <c r="E153" s="9"/>
      <c r="G153" s="13"/>
      <c r="J153" s="20"/>
    </row>
    <row r="154" spans="5:10">
      <c r="E154" s="9"/>
      <c r="G154" s="13"/>
      <c r="J154" s="20"/>
    </row>
    <row r="155" spans="5:10">
      <c r="E155" s="9"/>
      <c r="G155" s="13"/>
      <c r="J155" s="20"/>
    </row>
    <row r="156" spans="5:10">
      <c r="E156" s="9"/>
      <c r="G156" s="13"/>
      <c r="J156" s="20"/>
    </row>
    <row r="157" spans="5:10">
      <c r="E157" s="9"/>
      <c r="G157" s="13"/>
      <c r="J157" s="20"/>
    </row>
    <row r="158" spans="5:10">
      <c r="E158" s="9"/>
      <c r="G158" s="13"/>
      <c r="J158" s="20"/>
    </row>
  </sheetData>
  <mergeCells count="5">
    <mergeCell ref="A1:I1"/>
    <mergeCell ref="A2:I2"/>
    <mergeCell ref="A3:I3"/>
    <mergeCell ref="C6:E6"/>
    <mergeCell ref="G6:I6"/>
  </mergeCells>
  <pageMargins left="0.9" right="0.4" top="0.8" bottom="0.6" header="0.25" footer="0.25"/>
  <pageSetup paperSize="9" scale="59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2" manualBreakCount="2">
    <brk id="39" max="16383" man="1"/>
    <brk id="6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zoomScaleSheetLayoutView="81" workbookViewId="0">
      <selection sqref="A1:L1"/>
    </sheetView>
  </sheetViews>
  <sheetFormatPr defaultColWidth="9.140625" defaultRowHeight="18"/>
  <cols>
    <col min="1" max="1" width="54.42578125" style="37" customWidth="1"/>
    <col min="2" max="2" width="20.7109375" style="37" customWidth="1"/>
    <col min="3" max="3" width="1.85546875" style="37" customWidth="1"/>
    <col min="4" max="4" width="18.7109375" style="37" customWidth="1"/>
    <col min="5" max="5" width="2" style="37" customWidth="1"/>
    <col min="6" max="6" width="17.85546875" style="37" customWidth="1"/>
    <col min="7" max="7" width="2" style="37" customWidth="1"/>
    <col min="8" max="8" width="19.85546875" style="37" customWidth="1"/>
    <col min="9" max="9" width="2.85546875" style="37" customWidth="1"/>
    <col min="10" max="10" width="25.42578125" style="37" customWidth="1"/>
    <col min="11" max="11" width="1.85546875" style="37" customWidth="1"/>
    <col min="12" max="12" width="19.42578125" style="37" customWidth="1"/>
    <col min="13" max="13" width="1.42578125" style="37" customWidth="1"/>
    <col min="14" max="14" width="9.140625" style="37" customWidth="1"/>
    <col min="15" max="16" width="9.140625" style="37"/>
    <col min="17" max="17" width="21.7109375" style="176" bestFit="1" customWidth="1"/>
    <col min="18" max="16384" width="9.140625" style="37"/>
  </cols>
  <sheetData>
    <row r="1" spans="1:17">
      <c r="A1" s="342" t="s">
        <v>216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1:17">
      <c r="A2" s="343" t="s">
        <v>130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</row>
    <row r="3" spans="1:17">
      <c r="A3" s="329" t="s">
        <v>324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</row>
    <row r="4" spans="1:17">
      <c r="A4" s="329" t="s">
        <v>281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7" ht="21.6" customHeight="1">
      <c r="A5" s="333" t="s">
        <v>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6" spans="1:17" ht="6" customHeight="1">
      <c r="A6" s="41"/>
      <c r="B6" s="43"/>
      <c r="C6" s="43"/>
      <c r="D6" s="43"/>
      <c r="E6" s="43"/>
    </row>
    <row r="7" spans="1:17" s="135" customFormat="1" ht="18" customHeight="1">
      <c r="B7" s="335" t="s">
        <v>307</v>
      </c>
      <c r="C7" s="335"/>
      <c r="D7" s="335"/>
      <c r="E7" s="335"/>
      <c r="F7" s="335"/>
      <c r="G7" s="335"/>
      <c r="H7" s="335"/>
      <c r="I7" s="335"/>
      <c r="J7" s="335"/>
      <c r="K7" s="335"/>
      <c r="L7" s="335"/>
      <c r="Q7" s="176"/>
    </row>
    <row r="8" spans="1:17" s="135" customFormat="1" ht="18" customHeight="1">
      <c r="E8" s="176"/>
      <c r="I8" s="176"/>
      <c r="J8" s="176" t="s">
        <v>239</v>
      </c>
      <c r="K8" s="176"/>
      <c r="L8" s="176"/>
    </row>
    <row r="9" spans="1:17" s="135" customFormat="1" ht="18" customHeight="1">
      <c r="E9" s="176"/>
      <c r="G9" s="176"/>
      <c r="I9" s="176"/>
      <c r="J9" s="226" t="s">
        <v>356</v>
      </c>
      <c r="K9" s="176"/>
    </row>
    <row r="10" spans="1:17" s="135" customFormat="1" ht="16.149999999999999" customHeight="1">
      <c r="B10" s="176"/>
      <c r="C10" s="176"/>
      <c r="D10" s="176"/>
      <c r="E10" s="176"/>
      <c r="F10" s="176"/>
      <c r="G10" s="176"/>
      <c r="H10" s="176"/>
      <c r="I10" s="176"/>
      <c r="J10" s="176" t="s">
        <v>240</v>
      </c>
      <c r="K10" s="176"/>
    </row>
    <row r="11" spans="1:17" s="135" customFormat="1" ht="16.149999999999999" customHeight="1">
      <c r="B11" s="176"/>
      <c r="C11" s="176"/>
      <c r="D11" s="176"/>
      <c r="E11" s="176"/>
      <c r="F11" s="176"/>
      <c r="G11" s="176"/>
      <c r="H11" s="176"/>
      <c r="I11" s="176"/>
      <c r="J11" s="226" t="s">
        <v>322</v>
      </c>
      <c r="K11" s="176"/>
      <c r="L11" s="176"/>
    </row>
    <row r="12" spans="1:17" s="135" customFormat="1" ht="16.149999999999999" customHeight="1">
      <c r="B12" s="176"/>
      <c r="C12" s="176"/>
      <c r="D12" s="176"/>
      <c r="E12" s="176"/>
      <c r="F12" s="176"/>
      <c r="G12" s="176"/>
      <c r="H12" s="176"/>
      <c r="I12" s="176"/>
      <c r="J12" s="176" t="s">
        <v>290</v>
      </c>
      <c r="K12" s="176"/>
      <c r="L12" s="176"/>
    </row>
    <row r="13" spans="1:17" s="135" customFormat="1" ht="16.149999999999999" customHeight="1">
      <c r="B13" s="176"/>
      <c r="C13" s="176"/>
      <c r="D13" s="176"/>
      <c r="E13" s="176"/>
      <c r="F13" s="341" t="s">
        <v>246</v>
      </c>
      <c r="G13" s="341"/>
      <c r="H13" s="341"/>
      <c r="I13" s="176"/>
      <c r="J13" s="176" t="s">
        <v>241</v>
      </c>
      <c r="K13" s="176"/>
      <c r="L13" s="176"/>
    </row>
    <row r="14" spans="1:17" s="135" customFormat="1" ht="16.149999999999999" customHeight="1">
      <c r="B14" s="176" t="s">
        <v>132</v>
      </c>
      <c r="C14" s="176"/>
      <c r="D14" s="176"/>
      <c r="E14" s="176"/>
      <c r="F14" s="176" t="s">
        <v>355</v>
      </c>
      <c r="G14" s="176"/>
      <c r="H14" s="176"/>
      <c r="I14" s="176"/>
      <c r="J14" s="176" t="s">
        <v>242</v>
      </c>
      <c r="K14" s="176"/>
      <c r="L14" s="176"/>
    </row>
    <row r="15" spans="1:17" s="135" customFormat="1" ht="16.149999999999999" customHeight="1">
      <c r="B15" s="243" t="s">
        <v>247</v>
      </c>
      <c r="C15" s="176"/>
      <c r="D15" s="176"/>
      <c r="E15" s="176"/>
      <c r="F15" s="176" t="s">
        <v>133</v>
      </c>
      <c r="G15" s="176"/>
      <c r="H15" s="176" t="s">
        <v>33</v>
      </c>
      <c r="I15" s="176"/>
      <c r="J15" s="176" t="s">
        <v>243</v>
      </c>
      <c r="K15" s="176"/>
      <c r="L15" s="176"/>
    </row>
    <row r="16" spans="1:17" s="135" customFormat="1" ht="16.149999999999999" customHeight="1">
      <c r="B16" s="226" t="s">
        <v>212</v>
      </c>
      <c r="C16" s="176"/>
      <c r="D16" s="250" t="s">
        <v>249</v>
      </c>
      <c r="E16" s="176"/>
      <c r="F16" s="226" t="s">
        <v>134</v>
      </c>
      <c r="G16" s="176"/>
      <c r="H16" s="226" t="s">
        <v>319</v>
      </c>
      <c r="I16" s="176"/>
      <c r="J16" s="226" t="s">
        <v>244</v>
      </c>
      <c r="K16" s="176"/>
      <c r="L16" s="226" t="s">
        <v>131</v>
      </c>
    </row>
    <row r="17" spans="1:17" s="137" customFormat="1" ht="18" customHeight="1">
      <c r="A17" s="192" t="s">
        <v>213</v>
      </c>
      <c r="B17" s="173">
        <v>1072024</v>
      </c>
      <c r="C17" s="173"/>
      <c r="D17" s="173">
        <v>291994</v>
      </c>
      <c r="E17" s="173"/>
      <c r="F17" s="173">
        <v>100598</v>
      </c>
      <c r="G17" s="173"/>
      <c r="H17" s="173">
        <v>-86584</v>
      </c>
      <c r="I17" s="173"/>
      <c r="J17" s="173">
        <v>1488</v>
      </c>
      <c r="K17" s="216"/>
      <c r="L17" s="206">
        <f>SUM(B17:J17)</f>
        <v>1379520</v>
      </c>
    </row>
    <row r="18" spans="1:17" s="138" customFormat="1" ht="18" customHeight="1">
      <c r="A18" s="193" t="s">
        <v>251</v>
      </c>
      <c r="B18" s="306">
        <v>0</v>
      </c>
      <c r="C18" s="206"/>
      <c r="D18" s="306">
        <v>0</v>
      </c>
      <c r="E18" s="206"/>
      <c r="F18" s="306">
        <v>0</v>
      </c>
      <c r="G18" s="206"/>
      <c r="H18" s="269">
        <v>7693</v>
      </c>
      <c r="I18" s="206"/>
      <c r="J18" s="306" t="s">
        <v>350</v>
      </c>
      <c r="K18" s="206"/>
      <c r="L18" s="269">
        <f>SUM(B18:J18)</f>
        <v>7693</v>
      </c>
    </row>
    <row r="19" spans="1:17" s="138" customFormat="1" ht="18" customHeight="1">
      <c r="A19" s="193" t="s">
        <v>211</v>
      </c>
      <c r="B19" s="306">
        <v>0</v>
      </c>
      <c r="C19" s="206"/>
      <c r="D19" s="306">
        <v>0</v>
      </c>
      <c r="E19" s="206"/>
      <c r="F19" s="306">
        <v>0</v>
      </c>
      <c r="G19" s="206"/>
      <c r="H19" s="206">
        <f>H18</f>
        <v>7693</v>
      </c>
      <c r="I19" s="206"/>
      <c r="J19" s="306" t="s">
        <v>350</v>
      </c>
      <c r="K19" s="206"/>
      <c r="L19" s="206">
        <f>L18</f>
        <v>7693</v>
      </c>
      <c r="P19" s="327"/>
    </row>
    <row r="20" spans="1:17" s="138" customFormat="1" ht="18" customHeight="1" thickBot="1">
      <c r="A20" s="192" t="s">
        <v>214</v>
      </c>
      <c r="B20" s="175">
        <f>SUM(B17:B18)</f>
        <v>1072024</v>
      </c>
      <c r="C20" s="173"/>
      <c r="D20" s="175">
        <f>SUM(D17:D18)</f>
        <v>291994</v>
      </c>
      <c r="E20" s="173"/>
      <c r="F20" s="175">
        <f>SUM(F17:F18)</f>
        <v>100598</v>
      </c>
      <c r="G20" s="173"/>
      <c r="H20" s="175">
        <f>SUM(H17:H18)</f>
        <v>-78891</v>
      </c>
      <c r="I20" s="173"/>
      <c r="J20" s="175">
        <f>SUM(J17:J18)</f>
        <v>1488</v>
      </c>
      <c r="K20" s="173"/>
      <c r="L20" s="175">
        <f>SUM(L17:L18)</f>
        <v>1387213</v>
      </c>
    </row>
    <row r="21" spans="1:17" s="196" customFormat="1" ht="18" customHeight="1" thickTop="1">
      <c r="A21" s="195"/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Q21" s="176"/>
    </row>
    <row r="22" spans="1:17" s="137" customFormat="1" ht="18" customHeight="1">
      <c r="A22" s="192" t="s">
        <v>325</v>
      </c>
      <c r="B22" s="173">
        <v>1072024</v>
      </c>
      <c r="C22" s="173"/>
      <c r="D22" s="173">
        <v>291994</v>
      </c>
      <c r="E22" s="173"/>
      <c r="F22" s="173">
        <v>14014</v>
      </c>
      <c r="G22" s="173"/>
      <c r="H22" s="173">
        <v>-80574</v>
      </c>
      <c r="I22" s="173"/>
      <c r="J22" s="173">
        <v>1488</v>
      </c>
      <c r="K22" s="216"/>
      <c r="L22" s="173">
        <f>SUM(B22:J22)</f>
        <v>1298946</v>
      </c>
      <c r="Q22" s="176"/>
    </row>
    <row r="23" spans="1:17" s="137" customFormat="1" ht="18" customHeight="1">
      <c r="A23" s="193" t="s">
        <v>251</v>
      </c>
      <c r="B23" s="306">
        <v>0</v>
      </c>
      <c r="C23" s="173"/>
      <c r="D23" s="306">
        <v>0</v>
      </c>
      <c r="E23" s="173"/>
      <c r="F23" s="306">
        <v>0</v>
      </c>
      <c r="G23" s="173"/>
      <c r="H23" s="311">
        <f>PL!C34</f>
        <v>4392</v>
      </c>
      <c r="I23" s="173"/>
      <c r="J23" s="306" t="s">
        <v>350</v>
      </c>
      <c r="K23" s="216"/>
      <c r="L23" s="311">
        <f>H23</f>
        <v>4392</v>
      </c>
      <c r="Q23" s="176"/>
    </row>
    <row r="24" spans="1:17" s="138" customFormat="1" ht="18" customHeight="1">
      <c r="A24" s="193" t="s">
        <v>211</v>
      </c>
      <c r="B24" s="309">
        <v>0</v>
      </c>
      <c r="C24" s="206"/>
      <c r="D24" s="309">
        <v>0</v>
      </c>
      <c r="E24" s="206"/>
      <c r="F24" s="309">
        <v>0</v>
      </c>
      <c r="G24" s="206"/>
      <c r="H24" s="206">
        <f>H23</f>
        <v>4392</v>
      </c>
      <c r="I24" s="206"/>
      <c r="J24" s="326" t="s">
        <v>350</v>
      </c>
      <c r="K24" s="206"/>
      <c r="L24" s="206">
        <f>L23</f>
        <v>4392</v>
      </c>
      <c r="Q24" s="176"/>
    </row>
    <row r="25" spans="1:17" s="138" customFormat="1" ht="18" customHeight="1">
      <c r="A25" s="193" t="s">
        <v>341</v>
      </c>
      <c r="B25" s="306">
        <v>0</v>
      </c>
      <c r="C25" s="303"/>
      <c r="D25" s="306">
        <v>0</v>
      </c>
      <c r="E25" s="303"/>
      <c r="F25" s="306">
        <v>0</v>
      </c>
      <c r="G25" s="206"/>
      <c r="H25" s="325">
        <v>0</v>
      </c>
      <c r="I25" s="206"/>
      <c r="J25" s="269">
        <v>-155</v>
      </c>
      <c r="K25" s="206"/>
      <c r="L25" s="269">
        <v>-155</v>
      </c>
      <c r="Q25" s="176"/>
    </row>
    <row r="26" spans="1:17" s="138" customFormat="1" ht="18" customHeight="1" thickBot="1">
      <c r="A26" s="192" t="s">
        <v>326</v>
      </c>
      <c r="B26" s="175">
        <f>SUM(B22:B25)</f>
        <v>1072024</v>
      </c>
      <c r="C26" s="173"/>
      <c r="D26" s="175">
        <f>SUM(D22:D25)</f>
        <v>291994</v>
      </c>
      <c r="E26" s="173"/>
      <c r="F26" s="175">
        <f>SUM(F22:F25)</f>
        <v>14014</v>
      </c>
      <c r="G26" s="173"/>
      <c r="H26" s="175">
        <f>H22+H24+H25</f>
        <v>-76182</v>
      </c>
      <c r="I26" s="173"/>
      <c r="J26" s="175">
        <f>SUM(J22:J25)</f>
        <v>1333</v>
      </c>
      <c r="K26" s="173"/>
      <c r="L26" s="175">
        <f>L22+L24+L25</f>
        <v>1303183</v>
      </c>
      <c r="Q26" s="176"/>
    </row>
    <row r="27" spans="1:17" s="196" customFormat="1" ht="18" customHeight="1" thickTop="1"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Q27" s="176"/>
    </row>
    <row r="28" spans="1:17" s="196" customFormat="1" ht="18" customHeight="1"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P28" s="313"/>
      <c r="Q28" s="176"/>
    </row>
    <row r="29" spans="1:17" s="196" customFormat="1" ht="18" customHeight="1">
      <c r="B29" s="176"/>
      <c r="C29" s="176"/>
      <c r="D29" s="176"/>
      <c r="E29" s="176"/>
      <c r="F29" s="199"/>
      <c r="G29" s="199"/>
      <c r="H29" s="199"/>
      <c r="I29" s="199"/>
      <c r="J29" s="199"/>
      <c r="K29" s="199"/>
      <c r="L29" s="199"/>
      <c r="Q29" s="176"/>
    </row>
    <row r="30" spans="1:17" s="196" customFormat="1" ht="18" customHeight="1">
      <c r="B30" s="176"/>
      <c r="C30" s="176"/>
      <c r="D30" s="176"/>
      <c r="E30" s="176"/>
      <c r="F30" s="199"/>
      <c r="G30" s="199"/>
      <c r="H30" s="199"/>
      <c r="I30" s="218"/>
      <c r="J30" s="218"/>
      <c r="K30" s="218"/>
      <c r="L30" s="199"/>
      <c r="Q30" s="176"/>
    </row>
    <row r="31" spans="1:17" s="196" customFormat="1" ht="18" customHeight="1">
      <c r="B31" s="176"/>
      <c r="C31" s="176"/>
      <c r="D31" s="176"/>
      <c r="E31" s="176"/>
      <c r="F31" s="200"/>
      <c r="G31" s="200"/>
      <c r="H31" s="200"/>
      <c r="I31" s="219"/>
      <c r="J31" s="219"/>
      <c r="K31" s="219"/>
      <c r="L31" s="200"/>
      <c r="Q31" s="176"/>
    </row>
    <row r="32" spans="1:17" s="197" customFormat="1" ht="18" customHeight="1">
      <c r="B32" s="201"/>
      <c r="C32" s="201"/>
      <c r="D32" s="201"/>
      <c r="E32" s="201"/>
      <c r="F32" s="201"/>
      <c r="G32" s="201"/>
      <c r="H32" s="201"/>
      <c r="I32" s="220"/>
      <c r="J32" s="220"/>
      <c r="K32" s="220"/>
      <c r="L32" s="201"/>
      <c r="Q32" s="176"/>
    </row>
    <row r="33" spans="1:17" s="166" customFormat="1" ht="18" customHeight="1">
      <c r="A33" s="198"/>
      <c r="B33" s="152"/>
      <c r="C33" s="152"/>
      <c r="D33" s="152"/>
      <c r="E33" s="152"/>
      <c r="F33" s="152"/>
      <c r="G33" s="152"/>
      <c r="H33" s="152"/>
      <c r="I33" s="160"/>
      <c r="J33" s="160"/>
      <c r="K33" s="160"/>
      <c r="L33" s="152"/>
      <c r="Q33" s="176"/>
    </row>
    <row r="34" spans="1:17" s="166" customFormat="1" ht="12.75"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Q34" s="176"/>
    </row>
    <row r="35" spans="1:17">
      <c r="A35" s="194" t="s">
        <v>207</v>
      </c>
      <c r="I35" s="98"/>
      <c r="K35" s="98"/>
    </row>
    <row r="36" spans="1:17"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</row>
    <row r="37" spans="1:17"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</row>
    <row r="38" spans="1:17">
      <c r="F38" s="136"/>
      <c r="G38" s="136"/>
      <c r="H38" s="136"/>
      <c r="I38" s="136"/>
      <c r="J38" s="136"/>
      <c r="K38" s="136"/>
      <c r="L38" s="136"/>
    </row>
    <row r="39" spans="1:17">
      <c r="F39" s="136"/>
      <c r="G39" s="136"/>
      <c r="H39" s="136"/>
      <c r="I39" s="136"/>
      <c r="J39" s="136"/>
      <c r="K39" s="136"/>
      <c r="L39" s="136"/>
    </row>
  </sheetData>
  <mergeCells count="7">
    <mergeCell ref="F13:H13"/>
    <mergeCell ref="B7:L7"/>
    <mergeCell ref="A1:L1"/>
    <mergeCell ref="A2:L2"/>
    <mergeCell ref="A3:L3"/>
    <mergeCell ref="A5:L5"/>
    <mergeCell ref="A4:L4"/>
  </mergeCells>
  <pageMargins left="1" right="0.3" top="0.8" bottom="0.6" header="0.6" footer="0.3"/>
  <pageSetup paperSize="9" scale="80" firstPageNumber="14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108" workbookViewId="0">
      <selection sqref="A1:Q1"/>
    </sheetView>
  </sheetViews>
  <sheetFormatPr defaultColWidth="10.5703125" defaultRowHeight="20.25" customHeight="1"/>
  <cols>
    <col min="1" max="1" width="48.28515625" style="238" customWidth="1"/>
    <col min="2" max="2" width="2.5703125" style="238" customWidth="1"/>
    <col min="3" max="3" width="14.5703125" style="239" customWidth="1"/>
    <col min="4" max="4" width="1.42578125" style="238" customWidth="1"/>
    <col min="5" max="5" width="14.5703125" style="238" customWidth="1"/>
    <col min="6" max="6" width="1.42578125" style="238" customWidth="1"/>
    <col min="7" max="7" width="14.5703125" style="239" customWidth="1"/>
    <col min="8" max="8" width="1.42578125" style="238" customWidth="1"/>
    <col min="9" max="9" width="14.5703125" style="239" customWidth="1"/>
    <col min="10" max="10" width="1.42578125" style="238" customWidth="1"/>
    <col min="11" max="11" width="14.5703125" style="239" customWidth="1"/>
    <col min="12" max="12" width="1.5703125" style="239" customWidth="1"/>
    <col min="13" max="13" width="14.5703125" style="239" customWidth="1"/>
    <col min="14" max="14" width="1.5703125" style="239" customWidth="1"/>
    <col min="15" max="15" width="18" style="239" customWidth="1"/>
    <col min="16" max="16" width="1.42578125" style="238" customWidth="1"/>
    <col min="17" max="17" width="14.5703125" style="239" customWidth="1"/>
    <col min="18" max="18" width="0.5703125" style="238" customWidth="1"/>
    <col min="19" max="260" width="10.5703125" style="238"/>
    <col min="261" max="261" width="26" style="238" customWidth="1"/>
    <col min="262" max="262" width="4.5703125" style="238" customWidth="1"/>
    <col min="263" max="263" width="11.42578125" style="238" customWidth="1"/>
    <col min="264" max="264" width="1.42578125" style="238" customWidth="1"/>
    <col min="265" max="265" width="11.42578125" style="238" customWidth="1"/>
    <col min="266" max="266" width="1.42578125" style="238" customWidth="1"/>
    <col min="267" max="267" width="11.42578125" style="238" customWidth="1"/>
    <col min="268" max="268" width="1.42578125" style="238" customWidth="1"/>
    <col min="269" max="269" width="11.42578125" style="238" customWidth="1"/>
    <col min="270" max="270" width="1.42578125" style="238" customWidth="1"/>
    <col min="271" max="271" width="11.42578125" style="238" customWidth="1"/>
    <col min="272" max="272" width="1.42578125" style="238" customWidth="1"/>
    <col min="273" max="273" width="11.42578125" style="238" customWidth="1"/>
    <col min="274" max="274" width="0.5703125" style="238" customWidth="1"/>
    <col min="275" max="516" width="10.5703125" style="238"/>
    <col min="517" max="517" width="26" style="238" customWidth="1"/>
    <col min="518" max="518" width="4.5703125" style="238" customWidth="1"/>
    <col min="519" max="519" width="11.42578125" style="238" customWidth="1"/>
    <col min="520" max="520" width="1.42578125" style="238" customWidth="1"/>
    <col min="521" max="521" width="11.42578125" style="238" customWidth="1"/>
    <col min="522" max="522" width="1.42578125" style="238" customWidth="1"/>
    <col min="523" max="523" width="11.42578125" style="238" customWidth="1"/>
    <col min="524" max="524" width="1.42578125" style="238" customWidth="1"/>
    <col min="525" max="525" width="11.42578125" style="238" customWidth="1"/>
    <col min="526" max="526" width="1.42578125" style="238" customWidth="1"/>
    <col min="527" max="527" width="11.42578125" style="238" customWidth="1"/>
    <col min="528" max="528" width="1.42578125" style="238" customWidth="1"/>
    <col min="529" max="529" width="11.42578125" style="238" customWidth="1"/>
    <col min="530" max="530" width="0.5703125" style="238" customWidth="1"/>
    <col min="531" max="772" width="10.5703125" style="238"/>
    <col min="773" max="773" width="26" style="238" customWidth="1"/>
    <col min="774" max="774" width="4.5703125" style="238" customWidth="1"/>
    <col min="775" max="775" width="11.42578125" style="238" customWidth="1"/>
    <col min="776" max="776" width="1.42578125" style="238" customWidth="1"/>
    <col min="777" max="777" width="11.42578125" style="238" customWidth="1"/>
    <col min="778" max="778" width="1.42578125" style="238" customWidth="1"/>
    <col min="779" max="779" width="11.42578125" style="238" customWidth="1"/>
    <col min="780" max="780" width="1.42578125" style="238" customWidth="1"/>
    <col min="781" max="781" width="11.42578125" style="238" customWidth="1"/>
    <col min="782" max="782" width="1.42578125" style="238" customWidth="1"/>
    <col min="783" max="783" width="11.42578125" style="238" customWidth="1"/>
    <col min="784" max="784" width="1.42578125" style="238" customWidth="1"/>
    <col min="785" max="785" width="11.42578125" style="238" customWidth="1"/>
    <col min="786" max="786" width="0.5703125" style="238" customWidth="1"/>
    <col min="787" max="1028" width="10.5703125" style="238"/>
    <col min="1029" max="1029" width="26" style="238" customWidth="1"/>
    <col min="1030" max="1030" width="4.5703125" style="238" customWidth="1"/>
    <col min="1031" max="1031" width="11.42578125" style="238" customWidth="1"/>
    <col min="1032" max="1032" width="1.42578125" style="238" customWidth="1"/>
    <col min="1033" max="1033" width="11.42578125" style="238" customWidth="1"/>
    <col min="1034" max="1034" width="1.42578125" style="238" customWidth="1"/>
    <col min="1035" max="1035" width="11.42578125" style="238" customWidth="1"/>
    <col min="1036" max="1036" width="1.42578125" style="238" customWidth="1"/>
    <col min="1037" max="1037" width="11.42578125" style="238" customWidth="1"/>
    <col min="1038" max="1038" width="1.42578125" style="238" customWidth="1"/>
    <col min="1039" max="1039" width="11.42578125" style="238" customWidth="1"/>
    <col min="1040" max="1040" width="1.42578125" style="238" customWidth="1"/>
    <col min="1041" max="1041" width="11.42578125" style="238" customWidth="1"/>
    <col min="1042" max="1042" width="0.5703125" style="238" customWidth="1"/>
    <col min="1043" max="1284" width="10.5703125" style="238"/>
    <col min="1285" max="1285" width="26" style="238" customWidth="1"/>
    <col min="1286" max="1286" width="4.5703125" style="238" customWidth="1"/>
    <col min="1287" max="1287" width="11.42578125" style="238" customWidth="1"/>
    <col min="1288" max="1288" width="1.42578125" style="238" customWidth="1"/>
    <col min="1289" max="1289" width="11.42578125" style="238" customWidth="1"/>
    <col min="1290" max="1290" width="1.42578125" style="238" customWidth="1"/>
    <col min="1291" max="1291" width="11.42578125" style="238" customWidth="1"/>
    <col min="1292" max="1292" width="1.42578125" style="238" customWidth="1"/>
    <col min="1293" max="1293" width="11.42578125" style="238" customWidth="1"/>
    <col min="1294" max="1294" width="1.42578125" style="238" customWidth="1"/>
    <col min="1295" max="1295" width="11.42578125" style="238" customWidth="1"/>
    <col min="1296" max="1296" width="1.42578125" style="238" customWidth="1"/>
    <col min="1297" max="1297" width="11.42578125" style="238" customWidth="1"/>
    <col min="1298" max="1298" width="0.5703125" style="238" customWidth="1"/>
    <col min="1299" max="1540" width="10.5703125" style="238"/>
    <col min="1541" max="1541" width="26" style="238" customWidth="1"/>
    <col min="1542" max="1542" width="4.5703125" style="238" customWidth="1"/>
    <col min="1543" max="1543" width="11.42578125" style="238" customWidth="1"/>
    <col min="1544" max="1544" width="1.42578125" style="238" customWidth="1"/>
    <col min="1545" max="1545" width="11.42578125" style="238" customWidth="1"/>
    <col min="1546" max="1546" width="1.42578125" style="238" customWidth="1"/>
    <col min="1547" max="1547" width="11.42578125" style="238" customWidth="1"/>
    <col min="1548" max="1548" width="1.42578125" style="238" customWidth="1"/>
    <col min="1549" max="1549" width="11.42578125" style="238" customWidth="1"/>
    <col min="1550" max="1550" width="1.42578125" style="238" customWidth="1"/>
    <col min="1551" max="1551" width="11.42578125" style="238" customWidth="1"/>
    <col min="1552" max="1552" width="1.42578125" style="238" customWidth="1"/>
    <col min="1553" max="1553" width="11.42578125" style="238" customWidth="1"/>
    <col min="1554" max="1554" width="0.5703125" style="238" customWidth="1"/>
    <col min="1555" max="1796" width="10.5703125" style="238"/>
    <col min="1797" max="1797" width="26" style="238" customWidth="1"/>
    <col min="1798" max="1798" width="4.5703125" style="238" customWidth="1"/>
    <col min="1799" max="1799" width="11.42578125" style="238" customWidth="1"/>
    <col min="1800" max="1800" width="1.42578125" style="238" customWidth="1"/>
    <col min="1801" max="1801" width="11.42578125" style="238" customWidth="1"/>
    <col min="1802" max="1802" width="1.42578125" style="238" customWidth="1"/>
    <col min="1803" max="1803" width="11.42578125" style="238" customWidth="1"/>
    <col min="1804" max="1804" width="1.42578125" style="238" customWidth="1"/>
    <col min="1805" max="1805" width="11.42578125" style="238" customWidth="1"/>
    <col min="1806" max="1806" width="1.42578125" style="238" customWidth="1"/>
    <col min="1807" max="1807" width="11.42578125" style="238" customWidth="1"/>
    <col min="1808" max="1808" width="1.42578125" style="238" customWidth="1"/>
    <col min="1809" max="1809" width="11.42578125" style="238" customWidth="1"/>
    <col min="1810" max="1810" width="0.5703125" style="238" customWidth="1"/>
    <col min="1811" max="2052" width="10.5703125" style="238"/>
    <col min="2053" max="2053" width="26" style="238" customWidth="1"/>
    <col min="2054" max="2054" width="4.5703125" style="238" customWidth="1"/>
    <col min="2055" max="2055" width="11.42578125" style="238" customWidth="1"/>
    <col min="2056" max="2056" width="1.42578125" style="238" customWidth="1"/>
    <col min="2057" max="2057" width="11.42578125" style="238" customWidth="1"/>
    <col min="2058" max="2058" width="1.42578125" style="238" customWidth="1"/>
    <col min="2059" max="2059" width="11.42578125" style="238" customWidth="1"/>
    <col min="2060" max="2060" width="1.42578125" style="238" customWidth="1"/>
    <col min="2061" max="2061" width="11.42578125" style="238" customWidth="1"/>
    <col min="2062" max="2062" width="1.42578125" style="238" customWidth="1"/>
    <col min="2063" max="2063" width="11.42578125" style="238" customWidth="1"/>
    <col min="2064" max="2064" width="1.42578125" style="238" customWidth="1"/>
    <col min="2065" max="2065" width="11.42578125" style="238" customWidth="1"/>
    <col min="2066" max="2066" width="0.5703125" style="238" customWidth="1"/>
    <col min="2067" max="2308" width="10.5703125" style="238"/>
    <col min="2309" max="2309" width="26" style="238" customWidth="1"/>
    <col min="2310" max="2310" width="4.5703125" style="238" customWidth="1"/>
    <col min="2311" max="2311" width="11.42578125" style="238" customWidth="1"/>
    <col min="2312" max="2312" width="1.42578125" style="238" customWidth="1"/>
    <col min="2313" max="2313" width="11.42578125" style="238" customWidth="1"/>
    <col min="2314" max="2314" width="1.42578125" style="238" customWidth="1"/>
    <col min="2315" max="2315" width="11.42578125" style="238" customWidth="1"/>
    <col min="2316" max="2316" width="1.42578125" style="238" customWidth="1"/>
    <col min="2317" max="2317" width="11.42578125" style="238" customWidth="1"/>
    <col min="2318" max="2318" width="1.42578125" style="238" customWidth="1"/>
    <col min="2319" max="2319" width="11.42578125" style="238" customWidth="1"/>
    <col min="2320" max="2320" width="1.42578125" style="238" customWidth="1"/>
    <col min="2321" max="2321" width="11.42578125" style="238" customWidth="1"/>
    <col min="2322" max="2322" width="0.5703125" style="238" customWidth="1"/>
    <col min="2323" max="2564" width="10.5703125" style="238"/>
    <col min="2565" max="2565" width="26" style="238" customWidth="1"/>
    <col min="2566" max="2566" width="4.5703125" style="238" customWidth="1"/>
    <col min="2567" max="2567" width="11.42578125" style="238" customWidth="1"/>
    <col min="2568" max="2568" width="1.42578125" style="238" customWidth="1"/>
    <col min="2569" max="2569" width="11.42578125" style="238" customWidth="1"/>
    <col min="2570" max="2570" width="1.42578125" style="238" customWidth="1"/>
    <col min="2571" max="2571" width="11.42578125" style="238" customWidth="1"/>
    <col min="2572" max="2572" width="1.42578125" style="238" customWidth="1"/>
    <col min="2573" max="2573" width="11.42578125" style="238" customWidth="1"/>
    <col min="2574" max="2574" width="1.42578125" style="238" customWidth="1"/>
    <col min="2575" max="2575" width="11.42578125" style="238" customWidth="1"/>
    <col min="2576" max="2576" width="1.42578125" style="238" customWidth="1"/>
    <col min="2577" max="2577" width="11.42578125" style="238" customWidth="1"/>
    <col min="2578" max="2578" width="0.5703125" style="238" customWidth="1"/>
    <col min="2579" max="2820" width="10.5703125" style="238"/>
    <col min="2821" max="2821" width="26" style="238" customWidth="1"/>
    <col min="2822" max="2822" width="4.5703125" style="238" customWidth="1"/>
    <col min="2823" max="2823" width="11.42578125" style="238" customWidth="1"/>
    <col min="2824" max="2824" width="1.42578125" style="238" customWidth="1"/>
    <col min="2825" max="2825" width="11.42578125" style="238" customWidth="1"/>
    <col min="2826" max="2826" width="1.42578125" style="238" customWidth="1"/>
    <col min="2827" max="2827" width="11.42578125" style="238" customWidth="1"/>
    <col min="2828" max="2828" width="1.42578125" style="238" customWidth="1"/>
    <col min="2829" max="2829" width="11.42578125" style="238" customWidth="1"/>
    <col min="2830" max="2830" width="1.42578125" style="238" customWidth="1"/>
    <col min="2831" max="2831" width="11.42578125" style="238" customWidth="1"/>
    <col min="2832" max="2832" width="1.42578125" style="238" customWidth="1"/>
    <col min="2833" max="2833" width="11.42578125" style="238" customWidth="1"/>
    <col min="2834" max="2834" width="0.5703125" style="238" customWidth="1"/>
    <col min="2835" max="3076" width="10.5703125" style="238"/>
    <col min="3077" max="3077" width="26" style="238" customWidth="1"/>
    <col min="3078" max="3078" width="4.5703125" style="238" customWidth="1"/>
    <col min="3079" max="3079" width="11.42578125" style="238" customWidth="1"/>
    <col min="3080" max="3080" width="1.42578125" style="238" customWidth="1"/>
    <col min="3081" max="3081" width="11.42578125" style="238" customWidth="1"/>
    <col min="3082" max="3082" width="1.42578125" style="238" customWidth="1"/>
    <col min="3083" max="3083" width="11.42578125" style="238" customWidth="1"/>
    <col min="3084" max="3084" width="1.42578125" style="238" customWidth="1"/>
    <col min="3085" max="3085" width="11.42578125" style="238" customWidth="1"/>
    <col min="3086" max="3086" width="1.42578125" style="238" customWidth="1"/>
    <col min="3087" max="3087" width="11.42578125" style="238" customWidth="1"/>
    <col min="3088" max="3088" width="1.42578125" style="238" customWidth="1"/>
    <col min="3089" max="3089" width="11.42578125" style="238" customWidth="1"/>
    <col min="3090" max="3090" width="0.5703125" style="238" customWidth="1"/>
    <col min="3091" max="3332" width="10.5703125" style="238"/>
    <col min="3333" max="3333" width="26" style="238" customWidth="1"/>
    <col min="3334" max="3334" width="4.5703125" style="238" customWidth="1"/>
    <col min="3335" max="3335" width="11.42578125" style="238" customWidth="1"/>
    <col min="3336" max="3336" width="1.42578125" style="238" customWidth="1"/>
    <col min="3337" max="3337" width="11.42578125" style="238" customWidth="1"/>
    <col min="3338" max="3338" width="1.42578125" style="238" customWidth="1"/>
    <col min="3339" max="3339" width="11.42578125" style="238" customWidth="1"/>
    <col min="3340" max="3340" width="1.42578125" style="238" customWidth="1"/>
    <col min="3341" max="3341" width="11.42578125" style="238" customWidth="1"/>
    <col min="3342" max="3342" width="1.42578125" style="238" customWidth="1"/>
    <col min="3343" max="3343" width="11.42578125" style="238" customWidth="1"/>
    <col min="3344" max="3344" width="1.42578125" style="238" customWidth="1"/>
    <col min="3345" max="3345" width="11.42578125" style="238" customWidth="1"/>
    <col min="3346" max="3346" width="0.5703125" style="238" customWidth="1"/>
    <col min="3347" max="3588" width="10.5703125" style="238"/>
    <col min="3589" max="3589" width="26" style="238" customWidth="1"/>
    <col min="3590" max="3590" width="4.5703125" style="238" customWidth="1"/>
    <col min="3591" max="3591" width="11.42578125" style="238" customWidth="1"/>
    <col min="3592" max="3592" width="1.42578125" style="238" customWidth="1"/>
    <col min="3593" max="3593" width="11.42578125" style="238" customWidth="1"/>
    <col min="3594" max="3594" width="1.42578125" style="238" customWidth="1"/>
    <col min="3595" max="3595" width="11.42578125" style="238" customWidth="1"/>
    <col min="3596" max="3596" width="1.42578125" style="238" customWidth="1"/>
    <col min="3597" max="3597" width="11.42578125" style="238" customWidth="1"/>
    <col min="3598" max="3598" width="1.42578125" style="238" customWidth="1"/>
    <col min="3599" max="3599" width="11.42578125" style="238" customWidth="1"/>
    <col min="3600" max="3600" width="1.42578125" style="238" customWidth="1"/>
    <col min="3601" max="3601" width="11.42578125" style="238" customWidth="1"/>
    <col min="3602" max="3602" width="0.5703125" style="238" customWidth="1"/>
    <col min="3603" max="3844" width="10.5703125" style="238"/>
    <col min="3845" max="3845" width="26" style="238" customWidth="1"/>
    <col min="3846" max="3846" width="4.5703125" style="238" customWidth="1"/>
    <col min="3847" max="3847" width="11.42578125" style="238" customWidth="1"/>
    <col min="3848" max="3848" width="1.42578125" style="238" customWidth="1"/>
    <col min="3849" max="3849" width="11.42578125" style="238" customWidth="1"/>
    <col min="3850" max="3850" width="1.42578125" style="238" customWidth="1"/>
    <col min="3851" max="3851" width="11.42578125" style="238" customWidth="1"/>
    <col min="3852" max="3852" width="1.42578125" style="238" customWidth="1"/>
    <col min="3853" max="3853" width="11.42578125" style="238" customWidth="1"/>
    <col min="3854" max="3854" width="1.42578125" style="238" customWidth="1"/>
    <col min="3855" max="3855" width="11.42578125" style="238" customWidth="1"/>
    <col min="3856" max="3856" width="1.42578125" style="238" customWidth="1"/>
    <col min="3857" max="3857" width="11.42578125" style="238" customWidth="1"/>
    <col min="3858" max="3858" width="0.5703125" style="238" customWidth="1"/>
    <col min="3859" max="4100" width="10.5703125" style="238"/>
    <col min="4101" max="4101" width="26" style="238" customWidth="1"/>
    <col min="4102" max="4102" width="4.5703125" style="238" customWidth="1"/>
    <col min="4103" max="4103" width="11.42578125" style="238" customWidth="1"/>
    <col min="4104" max="4104" width="1.42578125" style="238" customWidth="1"/>
    <col min="4105" max="4105" width="11.42578125" style="238" customWidth="1"/>
    <col min="4106" max="4106" width="1.42578125" style="238" customWidth="1"/>
    <col min="4107" max="4107" width="11.42578125" style="238" customWidth="1"/>
    <col min="4108" max="4108" width="1.42578125" style="238" customWidth="1"/>
    <col min="4109" max="4109" width="11.42578125" style="238" customWidth="1"/>
    <col min="4110" max="4110" width="1.42578125" style="238" customWidth="1"/>
    <col min="4111" max="4111" width="11.42578125" style="238" customWidth="1"/>
    <col min="4112" max="4112" width="1.42578125" style="238" customWidth="1"/>
    <col min="4113" max="4113" width="11.42578125" style="238" customWidth="1"/>
    <col min="4114" max="4114" width="0.5703125" style="238" customWidth="1"/>
    <col min="4115" max="4356" width="10.5703125" style="238"/>
    <col min="4357" max="4357" width="26" style="238" customWidth="1"/>
    <col min="4358" max="4358" width="4.5703125" style="238" customWidth="1"/>
    <col min="4359" max="4359" width="11.42578125" style="238" customWidth="1"/>
    <col min="4360" max="4360" width="1.42578125" style="238" customWidth="1"/>
    <col min="4361" max="4361" width="11.42578125" style="238" customWidth="1"/>
    <col min="4362" max="4362" width="1.42578125" style="238" customWidth="1"/>
    <col min="4363" max="4363" width="11.42578125" style="238" customWidth="1"/>
    <col min="4364" max="4364" width="1.42578125" style="238" customWidth="1"/>
    <col min="4365" max="4365" width="11.42578125" style="238" customWidth="1"/>
    <col min="4366" max="4366" width="1.42578125" style="238" customWidth="1"/>
    <col min="4367" max="4367" width="11.42578125" style="238" customWidth="1"/>
    <col min="4368" max="4368" width="1.42578125" style="238" customWidth="1"/>
    <col min="4369" max="4369" width="11.42578125" style="238" customWidth="1"/>
    <col min="4370" max="4370" width="0.5703125" style="238" customWidth="1"/>
    <col min="4371" max="4612" width="10.5703125" style="238"/>
    <col min="4613" max="4613" width="26" style="238" customWidth="1"/>
    <col min="4614" max="4614" width="4.5703125" style="238" customWidth="1"/>
    <col min="4615" max="4615" width="11.42578125" style="238" customWidth="1"/>
    <col min="4616" max="4616" width="1.42578125" style="238" customWidth="1"/>
    <col min="4617" max="4617" width="11.42578125" style="238" customWidth="1"/>
    <col min="4618" max="4618" width="1.42578125" style="238" customWidth="1"/>
    <col min="4619" max="4619" width="11.42578125" style="238" customWidth="1"/>
    <col min="4620" max="4620" width="1.42578125" style="238" customWidth="1"/>
    <col min="4621" max="4621" width="11.42578125" style="238" customWidth="1"/>
    <col min="4622" max="4622" width="1.42578125" style="238" customWidth="1"/>
    <col min="4623" max="4623" width="11.42578125" style="238" customWidth="1"/>
    <col min="4624" max="4624" width="1.42578125" style="238" customWidth="1"/>
    <col min="4625" max="4625" width="11.42578125" style="238" customWidth="1"/>
    <col min="4626" max="4626" width="0.5703125" style="238" customWidth="1"/>
    <col min="4627" max="4868" width="10.5703125" style="238"/>
    <col min="4869" max="4869" width="26" style="238" customWidth="1"/>
    <col min="4870" max="4870" width="4.5703125" style="238" customWidth="1"/>
    <col min="4871" max="4871" width="11.42578125" style="238" customWidth="1"/>
    <col min="4872" max="4872" width="1.42578125" style="238" customWidth="1"/>
    <col min="4873" max="4873" width="11.42578125" style="238" customWidth="1"/>
    <col min="4874" max="4874" width="1.42578125" style="238" customWidth="1"/>
    <col min="4875" max="4875" width="11.42578125" style="238" customWidth="1"/>
    <col min="4876" max="4876" width="1.42578125" style="238" customWidth="1"/>
    <col min="4877" max="4877" width="11.42578125" style="238" customWidth="1"/>
    <col min="4878" max="4878" width="1.42578125" style="238" customWidth="1"/>
    <col min="4879" max="4879" width="11.42578125" style="238" customWidth="1"/>
    <col min="4880" max="4880" width="1.42578125" style="238" customWidth="1"/>
    <col min="4881" max="4881" width="11.42578125" style="238" customWidth="1"/>
    <col min="4882" max="4882" width="0.5703125" style="238" customWidth="1"/>
    <col min="4883" max="5124" width="10.5703125" style="238"/>
    <col min="5125" max="5125" width="26" style="238" customWidth="1"/>
    <col min="5126" max="5126" width="4.5703125" style="238" customWidth="1"/>
    <col min="5127" max="5127" width="11.42578125" style="238" customWidth="1"/>
    <col min="5128" max="5128" width="1.42578125" style="238" customWidth="1"/>
    <col min="5129" max="5129" width="11.42578125" style="238" customWidth="1"/>
    <col min="5130" max="5130" width="1.42578125" style="238" customWidth="1"/>
    <col min="5131" max="5131" width="11.42578125" style="238" customWidth="1"/>
    <col min="5132" max="5132" width="1.42578125" style="238" customWidth="1"/>
    <col min="5133" max="5133" width="11.42578125" style="238" customWidth="1"/>
    <col min="5134" max="5134" width="1.42578125" style="238" customWidth="1"/>
    <col min="5135" max="5135" width="11.42578125" style="238" customWidth="1"/>
    <col min="5136" max="5136" width="1.42578125" style="238" customWidth="1"/>
    <col min="5137" max="5137" width="11.42578125" style="238" customWidth="1"/>
    <col min="5138" max="5138" width="0.5703125" style="238" customWidth="1"/>
    <col min="5139" max="5380" width="10.5703125" style="238"/>
    <col min="5381" max="5381" width="26" style="238" customWidth="1"/>
    <col min="5382" max="5382" width="4.5703125" style="238" customWidth="1"/>
    <col min="5383" max="5383" width="11.42578125" style="238" customWidth="1"/>
    <col min="5384" max="5384" width="1.42578125" style="238" customWidth="1"/>
    <col min="5385" max="5385" width="11.42578125" style="238" customWidth="1"/>
    <col min="5386" max="5386" width="1.42578125" style="238" customWidth="1"/>
    <col min="5387" max="5387" width="11.42578125" style="238" customWidth="1"/>
    <col min="5388" max="5388" width="1.42578125" style="238" customWidth="1"/>
    <col min="5389" max="5389" width="11.42578125" style="238" customWidth="1"/>
    <col min="5390" max="5390" width="1.42578125" style="238" customWidth="1"/>
    <col min="5391" max="5391" width="11.42578125" style="238" customWidth="1"/>
    <col min="5392" max="5392" width="1.42578125" style="238" customWidth="1"/>
    <col min="5393" max="5393" width="11.42578125" style="238" customWidth="1"/>
    <col min="5394" max="5394" width="0.5703125" style="238" customWidth="1"/>
    <col min="5395" max="5636" width="10.5703125" style="238"/>
    <col min="5637" max="5637" width="26" style="238" customWidth="1"/>
    <col min="5638" max="5638" width="4.5703125" style="238" customWidth="1"/>
    <col min="5639" max="5639" width="11.42578125" style="238" customWidth="1"/>
    <col min="5640" max="5640" width="1.42578125" style="238" customWidth="1"/>
    <col min="5641" max="5641" width="11.42578125" style="238" customWidth="1"/>
    <col min="5642" max="5642" width="1.42578125" style="238" customWidth="1"/>
    <col min="5643" max="5643" width="11.42578125" style="238" customWidth="1"/>
    <col min="5644" max="5644" width="1.42578125" style="238" customWidth="1"/>
    <col min="5645" max="5645" width="11.42578125" style="238" customWidth="1"/>
    <col min="5646" max="5646" width="1.42578125" style="238" customWidth="1"/>
    <col min="5647" max="5647" width="11.42578125" style="238" customWidth="1"/>
    <col min="5648" max="5648" width="1.42578125" style="238" customWidth="1"/>
    <col min="5649" max="5649" width="11.42578125" style="238" customWidth="1"/>
    <col min="5650" max="5650" width="0.5703125" style="238" customWidth="1"/>
    <col min="5651" max="5892" width="10.5703125" style="238"/>
    <col min="5893" max="5893" width="26" style="238" customWidth="1"/>
    <col min="5894" max="5894" width="4.5703125" style="238" customWidth="1"/>
    <col min="5895" max="5895" width="11.42578125" style="238" customWidth="1"/>
    <col min="5896" max="5896" width="1.42578125" style="238" customWidth="1"/>
    <col min="5897" max="5897" width="11.42578125" style="238" customWidth="1"/>
    <col min="5898" max="5898" width="1.42578125" style="238" customWidth="1"/>
    <col min="5899" max="5899" width="11.42578125" style="238" customWidth="1"/>
    <col min="5900" max="5900" width="1.42578125" style="238" customWidth="1"/>
    <col min="5901" max="5901" width="11.42578125" style="238" customWidth="1"/>
    <col min="5902" max="5902" width="1.42578125" style="238" customWidth="1"/>
    <col min="5903" max="5903" width="11.42578125" style="238" customWidth="1"/>
    <col min="5904" max="5904" width="1.42578125" style="238" customWidth="1"/>
    <col min="5905" max="5905" width="11.42578125" style="238" customWidth="1"/>
    <col min="5906" max="5906" width="0.5703125" style="238" customWidth="1"/>
    <col min="5907" max="6148" width="10.5703125" style="238"/>
    <col min="6149" max="6149" width="26" style="238" customWidth="1"/>
    <col min="6150" max="6150" width="4.5703125" style="238" customWidth="1"/>
    <col min="6151" max="6151" width="11.42578125" style="238" customWidth="1"/>
    <col min="6152" max="6152" width="1.42578125" style="238" customWidth="1"/>
    <col min="6153" max="6153" width="11.42578125" style="238" customWidth="1"/>
    <col min="6154" max="6154" width="1.42578125" style="238" customWidth="1"/>
    <col min="6155" max="6155" width="11.42578125" style="238" customWidth="1"/>
    <col min="6156" max="6156" width="1.42578125" style="238" customWidth="1"/>
    <col min="6157" max="6157" width="11.42578125" style="238" customWidth="1"/>
    <col min="6158" max="6158" width="1.42578125" style="238" customWidth="1"/>
    <col min="6159" max="6159" width="11.42578125" style="238" customWidth="1"/>
    <col min="6160" max="6160" width="1.42578125" style="238" customWidth="1"/>
    <col min="6161" max="6161" width="11.42578125" style="238" customWidth="1"/>
    <col min="6162" max="6162" width="0.5703125" style="238" customWidth="1"/>
    <col min="6163" max="6404" width="10.5703125" style="238"/>
    <col min="6405" max="6405" width="26" style="238" customWidth="1"/>
    <col min="6406" max="6406" width="4.5703125" style="238" customWidth="1"/>
    <col min="6407" max="6407" width="11.42578125" style="238" customWidth="1"/>
    <col min="6408" max="6408" width="1.42578125" style="238" customWidth="1"/>
    <col min="6409" max="6409" width="11.42578125" style="238" customWidth="1"/>
    <col min="6410" max="6410" width="1.42578125" style="238" customWidth="1"/>
    <col min="6411" max="6411" width="11.42578125" style="238" customWidth="1"/>
    <col min="6412" max="6412" width="1.42578125" style="238" customWidth="1"/>
    <col min="6413" max="6413" width="11.42578125" style="238" customWidth="1"/>
    <col min="6414" max="6414" width="1.42578125" style="238" customWidth="1"/>
    <col min="6415" max="6415" width="11.42578125" style="238" customWidth="1"/>
    <col min="6416" max="6416" width="1.42578125" style="238" customWidth="1"/>
    <col min="6417" max="6417" width="11.42578125" style="238" customWidth="1"/>
    <col min="6418" max="6418" width="0.5703125" style="238" customWidth="1"/>
    <col min="6419" max="6660" width="10.5703125" style="238"/>
    <col min="6661" max="6661" width="26" style="238" customWidth="1"/>
    <col min="6662" max="6662" width="4.5703125" style="238" customWidth="1"/>
    <col min="6663" max="6663" width="11.42578125" style="238" customWidth="1"/>
    <col min="6664" max="6664" width="1.42578125" style="238" customWidth="1"/>
    <col min="6665" max="6665" width="11.42578125" style="238" customWidth="1"/>
    <col min="6666" max="6666" width="1.42578125" style="238" customWidth="1"/>
    <col min="6667" max="6667" width="11.42578125" style="238" customWidth="1"/>
    <col min="6668" max="6668" width="1.42578125" style="238" customWidth="1"/>
    <col min="6669" max="6669" width="11.42578125" style="238" customWidth="1"/>
    <col min="6670" max="6670" width="1.42578125" style="238" customWidth="1"/>
    <col min="6671" max="6671" width="11.42578125" style="238" customWidth="1"/>
    <col min="6672" max="6672" width="1.42578125" style="238" customWidth="1"/>
    <col min="6673" max="6673" width="11.42578125" style="238" customWidth="1"/>
    <col min="6674" max="6674" width="0.5703125" style="238" customWidth="1"/>
    <col min="6675" max="6916" width="10.5703125" style="238"/>
    <col min="6917" max="6917" width="26" style="238" customWidth="1"/>
    <col min="6918" max="6918" width="4.5703125" style="238" customWidth="1"/>
    <col min="6919" max="6919" width="11.42578125" style="238" customWidth="1"/>
    <col min="6920" max="6920" width="1.42578125" style="238" customWidth="1"/>
    <col min="6921" max="6921" width="11.42578125" style="238" customWidth="1"/>
    <col min="6922" max="6922" width="1.42578125" style="238" customWidth="1"/>
    <col min="6923" max="6923" width="11.42578125" style="238" customWidth="1"/>
    <col min="6924" max="6924" width="1.42578125" style="238" customWidth="1"/>
    <col min="6925" max="6925" width="11.42578125" style="238" customWidth="1"/>
    <col min="6926" max="6926" width="1.42578125" style="238" customWidth="1"/>
    <col min="6927" max="6927" width="11.42578125" style="238" customWidth="1"/>
    <col min="6928" max="6928" width="1.42578125" style="238" customWidth="1"/>
    <col min="6929" max="6929" width="11.42578125" style="238" customWidth="1"/>
    <col min="6930" max="6930" width="0.5703125" style="238" customWidth="1"/>
    <col min="6931" max="7172" width="10.5703125" style="238"/>
    <col min="7173" max="7173" width="26" style="238" customWidth="1"/>
    <col min="7174" max="7174" width="4.5703125" style="238" customWidth="1"/>
    <col min="7175" max="7175" width="11.42578125" style="238" customWidth="1"/>
    <col min="7176" max="7176" width="1.42578125" style="238" customWidth="1"/>
    <col min="7177" max="7177" width="11.42578125" style="238" customWidth="1"/>
    <col min="7178" max="7178" width="1.42578125" style="238" customWidth="1"/>
    <col min="7179" max="7179" width="11.42578125" style="238" customWidth="1"/>
    <col min="7180" max="7180" width="1.42578125" style="238" customWidth="1"/>
    <col min="7181" max="7181" width="11.42578125" style="238" customWidth="1"/>
    <col min="7182" max="7182" width="1.42578125" style="238" customWidth="1"/>
    <col min="7183" max="7183" width="11.42578125" style="238" customWidth="1"/>
    <col min="7184" max="7184" width="1.42578125" style="238" customWidth="1"/>
    <col min="7185" max="7185" width="11.42578125" style="238" customWidth="1"/>
    <col min="7186" max="7186" width="0.5703125" style="238" customWidth="1"/>
    <col min="7187" max="7428" width="10.5703125" style="238"/>
    <col min="7429" max="7429" width="26" style="238" customWidth="1"/>
    <col min="7430" max="7430" width="4.5703125" style="238" customWidth="1"/>
    <col min="7431" max="7431" width="11.42578125" style="238" customWidth="1"/>
    <col min="7432" max="7432" width="1.42578125" style="238" customWidth="1"/>
    <col min="7433" max="7433" width="11.42578125" style="238" customWidth="1"/>
    <col min="7434" max="7434" width="1.42578125" style="238" customWidth="1"/>
    <col min="7435" max="7435" width="11.42578125" style="238" customWidth="1"/>
    <col min="7436" max="7436" width="1.42578125" style="238" customWidth="1"/>
    <col min="7437" max="7437" width="11.42578125" style="238" customWidth="1"/>
    <col min="7438" max="7438" width="1.42578125" style="238" customWidth="1"/>
    <col min="7439" max="7439" width="11.42578125" style="238" customWidth="1"/>
    <col min="7440" max="7440" width="1.42578125" style="238" customWidth="1"/>
    <col min="7441" max="7441" width="11.42578125" style="238" customWidth="1"/>
    <col min="7442" max="7442" width="0.5703125" style="238" customWidth="1"/>
    <col min="7443" max="7684" width="10.5703125" style="238"/>
    <col min="7685" max="7685" width="26" style="238" customWidth="1"/>
    <col min="7686" max="7686" width="4.5703125" style="238" customWidth="1"/>
    <col min="7687" max="7687" width="11.42578125" style="238" customWidth="1"/>
    <col min="7688" max="7688" width="1.42578125" style="238" customWidth="1"/>
    <col min="7689" max="7689" width="11.42578125" style="238" customWidth="1"/>
    <col min="7690" max="7690" width="1.42578125" style="238" customWidth="1"/>
    <col min="7691" max="7691" width="11.42578125" style="238" customWidth="1"/>
    <col min="7692" max="7692" width="1.42578125" style="238" customWidth="1"/>
    <col min="7693" max="7693" width="11.42578125" style="238" customWidth="1"/>
    <col min="7694" max="7694" width="1.42578125" style="238" customWidth="1"/>
    <col min="7695" max="7695" width="11.42578125" style="238" customWidth="1"/>
    <col min="7696" max="7696" width="1.42578125" style="238" customWidth="1"/>
    <col min="7697" max="7697" width="11.42578125" style="238" customWidth="1"/>
    <col min="7698" max="7698" width="0.5703125" style="238" customWidth="1"/>
    <col min="7699" max="7940" width="10.5703125" style="238"/>
    <col min="7941" max="7941" width="26" style="238" customWidth="1"/>
    <col min="7942" max="7942" width="4.5703125" style="238" customWidth="1"/>
    <col min="7943" max="7943" width="11.42578125" style="238" customWidth="1"/>
    <col min="7944" max="7944" width="1.42578125" style="238" customWidth="1"/>
    <col min="7945" max="7945" width="11.42578125" style="238" customWidth="1"/>
    <col min="7946" max="7946" width="1.42578125" style="238" customWidth="1"/>
    <col min="7947" max="7947" width="11.42578125" style="238" customWidth="1"/>
    <col min="7948" max="7948" width="1.42578125" style="238" customWidth="1"/>
    <col min="7949" max="7949" width="11.42578125" style="238" customWidth="1"/>
    <col min="7950" max="7950" width="1.42578125" style="238" customWidth="1"/>
    <col min="7951" max="7951" width="11.42578125" style="238" customWidth="1"/>
    <col min="7952" max="7952" width="1.42578125" style="238" customWidth="1"/>
    <col min="7953" max="7953" width="11.42578125" style="238" customWidth="1"/>
    <col min="7954" max="7954" width="0.5703125" style="238" customWidth="1"/>
    <col min="7955" max="8196" width="10.5703125" style="238"/>
    <col min="8197" max="8197" width="26" style="238" customWidth="1"/>
    <col min="8198" max="8198" width="4.5703125" style="238" customWidth="1"/>
    <col min="8199" max="8199" width="11.42578125" style="238" customWidth="1"/>
    <col min="8200" max="8200" width="1.42578125" style="238" customWidth="1"/>
    <col min="8201" max="8201" width="11.42578125" style="238" customWidth="1"/>
    <col min="8202" max="8202" width="1.42578125" style="238" customWidth="1"/>
    <col min="8203" max="8203" width="11.42578125" style="238" customWidth="1"/>
    <col min="8204" max="8204" width="1.42578125" style="238" customWidth="1"/>
    <col min="8205" max="8205" width="11.42578125" style="238" customWidth="1"/>
    <col min="8206" max="8206" width="1.42578125" style="238" customWidth="1"/>
    <col min="8207" max="8207" width="11.42578125" style="238" customWidth="1"/>
    <col min="8208" max="8208" width="1.42578125" style="238" customWidth="1"/>
    <col min="8209" max="8209" width="11.42578125" style="238" customWidth="1"/>
    <col min="8210" max="8210" width="0.5703125" style="238" customWidth="1"/>
    <col min="8211" max="8452" width="10.5703125" style="238"/>
    <col min="8453" max="8453" width="26" style="238" customWidth="1"/>
    <col min="8454" max="8454" width="4.5703125" style="238" customWidth="1"/>
    <col min="8455" max="8455" width="11.42578125" style="238" customWidth="1"/>
    <col min="8456" max="8456" width="1.42578125" style="238" customWidth="1"/>
    <col min="8457" max="8457" width="11.42578125" style="238" customWidth="1"/>
    <col min="8458" max="8458" width="1.42578125" style="238" customWidth="1"/>
    <col min="8459" max="8459" width="11.42578125" style="238" customWidth="1"/>
    <col min="8460" max="8460" width="1.42578125" style="238" customWidth="1"/>
    <col min="8461" max="8461" width="11.42578125" style="238" customWidth="1"/>
    <col min="8462" max="8462" width="1.42578125" style="238" customWidth="1"/>
    <col min="8463" max="8463" width="11.42578125" style="238" customWidth="1"/>
    <col min="8464" max="8464" width="1.42578125" style="238" customWidth="1"/>
    <col min="8465" max="8465" width="11.42578125" style="238" customWidth="1"/>
    <col min="8466" max="8466" width="0.5703125" style="238" customWidth="1"/>
    <col min="8467" max="8708" width="10.5703125" style="238"/>
    <col min="8709" max="8709" width="26" style="238" customWidth="1"/>
    <col min="8710" max="8710" width="4.5703125" style="238" customWidth="1"/>
    <col min="8711" max="8711" width="11.42578125" style="238" customWidth="1"/>
    <col min="8712" max="8712" width="1.42578125" style="238" customWidth="1"/>
    <col min="8713" max="8713" width="11.42578125" style="238" customWidth="1"/>
    <col min="8714" max="8714" width="1.42578125" style="238" customWidth="1"/>
    <col min="8715" max="8715" width="11.42578125" style="238" customWidth="1"/>
    <col min="8716" max="8716" width="1.42578125" style="238" customWidth="1"/>
    <col min="8717" max="8717" width="11.42578125" style="238" customWidth="1"/>
    <col min="8718" max="8718" width="1.42578125" style="238" customWidth="1"/>
    <col min="8719" max="8719" width="11.42578125" style="238" customWidth="1"/>
    <col min="8720" max="8720" width="1.42578125" style="238" customWidth="1"/>
    <col min="8721" max="8721" width="11.42578125" style="238" customWidth="1"/>
    <col min="8722" max="8722" width="0.5703125" style="238" customWidth="1"/>
    <col min="8723" max="8964" width="10.5703125" style="238"/>
    <col min="8965" max="8965" width="26" style="238" customWidth="1"/>
    <col min="8966" max="8966" width="4.5703125" style="238" customWidth="1"/>
    <col min="8967" max="8967" width="11.42578125" style="238" customWidth="1"/>
    <col min="8968" max="8968" width="1.42578125" style="238" customWidth="1"/>
    <col min="8969" max="8969" width="11.42578125" style="238" customWidth="1"/>
    <col min="8970" max="8970" width="1.42578125" style="238" customWidth="1"/>
    <col min="8971" max="8971" width="11.42578125" style="238" customWidth="1"/>
    <col min="8972" max="8972" width="1.42578125" style="238" customWidth="1"/>
    <col min="8973" max="8973" width="11.42578125" style="238" customWidth="1"/>
    <col min="8974" max="8974" width="1.42578125" style="238" customWidth="1"/>
    <col min="8975" max="8975" width="11.42578125" style="238" customWidth="1"/>
    <col min="8976" max="8976" width="1.42578125" style="238" customWidth="1"/>
    <col min="8977" max="8977" width="11.42578125" style="238" customWidth="1"/>
    <col min="8978" max="8978" width="0.5703125" style="238" customWidth="1"/>
    <col min="8979" max="9220" width="10.5703125" style="238"/>
    <col min="9221" max="9221" width="26" style="238" customWidth="1"/>
    <col min="9222" max="9222" width="4.5703125" style="238" customWidth="1"/>
    <col min="9223" max="9223" width="11.42578125" style="238" customWidth="1"/>
    <col min="9224" max="9224" width="1.42578125" style="238" customWidth="1"/>
    <col min="9225" max="9225" width="11.42578125" style="238" customWidth="1"/>
    <col min="9226" max="9226" width="1.42578125" style="238" customWidth="1"/>
    <col min="9227" max="9227" width="11.42578125" style="238" customWidth="1"/>
    <col min="9228" max="9228" width="1.42578125" style="238" customWidth="1"/>
    <col min="9229" max="9229" width="11.42578125" style="238" customWidth="1"/>
    <col min="9230" max="9230" width="1.42578125" style="238" customWidth="1"/>
    <col min="9231" max="9231" width="11.42578125" style="238" customWidth="1"/>
    <col min="9232" max="9232" width="1.42578125" style="238" customWidth="1"/>
    <col min="9233" max="9233" width="11.42578125" style="238" customWidth="1"/>
    <col min="9234" max="9234" width="0.5703125" style="238" customWidth="1"/>
    <col min="9235" max="9476" width="10.5703125" style="238"/>
    <col min="9477" max="9477" width="26" style="238" customWidth="1"/>
    <col min="9478" max="9478" width="4.5703125" style="238" customWidth="1"/>
    <col min="9479" max="9479" width="11.42578125" style="238" customWidth="1"/>
    <col min="9480" max="9480" width="1.42578125" style="238" customWidth="1"/>
    <col min="9481" max="9481" width="11.42578125" style="238" customWidth="1"/>
    <col min="9482" max="9482" width="1.42578125" style="238" customWidth="1"/>
    <col min="9483" max="9483" width="11.42578125" style="238" customWidth="1"/>
    <col min="9484" max="9484" width="1.42578125" style="238" customWidth="1"/>
    <col min="9485" max="9485" width="11.42578125" style="238" customWidth="1"/>
    <col min="9486" max="9486" width="1.42578125" style="238" customWidth="1"/>
    <col min="9487" max="9487" width="11.42578125" style="238" customWidth="1"/>
    <col min="9488" max="9488" width="1.42578125" style="238" customWidth="1"/>
    <col min="9489" max="9489" width="11.42578125" style="238" customWidth="1"/>
    <col min="9490" max="9490" width="0.5703125" style="238" customWidth="1"/>
    <col min="9491" max="9732" width="10.5703125" style="238"/>
    <col min="9733" max="9733" width="26" style="238" customWidth="1"/>
    <col min="9734" max="9734" width="4.5703125" style="238" customWidth="1"/>
    <col min="9735" max="9735" width="11.42578125" style="238" customWidth="1"/>
    <col min="9736" max="9736" width="1.42578125" style="238" customWidth="1"/>
    <col min="9737" max="9737" width="11.42578125" style="238" customWidth="1"/>
    <col min="9738" max="9738" width="1.42578125" style="238" customWidth="1"/>
    <col min="9739" max="9739" width="11.42578125" style="238" customWidth="1"/>
    <col min="9740" max="9740" width="1.42578125" style="238" customWidth="1"/>
    <col min="9741" max="9741" width="11.42578125" style="238" customWidth="1"/>
    <col min="9742" max="9742" width="1.42578125" style="238" customWidth="1"/>
    <col min="9743" max="9743" width="11.42578125" style="238" customWidth="1"/>
    <col min="9744" max="9744" width="1.42578125" style="238" customWidth="1"/>
    <col min="9745" max="9745" width="11.42578125" style="238" customWidth="1"/>
    <col min="9746" max="9746" width="0.5703125" style="238" customWidth="1"/>
    <col min="9747" max="9988" width="10.5703125" style="238"/>
    <col min="9989" max="9989" width="26" style="238" customWidth="1"/>
    <col min="9990" max="9990" width="4.5703125" style="238" customWidth="1"/>
    <col min="9991" max="9991" width="11.42578125" style="238" customWidth="1"/>
    <col min="9992" max="9992" width="1.42578125" style="238" customWidth="1"/>
    <col min="9993" max="9993" width="11.42578125" style="238" customWidth="1"/>
    <col min="9994" max="9994" width="1.42578125" style="238" customWidth="1"/>
    <col min="9995" max="9995" width="11.42578125" style="238" customWidth="1"/>
    <col min="9996" max="9996" width="1.42578125" style="238" customWidth="1"/>
    <col min="9997" max="9997" width="11.42578125" style="238" customWidth="1"/>
    <col min="9998" max="9998" width="1.42578125" style="238" customWidth="1"/>
    <col min="9999" max="9999" width="11.42578125" style="238" customWidth="1"/>
    <col min="10000" max="10000" width="1.42578125" style="238" customWidth="1"/>
    <col min="10001" max="10001" width="11.42578125" style="238" customWidth="1"/>
    <col min="10002" max="10002" width="0.5703125" style="238" customWidth="1"/>
    <col min="10003" max="10244" width="10.5703125" style="238"/>
    <col min="10245" max="10245" width="26" style="238" customWidth="1"/>
    <col min="10246" max="10246" width="4.5703125" style="238" customWidth="1"/>
    <col min="10247" max="10247" width="11.42578125" style="238" customWidth="1"/>
    <col min="10248" max="10248" width="1.42578125" style="238" customWidth="1"/>
    <col min="10249" max="10249" width="11.42578125" style="238" customWidth="1"/>
    <col min="10250" max="10250" width="1.42578125" style="238" customWidth="1"/>
    <col min="10251" max="10251" width="11.42578125" style="238" customWidth="1"/>
    <col min="10252" max="10252" width="1.42578125" style="238" customWidth="1"/>
    <col min="10253" max="10253" width="11.42578125" style="238" customWidth="1"/>
    <col min="10254" max="10254" width="1.42578125" style="238" customWidth="1"/>
    <col min="10255" max="10255" width="11.42578125" style="238" customWidth="1"/>
    <col min="10256" max="10256" width="1.42578125" style="238" customWidth="1"/>
    <col min="10257" max="10257" width="11.42578125" style="238" customWidth="1"/>
    <col min="10258" max="10258" width="0.5703125" style="238" customWidth="1"/>
    <col min="10259" max="10500" width="10.5703125" style="238"/>
    <col min="10501" max="10501" width="26" style="238" customWidth="1"/>
    <col min="10502" max="10502" width="4.5703125" style="238" customWidth="1"/>
    <col min="10503" max="10503" width="11.42578125" style="238" customWidth="1"/>
    <col min="10504" max="10504" width="1.42578125" style="238" customWidth="1"/>
    <col min="10505" max="10505" width="11.42578125" style="238" customWidth="1"/>
    <col min="10506" max="10506" width="1.42578125" style="238" customWidth="1"/>
    <col min="10507" max="10507" width="11.42578125" style="238" customWidth="1"/>
    <col min="10508" max="10508" width="1.42578125" style="238" customWidth="1"/>
    <col min="10509" max="10509" width="11.42578125" style="238" customWidth="1"/>
    <col min="10510" max="10510" width="1.42578125" style="238" customWidth="1"/>
    <col min="10511" max="10511" width="11.42578125" style="238" customWidth="1"/>
    <col min="10512" max="10512" width="1.42578125" style="238" customWidth="1"/>
    <col min="10513" max="10513" width="11.42578125" style="238" customWidth="1"/>
    <col min="10514" max="10514" width="0.5703125" style="238" customWidth="1"/>
    <col min="10515" max="10756" width="10.5703125" style="238"/>
    <col min="10757" max="10757" width="26" style="238" customWidth="1"/>
    <col min="10758" max="10758" width="4.5703125" style="238" customWidth="1"/>
    <col min="10759" max="10759" width="11.42578125" style="238" customWidth="1"/>
    <col min="10760" max="10760" width="1.42578125" style="238" customWidth="1"/>
    <col min="10761" max="10761" width="11.42578125" style="238" customWidth="1"/>
    <col min="10762" max="10762" width="1.42578125" style="238" customWidth="1"/>
    <col min="10763" max="10763" width="11.42578125" style="238" customWidth="1"/>
    <col min="10764" max="10764" width="1.42578125" style="238" customWidth="1"/>
    <col min="10765" max="10765" width="11.42578125" style="238" customWidth="1"/>
    <col min="10766" max="10766" width="1.42578125" style="238" customWidth="1"/>
    <col min="10767" max="10767" width="11.42578125" style="238" customWidth="1"/>
    <col min="10768" max="10768" width="1.42578125" style="238" customWidth="1"/>
    <col min="10769" max="10769" width="11.42578125" style="238" customWidth="1"/>
    <col min="10770" max="10770" width="0.5703125" style="238" customWidth="1"/>
    <col min="10771" max="11012" width="10.5703125" style="238"/>
    <col min="11013" max="11013" width="26" style="238" customWidth="1"/>
    <col min="11014" max="11014" width="4.5703125" style="238" customWidth="1"/>
    <col min="11015" max="11015" width="11.42578125" style="238" customWidth="1"/>
    <col min="11016" max="11016" width="1.42578125" style="238" customWidth="1"/>
    <col min="11017" max="11017" width="11.42578125" style="238" customWidth="1"/>
    <col min="11018" max="11018" width="1.42578125" style="238" customWidth="1"/>
    <col min="11019" max="11019" width="11.42578125" style="238" customWidth="1"/>
    <col min="11020" max="11020" width="1.42578125" style="238" customWidth="1"/>
    <col min="11021" max="11021" width="11.42578125" style="238" customWidth="1"/>
    <col min="11022" max="11022" width="1.42578125" style="238" customWidth="1"/>
    <col min="11023" max="11023" width="11.42578125" style="238" customWidth="1"/>
    <col min="11024" max="11024" width="1.42578125" style="238" customWidth="1"/>
    <col min="11025" max="11025" width="11.42578125" style="238" customWidth="1"/>
    <col min="11026" max="11026" width="0.5703125" style="238" customWidth="1"/>
    <col min="11027" max="11268" width="10.5703125" style="238"/>
    <col min="11269" max="11269" width="26" style="238" customWidth="1"/>
    <col min="11270" max="11270" width="4.5703125" style="238" customWidth="1"/>
    <col min="11271" max="11271" width="11.42578125" style="238" customWidth="1"/>
    <col min="11272" max="11272" width="1.42578125" style="238" customWidth="1"/>
    <col min="11273" max="11273" width="11.42578125" style="238" customWidth="1"/>
    <col min="11274" max="11274" width="1.42578125" style="238" customWidth="1"/>
    <col min="11275" max="11275" width="11.42578125" style="238" customWidth="1"/>
    <col min="11276" max="11276" width="1.42578125" style="238" customWidth="1"/>
    <col min="11277" max="11277" width="11.42578125" style="238" customWidth="1"/>
    <col min="11278" max="11278" width="1.42578125" style="238" customWidth="1"/>
    <col min="11279" max="11279" width="11.42578125" style="238" customWidth="1"/>
    <col min="11280" max="11280" width="1.42578125" style="238" customWidth="1"/>
    <col min="11281" max="11281" width="11.42578125" style="238" customWidth="1"/>
    <col min="11282" max="11282" width="0.5703125" style="238" customWidth="1"/>
    <col min="11283" max="11524" width="10.5703125" style="238"/>
    <col min="11525" max="11525" width="26" style="238" customWidth="1"/>
    <col min="11526" max="11526" width="4.5703125" style="238" customWidth="1"/>
    <col min="11527" max="11527" width="11.42578125" style="238" customWidth="1"/>
    <col min="11528" max="11528" width="1.42578125" style="238" customWidth="1"/>
    <col min="11529" max="11529" width="11.42578125" style="238" customWidth="1"/>
    <col min="11530" max="11530" width="1.42578125" style="238" customWidth="1"/>
    <col min="11531" max="11531" width="11.42578125" style="238" customWidth="1"/>
    <col min="11532" max="11532" width="1.42578125" style="238" customWidth="1"/>
    <col min="11533" max="11533" width="11.42578125" style="238" customWidth="1"/>
    <col min="11534" max="11534" width="1.42578125" style="238" customWidth="1"/>
    <col min="11535" max="11535" width="11.42578125" style="238" customWidth="1"/>
    <col min="11536" max="11536" width="1.42578125" style="238" customWidth="1"/>
    <col min="11537" max="11537" width="11.42578125" style="238" customWidth="1"/>
    <col min="11538" max="11538" width="0.5703125" style="238" customWidth="1"/>
    <col min="11539" max="11780" width="10.5703125" style="238"/>
    <col min="11781" max="11781" width="26" style="238" customWidth="1"/>
    <col min="11782" max="11782" width="4.5703125" style="238" customWidth="1"/>
    <col min="11783" max="11783" width="11.42578125" style="238" customWidth="1"/>
    <col min="11784" max="11784" width="1.42578125" style="238" customWidth="1"/>
    <col min="11785" max="11785" width="11.42578125" style="238" customWidth="1"/>
    <col min="11786" max="11786" width="1.42578125" style="238" customWidth="1"/>
    <col min="11787" max="11787" width="11.42578125" style="238" customWidth="1"/>
    <col min="11788" max="11788" width="1.42578125" style="238" customWidth="1"/>
    <col min="11789" max="11789" width="11.42578125" style="238" customWidth="1"/>
    <col min="11790" max="11790" width="1.42578125" style="238" customWidth="1"/>
    <col min="11791" max="11791" width="11.42578125" style="238" customWidth="1"/>
    <col min="11792" max="11792" width="1.42578125" style="238" customWidth="1"/>
    <col min="11793" max="11793" width="11.42578125" style="238" customWidth="1"/>
    <col min="11794" max="11794" width="0.5703125" style="238" customWidth="1"/>
    <col min="11795" max="12036" width="10.5703125" style="238"/>
    <col min="12037" max="12037" width="26" style="238" customWidth="1"/>
    <col min="12038" max="12038" width="4.5703125" style="238" customWidth="1"/>
    <col min="12039" max="12039" width="11.42578125" style="238" customWidth="1"/>
    <col min="12040" max="12040" width="1.42578125" style="238" customWidth="1"/>
    <col min="12041" max="12041" width="11.42578125" style="238" customWidth="1"/>
    <col min="12042" max="12042" width="1.42578125" style="238" customWidth="1"/>
    <col min="12043" max="12043" width="11.42578125" style="238" customWidth="1"/>
    <col min="12044" max="12044" width="1.42578125" style="238" customWidth="1"/>
    <col min="12045" max="12045" width="11.42578125" style="238" customWidth="1"/>
    <col min="12046" max="12046" width="1.42578125" style="238" customWidth="1"/>
    <col min="12047" max="12047" width="11.42578125" style="238" customWidth="1"/>
    <col min="12048" max="12048" width="1.42578125" style="238" customWidth="1"/>
    <col min="12049" max="12049" width="11.42578125" style="238" customWidth="1"/>
    <col min="12050" max="12050" width="0.5703125" style="238" customWidth="1"/>
    <col min="12051" max="12292" width="10.5703125" style="238"/>
    <col min="12293" max="12293" width="26" style="238" customWidth="1"/>
    <col min="12294" max="12294" width="4.5703125" style="238" customWidth="1"/>
    <col min="12295" max="12295" width="11.42578125" style="238" customWidth="1"/>
    <col min="12296" max="12296" width="1.42578125" style="238" customWidth="1"/>
    <col min="12297" max="12297" width="11.42578125" style="238" customWidth="1"/>
    <col min="12298" max="12298" width="1.42578125" style="238" customWidth="1"/>
    <col min="12299" max="12299" width="11.42578125" style="238" customWidth="1"/>
    <col min="12300" max="12300" width="1.42578125" style="238" customWidth="1"/>
    <col min="12301" max="12301" width="11.42578125" style="238" customWidth="1"/>
    <col min="12302" max="12302" width="1.42578125" style="238" customWidth="1"/>
    <col min="12303" max="12303" width="11.42578125" style="238" customWidth="1"/>
    <col min="12304" max="12304" width="1.42578125" style="238" customWidth="1"/>
    <col min="12305" max="12305" width="11.42578125" style="238" customWidth="1"/>
    <col min="12306" max="12306" width="0.5703125" style="238" customWidth="1"/>
    <col min="12307" max="12548" width="10.5703125" style="238"/>
    <col min="12549" max="12549" width="26" style="238" customWidth="1"/>
    <col min="12550" max="12550" width="4.5703125" style="238" customWidth="1"/>
    <col min="12551" max="12551" width="11.42578125" style="238" customWidth="1"/>
    <col min="12552" max="12552" width="1.42578125" style="238" customWidth="1"/>
    <col min="12553" max="12553" width="11.42578125" style="238" customWidth="1"/>
    <col min="12554" max="12554" width="1.42578125" style="238" customWidth="1"/>
    <col min="12555" max="12555" width="11.42578125" style="238" customWidth="1"/>
    <col min="12556" max="12556" width="1.42578125" style="238" customWidth="1"/>
    <col min="12557" max="12557" width="11.42578125" style="238" customWidth="1"/>
    <col min="12558" max="12558" width="1.42578125" style="238" customWidth="1"/>
    <col min="12559" max="12559" width="11.42578125" style="238" customWidth="1"/>
    <col min="12560" max="12560" width="1.42578125" style="238" customWidth="1"/>
    <col min="12561" max="12561" width="11.42578125" style="238" customWidth="1"/>
    <col min="12562" max="12562" width="0.5703125" style="238" customWidth="1"/>
    <col min="12563" max="12804" width="10.5703125" style="238"/>
    <col min="12805" max="12805" width="26" style="238" customWidth="1"/>
    <col min="12806" max="12806" width="4.5703125" style="238" customWidth="1"/>
    <col min="12807" max="12807" width="11.42578125" style="238" customWidth="1"/>
    <col min="12808" max="12808" width="1.42578125" style="238" customWidth="1"/>
    <col min="12809" max="12809" width="11.42578125" style="238" customWidth="1"/>
    <col min="12810" max="12810" width="1.42578125" style="238" customWidth="1"/>
    <col min="12811" max="12811" width="11.42578125" style="238" customWidth="1"/>
    <col min="12812" max="12812" width="1.42578125" style="238" customWidth="1"/>
    <col min="12813" max="12813" width="11.42578125" style="238" customWidth="1"/>
    <col min="12814" max="12814" width="1.42578125" style="238" customWidth="1"/>
    <col min="12815" max="12815" width="11.42578125" style="238" customWidth="1"/>
    <col min="12816" max="12816" width="1.42578125" style="238" customWidth="1"/>
    <col min="12817" max="12817" width="11.42578125" style="238" customWidth="1"/>
    <col min="12818" max="12818" width="0.5703125" style="238" customWidth="1"/>
    <col min="12819" max="13060" width="10.5703125" style="238"/>
    <col min="13061" max="13061" width="26" style="238" customWidth="1"/>
    <col min="13062" max="13062" width="4.5703125" style="238" customWidth="1"/>
    <col min="13063" max="13063" width="11.42578125" style="238" customWidth="1"/>
    <col min="13064" max="13064" width="1.42578125" style="238" customWidth="1"/>
    <col min="13065" max="13065" width="11.42578125" style="238" customWidth="1"/>
    <col min="13066" max="13066" width="1.42578125" style="238" customWidth="1"/>
    <col min="13067" max="13067" width="11.42578125" style="238" customWidth="1"/>
    <col min="13068" max="13068" width="1.42578125" style="238" customWidth="1"/>
    <col min="13069" max="13069" width="11.42578125" style="238" customWidth="1"/>
    <col min="13070" max="13070" width="1.42578125" style="238" customWidth="1"/>
    <col min="13071" max="13071" width="11.42578125" style="238" customWidth="1"/>
    <col min="13072" max="13072" width="1.42578125" style="238" customWidth="1"/>
    <col min="13073" max="13073" width="11.42578125" style="238" customWidth="1"/>
    <col min="13074" max="13074" width="0.5703125" style="238" customWidth="1"/>
    <col min="13075" max="13316" width="10.5703125" style="238"/>
    <col min="13317" max="13317" width="26" style="238" customWidth="1"/>
    <col min="13318" max="13318" width="4.5703125" style="238" customWidth="1"/>
    <col min="13319" max="13319" width="11.42578125" style="238" customWidth="1"/>
    <col min="13320" max="13320" width="1.42578125" style="238" customWidth="1"/>
    <col min="13321" max="13321" width="11.42578125" style="238" customWidth="1"/>
    <col min="13322" max="13322" width="1.42578125" style="238" customWidth="1"/>
    <col min="13323" max="13323" width="11.42578125" style="238" customWidth="1"/>
    <col min="13324" max="13324" width="1.42578125" style="238" customWidth="1"/>
    <col min="13325" max="13325" width="11.42578125" style="238" customWidth="1"/>
    <col min="13326" max="13326" width="1.42578125" style="238" customWidth="1"/>
    <col min="13327" max="13327" width="11.42578125" style="238" customWidth="1"/>
    <col min="13328" max="13328" width="1.42578125" style="238" customWidth="1"/>
    <col min="13329" max="13329" width="11.42578125" style="238" customWidth="1"/>
    <col min="13330" max="13330" width="0.5703125" style="238" customWidth="1"/>
    <col min="13331" max="13572" width="10.5703125" style="238"/>
    <col min="13573" max="13573" width="26" style="238" customWidth="1"/>
    <col min="13574" max="13574" width="4.5703125" style="238" customWidth="1"/>
    <col min="13575" max="13575" width="11.42578125" style="238" customWidth="1"/>
    <col min="13576" max="13576" width="1.42578125" style="238" customWidth="1"/>
    <col min="13577" max="13577" width="11.42578125" style="238" customWidth="1"/>
    <col min="13578" max="13578" width="1.42578125" style="238" customWidth="1"/>
    <col min="13579" max="13579" width="11.42578125" style="238" customWidth="1"/>
    <col min="13580" max="13580" width="1.42578125" style="238" customWidth="1"/>
    <col min="13581" max="13581" width="11.42578125" style="238" customWidth="1"/>
    <col min="13582" max="13582" width="1.42578125" style="238" customWidth="1"/>
    <col min="13583" max="13583" width="11.42578125" style="238" customWidth="1"/>
    <col min="13584" max="13584" width="1.42578125" style="238" customWidth="1"/>
    <col min="13585" max="13585" width="11.42578125" style="238" customWidth="1"/>
    <col min="13586" max="13586" width="0.5703125" style="238" customWidth="1"/>
    <col min="13587" max="13828" width="10.5703125" style="238"/>
    <col min="13829" max="13829" width="26" style="238" customWidth="1"/>
    <col min="13830" max="13830" width="4.5703125" style="238" customWidth="1"/>
    <col min="13831" max="13831" width="11.42578125" style="238" customWidth="1"/>
    <col min="13832" max="13832" width="1.42578125" style="238" customWidth="1"/>
    <col min="13833" max="13833" width="11.42578125" style="238" customWidth="1"/>
    <col min="13834" max="13834" width="1.42578125" style="238" customWidth="1"/>
    <col min="13835" max="13835" width="11.42578125" style="238" customWidth="1"/>
    <col min="13836" max="13836" width="1.42578125" style="238" customWidth="1"/>
    <col min="13837" max="13837" width="11.42578125" style="238" customWidth="1"/>
    <col min="13838" max="13838" width="1.42578125" style="238" customWidth="1"/>
    <col min="13839" max="13839" width="11.42578125" style="238" customWidth="1"/>
    <col min="13840" max="13840" width="1.42578125" style="238" customWidth="1"/>
    <col min="13841" max="13841" width="11.42578125" style="238" customWidth="1"/>
    <col min="13842" max="13842" width="0.5703125" style="238" customWidth="1"/>
    <col min="13843" max="14084" width="10.5703125" style="238"/>
    <col min="14085" max="14085" width="26" style="238" customWidth="1"/>
    <col min="14086" max="14086" width="4.5703125" style="238" customWidth="1"/>
    <col min="14087" max="14087" width="11.42578125" style="238" customWidth="1"/>
    <col min="14088" max="14088" width="1.42578125" style="238" customWidth="1"/>
    <col min="14089" max="14089" width="11.42578125" style="238" customWidth="1"/>
    <col min="14090" max="14090" width="1.42578125" style="238" customWidth="1"/>
    <col min="14091" max="14091" width="11.42578125" style="238" customWidth="1"/>
    <col min="14092" max="14092" width="1.42578125" style="238" customWidth="1"/>
    <col min="14093" max="14093" width="11.42578125" style="238" customWidth="1"/>
    <col min="14094" max="14094" width="1.42578125" style="238" customWidth="1"/>
    <col min="14095" max="14095" width="11.42578125" style="238" customWidth="1"/>
    <col min="14096" max="14096" width="1.42578125" style="238" customWidth="1"/>
    <col min="14097" max="14097" width="11.42578125" style="238" customWidth="1"/>
    <col min="14098" max="14098" width="0.5703125" style="238" customWidth="1"/>
    <col min="14099" max="14340" width="10.5703125" style="238"/>
    <col min="14341" max="14341" width="26" style="238" customWidth="1"/>
    <col min="14342" max="14342" width="4.5703125" style="238" customWidth="1"/>
    <col min="14343" max="14343" width="11.42578125" style="238" customWidth="1"/>
    <col min="14344" max="14344" width="1.42578125" style="238" customWidth="1"/>
    <col min="14345" max="14345" width="11.42578125" style="238" customWidth="1"/>
    <col min="14346" max="14346" width="1.42578125" style="238" customWidth="1"/>
    <col min="14347" max="14347" width="11.42578125" style="238" customWidth="1"/>
    <col min="14348" max="14348" width="1.42578125" style="238" customWidth="1"/>
    <col min="14349" max="14349" width="11.42578125" style="238" customWidth="1"/>
    <col min="14350" max="14350" width="1.42578125" style="238" customWidth="1"/>
    <col min="14351" max="14351" width="11.42578125" style="238" customWidth="1"/>
    <col min="14352" max="14352" width="1.42578125" style="238" customWidth="1"/>
    <col min="14353" max="14353" width="11.42578125" style="238" customWidth="1"/>
    <col min="14354" max="14354" width="0.5703125" style="238" customWidth="1"/>
    <col min="14355" max="14596" width="10.5703125" style="238"/>
    <col min="14597" max="14597" width="26" style="238" customWidth="1"/>
    <col min="14598" max="14598" width="4.5703125" style="238" customWidth="1"/>
    <col min="14599" max="14599" width="11.42578125" style="238" customWidth="1"/>
    <col min="14600" max="14600" width="1.42578125" style="238" customWidth="1"/>
    <col min="14601" max="14601" width="11.42578125" style="238" customWidth="1"/>
    <col min="14602" max="14602" width="1.42578125" style="238" customWidth="1"/>
    <col min="14603" max="14603" width="11.42578125" style="238" customWidth="1"/>
    <col min="14604" max="14604" width="1.42578125" style="238" customWidth="1"/>
    <col min="14605" max="14605" width="11.42578125" style="238" customWidth="1"/>
    <col min="14606" max="14606" width="1.42578125" style="238" customWidth="1"/>
    <col min="14607" max="14607" width="11.42578125" style="238" customWidth="1"/>
    <col min="14608" max="14608" width="1.42578125" style="238" customWidth="1"/>
    <col min="14609" max="14609" width="11.42578125" style="238" customWidth="1"/>
    <col min="14610" max="14610" width="0.5703125" style="238" customWidth="1"/>
    <col min="14611" max="14852" width="10.5703125" style="238"/>
    <col min="14853" max="14853" width="26" style="238" customWidth="1"/>
    <col min="14854" max="14854" width="4.5703125" style="238" customWidth="1"/>
    <col min="14855" max="14855" width="11.42578125" style="238" customWidth="1"/>
    <col min="14856" max="14856" width="1.42578125" style="238" customWidth="1"/>
    <col min="14857" max="14857" width="11.42578125" style="238" customWidth="1"/>
    <col min="14858" max="14858" width="1.42578125" style="238" customWidth="1"/>
    <col min="14859" max="14859" width="11.42578125" style="238" customWidth="1"/>
    <col min="14860" max="14860" width="1.42578125" style="238" customWidth="1"/>
    <col min="14861" max="14861" width="11.42578125" style="238" customWidth="1"/>
    <col min="14862" max="14862" width="1.42578125" style="238" customWidth="1"/>
    <col min="14863" max="14863" width="11.42578125" style="238" customWidth="1"/>
    <col min="14864" max="14864" width="1.42578125" style="238" customWidth="1"/>
    <col min="14865" max="14865" width="11.42578125" style="238" customWidth="1"/>
    <col min="14866" max="14866" width="0.5703125" style="238" customWidth="1"/>
    <col min="14867" max="15108" width="10.5703125" style="238"/>
    <col min="15109" max="15109" width="26" style="238" customWidth="1"/>
    <col min="15110" max="15110" width="4.5703125" style="238" customWidth="1"/>
    <col min="15111" max="15111" width="11.42578125" style="238" customWidth="1"/>
    <col min="15112" max="15112" width="1.42578125" style="238" customWidth="1"/>
    <col min="15113" max="15113" width="11.42578125" style="238" customWidth="1"/>
    <col min="15114" max="15114" width="1.42578125" style="238" customWidth="1"/>
    <col min="15115" max="15115" width="11.42578125" style="238" customWidth="1"/>
    <col min="15116" max="15116" width="1.42578125" style="238" customWidth="1"/>
    <col min="15117" max="15117" width="11.42578125" style="238" customWidth="1"/>
    <col min="15118" max="15118" width="1.42578125" style="238" customWidth="1"/>
    <col min="15119" max="15119" width="11.42578125" style="238" customWidth="1"/>
    <col min="15120" max="15120" width="1.42578125" style="238" customWidth="1"/>
    <col min="15121" max="15121" width="11.42578125" style="238" customWidth="1"/>
    <col min="15122" max="15122" width="0.5703125" style="238" customWidth="1"/>
    <col min="15123" max="15364" width="10.5703125" style="238"/>
    <col min="15365" max="15365" width="26" style="238" customWidth="1"/>
    <col min="15366" max="15366" width="4.5703125" style="238" customWidth="1"/>
    <col min="15367" max="15367" width="11.42578125" style="238" customWidth="1"/>
    <col min="15368" max="15368" width="1.42578125" style="238" customWidth="1"/>
    <col min="15369" max="15369" width="11.42578125" style="238" customWidth="1"/>
    <col min="15370" max="15370" width="1.42578125" style="238" customWidth="1"/>
    <col min="15371" max="15371" width="11.42578125" style="238" customWidth="1"/>
    <col min="15372" max="15372" width="1.42578125" style="238" customWidth="1"/>
    <col min="15373" max="15373" width="11.42578125" style="238" customWidth="1"/>
    <col min="15374" max="15374" width="1.42578125" style="238" customWidth="1"/>
    <col min="15375" max="15375" width="11.42578125" style="238" customWidth="1"/>
    <col min="15376" max="15376" width="1.42578125" style="238" customWidth="1"/>
    <col min="15377" max="15377" width="11.42578125" style="238" customWidth="1"/>
    <col min="15378" max="15378" width="0.5703125" style="238" customWidth="1"/>
    <col min="15379" max="15620" width="10.5703125" style="238"/>
    <col min="15621" max="15621" width="26" style="238" customWidth="1"/>
    <col min="15622" max="15622" width="4.5703125" style="238" customWidth="1"/>
    <col min="15623" max="15623" width="11.42578125" style="238" customWidth="1"/>
    <col min="15624" max="15624" width="1.42578125" style="238" customWidth="1"/>
    <col min="15625" max="15625" width="11.42578125" style="238" customWidth="1"/>
    <col min="15626" max="15626" width="1.42578125" style="238" customWidth="1"/>
    <col min="15627" max="15627" width="11.42578125" style="238" customWidth="1"/>
    <col min="15628" max="15628" width="1.42578125" style="238" customWidth="1"/>
    <col min="15629" max="15629" width="11.42578125" style="238" customWidth="1"/>
    <col min="15630" max="15630" width="1.42578125" style="238" customWidth="1"/>
    <col min="15631" max="15631" width="11.42578125" style="238" customWidth="1"/>
    <col min="15632" max="15632" width="1.42578125" style="238" customWidth="1"/>
    <col min="15633" max="15633" width="11.42578125" style="238" customWidth="1"/>
    <col min="15634" max="15634" width="0.5703125" style="238" customWidth="1"/>
    <col min="15635" max="15876" width="10.5703125" style="238"/>
    <col min="15877" max="15877" width="26" style="238" customWidth="1"/>
    <col min="15878" max="15878" width="4.5703125" style="238" customWidth="1"/>
    <col min="15879" max="15879" width="11.42578125" style="238" customWidth="1"/>
    <col min="15880" max="15880" width="1.42578125" style="238" customWidth="1"/>
    <col min="15881" max="15881" width="11.42578125" style="238" customWidth="1"/>
    <col min="15882" max="15882" width="1.42578125" style="238" customWidth="1"/>
    <col min="15883" max="15883" width="11.42578125" style="238" customWidth="1"/>
    <col min="15884" max="15884" width="1.42578125" style="238" customWidth="1"/>
    <col min="15885" max="15885" width="11.42578125" style="238" customWidth="1"/>
    <col min="15886" max="15886" width="1.42578125" style="238" customWidth="1"/>
    <col min="15887" max="15887" width="11.42578125" style="238" customWidth="1"/>
    <col min="15888" max="15888" width="1.42578125" style="238" customWidth="1"/>
    <col min="15889" max="15889" width="11.42578125" style="238" customWidth="1"/>
    <col min="15890" max="15890" width="0.5703125" style="238" customWidth="1"/>
    <col min="15891" max="16132" width="10.5703125" style="238"/>
    <col min="16133" max="16133" width="26" style="238" customWidth="1"/>
    <col min="16134" max="16134" width="4.5703125" style="238" customWidth="1"/>
    <col min="16135" max="16135" width="11.42578125" style="238" customWidth="1"/>
    <col min="16136" max="16136" width="1.42578125" style="238" customWidth="1"/>
    <col min="16137" max="16137" width="11.42578125" style="238" customWidth="1"/>
    <col min="16138" max="16138" width="1.42578125" style="238" customWidth="1"/>
    <col min="16139" max="16139" width="11.42578125" style="238" customWidth="1"/>
    <col min="16140" max="16140" width="1.42578125" style="238" customWidth="1"/>
    <col min="16141" max="16141" width="11.42578125" style="238" customWidth="1"/>
    <col min="16142" max="16142" width="1.42578125" style="238" customWidth="1"/>
    <col min="16143" max="16143" width="11.42578125" style="238" customWidth="1"/>
    <col min="16144" max="16144" width="1.42578125" style="238" customWidth="1"/>
    <col min="16145" max="16145" width="11.42578125" style="238" customWidth="1"/>
    <col min="16146" max="16146" width="0.5703125" style="238" customWidth="1"/>
    <col min="16147" max="16384" width="10.5703125" style="238"/>
  </cols>
  <sheetData>
    <row r="1" spans="1:17" s="240" customFormat="1" ht="20.25" customHeight="1">
      <c r="A1" s="346" t="s">
        <v>216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</row>
    <row r="2" spans="1:17" s="240" customFormat="1" ht="20.25" customHeight="1">
      <c r="A2" s="347" t="s">
        <v>130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</row>
    <row r="3" spans="1:17" s="240" customFormat="1" ht="20.25" customHeight="1">
      <c r="A3" s="347" t="s">
        <v>324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7" s="240" customFormat="1" ht="20.25" customHeight="1">
      <c r="A4" s="347" t="s">
        <v>281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</row>
    <row r="5" spans="1:17" s="241" customFormat="1" ht="20.25" customHeight="1">
      <c r="A5" s="348" t="s">
        <v>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</row>
    <row r="6" spans="1:17" s="241" customFormat="1" ht="20.25" customHeight="1">
      <c r="A6" s="248"/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</row>
    <row r="7" spans="1:17" s="242" customFormat="1" ht="20.25" customHeight="1">
      <c r="C7" s="344" t="s">
        <v>284</v>
      </c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</row>
    <row r="8" spans="1:17" s="242" customFormat="1" ht="20.25" customHeight="1">
      <c r="C8" s="243"/>
      <c r="D8" s="243"/>
      <c r="E8" s="243"/>
      <c r="F8" s="243"/>
      <c r="G8" s="243"/>
      <c r="H8" s="243"/>
      <c r="I8" s="243"/>
      <c r="J8" s="243"/>
      <c r="K8" s="345" t="s">
        <v>34</v>
      </c>
      <c r="L8" s="345"/>
      <c r="M8" s="345"/>
      <c r="N8" s="345"/>
      <c r="O8" s="345"/>
      <c r="P8" s="243"/>
      <c r="Q8" s="243"/>
    </row>
    <row r="9" spans="1:17" s="242" customFormat="1" ht="20.25" customHeight="1">
      <c r="C9" s="243"/>
      <c r="D9" s="243"/>
      <c r="E9" s="243"/>
      <c r="F9" s="243"/>
      <c r="G9" s="243"/>
      <c r="H9" s="243"/>
      <c r="I9" s="243"/>
      <c r="J9" s="243"/>
      <c r="K9" s="345" t="s">
        <v>321</v>
      </c>
      <c r="L9" s="345"/>
      <c r="M9" s="345"/>
      <c r="N9" s="243"/>
      <c r="O9" s="243"/>
      <c r="P9" s="243"/>
      <c r="Q9" s="243"/>
    </row>
    <row r="10" spans="1:17" s="242" customFormat="1" ht="20.25" customHeight="1">
      <c r="C10" s="243"/>
      <c r="D10" s="243"/>
      <c r="E10" s="243"/>
      <c r="F10" s="243"/>
      <c r="G10" s="243"/>
      <c r="H10" s="243"/>
      <c r="I10" s="243"/>
      <c r="J10" s="243"/>
      <c r="K10" s="243" t="s">
        <v>290</v>
      </c>
      <c r="L10" s="243"/>
      <c r="M10" s="243"/>
      <c r="N10" s="243"/>
      <c r="O10" s="243"/>
      <c r="P10" s="243"/>
      <c r="Q10" s="243"/>
    </row>
    <row r="11" spans="1:17" s="242" customFormat="1" ht="20.25" customHeight="1">
      <c r="C11" s="243"/>
      <c r="D11" s="243"/>
      <c r="E11" s="243"/>
      <c r="F11" s="243"/>
      <c r="G11" s="243"/>
      <c r="H11" s="243"/>
      <c r="I11" s="243"/>
      <c r="J11" s="243"/>
      <c r="K11" s="243" t="s">
        <v>241</v>
      </c>
      <c r="L11" s="243"/>
      <c r="M11" s="246"/>
      <c r="N11" s="243"/>
      <c r="O11" s="246"/>
      <c r="P11" s="243"/>
      <c r="Q11" s="243"/>
    </row>
    <row r="12" spans="1:17" s="242" customFormat="1" ht="20.25" customHeight="1">
      <c r="C12" s="243"/>
      <c r="D12" s="243"/>
      <c r="E12" s="243"/>
      <c r="F12" s="243"/>
      <c r="G12" s="243"/>
      <c r="H12" s="243"/>
      <c r="I12" s="243"/>
      <c r="J12" s="243"/>
      <c r="K12" s="243" t="s">
        <v>242</v>
      </c>
      <c r="L12" s="243"/>
      <c r="M12" s="243" t="s">
        <v>285</v>
      </c>
      <c r="N12" s="243"/>
      <c r="O12" s="243" t="s">
        <v>286</v>
      </c>
      <c r="P12" s="243"/>
      <c r="Q12" s="243"/>
    </row>
    <row r="13" spans="1:17" s="242" customFormat="1" ht="20.25" customHeight="1">
      <c r="C13" s="243" t="s">
        <v>132</v>
      </c>
      <c r="D13" s="243"/>
      <c r="E13" s="243"/>
      <c r="F13" s="243"/>
      <c r="G13" s="344" t="s">
        <v>246</v>
      </c>
      <c r="H13" s="344"/>
      <c r="I13" s="344"/>
      <c r="J13" s="243"/>
      <c r="K13" s="243" t="s">
        <v>243</v>
      </c>
      <c r="L13" s="243"/>
      <c r="M13" s="243" t="s">
        <v>244</v>
      </c>
      <c r="N13" s="243"/>
      <c r="O13" s="243" t="s">
        <v>287</v>
      </c>
      <c r="P13" s="243"/>
      <c r="Q13" s="243"/>
    </row>
    <row r="14" spans="1:17" s="242" customFormat="1" ht="20.25" customHeight="1">
      <c r="C14" s="243" t="s">
        <v>247</v>
      </c>
      <c r="D14" s="246"/>
      <c r="E14" s="243"/>
      <c r="F14" s="243"/>
      <c r="G14" s="243" t="s">
        <v>133</v>
      </c>
      <c r="H14" s="246"/>
      <c r="I14" s="243" t="s">
        <v>33</v>
      </c>
      <c r="J14" s="249"/>
      <c r="K14" s="243" t="s">
        <v>244</v>
      </c>
      <c r="L14" s="243"/>
      <c r="M14" s="243" t="s">
        <v>288</v>
      </c>
      <c r="N14" s="243"/>
      <c r="O14" s="243" t="s">
        <v>357</v>
      </c>
      <c r="P14" s="249"/>
      <c r="Q14" s="243"/>
    </row>
    <row r="15" spans="1:17" s="242" customFormat="1" ht="20.25" customHeight="1">
      <c r="C15" s="250" t="s">
        <v>248</v>
      </c>
      <c r="D15" s="246"/>
      <c r="E15" s="250" t="s">
        <v>249</v>
      </c>
      <c r="F15" s="243"/>
      <c r="G15" s="250" t="s">
        <v>134</v>
      </c>
      <c r="H15" s="249"/>
      <c r="I15" s="250" t="s">
        <v>319</v>
      </c>
      <c r="J15" s="249"/>
      <c r="K15" s="250" t="s">
        <v>245</v>
      </c>
      <c r="L15" s="243"/>
      <c r="M15" s="250" t="s">
        <v>289</v>
      </c>
      <c r="N15" s="243"/>
      <c r="O15" s="250" t="s">
        <v>250</v>
      </c>
      <c r="P15" s="249"/>
      <c r="Q15" s="250" t="s">
        <v>131</v>
      </c>
    </row>
    <row r="16" spans="1:17" s="242" customFormat="1" ht="20.25" customHeight="1">
      <c r="C16" s="244"/>
      <c r="E16" s="244"/>
      <c r="F16" s="244"/>
      <c r="G16" s="244"/>
      <c r="H16" s="245"/>
      <c r="I16" s="244"/>
      <c r="J16" s="245"/>
      <c r="K16" s="244"/>
      <c r="L16" s="244"/>
      <c r="M16" s="244"/>
      <c r="N16" s="244"/>
      <c r="O16" s="244"/>
      <c r="P16" s="245"/>
      <c r="Q16" s="244"/>
    </row>
    <row r="17" spans="1:18" s="242" customFormat="1" ht="20.25" customHeight="1">
      <c r="A17" s="246" t="s">
        <v>308</v>
      </c>
      <c r="C17" s="272">
        <v>1072024</v>
      </c>
      <c r="D17" s="272"/>
      <c r="E17" s="272">
        <v>291994</v>
      </c>
      <c r="F17" s="272"/>
      <c r="G17" s="272">
        <v>100598</v>
      </c>
      <c r="H17" s="272"/>
      <c r="I17" s="272">
        <v>-86584</v>
      </c>
      <c r="J17" s="272"/>
      <c r="K17" s="272">
        <v>1348</v>
      </c>
      <c r="L17" s="272"/>
      <c r="M17" s="272">
        <v>140</v>
      </c>
      <c r="N17" s="272"/>
      <c r="O17" s="272">
        <f>SUM(K17:N17)</f>
        <v>1488</v>
      </c>
      <c r="P17" s="272"/>
      <c r="Q17" s="272">
        <f>C17+E17+G17+I17+O17</f>
        <v>1379520</v>
      </c>
    </row>
    <row r="18" spans="1:18" s="242" customFormat="1" ht="20.25" customHeight="1">
      <c r="A18" s="238" t="s">
        <v>251</v>
      </c>
      <c r="C18" s="306">
        <v>0</v>
      </c>
      <c r="D18" s="304"/>
      <c r="E18" s="306">
        <v>0</v>
      </c>
      <c r="F18" s="304"/>
      <c r="G18" s="306">
        <v>0</v>
      </c>
      <c r="H18" s="272"/>
      <c r="I18" s="273">
        <v>7693</v>
      </c>
      <c r="J18" s="272"/>
      <c r="K18" s="306">
        <v>0</v>
      </c>
      <c r="L18" s="272"/>
      <c r="M18" s="306">
        <v>0</v>
      </c>
      <c r="N18" s="272"/>
      <c r="O18" s="306">
        <v>0</v>
      </c>
      <c r="P18" s="272"/>
      <c r="Q18" s="273">
        <f>C18+E18+G18+I18+O18</f>
        <v>7693</v>
      </c>
    </row>
    <row r="19" spans="1:18" s="242" customFormat="1" ht="20.25" customHeight="1">
      <c r="A19" s="238" t="s">
        <v>211</v>
      </c>
      <c r="C19" s="306">
        <v>0</v>
      </c>
      <c r="D19" s="304"/>
      <c r="E19" s="306">
        <v>0</v>
      </c>
      <c r="F19" s="304"/>
      <c r="G19" s="306">
        <v>0</v>
      </c>
      <c r="H19" s="272"/>
      <c r="I19" s="272">
        <f>I18</f>
        <v>7693</v>
      </c>
      <c r="J19" s="272"/>
      <c r="K19" s="306">
        <v>0</v>
      </c>
      <c r="L19" s="272"/>
      <c r="M19" s="306">
        <v>0</v>
      </c>
      <c r="N19" s="272"/>
      <c r="O19" s="306">
        <v>0</v>
      </c>
      <c r="P19" s="272"/>
      <c r="Q19" s="273">
        <f>C19+E19+G19+I19+O19</f>
        <v>7693</v>
      </c>
    </row>
    <row r="20" spans="1:18" s="242" customFormat="1" ht="20.25" customHeight="1" thickBot="1">
      <c r="A20" s="246" t="s">
        <v>309</v>
      </c>
      <c r="B20" s="246"/>
      <c r="C20" s="274">
        <f>SUM(C17:C18)</f>
        <v>1072024</v>
      </c>
      <c r="D20" s="272"/>
      <c r="E20" s="274">
        <f>SUM(E17:E18)</f>
        <v>291994</v>
      </c>
      <c r="F20" s="272"/>
      <c r="G20" s="274">
        <f>SUM(G17:G18)</f>
        <v>100598</v>
      </c>
      <c r="H20" s="272"/>
      <c r="I20" s="274">
        <f>SUM(I17:I18)</f>
        <v>-78891</v>
      </c>
      <c r="J20" s="272"/>
      <c r="K20" s="274">
        <f>SUM(K17:K18)</f>
        <v>1348</v>
      </c>
      <c r="L20" s="272"/>
      <c r="M20" s="274">
        <f>SUM(M17:M18)</f>
        <v>140</v>
      </c>
      <c r="N20" s="272"/>
      <c r="O20" s="274">
        <f>SUM(O17:O18)</f>
        <v>1488</v>
      </c>
      <c r="P20" s="272"/>
      <c r="Q20" s="274">
        <f>C20+E20+G20+I20+O20</f>
        <v>1387213</v>
      </c>
    </row>
    <row r="21" spans="1:18" s="242" customFormat="1" ht="20.25" customHeight="1" thickTop="1">
      <c r="A21" s="246"/>
      <c r="B21" s="246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</row>
    <row r="22" spans="1:18" s="242" customFormat="1" ht="20.25" customHeight="1">
      <c r="A22" s="246" t="s">
        <v>327</v>
      </c>
      <c r="C22" s="150">
        <v>1072024</v>
      </c>
      <c r="D22" s="150"/>
      <c r="E22" s="150">
        <v>291994</v>
      </c>
      <c r="F22" s="150"/>
      <c r="G22" s="150">
        <v>14014</v>
      </c>
      <c r="H22" s="150"/>
      <c r="I22" s="150">
        <v>-80574</v>
      </c>
      <c r="J22" s="150"/>
      <c r="K22" s="150">
        <v>1348</v>
      </c>
      <c r="L22" s="150"/>
      <c r="M22" s="150">
        <v>140</v>
      </c>
      <c r="N22" s="272"/>
      <c r="O22" s="272">
        <f>SUM(K22:N22)</f>
        <v>1488</v>
      </c>
      <c r="P22" s="272"/>
      <c r="Q22" s="272">
        <f>C22+E22+G22+I22+O22</f>
        <v>1298946</v>
      </c>
    </row>
    <row r="23" spans="1:18" s="242" customFormat="1" ht="20.25" customHeight="1">
      <c r="A23" s="238" t="s">
        <v>251</v>
      </c>
      <c r="C23" s="305">
        <v>0</v>
      </c>
      <c r="D23" s="307"/>
      <c r="E23" s="305">
        <v>0</v>
      </c>
      <c r="F23" s="307"/>
      <c r="G23" s="305">
        <v>0</v>
      </c>
      <c r="H23" s="307"/>
      <c r="I23" s="328">
        <f>PL!G34</f>
        <v>4392</v>
      </c>
      <c r="J23" s="307"/>
      <c r="K23" s="305">
        <v>0</v>
      </c>
      <c r="L23" s="307"/>
      <c r="M23" s="305">
        <v>0</v>
      </c>
      <c r="N23" s="272"/>
      <c r="O23" s="305">
        <v>0</v>
      </c>
      <c r="P23" s="272"/>
      <c r="Q23" s="273">
        <f>I23</f>
        <v>4392</v>
      </c>
    </row>
    <row r="24" spans="1:18" s="242" customFormat="1" ht="20.25" customHeight="1">
      <c r="A24" s="238" t="s">
        <v>211</v>
      </c>
      <c r="C24" s="310">
        <v>0</v>
      </c>
      <c r="D24" s="272"/>
      <c r="E24" s="310">
        <v>0</v>
      </c>
      <c r="F24" s="272"/>
      <c r="G24" s="310">
        <v>0</v>
      </c>
      <c r="H24" s="272"/>
      <c r="I24" s="272">
        <f>SUM(I23:I23)</f>
        <v>4392</v>
      </c>
      <c r="J24" s="272"/>
      <c r="K24" s="310">
        <v>0</v>
      </c>
      <c r="L24" s="272"/>
      <c r="M24" s="310">
        <v>0</v>
      </c>
      <c r="N24" s="272"/>
      <c r="O24" s="310">
        <v>0</v>
      </c>
      <c r="P24" s="272"/>
      <c r="Q24" s="272">
        <f>C24+E24+G24+I24+O24</f>
        <v>4392</v>
      </c>
    </row>
    <row r="25" spans="1:18" s="242" customFormat="1" ht="20.25" customHeight="1">
      <c r="A25" s="193" t="s">
        <v>341</v>
      </c>
      <c r="C25" s="306">
        <v>0</v>
      </c>
      <c r="D25" s="304"/>
      <c r="E25" s="306">
        <v>0</v>
      </c>
      <c r="F25" s="304"/>
      <c r="G25" s="306">
        <v>0</v>
      </c>
      <c r="H25" s="272"/>
      <c r="I25" s="306">
        <v>0</v>
      </c>
      <c r="J25" s="272"/>
      <c r="K25" s="306">
        <v>0</v>
      </c>
      <c r="L25" s="272"/>
      <c r="M25" s="272">
        <v>-155</v>
      </c>
      <c r="N25" s="272"/>
      <c r="O25" s="272">
        <f>SUM(K25:N25)</f>
        <v>-155</v>
      </c>
      <c r="P25" s="272"/>
      <c r="Q25" s="272">
        <v>-155</v>
      </c>
    </row>
    <row r="26" spans="1:18" s="242" customFormat="1" ht="20.25" customHeight="1" thickBot="1">
      <c r="A26" s="246" t="s">
        <v>328</v>
      </c>
      <c r="B26" s="246"/>
      <c r="C26" s="274">
        <f>SUM(C22:C23)</f>
        <v>1072024</v>
      </c>
      <c r="D26" s="272"/>
      <c r="E26" s="274">
        <f>SUM(E22:E23)</f>
        <v>291994</v>
      </c>
      <c r="F26" s="272"/>
      <c r="G26" s="274">
        <f>G22+G24+G25</f>
        <v>14014</v>
      </c>
      <c r="H26" s="272"/>
      <c r="I26" s="274">
        <f>I22+I24+I25</f>
        <v>-76182</v>
      </c>
      <c r="J26" s="272"/>
      <c r="K26" s="274">
        <f>K22+K24+K25</f>
        <v>1348</v>
      </c>
      <c r="L26" s="272"/>
      <c r="M26" s="274">
        <f>M22+M24+M25</f>
        <v>-15</v>
      </c>
      <c r="N26" s="272"/>
      <c r="O26" s="274">
        <f>O22+O24+O25</f>
        <v>1333</v>
      </c>
      <c r="P26" s="272"/>
      <c r="Q26" s="274">
        <f>C26+E26+G26+I26+O26</f>
        <v>1303183</v>
      </c>
      <c r="R26" s="238"/>
    </row>
    <row r="27" spans="1:18" s="242" customFormat="1" ht="20.25" customHeight="1" thickTop="1">
      <c r="A27" s="246"/>
      <c r="B27" s="246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38"/>
    </row>
    <row r="28" spans="1:18" s="242" customFormat="1" ht="20.25" customHeight="1">
      <c r="A28" s="246"/>
      <c r="B28" s="246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38"/>
    </row>
    <row r="29" spans="1:18" ht="20.25" customHeight="1">
      <c r="C29" s="238"/>
      <c r="G29" s="238"/>
      <c r="I29" s="238"/>
      <c r="K29" s="238"/>
      <c r="L29" s="238"/>
      <c r="M29" s="238"/>
      <c r="N29" s="238"/>
      <c r="O29" s="238"/>
      <c r="Q29" s="238"/>
    </row>
    <row r="30" spans="1:18" ht="20.25" customHeight="1">
      <c r="A30" s="190" t="s">
        <v>207</v>
      </c>
    </row>
  </sheetData>
  <mergeCells count="9">
    <mergeCell ref="C7:Q7"/>
    <mergeCell ref="K8:O8"/>
    <mergeCell ref="K9:M9"/>
    <mergeCell ref="G13:I13"/>
    <mergeCell ref="A1:Q1"/>
    <mergeCell ref="A2:Q2"/>
    <mergeCell ref="A3:Q3"/>
    <mergeCell ref="A4:Q4"/>
    <mergeCell ref="A5:Q5"/>
  </mergeCells>
  <pageMargins left="1" right="0.3" top="0.8" bottom="0.6" header="0.6" footer="0.3"/>
  <pageSetup paperSize="9" scale="8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zoomScaleNormal="100" zoomScaleSheetLayoutView="99" workbookViewId="0">
      <selection sqref="A1:I1"/>
    </sheetView>
  </sheetViews>
  <sheetFormatPr defaultColWidth="9.140625" defaultRowHeight="20.45" customHeight="1"/>
  <cols>
    <col min="1" max="1" width="70.140625" style="11" customWidth="1"/>
    <col min="2" max="2" width="6" style="11" customWidth="1"/>
    <col min="3" max="3" width="15.140625" style="9" customWidth="1"/>
    <col min="4" max="4" width="1.85546875" style="9" customWidth="1"/>
    <col min="5" max="5" width="15.140625" style="9" customWidth="1"/>
    <col min="6" max="6" width="1.85546875" style="9" customWidth="1"/>
    <col min="7" max="7" width="16.28515625" style="12" bestFit="1" customWidth="1"/>
    <col min="8" max="8" width="1.5703125" style="11" customWidth="1"/>
    <col min="9" max="9" width="15.140625" style="11" customWidth="1"/>
    <col min="10" max="10" width="1.140625" style="11" customWidth="1"/>
    <col min="11" max="11" width="9.140625" style="11"/>
    <col min="12" max="13" width="9.140625" style="153"/>
    <col min="14" max="16384" width="9.140625" style="11"/>
  </cols>
  <sheetData>
    <row r="1" spans="1:9" ht="20.45" customHeight="1">
      <c r="A1" s="331" t="s">
        <v>216</v>
      </c>
      <c r="B1" s="331"/>
      <c r="C1" s="331"/>
      <c r="D1" s="331"/>
      <c r="E1" s="331"/>
      <c r="F1" s="331"/>
      <c r="G1" s="331"/>
      <c r="H1" s="331"/>
      <c r="I1" s="331"/>
    </row>
    <row r="2" spans="1:9" ht="20.45" customHeight="1">
      <c r="A2" s="349" t="s">
        <v>135</v>
      </c>
      <c r="B2" s="349"/>
      <c r="C2" s="349"/>
      <c r="D2" s="349"/>
      <c r="E2" s="349"/>
      <c r="F2" s="349"/>
      <c r="G2" s="349"/>
      <c r="H2" s="349"/>
      <c r="I2" s="349"/>
    </row>
    <row r="3" spans="1:9" ht="20.45" customHeight="1">
      <c r="A3" s="335" t="s">
        <v>324</v>
      </c>
      <c r="B3" s="335"/>
      <c r="C3" s="335"/>
      <c r="D3" s="335"/>
      <c r="E3" s="335"/>
      <c r="F3" s="335"/>
      <c r="G3" s="335"/>
      <c r="H3" s="335"/>
      <c r="I3" s="335"/>
    </row>
    <row r="4" spans="1:9" ht="20.45" customHeight="1">
      <c r="A4" s="335" t="s">
        <v>295</v>
      </c>
      <c r="B4" s="335"/>
      <c r="C4" s="335"/>
      <c r="D4" s="335"/>
      <c r="E4" s="335"/>
      <c r="F4" s="335"/>
      <c r="G4" s="335"/>
      <c r="H4" s="335"/>
      <c r="I4" s="335"/>
    </row>
    <row r="5" spans="1:9" ht="20.45" customHeight="1">
      <c r="A5" s="333" t="s">
        <v>1</v>
      </c>
      <c r="B5" s="333"/>
      <c r="C5" s="333"/>
      <c r="D5" s="333"/>
      <c r="E5" s="333"/>
      <c r="F5" s="333"/>
      <c r="G5" s="333"/>
      <c r="H5" s="333"/>
      <c r="I5" s="333"/>
    </row>
    <row r="6" spans="1:9" ht="9.75" customHeight="1">
      <c r="A6" s="141"/>
      <c r="B6" s="141"/>
      <c r="C6" s="142"/>
      <c r="D6" s="142"/>
      <c r="E6" s="142"/>
      <c r="F6" s="142"/>
      <c r="G6" s="143"/>
    </row>
    <row r="7" spans="1:9" ht="20.45" customHeight="1">
      <c r="A7" s="144"/>
      <c r="B7" s="146"/>
      <c r="C7" s="329" t="s">
        <v>3</v>
      </c>
      <c r="D7" s="329"/>
      <c r="E7" s="329"/>
      <c r="F7" s="145"/>
      <c r="G7" s="334" t="s">
        <v>4</v>
      </c>
      <c r="H7" s="334"/>
      <c r="I7" s="334"/>
    </row>
    <row r="8" spans="1:9" ht="20.45" customHeight="1">
      <c r="A8" s="144"/>
      <c r="B8" s="144"/>
      <c r="C8" s="329" t="s">
        <v>5</v>
      </c>
      <c r="D8" s="329"/>
      <c r="E8" s="329"/>
      <c r="F8" s="145"/>
      <c r="G8" s="329" t="s">
        <v>5</v>
      </c>
      <c r="H8" s="329"/>
      <c r="I8" s="329"/>
    </row>
    <row r="9" spans="1:9" ht="20.45" customHeight="1">
      <c r="A9" s="144"/>
      <c r="C9" s="147" t="s">
        <v>329</v>
      </c>
      <c r="D9" s="148"/>
      <c r="E9" s="147" t="s">
        <v>209</v>
      </c>
      <c r="F9" s="148"/>
      <c r="G9" s="147" t="s">
        <v>329</v>
      </c>
      <c r="I9" s="147" t="s">
        <v>209</v>
      </c>
    </row>
    <row r="10" spans="1:9" ht="20.45" customHeight="1">
      <c r="A10" s="149" t="s">
        <v>136</v>
      </c>
      <c r="B10" s="150"/>
      <c r="C10" s="148"/>
      <c r="D10" s="148"/>
      <c r="E10" s="148"/>
      <c r="F10" s="148"/>
      <c r="G10" s="151"/>
      <c r="H10" s="315"/>
      <c r="I10" s="148"/>
    </row>
    <row r="11" spans="1:9" ht="20.45" customHeight="1">
      <c r="A11" s="152" t="s">
        <v>315</v>
      </c>
      <c r="B11" s="152"/>
      <c r="C11" s="227">
        <v>6207</v>
      </c>
      <c r="D11" s="228"/>
      <c r="E11" s="227">
        <v>8685</v>
      </c>
      <c r="F11" s="228"/>
      <c r="G11" s="227">
        <v>6104</v>
      </c>
      <c r="H11" s="316"/>
      <c r="I11" s="227">
        <v>5486</v>
      </c>
    </row>
    <row r="12" spans="1:9" ht="20.45" customHeight="1">
      <c r="A12" s="152" t="s">
        <v>252</v>
      </c>
      <c r="B12" s="152"/>
      <c r="C12" s="227"/>
      <c r="D12" s="228"/>
      <c r="E12" s="227"/>
      <c r="F12" s="228"/>
      <c r="G12" s="227"/>
      <c r="H12" s="316"/>
      <c r="I12" s="227"/>
    </row>
    <row r="13" spans="1:9" ht="20.45" customHeight="1">
      <c r="A13" s="161" t="s">
        <v>253</v>
      </c>
      <c r="B13" s="152"/>
      <c r="C13" s="227"/>
      <c r="D13" s="228"/>
      <c r="E13" s="227"/>
      <c r="F13" s="228"/>
      <c r="G13" s="227"/>
      <c r="H13" s="316"/>
      <c r="I13" s="227"/>
    </row>
    <row r="14" spans="1:9" ht="20.45" customHeight="1">
      <c r="A14" s="157" t="s">
        <v>345</v>
      </c>
      <c r="B14" s="152"/>
      <c r="C14" s="227">
        <v>13667</v>
      </c>
      <c r="D14" s="228"/>
      <c r="E14" s="227">
        <v>13745</v>
      </c>
      <c r="F14" s="228"/>
      <c r="G14" s="227">
        <v>70</v>
      </c>
      <c r="H14" s="316"/>
      <c r="I14" s="227">
        <v>0</v>
      </c>
    </row>
    <row r="15" spans="1:9" ht="20.45" customHeight="1">
      <c r="A15" s="157" t="s">
        <v>234</v>
      </c>
      <c r="B15" s="152"/>
      <c r="C15" s="227">
        <v>456</v>
      </c>
      <c r="D15" s="228"/>
      <c r="E15" s="227">
        <v>13619</v>
      </c>
      <c r="F15" s="228"/>
      <c r="G15" s="227">
        <v>765</v>
      </c>
      <c r="H15" s="316"/>
      <c r="I15" s="227">
        <v>11799</v>
      </c>
    </row>
    <row r="16" spans="1:9" ht="20.45" customHeight="1">
      <c r="A16" s="157" t="s">
        <v>316</v>
      </c>
      <c r="B16" s="152"/>
      <c r="C16" s="227">
        <v>1519</v>
      </c>
      <c r="D16" s="228"/>
      <c r="E16" s="227">
        <v>1446</v>
      </c>
      <c r="F16" s="228"/>
      <c r="G16" s="227">
        <v>75</v>
      </c>
      <c r="H16" s="316"/>
      <c r="I16" s="227">
        <v>136</v>
      </c>
    </row>
    <row r="17" spans="1:11" ht="20.45" customHeight="1">
      <c r="A17" s="157" t="s">
        <v>235</v>
      </c>
      <c r="B17" s="152"/>
      <c r="C17" s="322" t="s">
        <v>350</v>
      </c>
      <c r="D17" s="228"/>
      <c r="E17" s="322" t="s">
        <v>350</v>
      </c>
      <c r="F17" s="228"/>
      <c r="G17" s="227">
        <v>-76</v>
      </c>
      <c r="H17" s="316"/>
      <c r="I17" s="227">
        <v>-12496</v>
      </c>
    </row>
    <row r="18" spans="1:11" ht="20.45" customHeight="1">
      <c r="A18" s="157" t="s">
        <v>358</v>
      </c>
      <c r="B18" s="152"/>
      <c r="C18" s="227">
        <v>341</v>
      </c>
      <c r="D18" s="228"/>
      <c r="E18" s="227">
        <v>-3882</v>
      </c>
      <c r="F18" s="228"/>
      <c r="G18" s="227">
        <v>341</v>
      </c>
      <c r="H18" s="316"/>
      <c r="I18" s="227">
        <v>-3882</v>
      </c>
    </row>
    <row r="19" spans="1:11" ht="20.45" customHeight="1">
      <c r="A19" s="157" t="s">
        <v>359</v>
      </c>
      <c r="B19" s="152"/>
      <c r="C19" s="227">
        <v>1661</v>
      </c>
      <c r="D19" s="228"/>
      <c r="E19" s="227">
        <v>-139</v>
      </c>
      <c r="F19" s="228"/>
      <c r="G19" s="227">
        <v>1661</v>
      </c>
      <c r="H19" s="316"/>
      <c r="I19" s="227">
        <v>-139</v>
      </c>
    </row>
    <row r="20" spans="1:11" ht="20.45" customHeight="1">
      <c r="A20" s="157" t="s">
        <v>344</v>
      </c>
      <c r="B20" s="154"/>
      <c r="C20" s="228"/>
      <c r="D20" s="228"/>
      <c r="E20" s="228"/>
      <c r="F20" s="228"/>
      <c r="G20" s="228"/>
      <c r="H20" s="316"/>
      <c r="I20" s="228"/>
      <c r="K20" s="212"/>
    </row>
    <row r="21" spans="1:11" ht="20.45" customHeight="1">
      <c r="A21" s="209" t="s">
        <v>257</v>
      </c>
      <c r="B21" s="154"/>
      <c r="C21" s="228">
        <v>-4495</v>
      </c>
      <c r="D21" s="228"/>
      <c r="E21" s="228">
        <v>-24805</v>
      </c>
      <c r="F21" s="228"/>
      <c r="G21" s="228">
        <v>11</v>
      </c>
      <c r="H21" s="316"/>
      <c r="I21" s="228">
        <v>-1766</v>
      </c>
    </row>
    <row r="22" spans="1:11" ht="20.45" customHeight="1">
      <c r="A22" s="157" t="s">
        <v>254</v>
      </c>
      <c r="B22" s="152"/>
      <c r="C22" s="322" t="s">
        <v>350</v>
      </c>
      <c r="D22" s="228"/>
      <c r="E22" s="228">
        <v>-273</v>
      </c>
      <c r="F22" s="228"/>
      <c r="G22" s="322" t="s">
        <v>350</v>
      </c>
      <c r="H22" s="316"/>
      <c r="I22" s="322" t="s">
        <v>350</v>
      </c>
    </row>
    <row r="23" spans="1:11" ht="20.45" customHeight="1">
      <c r="A23" s="157" t="s">
        <v>255</v>
      </c>
      <c r="B23" s="156"/>
      <c r="C23" s="228">
        <v>-1933</v>
      </c>
      <c r="D23" s="228"/>
      <c r="E23" s="228">
        <v>164</v>
      </c>
      <c r="F23" s="228"/>
      <c r="G23" s="322" t="s">
        <v>350</v>
      </c>
      <c r="H23" s="316"/>
      <c r="I23" s="228">
        <v>164</v>
      </c>
      <c r="K23" s="215"/>
    </row>
    <row r="24" spans="1:11" ht="20.45" customHeight="1">
      <c r="A24" s="157" t="s">
        <v>256</v>
      </c>
      <c r="B24" s="154"/>
      <c r="C24" s="322" t="s">
        <v>350</v>
      </c>
      <c r="D24" s="228"/>
      <c r="E24" s="228">
        <v>-2762</v>
      </c>
      <c r="F24" s="228"/>
      <c r="G24" s="322" t="s">
        <v>350</v>
      </c>
      <c r="H24" s="228"/>
      <c r="I24" s="322" t="s">
        <v>350</v>
      </c>
    </row>
    <row r="25" spans="1:11" ht="20.45" customHeight="1">
      <c r="A25" s="157" t="s">
        <v>291</v>
      </c>
      <c r="B25" s="154"/>
      <c r="C25" s="228">
        <v>-23570</v>
      </c>
      <c r="D25" s="228"/>
      <c r="E25" s="228">
        <v>-31225</v>
      </c>
      <c r="F25" s="228"/>
      <c r="G25" s="322" t="s">
        <v>350</v>
      </c>
      <c r="H25" s="228"/>
      <c r="I25" s="322" t="s">
        <v>350</v>
      </c>
    </row>
    <row r="26" spans="1:11" ht="20.45" customHeight="1">
      <c r="A26" s="157" t="s">
        <v>215</v>
      </c>
      <c r="B26" s="156"/>
      <c r="C26" s="228">
        <v>-22708</v>
      </c>
      <c r="D26" s="228"/>
      <c r="E26" s="228">
        <v>-27097</v>
      </c>
      <c r="F26" s="228"/>
      <c r="G26" s="228">
        <v>-21267</v>
      </c>
      <c r="H26" s="228"/>
      <c r="I26" s="228">
        <v>-26516</v>
      </c>
    </row>
    <row r="27" spans="1:11" ht="20.45" customHeight="1">
      <c r="A27" s="157" t="s">
        <v>338</v>
      </c>
      <c r="B27" s="156"/>
      <c r="C27" s="228">
        <v>-397</v>
      </c>
      <c r="D27" s="228"/>
      <c r="E27" s="322" t="s">
        <v>350</v>
      </c>
      <c r="F27" s="228"/>
      <c r="G27" s="322" t="s">
        <v>350</v>
      </c>
      <c r="H27" s="228"/>
      <c r="I27" s="228">
        <v>-17</v>
      </c>
    </row>
    <row r="28" spans="1:11" ht="20.45" customHeight="1">
      <c r="A28" s="157" t="s">
        <v>237</v>
      </c>
      <c r="B28" s="158"/>
      <c r="C28" s="321">
        <v>19776</v>
      </c>
      <c r="D28" s="228"/>
      <c r="E28" s="321">
        <v>26565</v>
      </c>
      <c r="F28" s="228"/>
      <c r="G28" s="321">
        <v>11474</v>
      </c>
      <c r="H28" s="228"/>
      <c r="I28" s="321">
        <v>15778</v>
      </c>
    </row>
    <row r="29" spans="1:11" ht="20.45" customHeight="1">
      <c r="A29" s="152" t="s">
        <v>292</v>
      </c>
      <c r="B29" s="146"/>
      <c r="C29" s="231"/>
      <c r="D29" s="224"/>
      <c r="E29" s="231"/>
      <c r="F29" s="224"/>
      <c r="G29" s="231"/>
      <c r="H29" s="316"/>
      <c r="I29" s="231"/>
    </row>
    <row r="30" spans="1:11" ht="20.45" customHeight="1">
      <c r="A30" s="161" t="s">
        <v>293</v>
      </c>
      <c r="B30" s="150"/>
      <c r="C30" s="227">
        <f>SUM(C11:C28)</f>
        <v>-9476</v>
      </c>
      <c r="D30" s="228"/>
      <c r="E30" s="227">
        <f>SUM(E11:E28)</f>
        <v>-25959</v>
      </c>
      <c r="F30" s="228"/>
      <c r="G30" s="227">
        <f>SUM(G11:G28)</f>
        <v>-842</v>
      </c>
      <c r="H30" s="316"/>
      <c r="I30" s="227">
        <f>SUM(I11:I28)</f>
        <v>-11453</v>
      </c>
    </row>
    <row r="31" spans="1:11" ht="20.45" customHeight="1">
      <c r="A31" s="161" t="s">
        <v>258</v>
      </c>
      <c r="B31" s="150"/>
      <c r="C31" s="227"/>
      <c r="D31" s="228"/>
      <c r="E31" s="227"/>
      <c r="F31" s="228"/>
      <c r="G31" s="227"/>
      <c r="H31" s="316"/>
      <c r="I31" s="227"/>
    </row>
    <row r="32" spans="1:11" ht="20.45" customHeight="1">
      <c r="A32" s="161" t="s">
        <v>259</v>
      </c>
      <c r="B32" s="150"/>
      <c r="C32" s="227">
        <v>-48621</v>
      </c>
      <c r="D32" s="228"/>
      <c r="E32" s="227">
        <v>14670</v>
      </c>
      <c r="F32" s="228"/>
      <c r="G32" s="322" t="s">
        <v>350</v>
      </c>
      <c r="H32" s="316"/>
      <c r="I32" s="322" t="s">
        <v>350</v>
      </c>
      <c r="J32" s="87"/>
      <c r="K32" s="87"/>
    </row>
    <row r="33" spans="1:11" ht="20.45" customHeight="1">
      <c r="A33" s="161" t="s">
        <v>260</v>
      </c>
      <c r="B33" s="150"/>
      <c r="C33" s="227">
        <v>-108299</v>
      </c>
      <c r="D33" s="228"/>
      <c r="E33" s="227">
        <v>25866</v>
      </c>
      <c r="F33" s="228"/>
      <c r="G33" s="322" t="s">
        <v>350</v>
      </c>
      <c r="H33" s="228"/>
      <c r="I33" s="322" t="s">
        <v>350</v>
      </c>
      <c r="J33" s="87"/>
      <c r="K33" s="87"/>
    </row>
    <row r="34" spans="1:11" ht="20.45" customHeight="1">
      <c r="A34" s="161" t="s">
        <v>298</v>
      </c>
      <c r="B34" s="150"/>
      <c r="C34" s="227">
        <v>7744</v>
      </c>
      <c r="D34" s="228"/>
      <c r="E34" s="227">
        <v>34706</v>
      </c>
      <c r="F34" s="227"/>
      <c r="G34" s="155">
        <v>27205</v>
      </c>
      <c r="H34" s="228"/>
      <c r="I34" s="155">
        <v>2286</v>
      </c>
      <c r="J34" s="87"/>
      <c r="K34" s="87"/>
    </row>
    <row r="35" spans="1:11" ht="20.45" customHeight="1">
      <c r="A35" s="161" t="s">
        <v>299</v>
      </c>
      <c r="B35" s="150"/>
      <c r="C35" s="322" t="s">
        <v>350</v>
      </c>
      <c r="D35" s="317"/>
      <c r="E35" s="322" t="s">
        <v>350</v>
      </c>
      <c r="F35" s="317"/>
      <c r="G35" s="206">
        <v>-1400</v>
      </c>
      <c r="H35" s="206"/>
      <c r="I35" s="206">
        <v>-700</v>
      </c>
      <c r="J35" s="87"/>
      <c r="K35" s="87"/>
    </row>
    <row r="36" spans="1:11" ht="20.45" customHeight="1">
      <c r="A36" s="161" t="s">
        <v>346</v>
      </c>
      <c r="B36" s="150"/>
      <c r="C36" s="227">
        <v>300</v>
      </c>
      <c r="D36" s="228"/>
      <c r="E36" s="322" t="s">
        <v>350</v>
      </c>
      <c r="F36" s="227"/>
      <c r="G36" s="155">
        <v>300</v>
      </c>
      <c r="H36" s="228"/>
      <c r="I36" s="322" t="s">
        <v>350</v>
      </c>
    </row>
    <row r="37" spans="1:11" ht="20.45" customHeight="1">
      <c r="A37" s="161" t="s">
        <v>261</v>
      </c>
      <c r="B37" s="150"/>
      <c r="C37" s="227">
        <v>42556</v>
      </c>
      <c r="D37" s="228"/>
      <c r="E37" s="227">
        <v>76000</v>
      </c>
      <c r="F37" s="227"/>
      <c r="G37" s="227">
        <v>42556</v>
      </c>
      <c r="H37" s="228"/>
      <c r="I37" s="155">
        <v>76000</v>
      </c>
      <c r="K37" s="87"/>
    </row>
    <row r="38" spans="1:11" ht="20.45" customHeight="1">
      <c r="A38" s="161" t="s">
        <v>294</v>
      </c>
      <c r="B38" s="150"/>
      <c r="C38" s="227">
        <v>-46953</v>
      </c>
      <c r="D38" s="228"/>
      <c r="E38" s="227">
        <v>-51624</v>
      </c>
      <c r="F38" s="228"/>
      <c r="G38" s="227">
        <v>-6526</v>
      </c>
      <c r="H38" s="316"/>
      <c r="I38" s="227">
        <v>-19644</v>
      </c>
      <c r="K38" s="87"/>
    </row>
    <row r="39" spans="1:11" ht="20.45" customHeight="1">
      <c r="A39" s="161" t="s">
        <v>262</v>
      </c>
      <c r="B39" s="150"/>
      <c r="C39" s="227">
        <v>-482</v>
      </c>
      <c r="D39" s="228"/>
      <c r="E39" s="227">
        <v>-408</v>
      </c>
      <c r="F39" s="228"/>
      <c r="G39" s="227">
        <v>-419</v>
      </c>
      <c r="H39" s="316"/>
      <c r="I39" s="227">
        <v>-492</v>
      </c>
    </row>
    <row r="40" spans="1:11" ht="20.45" customHeight="1">
      <c r="A40" s="161" t="s">
        <v>263</v>
      </c>
      <c r="B40" s="150"/>
      <c r="C40" s="227">
        <v>-33</v>
      </c>
      <c r="D40" s="228"/>
      <c r="E40" s="227">
        <v>-405</v>
      </c>
      <c r="F40" s="228"/>
      <c r="G40" s="322" t="s">
        <v>350</v>
      </c>
      <c r="H40" s="316"/>
      <c r="I40" s="322" t="s">
        <v>350</v>
      </c>
    </row>
    <row r="41" spans="1:11" ht="20.45" customHeight="1">
      <c r="A41" s="161" t="s">
        <v>264</v>
      </c>
      <c r="B41" s="150"/>
      <c r="C41" s="153"/>
      <c r="D41" s="150"/>
      <c r="E41" s="153"/>
      <c r="F41" s="150"/>
      <c r="G41" s="153"/>
      <c r="H41" s="315"/>
      <c r="I41" s="153"/>
    </row>
    <row r="42" spans="1:11" ht="20.45" customHeight="1">
      <c r="A42" s="161" t="s">
        <v>265</v>
      </c>
      <c r="B42" s="150"/>
      <c r="C42" s="322" t="s">
        <v>350</v>
      </c>
      <c r="D42" s="228"/>
      <c r="E42" s="227">
        <v>88580</v>
      </c>
      <c r="F42" s="228"/>
      <c r="G42" s="322" t="s">
        <v>350</v>
      </c>
      <c r="H42" s="316"/>
      <c r="I42" s="322" t="s">
        <v>350</v>
      </c>
    </row>
    <row r="43" spans="1:11" ht="20.45" customHeight="1">
      <c r="A43" s="161" t="s">
        <v>266</v>
      </c>
      <c r="B43" s="150"/>
      <c r="C43" s="227">
        <v>237319</v>
      </c>
      <c r="D43" s="228"/>
      <c r="E43" s="227">
        <v>15071</v>
      </c>
      <c r="F43" s="228"/>
      <c r="G43" s="322" t="s">
        <v>350</v>
      </c>
      <c r="H43" s="316"/>
      <c r="I43" s="322" t="s">
        <v>350</v>
      </c>
    </row>
    <row r="44" spans="1:11" ht="20.45" customHeight="1">
      <c r="A44" s="161" t="s">
        <v>323</v>
      </c>
      <c r="B44" s="150"/>
      <c r="C44" s="227">
        <v>5591</v>
      </c>
      <c r="D44" s="228"/>
      <c r="E44" s="227">
        <v>-20990</v>
      </c>
      <c r="F44" s="228"/>
      <c r="G44" s="227">
        <v>8264</v>
      </c>
      <c r="H44" s="316"/>
      <c r="I44" s="227">
        <v>12580</v>
      </c>
    </row>
    <row r="45" spans="1:11" ht="20.45" customHeight="1">
      <c r="A45" s="161" t="s">
        <v>317</v>
      </c>
      <c r="B45" s="150"/>
      <c r="C45" s="322" t="s">
        <v>350</v>
      </c>
      <c r="D45" s="228"/>
      <c r="E45" s="322" t="s">
        <v>350</v>
      </c>
      <c r="F45" s="228"/>
      <c r="G45" s="227">
        <v>60000</v>
      </c>
      <c r="H45" s="316"/>
      <c r="I45" s="227">
        <v>54000</v>
      </c>
    </row>
    <row r="46" spans="1:11" ht="20.45" customHeight="1">
      <c r="A46" s="161" t="s">
        <v>267</v>
      </c>
      <c r="C46" s="227">
        <v>30521</v>
      </c>
      <c r="D46" s="316"/>
      <c r="E46" s="227">
        <v>-2249</v>
      </c>
      <c r="F46" s="316"/>
      <c r="G46" s="227">
        <v>30</v>
      </c>
      <c r="H46" s="316"/>
      <c r="I46" s="227">
        <v>-188</v>
      </c>
    </row>
    <row r="47" spans="1:11" ht="20.45" customHeight="1">
      <c r="A47" s="161" t="s">
        <v>269</v>
      </c>
      <c r="C47" s="229">
        <v>-7272</v>
      </c>
      <c r="D47" s="316"/>
      <c r="E47" s="229">
        <v>267</v>
      </c>
      <c r="F47" s="316"/>
      <c r="G47" s="229">
        <v>19281</v>
      </c>
      <c r="H47" s="316"/>
      <c r="I47" s="229">
        <v>611</v>
      </c>
    </row>
    <row r="48" spans="1:11" ht="20.45" customHeight="1">
      <c r="A48" s="161" t="s">
        <v>360</v>
      </c>
      <c r="C48" s="227">
        <f>SUM(C32:C47)+C30</f>
        <v>102895</v>
      </c>
      <c r="D48" s="316"/>
      <c r="E48" s="227">
        <f>SUM(E32:E47)+E30</f>
        <v>153525</v>
      </c>
      <c r="F48" s="316"/>
      <c r="G48" s="227">
        <f>SUM(G32:G47)+G30</f>
        <v>148449</v>
      </c>
      <c r="H48" s="316"/>
      <c r="I48" s="227">
        <f>SUM(I32:I47)+I30</f>
        <v>113000</v>
      </c>
    </row>
    <row r="49" spans="1:13" ht="20.45" customHeight="1">
      <c r="A49" s="161" t="s">
        <v>270</v>
      </c>
      <c r="C49" s="227">
        <v>-896</v>
      </c>
      <c r="D49" s="316"/>
      <c r="E49" s="227">
        <v>26797</v>
      </c>
      <c r="F49" s="316"/>
      <c r="G49" s="227">
        <v>9560</v>
      </c>
      <c r="H49" s="316"/>
      <c r="I49" s="227">
        <v>23616</v>
      </c>
    </row>
    <row r="50" spans="1:13" ht="20.45" customHeight="1">
      <c r="A50" s="161" t="s">
        <v>271</v>
      </c>
      <c r="C50" s="227">
        <v>-20619</v>
      </c>
      <c r="D50" s="316"/>
      <c r="E50" s="227">
        <v>-28076</v>
      </c>
      <c r="F50" s="316"/>
      <c r="G50" s="227">
        <v>-16531</v>
      </c>
      <c r="H50" s="316"/>
      <c r="I50" s="227">
        <v>-20769</v>
      </c>
    </row>
    <row r="51" spans="1:13" ht="20.45" customHeight="1">
      <c r="A51" s="161" t="s">
        <v>272</v>
      </c>
      <c r="C51" s="322" t="s">
        <v>350</v>
      </c>
      <c r="D51" s="316"/>
      <c r="E51" s="227">
        <v>-112</v>
      </c>
      <c r="F51" s="316"/>
      <c r="G51" s="322" t="s">
        <v>350</v>
      </c>
      <c r="H51" s="316"/>
      <c r="I51" s="322" t="s">
        <v>350</v>
      </c>
    </row>
    <row r="52" spans="1:13" ht="20.45" customHeight="1">
      <c r="A52" s="161" t="s">
        <v>268</v>
      </c>
      <c r="C52" s="227">
        <v>-7791</v>
      </c>
      <c r="D52" s="316"/>
      <c r="E52" s="227">
        <v>-35497</v>
      </c>
      <c r="F52" s="316"/>
      <c r="G52" s="322" t="s">
        <v>350</v>
      </c>
      <c r="H52" s="316"/>
      <c r="I52" s="227">
        <v>-1200</v>
      </c>
    </row>
    <row r="53" spans="1:13" ht="20.45" customHeight="1">
      <c r="A53" s="157" t="s">
        <v>314</v>
      </c>
      <c r="C53" s="230">
        <f>SUM(C48,C49:C52)</f>
        <v>73589</v>
      </c>
      <c r="D53" s="316"/>
      <c r="E53" s="230">
        <f>SUM(E48,E49:E52)</f>
        <v>116637</v>
      </c>
      <c r="F53" s="316"/>
      <c r="G53" s="230">
        <f>SUM(G48,G49:G52)</f>
        <v>141478</v>
      </c>
      <c r="H53" s="316"/>
      <c r="I53" s="230">
        <f>SUM(I48,I49:I52)</f>
        <v>114647</v>
      </c>
    </row>
    <row r="54" spans="1:13" ht="20.45" customHeight="1">
      <c r="A54" s="331" t="s">
        <v>216</v>
      </c>
      <c r="B54" s="331"/>
      <c r="C54" s="331"/>
      <c r="D54" s="331"/>
      <c r="E54" s="331"/>
      <c r="F54" s="331"/>
      <c r="G54" s="331"/>
      <c r="H54" s="331"/>
      <c r="I54" s="331"/>
    </row>
    <row r="55" spans="1:13" ht="20.45" customHeight="1">
      <c r="A55" s="349" t="s">
        <v>137</v>
      </c>
      <c r="B55" s="349"/>
      <c r="C55" s="349"/>
      <c r="D55" s="349"/>
      <c r="E55" s="349"/>
      <c r="F55" s="349"/>
      <c r="G55" s="349"/>
      <c r="H55" s="349"/>
      <c r="I55" s="349"/>
    </row>
    <row r="56" spans="1:13" ht="20.45" customHeight="1">
      <c r="A56" s="335" t="s">
        <v>324</v>
      </c>
      <c r="B56" s="335"/>
      <c r="C56" s="335"/>
      <c r="D56" s="335"/>
      <c r="E56" s="335"/>
      <c r="F56" s="335"/>
      <c r="G56" s="335"/>
      <c r="H56" s="335"/>
      <c r="I56" s="335"/>
    </row>
    <row r="57" spans="1:13" ht="20.45" customHeight="1">
      <c r="A57" s="335" t="s">
        <v>295</v>
      </c>
      <c r="B57" s="335"/>
      <c r="C57" s="335"/>
      <c r="D57" s="335"/>
      <c r="E57" s="335"/>
      <c r="F57" s="335"/>
      <c r="G57" s="335"/>
      <c r="H57" s="335"/>
      <c r="I57" s="335"/>
    </row>
    <row r="58" spans="1:13" ht="20.45" customHeight="1">
      <c r="A58" s="333" t="s">
        <v>1</v>
      </c>
      <c r="B58" s="333"/>
      <c r="C58" s="333"/>
      <c r="D58" s="333"/>
      <c r="E58" s="333"/>
      <c r="F58" s="333"/>
      <c r="G58" s="333"/>
      <c r="H58" s="333"/>
      <c r="I58" s="333"/>
    </row>
    <row r="59" spans="1:13" ht="9" customHeight="1">
      <c r="A59" s="141"/>
      <c r="B59" s="141"/>
      <c r="C59" s="142"/>
      <c r="D59" s="142"/>
      <c r="E59" s="142"/>
      <c r="F59" s="142"/>
      <c r="G59" s="143"/>
    </row>
    <row r="60" spans="1:13" ht="20.45" customHeight="1">
      <c r="A60" s="144"/>
      <c r="B60" s="146"/>
      <c r="C60" s="329" t="s">
        <v>3</v>
      </c>
      <c r="D60" s="329"/>
      <c r="E60" s="329"/>
      <c r="F60" s="145"/>
      <c r="G60" s="334" t="s">
        <v>4</v>
      </c>
      <c r="H60" s="334"/>
      <c r="I60" s="334"/>
    </row>
    <row r="61" spans="1:13" ht="20.45" customHeight="1">
      <c r="A61" s="144"/>
      <c r="B61" s="144"/>
      <c r="C61" s="329" t="s">
        <v>5</v>
      </c>
      <c r="D61" s="329"/>
      <c r="E61" s="329"/>
      <c r="F61" s="145"/>
      <c r="G61" s="329" t="s">
        <v>5</v>
      </c>
      <c r="H61" s="329"/>
      <c r="I61" s="329"/>
    </row>
    <row r="62" spans="1:13" ht="20.45" customHeight="1">
      <c r="A62" s="144"/>
      <c r="C62" s="147" t="s">
        <v>329</v>
      </c>
      <c r="D62" s="148"/>
      <c r="E62" s="147" t="s">
        <v>209</v>
      </c>
      <c r="F62" s="148"/>
      <c r="G62" s="147" t="s">
        <v>329</v>
      </c>
      <c r="I62" s="147" t="s">
        <v>209</v>
      </c>
    </row>
    <row r="63" spans="1:13" s="152" customFormat="1" ht="20.45" customHeight="1">
      <c r="A63" s="149" t="s">
        <v>312</v>
      </c>
      <c r="C63" s="233"/>
      <c r="D63" s="233"/>
      <c r="E63" s="233"/>
      <c r="F63" s="233"/>
      <c r="G63" s="155"/>
      <c r="L63" s="153"/>
      <c r="M63" s="153"/>
    </row>
    <row r="64" spans="1:13" s="152" customFormat="1" ht="20.45" customHeight="1">
      <c r="A64" s="150" t="s">
        <v>339</v>
      </c>
      <c r="C64" s="233">
        <v>-4400</v>
      </c>
      <c r="D64" s="233"/>
      <c r="E64" s="322" t="s">
        <v>350</v>
      </c>
      <c r="F64" s="233"/>
      <c r="G64" s="155">
        <v>-4400</v>
      </c>
      <c r="I64" s="322" t="s">
        <v>350</v>
      </c>
      <c r="L64" s="153"/>
      <c r="M64" s="153"/>
    </row>
    <row r="65" spans="1:13" s="152" customFormat="1" ht="20.45" customHeight="1">
      <c r="A65" s="150" t="s">
        <v>338</v>
      </c>
      <c r="C65" s="233">
        <v>12</v>
      </c>
      <c r="D65" s="233"/>
      <c r="E65" s="322" t="s">
        <v>350</v>
      </c>
      <c r="F65" s="233"/>
      <c r="G65" s="322" t="s">
        <v>350</v>
      </c>
      <c r="I65" s="322" t="s">
        <v>350</v>
      </c>
      <c r="L65" s="153"/>
      <c r="M65" s="153"/>
    </row>
    <row r="66" spans="1:13" s="152" customFormat="1" ht="20.45" customHeight="1">
      <c r="A66" s="152" t="s">
        <v>273</v>
      </c>
      <c r="C66" s="233">
        <v>-470</v>
      </c>
      <c r="D66" s="223"/>
      <c r="E66" s="225">
        <v>-730</v>
      </c>
      <c r="F66" s="223"/>
      <c r="G66" s="322" t="s">
        <v>350</v>
      </c>
      <c r="H66" s="222"/>
      <c r="I66" s="322" t="s">
        <v>350</v>
      </c>
      <c r="L66" s="153"/>
      <c r="M66" s="153"/>
    </row>
    <row r="67" spans="1:13" s="152" customFormat="1" ht="20.45" customHeight="1">
      <c r="A67" s="152" t="s">
        <v>274</v>
      </c>
      <c r="C67" s="322" t="s">
        <v>350</v>
      </c>
      <c r="D67" s="223"/>
      <c r="E67" s="225">
        <v>2955</v>
      </c>
      <c r="F67" s="223"/>
      <c r="G67" s="322" t="s">
        <v>350</v>
      </c>
      <c r="H67" s="222"/>
      <c r="I67" s="322" t="s">
        <v>350</v>
      </c>
      <c r="L67" s="153"/>
      <c r="M67" s="153"/>
    </row>
    <row r="68" spans="1:13" s="152" customFormat="1" ht="20.45" customHeight="1">
      <c r="A68" s="152" t="s">
        <v>275</v>
      </c>
      <c r="C68" s="225">
        <v>-2644</v>
      </c>
      <c r="D68" s="223"/>
      <c r="E68" s="225">
        <v>-2780</v>
      </c>
      <c r="F68" s="223"/>
      <c r="G68" s="322" t="s">
        <v>350</v>
      </c>
      <c r="H68" s="222"/>
      <c r="I68" s="322" t="s">
        <v>350</v>
      </c>
      <c r="L68" s="153"/>
      <c r="M68" s="153"/>
    </row>
    <row r="69" spans="1:13" s="152" customFormat="1" ht="20.45" customHeight="1">
      <c r="A69" s="152" t="s">
        <v>276</v>
      </c>
      <c r="C69" s="210">
        <f>SUM(C64:C68)</f>
        <v>-7502</v>
      </c>
      <c r="D69" s="206"/>
      <c r="E69" s="210">
        <f>SUM(E66:E68)</f>
        <v>-555</v>
      </c>
      <c r="F69" s="206"/>
      <c r="G69" s="308">
        <f>SUM(G64:G68)</f>
        <v>-4400</v>
      </c>
      <c r="H69" s="222"/>
      <c r="I69" s="323">
        <v>0</v>
      </c>
      <c r="L69" s="153"/>
      <c r="M69" s="153"/>
    </row>
    <row r="70" spans="1:13" s="152" customFormat="1" ht="20.45" customHeight="1">
      <c r="C70" s="206"/>
      <c r="D70" s="206"/>
      <c r="E70" s="206"/>
      <c r="F70" s="206"/>
      <c r="G70" s="268"/>
      <c r="H70" s="222"/>
      <c r="I70" s="268"/>
      <c r="L70" s="153"/>
      <c r="M70" s="153"/>
    </row>
    <row r="71" spans="1:13" s="152" customFormat="1" ht="20.45" customHeight="1">
      <c r="A71" s="149" t="s">
        <v>313</v>
      </c>
      <c r="C71" s="206"/>
      <c r="D71" s="206"/>
      <c r="E71" s="206"/>
      <c r="F71" s="206"/>
      <c r="G71" s="206"/>
      <c r="H71" s="206"/>
      <c r="I71" s="206"/>
      <c r="L71" s="153"/>
      <c r="M71" s="153"/>
    </row>
    <row r="72" spans="1:13" s="152" customFormat="1" ht="20.45" customHeight="1">
      <c r="A72" s="150" t="s">
        <v>340</v>
      </c>
      <c r="C72" s="206">
        <v>87000</v>
      </c>
      <c r="D72" s="206"/>
      <c r="E72" s="206">
        <v>90000</v>
      </c>
      <c r="F72" s="206"/>
      <c r="G72" s="322" t="s">
        <v>350</v>
      </c>
      <c r="H72" s="206"/>
      <c r="I72" s="322" t="s">
        <v>350</v>
      </c>
      <c r="L72" s="153"/>
      <c r="M72" s="153"/>
    </row>
    <row r="73" spans="1:13" s="152" customFormat="1" ht="20.45" customHeight="1">
      <c r="A73" s="150" t="s">
        <v>226</v>
      </c>
      <c r="C73" s="206">
        <v>-137400</v>
      </c>
      <c r="D73" s="206"/>
      <c r="E73" s="206">
        <v>-8500</v>
      </c>
      <c r="F73" s="206"/>
      <c r="G73" s="206">
        <v>-137580</v>
      </c>
      <c r="H73" s="206"/>
      <c r="I73" s="206">
        <v>-8500</v>
      </c>
      <c r="L73" s="153"/>
      <c r="M73" s="153"/>
    </row>
    <row r="74" spans="1:13" s="152" customFormat="1" ht="20.45" customHeight="1">
      <c r="A74" s="152" t="s">
        <v>310</v>
      </c>
      <c r="C74" s="322" t="s">
        <v>350</v>
      </c>
      <c r="D74" s="222"/>
      <c r="E74" s="225">
        <v>-106200</v>
      </c>
      <c r="F74" s="223"/>
      <c r="G74" s="322" t="s">
        <v>350</v>
      </c>
      <c r="H74" s="223"/>
      <c r="I74" s="225">
        <v>-106200</v>
      </c>
      <c r="L74" s="153"/>
      <c r="M74" s="153"/>
    </row>
    <row r="75" spans="1:13" s="152" customFormat="1" ht="20.45" customHeight="1">
      <c r="A75" s="152" t="s">
        <v>277</v>
      </c>
      <c r="C75" s="225">
        <v>-9479</v>
      </c>
      <c r="D75" s="222"/>
      <c r="E75" s="225">
        <v>-10096</v>
      </c>
      <c r="F75" s="222"/>
      <c r="G75" s="225">
        <v>-81</v>
      </c>
      <c r="H75" s="222"/>
      <c r="I75" s="322" t="s">
        <v>350</v>
      </c>
      <c r="L75" s="153"/>
      <c r="M75" s="153"/>
    </row>
    <row r="76" spans="1:13" s="152" customFormat="1" ht="20.45" customHeight="1">
      <c r="A76" s="152" t="s">
        <v>278</v>
      </c>
      <c r="C76" s="202">
        <f>SUM(C72:C75)</f>
        <v>-59879</v>
      </c>
      <c r="D76" s="206"/>
      <c r="E76" s="202">
        <f>SUM(E72:E75)</f>
        <v>-34796</v>
      </c>
      <c r="F76" s="206"/>
      <c r="G76" s="202">
        <f>SUM(G72:G75)</f>
        <v>-137661</v>
      </c>
      <c r="H76" s="206"/>
      <c r="I76" s="202">
        <f>SUM(I72:I75)</f>
        <v>-114700</v>
      </c>
      <c r="L76" s="153"/>
      <c r="M76" s="153"/>
    </row>
    <row r="77" spans="1:13" s="152" customFormat="1" ht="20.45" customHeight="1">
      <c r="A77" s="152" t="s">
        <v>311</v>
      </c>
      <c r="C77" s="172">
        <f>C76+C69+C53</f>
        <v>6208</v>
      </c>
      <c r="D77" s="206"/>
      <c r="E77" s="172">
        <f>E76+E69+E53</f>
        <v>81286</v>
      </c>
      <c r="F77" s="206"/>
      <c r="G77" s="172">
        <f>G76+G69+G53</f>
        <v>-583</v>
      </c>
      <c r="H77" s="206"/>
      <c r="I77" s="172">
        <f>I76+I69+I53</f>
        <v>-53</v>
      </c>
      <c r="L77" s="153"/>
      <c r="M77" s="153"/>
    </row>
    <row r="78" spans="1:13" s="152" customFormat="1" ht="20.45" customHeight="1">
      <c r="A78" s="152" t="s">
        <v>342</v>
      </c>
      <c r="C78" s="172">
        <v>60852</v>
      </c>
      <c r="D78" s="206"/>
      <c r="E78" s="172">
        <v>46511</v>
      </c>
      <c r="F78" s="206"/>
      <c r="G78" s="172">
        <v>1195</v>
      </c>
      <c r="H78" s="206"/>
      <c r="I78" s="172">
        <v>1522</v>
      </c>
      <c r="L78" s="153"/>
      <c r="M78" s="153"/>
    </row>
    <row r="79" spans="1:13" s="152" customFormat="1" ht="20.45" customHeight="1" thickBot="1">
      <c r="A79" s="152" t="s">
        <v>343</v>
      </c>
      <c r="C79" s="175">
        <f>SUM(C77:C78)</f>
        <v>67060</v>
      </c>
      <c r="D79" s="206"/>
      <c r="E79" s="175">
        <f>SUM(E77:E78)</f>
        <v>127797</v>
      </c>
      <c r="F79" s="206"/>
      <c r="G79" s="175">
        <f>SUM(G77:G78)</f>
        <v>612</v>
      </c>
      <c r="H79" s="206"/>
      <c r="I79" s="175">
        <f>SUM(I77:I78)</f>
        <v>1469</v>
      </c>
      <c r="L79" s="153"/>
      <c r="M79" s="153"/>
    </row>
    <row r="80" spans="1:13" ht="20.45" customHeight="1" thickTop="1">
      <c r="A80" s="152"/>
      <c r="C80" s="206"/>
      <c r="D80" s="206"/>
      <c r="E80" s="172"/>
      <c r="F80" s="206"/>
      <c r="G80" s="206"/>
      <c r="H80" s="206"/>
      <c r="I80" s="206"/>
      <c r="J80" s="181"/>
      <c r="K80" s="181"/>
    </row>
    <row r="102" spans="1:1" ht="20.45" customHeight="1">
      <c r="A102" s="190" t="s">
        <v>207</v>
      </c>
    </row>
  </sheetData>
  <sheetProtection selectLockedCells="1" selectUnlockedCells="1"/>
  <mergeCells count="18">
    <mergeCell ref="A57:I57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56:I56"/>
    <mergeCell ref="A55:I55"/>
    <mergeCell ref="A54:I54"/>
    <mergeCell ref="C60:E60"/>
    <mergeCell ref="G60:I60"/>
    <mergeCell ref="C61:E61"/>
    <mergeCell ref="G61:I61"/>
    <mergeCell ref="A58:I58"/>
  </mergeCells>
  <pageMargins left="0.8" right="0.3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E55"/>
  <sheetViews>
    <sheetView view="pageBreakPreview" topLeftCell="A5" zoomScale="80" zoomScaleNormal="110" zoomScaleSheetLayoutView="80" workbookViewId="0">
      <pane xSplit="2" ySplit="8" topLeftCell="D38" activePane="bottomRight" state="frozen"/>
      <selection pane="topRight" activeCell="C5" sqref="C5"/>
      <selection pane="bottomLeft" activeCell="A13" sqref="A13"/>
      <selection pane="bottomRight" activeCell="N45" sqref="N45"/>
    </sheetView>
  </sheetViews>
  <sheetFormatPr defaultColWidth="9.140625" defaultRowHeight="24" customHeight="1"/>
  <cols>
    <col min="1" max="1" width="2" style="37" customWidth="1"/>
    <col min="2" max="2" width="34.140625" style="37" bestFit="1" customWidth="1"/>
    <col min="3" max="3" width="7.85546875" style="44" customWidth="1"/>
    <col min="4" max="4" width="13" style="37" bestFit="1" customWidth="1"/>
    <col min="5" max="5" width="0.85546875" style="37" customWidth="1"/>
    <col min="6" max="6" width="13" style="37" bestFit="1" customWidth="1"/>
    <col min="7" max="7" width="0.85546875" style="37" customWidth="1"/>
    <col min="8" max="8" width="17.85546875" style="37" bestFit="1" customWidth="1"/>
    <col min="9" max="9" width="0.85546875" style="37" customWidth="1"/>
    <col min="10" max="10" width="10.85546875" style="37" bestFit="1" customWidth="1"/>
    <col min="11" max="11" width="0.85546875" style="37" customWidth="1"/>
    <col min="12" max="12" width="10.85546875" style="37" bestFit="1" customWidth="1"/>
    <col min="13" max="13" width="0.85546875" style="37" customWidth="1"/>
    <col min="14" max="14" width="13.85546875" style="37" bestFit="1" customWidth="1"/>
    <col min="15" max="15" width="0.85546875" style="37" customWidth="1"/>
    <col min="16" max="16" width="12.140625" style="37" bestFit="1" customWidth="1"/>
    <col min="17" max="17" width="0.85546875" style="37" customWidth="1"/>
    <col min="18" max="18" width="12.140625" style="37" customWidth="1"/>
    <col min="19" max="19" width="0.85546875" style="37" customWidth="1"/>
    <col min="20" max="20" width="11.85546875" style="37" bestFit="1" customWidth="1"/>
    <col min="21" max="21" width="0.85546875" style="37" customWidth="1"/>
    <col min="22" max="22" width="13.85546875" style="37" bestFit="1" customWidth="1"/>
    <col min="23" max="23" width="0.85546875" style="37" customWidth="1"/>
    <col min="24" max="24" width="22.140625" style="37" bestFit="1" customWidth="1"/>
    <col min="25" max="25" width="0.85546875" style="37" customWidth="1"/>
    <col min="26" max="26" width="12.140625" style="37" bestFit="1" customWidth="1"/>
    <col min="27" max="27" width="0.85546875" style="37" customWidth="1"/>
    <col min="28" max="28" width="13.85546875" style="37" bestFit="1" customWidth="1"/>
    <col min="29" max="29" width="11.85546875" style="37" customWidth="1"/>
    <col min="30" max="30" width="12.85546875" style="37" customWidth="1"/>
    <col min="31" max="16384" width="9.140625" style="37"/>
  </cols>
  <sheetData>
    <row r="1" spans="1:30" ht="25.35" customHeight="1">
      <c r="A1" s="351" t="s">
        <v>138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49"/>
    </row>
    <row r="2" spans="1:30" ht="25.35" customHeight="1">
      <c r="A2" s="352" t="s">
        <v>139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49"/>
    </row>
    <row r="3" spans="1:30" ht="25.35" customHeight="1">
      <c r="A3" s="352" t="s">
        <v>140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49"/>
    </row>
    <row r="4" spans="1:30" ht="15" customHeight="1">
      <c r="A4" s="38"/>
      <c r="B4" s="38"/>
      <c r="C4" s="38"/>
      <c r="D4" s="38"/>
      <c r="E4" s="38"/>
      <c r="F4" s="38"/>
      <c r="G4" s="38"/>
      <c r="H4" s="38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8"/>
      <c r="AA4" s="38"/>
      <c r="AB4" s="40" t="s">
        <v>48</v>
      </c>
      <c r="AC4" s="46"/>
    </row>
    <row r="5" spans="1:30" ht="3.75" customHeight="1">
      <c r="A5" s="41"/>
      <c r="B5" s="42"/>
      <c r="C5" s="42"/>
      <c r="D5" s="43"/>
      <c r="E5" s="43"/>
      <c r="F5" s="43"/>
      <c r="G5" s="43"/>
      <c r="H5" s="43"/>
      <c r="I5" s="43"/>
    </row>
    <row r="6" spans="1:30" s="62" customFormat="1" ht="16.5" customHeight="1">
      <c r="C6" s="63"/>
      <c r="D6" s="353" t="s">
        <v>49</v>
      </c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</row>
    <row r="7" spans="1:30" s="62" customFormat="1" ht="16.5" customHeight="1">
      <c r="C7" s="63"/>
      <c r="D7" s="354" t="s">
        <v>141</v>
      </c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X7" s="62" t="s">
        <v>142</v>
      </c>
      <c r="Z7" s="64" t="s">
        <v>143</v>
      </c>
      <c r="AB7" s="62" t="s">
        <v>144</v>
      </c>
    </row>
    <row r="8" spans="1:30" s="62" customFormat="1" ht="16.5" customHeight="1">
      <c r="B8" s="125"/>
      <c r="C8" s="63"/>
      <c r="D8" s="64" t="s">
        <v>145</v>
      </c>
      <c r="F8" s="64" t="s">
        <v>146</v>
      </c>
      <c r="H8" s="62" t="s">
        <v>147</v>
      </c>
      <c r="J8" s="354" t="s">
        <v>148</v>
      </c>
      <c r="K8" s="354"/>
      <c r="L8" s="354"/>
      <c r="M8" s="354"/>
      <c r="N8" s="354"/>
      <c r="O8" s="45"/>
      <c r="P8" s="350" t="s">
        <v>149</v>
      </c>
      <c r="Q8" s="350"/>
      <c r="R8" s="350"/>
      <c r="S8" s="350"/>
      <c r="T8" s="350"/>
      <c r="U8" s="350"/>
      <c r="V8" s="62" t="s">
        <v>150</v>
      </c>
      <c r="X8" s="62" t="s">
        <v>151</v>
      </c>
      <c r="Z8" s="64" t="s">
        <v>152</v>
      </c>
      <c r="AB8" s="64" t="s">
        <v>153</v>
      </c>
    </row>
    <row r="9" spans="1:30" s="62" customFormat="1" ht="19.149999999999999" customHeight="1">
      <c r="C9" s="63"/>
      <c r="D9" s="64" t="s">
        <v>154</v>
      </c>
      <c r="F9" s="64" t="s">
        <v>155</v>
      </c>
      <c r="H9" s="62" t="s">
        <v>156</v>
      </c>
      <c r="J9" s="350" t="s">
        <v>157</v>
      </c>
      <c r="K9" s="350"/>
      <c r="L9" s="350"/>
      <c r="N9" s="62" t="s">
        <v>158</v>
      </c>
      <c r="P9" s="62" t="s">
        <v>159</v>
      </c>
      <c r="R9" s="62" t="s">
        <v>160</v>
      </c>
      <c r="T9" s="62" t="s">
        <v>144</v>
      </c>
      <c r="V9" s="62" t="s">
        <v>161</v>
      </c>
      <c r="X9" s="62" t="s">
        <v>162</v>
      </c>
      <c r="Z9" s="64" t="s">
        <v>163</v>
      </c>
      <c r="AB9" s="64" t="s">
        <v>161</v>
      </c>
    </row>
    <row r="10" spans="1:30" s="45" customFormat="1" ht="16.5" customHeight="1">
      <c r="C10" s="63"/>
      <c r="D10" s="64"/>
      <c r="E10" s="64"/>
      <c r="F10" s="64"/>
      <c r="G10" s="64"/>
      <c r="H10" s="64" t="s">
        <v>164</v>
      </c>
      <c r="I10" s="64"/>
      <c r="J10" s="62" t="s">
        <v>165</v>
      </c>
      <c r="K10" s="62"/>
      <c r="L10" s="62" t="s">
        <v>165</v>
      </c>
      <c r="N10" s="62" t="s">
        <v>166</v>
      </c>
      <c r="O10" s="62"/>
      <c r="P10" s="62" t="s">
        <v>167</v>
      </c>
      <c r="Q10" s="62"/>
      <c r="R10" s="62" t="s">
        <v>168</v>
      </c>
      <c r="S10" s="62"/>
      <c r="T10" s="62" t="s">
        <v>169</v>
      </c>
      <c r="U10" s="62"/>
      <c r="V10" s="62" t="s">
        <v>170</v>
      </c>
      <c r="W10" s="62"/>
      <c r="Y10" s="62"/>
      <c r="Z10" s="64" t="s">
        <v>171</v>
      </c>
      <c r="AA10" s="64"/>
      <c r="AC10" s="62"/>
      <c r="AD10" s="62"/>
    </row>
    <row r="11" spans="1:30" s="45" customFormat="1" ht="16.5" customHeight="1">
      <c r="B11" s="65"/>
      <c r="C11" s="66"/>
      <c r="E11" s="64"/>
      <c r="G11" s="64"/>
      <c r="H11" s="64"/>
      <c r="I11" s="64"/>
      <c r="J11" s="62" t="s">
        <v>172</v>
      </c>
      <c r="K11" s="62"/>
      <c r="L11" s="62" t="s">
        <v>173</v>
      </c>
      <c r="M11" s="62"/>
      <c r="O11" s="62"/>
      <c r="P11" s="62" t="s">
        <v>174</v>
      </c>
      <c r="Q11" s="62"/>
      <c r="R11" s="62" t="s">
        <v>175</v>
      </c>
      <c r="S11" s="62"/>
      <c r="T11" s="62" t="s">
        <v>153</v>
      </c>
      <c r="U11" s="64"/>
      <c r="V11" s="62" t="s">
        <v>176</v>
      </c>
      <c r="X11" s="121" t="s">
        <v>177</v>
      </c>
      <c r="Z11" s="121" t="s">
        <v>178</v>
      </c>
      <c r="AA11" s="64"/>
      <c r="AC11" s="62"/>
      <c r="AD11" s="62"/>
    </row>
    <row r="12" spans="1:30" s="45" customFormat="1" ht="16.5" customHeight="1">
      <c r="C12" s="62" t="s">
        <v>51</v>
      </c>
      <c r="E12" s="64"/>
      <c r="G12" s="64"/>
      <c r="H12" s="64"/>
      <c r="I12" s="64"/>
      <c r="J12" s="62" t="s">
        <v>179</v>
      </c>
      <c r="K12" s="62"/>
      <c r="M12" s="64"/>
      <c r="O12" s="62"/>
      <c r="P12" s="62" t="s">
        <v>180</v>
      </c>
      <c r="Q12" s="62"/>
      <c r="R12" s="62" t="s">
        <v>181</v>
      </c>
      <c r="S12" s="62"/>
      <c r="T12" s="62" t="s">
        <v>161</v>
      </c>
      <c r="U12" s="64"/>
      <c r="AA12" s="64"/>
      <c r="AC12" s="62"/>
      <c r="AD12" s="62"/>
    </row>
    <row r="13" spans="1:30" s="45" customFormat="1" ht="12.6" customHeight="1">
      <c r="C13" s="62"/>
      <c r="D13" s="64"/>
      <c r="E13" s="64"/>
      <c r="F13" s="64"/>
      <c r="G13" s="64"/>
      <c r="H13" s="64"/>
      <c r="I13" s="64"/>
      <c r="J13" s="62"/>
      <c r="K13" s="62"/>
      <c r="L13" s="62"/>
      <c r="M13" s="64"/>
      <c r="N13" s="64"/>
      <c r="O13" s="64"/>
      <c r="P13" s="118"/>
      <c r="Q13" s="118"/>
      <c r="R13" s="118"/>
      <c r="S13" s="118"/>
      <c r="T13" s="118"/>
      <c r="U13" s="64"/>
      <c r="V13" s="62"/>
      <c r="Z13" s="64"/>
      <c r="AA13" s="64"/>
      <c r="AB13" s="64"/>
      <c r="AC13" s="64"/>
    </row>
    <row r="14" spans="1:30" s="69" customFormat="1" ht="19.5" customHeight="1">
      <c r="A14" s="67" t="s">
        <v>182</v>
      </c>
      <c r="B14" s="74"/>
      <c r="C14" s="96"/>
      <c r="D14" s="69">
        <v>5400000000</v>
      </c>
      <c r="F14" s="69">
        <v>0</v>
      </c>
      <c r="H14" s="69">
        <v>0</v>
      </c>
      <c r="J14" s="69">
        <f>40000000</f>
        <v>40000000</v>
      </c>
      <c r="K14" s="70"/>
      <c r="L14" s="69">
        <v>0</v>
      </c>
      <c r="N14" s="69">
        <v>7615640564</v>
      </c>
      <c r="P14" s="69">
        <v>0</v>
      </c>
      <c r="R14" s="69">
        <v>0</v>
      </c>
      <c r="T14" s="69">
        <f>SUM(P14:R14)</f>
        <v>0</v>
      </c>
      <c r="V14" s="69">
        <f>SUM(D14:N14,T14)</f>
        <v>13055640564</v>
      </c>
      <c r="X14" s="69">
        <f>ROUND(105435108.479979,0)</f>
        <v>105435108</v>
      </c>
      <c r="Z14" s="69">
        <f>ROUNDDOWN(-97329824.7383245,0)</f>
        <v>-97329824</v>
      </c>
      <c r="AB14" s="69">
        <f>SUM(V14,X14,Z14)</f>
        <v>13063745848</v>
      </c>
    </row>
    <row r="15" spans="1:30" s="68" customFormat="1" ht="19.5" customHeight="1">
      <c r="A15" s="71" t="s">
        <v>183</v>
      </c>
      <c r="C15" s="96"/>
      <c r="D15" s="69"/>
      <c r="E15" s="69"/>
      <c r="F15" s="69"/>
      <c r="G15" s="69"/>
      <c r="H15" s="69"/>
      <c r="I15" s="69"/>
      <c r="J15" s="69"/>
      <c r="K15" s="70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73"/>
      <c r="X15" s="73"/>
      <c r="Y15" s="73"/>
      <c r="Z15" s="112"/>
      <c r="AA15" s="69"/>
      <c r="AB15" s="69"/>
      <c r="AC15" s="69"/>
    </row>
    <row r="16" spans="1:30" s="68" customFormat="1" ht="19.5" customHeight="1">
      <c r="A16" s="71"/>
      <c r="B16" s="74" t="s">
        <v>184</v>
      </c>
      <c r="C16" s="98">
        <v>31</v>
      </c>
      <c r="D16" s="76">
        <v>0</v>
      </c>
      <c r="E16" s="112"/>
      <c r="F16" s="76">
        <v>0</v>
      </c>
      <c r="G16" s="112"/>
      <c r="H16" s="112">
        <v>0</v>
      </c>
      <c r="I16" s="112"/>
      <c r="J16" s="76">
        <v>0</v>
      </c>
      <c r="K16" s="77"/>
      <c r="L16" s="76">
        <v>0</v>
      </c>
      <c r="M16" s="74"/>
      <c r="N16" s="74">
        <v>0</v>
      </c>
      <c r="O16" s="74"/>
      <c r="P16" s="76">
        <v>0</v>
      </c>
      <c r="Q16" s="76"/>
      <c r="R16" s="76">
        <v>0</v>
      </c>
      <c r="S16" s="76"/>
      <c r="T16" s="76">
        <f>SUM(P16:R16)</f>
        <v>0</v>
      </c>
      <c r="U16" s="74"/>
      <c r="V16" s="76">
        <f>SUM(D16:N16,T16)</f>
        <v>0</v>
      </c>
      <c r="W16" s="69"/>
      <c r="X16" s="73">
        <v>0</v>
      </c>
      <c r="Y16" s="69"/>
      <c r="Z16" s="113">
        <v>0</v>
      </c>
      <c r="AA16" s="69"/>
      <c r="AB16" s="76">
        <f>SUM(V16,X16,Z16)</f>
        <v>0</v>
      </c>
      <c r="AC16" s="69"/>
    </row>
    <row r="17" spans="1:31" s="68" customFormat="1" ht="19.5" customHeight="1">
      <c r="A17" s="71"/>
      <c r="B17" s="74" t="s">
        <v>185</v>
      </c>
      <c r="C17" s="98"/>
      <c r="D17" s="76">
        <v>0</v>
      </c>
      <c r="E17" s="112"/>
      <c r="F17" s="76">
        <v>0</v>
      </c>
      <c r="G17" s="112"/>
      <c r="H17" s="112">
        <v>0</v>
      </c>
      <c r="I17" s="112"/>
      <c r="J17" s="76">
        <v>0</v>
      </c>
      <c r="K17" s="77"/>
      <c r="L17" s="76">
        <v>0</v>
      </c>
      <c r="M17" s="74"/>
      <c r="N17" s="74">
        <v>0</v>
      </c>
      <c r="O17" s="74"/>
      <c r="P17" s="76">
        <v>0</v>
      </c>
      <c r="Q17" s="76"/>
      <c r="R17" s="76">
        <v>0</v>
      </c>
      <c r="S17" s="76"/>
      <c r="T17" s="76">
        <f t="shared" ref="T17" si="0">SUM(P17:R17)</f>
        <v>0</v>
      </c>
      <c r="U17" s="74"/>
      <c r="V17" s="76">
        <f t="shared" ref="V17:V20" si="1">SUM(D17:N17,T17)</f>
        <v>0</v>
      </c>
      <c r="W17" s="69"/>
      <c r="X17" s="73">
        <v>0</v>
      </c>
      <c r="Y17" s="69"/>
      <c r="Z17" s="113">
        <v>0</v>
      </c>
      <c r="AA17" s="69"/>
      <c r="AB17" s="76">
        <f t="shared" ref="AB17:AB20" si="2">SUM(V17,X17,Z17)</f>
        <v>0</v>
      </c>
      <c r="AC17" s="69"/>
    </row>
    <row r="18" spans="1:31" s="74" customFormat="1" ht="19.5" customHeight="1">
      <c r="B18" s="75" t="s">
        <v>186</v>
      </c>
      <c r="C18" s="99"/>
      <c r="D18" s="76">
        <v>0</v>
      </c>
      <c r="E18" s="112"/>
      <c r="F18" s="76">
        <v>0</v>
      </c>
      <c r="G18" s="112"/>
      <c r="H18" s="112">
        <v>0</v>
      </c>
      <c r="I18" s="112"/>
      <c r="J18" s="76">
        <v>0</v>
      </c>
      <c r="K18" s="114"/>
      <c r="L18" s="76">
        <v>0</v>
      </c>
      <c r="M18" s="68"/>
      <c r="N18" s="74" t="e">
        <f>PL!#REF!</f>
        <v>#REF!</v>
      </c>
      <c r="P18" s="74">
        <v>0</v>
      </c>
      <c r="R18" s="73">
        <v>0</v>
      </c>
      <c r="T18" s="76">
        <f>SUM(P18:R18)</f>
        <v>0</v>
      </c>
      <c r="U18" s="113"/>
      <c r="V18" s="76" t="e">
        <f t="shared" si="1"/>
        <v>#REF!</v>
      </c>
      <c r="W18" s="69"/>
      <c r="X18" s="73" t="e">
        <f>PL!#REF!</f>
        <v>#REF!</v>
      </c>
      <c r="Y18" s="69"/>
      <c r="Z18" s="74" t="e">
        <f>PL!#REF!</f>
        <v>#REF!</v>
      </c>
      <c r="AA18" s="69"/>
      <c r="AB18" s="76" t="e">
        <f t="shared" si="2"/>
        <v>#REF!</v>
      </c>
      <c r="AC18" s="73" t="e">
        <f>+AB18-PL!#REF!</f>
        <v>#REF!</v>
      </c>
    </row>
    <row r="19" spans="1:31" s="74" customFormat="1" ht="19.5" customHeight="1">
      <c r="B19" s="74" t="s">
        <v>187</v>
      </c>
      <c r="C19" s="99"/>
      <c r="D19" s="76"/>
      <c r="E19" s="112"/>
      <c r="F19" s="76"/>
      <c r="G19" s="112"/>
      <c r="H19" s="112"/>
      <c r="I19" s="112"/>
      <c r="J19" s="76"/>
      <c r="K19" s="114"/>
      <c r="L19" s="76"/>
      <c r="M19" s="68"/>
      <c r="R19" s="73"/>
      <c r="T19" s="76"/>
      <c r="U19" s="113"/>
      <c r="V19" s="76"/>
      <c r="W19" s="69"/>
      <c r="X19" s="73"/>
      <c r="Y19" s="69"/>
      <c r="AA19" s="69"/>
      <c r="AB19" s="76"/>
      <c r="AC19" s="73"/>
    </row>
    <row r="20" spans="1:31" s="74" customFormat="1" ht="19.5" customHeight="1">
      <c r="B20" s="74" t="s">
        <v>188</v>
      </c>
      <c r="C20" s="99"/>
      <c r="D20" s="76">
        <v>0</v>
      </c>
      <c r="E20" s="112"/>
      <c r="F20" s="76">
        <v>0</v>
      </c>
      <c r="G20" s="112"/>
      <c r="H20" s="112">
        <v>0</v>
      </c>
      <c r="I20" s="112"/>
      <c r="J20" s="76">
        <v>0</v>
      </c>
      <c r="K20" s="114"/>
      <c r="L20" s="76">
        <v>0</v>
      </c>
      <c r="M20" s="68"/>
      <c r="N20" s="74">
        <v>0</v>
      </c>
      <c r="P20" s="74">
        <v>0</v>
      </c>
      <c r="R20" s="78">
        <v>0</v>
      </c>
      <c r="T20" s="76">
        <f>SUM(P20:R20)</f>
        <v>0</v>
      </c>
      <c r="U20" s="113"/>
      <c r="V20" s="76">
        <f t="shared" si="1"/>
        <v>0</v>
      </c>
      <c r="W20" s="69"/>
      <c r="X20" s="78">
        <f>ROUND(-314163904.109967,0)</f>
        <v>-314163904</v>
      </c>
      <c r="Y20" s="69"/>
      <c r="Z20" s="74">
        <v>0</v>
      </c>
      <c r="AA20" s="69"/>
      <c r="AB20" s="76">
        <f t="shared" si="2"/>
        <v>-314163904</v>
      </c>
      <c r="AC20" s="73"/>
    </row>
    <row r="21" spans="1:31" s="74" customFormat="1" ht="19.5" customHeight="1">
      <c r="A21" s="68" t="s">
        <v>189</v>
      </c>
      <c r="B21" s="75"/>
      <c r="C21" s="97"/>
      <c r="D21" s="115">
        <f>SUM(D16:D20)</f>
        <v>0</v>
      </c>
      <c r="E21" s="112"/>
      <c r="F21" s="115">
        <f>SUM(F16:F20)</f>
        <v>0</v>
      </c>
      <c r="G21" s="112"/>
      <c r="H21" s="115">
        <f>SUM(H16:H20)</f>
        <v>0</v>
      </c>
      <c r="I21" s="112"/>
      <c r="J21" s="115">
        <f>SUM(J16:J20)</f>
        <v>0</v>
      </c>
      <c r="K21" s="116"/>
      <c r="L21" s="115">
        <f>SUM(L16:L20)</f>
        <v>0</v>
      </c>
      <c r="M21" s="70"/>
      <c r="N21" s="115" t="e">
        <f>SUM(N16:N20)</f>
        <v>#REF!</v>
      </c>
      <c r="O21" s="112"/>
      <c r="P21" s="115">
        <f>SUM(P16:P20)</f>
        <v>0</v>
      </c>
      <c r="Q21" s="69"/>
      <c r="R21" s="115">
        <f>SUM(R16:R20)</f>
        <v>0</v>
      </c>
      <c r="S21" s="69"/>
      <c r="T21" s="115">
        <f>SUM(T16:T20)</f>
        <v>0</v>
      </c>
      <c r="U21" s="70"/>
      <c r="V21" s="115" t="e">
        <f>SUM(V16:V20)</f>
        <v>#REF!</v>
      </c>
      <c r="W21" s="70"/>
      <c r="X21" s="115" t="e">
        <f>SUM(X16:X20)</f>
        <v>#REF!</v>
      </c>
      <c r="Y21" s="70"/>
      <c r="Z21" s="115" t="e">
        <f>SUM(Z16:Z20)</f>
        <v>#REF!</v>
      </c>
      <c r="AA21" s="70"/>
      <c r="AB21" s="115" t="e">
        <f>SUM(AB16:AB20)</f>
        <v>#REF!</v>
      </c>
      <c r="AC21" s="69"/>
    </row>
    <row r="22" spans="1:31" s="68" customFormat="1" ht="3.75" customHeight="1">
      <c r="A22" s="67"/>
      <c r="C22" s="96"/>
      <c r="K22" s="72"/>
      <c r="AC22" s="73"/>
    </row>
    <row r="23" spans="1:31" s="74" customFormat="1" ht="19.5" customHeight="1" thickBot="1">
      <c r="A23" s="67" t="s">
        <v>190</v>
      </c>
      <c r="C23" s="97"/>
      <c r="D23" s="117">
        <f>SUM(D21,D14)</f>
        <v>5400000000</v>
      </c>
      <c r="E23" s="69"/>
      <c r="F23" s="117">
        <f>SUM(F21,F14)</f>
        <v>0</v>
      </c>
      <c r="G23" s="69"/>
      <c r="H23" s="117">
        <f>SUM(H21,H14)</f>
        <v>0</v>
      </c>
      <c r="I23" s="69"/>
      <c r="J23" s="117">
        <f>SUM(J21,J14)</f>
        <v>40000000</v>
      </c>
      <c r="K23" s="69"/>
      <c r="L23" s="117">
        <f>SUM(L21,L14)</f>
        <v>0</v>
      </c>
      <c r="M23" s="68"/>
      <c r="N23" s="117" t="e">
        <f>SUM(N21,N14)</f>
        <v>#REF!</v>
      </c>
      <c r="O23" s="112"/>
      <c r="P23" s="117">
        <f>SUM(P21,P14)</f>
        <v>0</v>
      </c>
      <c r="Q23" s="69"/>
      <c r="R23" s="117">
        <f>SUM(R21,R14)</f>
        <v>0</v>
      </c>
      <c r="S23" s="69"/>
      <c r="T23" s="117">
        <f>SUM(T21,T14)</f>
        <v>0</v>
      </c>
      <c r="U23" s="68"/>
      <c r="V23" s="117" t="e">
        <f>SUM(V21,V14)</f>
        <v>#REF!</v>
      </c>
      <c r="W23" s="68"/>
      <c r="X23" s="117" t="e">
        <f>SUM(X14,X21)</f>
        <v>#REF!</v>
      </c>
      <c r="Y23" s="68"/>
      <c r="Z23" s="117" t="e">
        <f>SUM(Z21,Z14)</f>
        <v>#REF!</v>
      </c>
      <c r="AA23" s="68"/>
      <c r="AB23" s="117" t="e">
        <f>SUM(AB21,AB14)</f>
        <v>#REF!</v>
      </c>
      <c r="AC23" s="69"/>
    </row>
    <row r="24" spans="1:31" s="61" customFormat="1" ht="21.2" customHeight="1" thickTop="1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31" s="69" customFormat="1" ht="19.5" customHeight="1">
      <c r="A25" s="67" t="s">
        <v>191</v>
      </c>
      <c r="B25" s="68"/>
      <c r="C25" s="96"/>
      <c r="D25" s="69">
        <f>D23</f>
        <v>5400000000</v>
      </c>
      <c r="F25" s="69">
        <f>F23</f>
        <v>0</v>
      </c>
      <c r="H25" s="69">
        <f>H23</f>
        <v>0</v>
      </c>
      <c r="J25" s="69">
        <f>J23</f>
        <v>40000000</v>
      </c>
      <c r="K25" s="70"/>
      <c r="L25" s="69">
        <f>L23</f>
        <v>0</v>
      </c>
      <c r="N25" s="69" t="e">
        <f>N23</f>
        <v>#REF!</v>
      </c>
      <c r="P25" s="69">
        <f>P23</f>
        <v>0</v>
      </c>
      <c r="R25" s="69">
        <f>R23</f>
        <v>0</v>
      </c>
      <c r="T25" s="69">
        <f>SUM(P25:R25)</f>
        <v>0</v>
      </c>
      <c r="V25" s="69" t="e">
        <f>SUM(D25:N25,T25)</f>
        <v>#REF!</v>
      </c>
      <c r="X25" s="69" t="e">
        <f>X23</f>
        <v>#REF!</v>
      </c>
      <c r="Z25" s="69" t="e">
        <f>Z23</f>
        <v>#REF!</v>
      </c>
      <c r="AB25" s="69" t="e">
        <f>SUM(V25,X25,Z25)</f>
        <v>#REF!</v>
      </c>
      <c r="AD25" s="69">
        <v>16105685403.689342</v>
      </c>
      <c r="AE25" s="69" t="e">
        <f>AB25-AD25</f>
        <v>#REF!</v>
      </c>
    </row>
    <row r="26" spans="1:31" s="68" customFormat="1" ht="19.5" customHeight="1">
      <c r="A26" s="71" t="s">
        <v>183</v>
      </c>
      <c r="C26" s="96"/>
      <c r="D26" s="69"/>
      <c r="E26" s="69"/>
      <c r="F26" s="69"/>
      <c r="G26" s="69"/>
      <c r="H26" s="69"/>
      <c r="I26" s="69"/>
      <c r="J26" s="69"/>
      <c r="K26" s="70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73"/>
      <c r="X26" s="73"/>
      <c r="Y26" s="73"/>
      <c r="Z26" s="112"/>
      <c r="AA26" s="69"/>
      <c r="AB26" s="69"/>
      <c r="AC26" s="69"/>
    </row>
    <row r="27" spans="1:31" s="68" customFormat="1" ht="19.5" customHeight="1">
      <c r="A27" s="71"/>
      <c r="B27" s="74" t="s">
        <v>184</v>
      </c>
      <c r="C27" s="98">
        <v>31</v>
      </c>
      <c r="D27" s="76">
        <v>0</v>
      </c>
      <c r="E27" s="112"/>
      <c r="F27" s="76">
        <v>0</v>
      </c>
      <c r="G27" s="112"/>
      <c r="H27" s="112">
        <v>0</v>
      </c>
      <c r="I27" s="112"/>
      <c r="J27" s="76">
        <v>0</v>
      </c>
      <c r="K27" s="77"/>
      <c r="L27" s="76">
        <v>0</v>
      </c>
      <c r="M27" s="74"/>
      <c r="N27" s="74">
        <v>0</v>
      </c>
      <c r="O27" s="74"/>
      <c r="P27" s="76">
        <v>0</v>
      </c>
      <c r="Q27" s="76"/>
      <c r="R27" s="76">
        <v>0</v>
      </c>
      <c r="S27" s="76"/>
      <c r="T27" s="76">
        <f>SUM(P27:R27)</f>
        <v>0</v>
      </c>
      <c r="U27" s="74"/>
      <c r="V27" s="76">
        <f>SUM(D27:N27,T27)</f>
        <v>0</v>
      </c>
      <c r="W27" s="69"/>
      <c r="X27" s="73">
        <v>0</v>
      </c>
      <c r="Y27" s="69"/>
      <c r="Z27" s="76">
        <v>0</v>
      </c>
      <c r="AA27" s="69"/>
      <c r="AB27" s="76">
        <f>SUM(V27,X27,Z27)</f>
        <v>0</v>
      </c>
      <c r="AC27" s="69"/>
    </row>
    <row r="28" spans="1:31" s="68" customFormat="1" ht="19.5" customHeight="1">
      <c r="A28" s="71"/>
      <c r="B28" s="74" t="s">
        <v>185</v>
      </c>
      <c r="C28" s="97"/>
      <c r="D28" s="76">
        <v>0</v>
      </c>
      <c r="E28" s="112"/>
      <c r="F28" s="76">
        <v>0</v>
      </c>
      <c r="G28" s="112"/>
      <c r="H28" s="112">
        <v>0</v>
      </c>
      <c r="I28" s="112"/>
      <c r="J28" s="76">
        <v>0</v>
      </c>
      <c r="K28" s="113"/>
      <c r="L28" s="76">
        <v>0</v>
      </c>
      <c r="M28" s="73"/>
      <c r="N28" s="76">
        <v>0</v>
      </c>
      <c r="O28" s="76"/>
      <c r="P28" s="76">
        <v>0</v>
      </c>
      <c r="Q28" s="76"/>
      <c r="R28" s="76">
        <v>0</v>
      </c>
      <c r="S28" s="76"/>
      <c r="T28" s="76">
        <f>SUM(P28:R28)</f>
        <v>0</v>
      </c>
      <c r="U28" s="73"/>
      <c r="V28" s="76">
        <f t="shared" ref="V28:V29" si="3">SUM(D28:N28,T28)</f>
        <v>0</v>
      </c>
      <c r="W28" s="69"/>
      <c r="X28" s="73">
        <v>0</v>
      </c>
      <c r="Y28" s="69"/>
      <c r="Z28" s="76">
        <v>0</v>
      </c>
      <c r="AA28" s="69"/>
      <c r="AB28" s="76">
        <f t="shared" ref="AB28" si="4">SUM(V28,X28,Z28)</f>
        <v>0</v>
      </c>
      <c r="AC28" s="69"/>
    </row>
    <row r="29" spans="1:31" s="74" customFormat="1" ht="19.5" customHeight="1">
      <c r="B29" s="75" t="s">
        <v>186</v>
      </c>
      <c r="C29" s="99"/>
      <c r="D29" s="76">
        <v>0</v>
      </c>
      <c r="E29" s="112"/>
      <c r="F29" s="76">
        <v>0</v>
      </c>
      <c r="G29" s="112"/>
      <c r="H29" s="112">
        <v>0</v>
      </c>
      <c r="I29" s="112"/>
      <c r="J29" s="76">
        <v>0</v>
      </c>
      <c r="K29" s="114"/>
      <c r="L29" s="76">
        <v>0</v>
      </c>
      <c r="M29" s="68"/>
      <c r="N29" s="74" t="e">
        <f>+PL!#REF!</f>
        <v>#REF!</v>
      </c>
      <c r="P29" s="74">
        <v>0</v>
      </c>
      <c r="R29" s="76">
        <v>0</v>
      </c>
      <c r="T29" s="76">
        <f>SUM(P29:R29)</f>
        <v>0</v>
      </c>
      <c r="U29" s="113"/>
      <c r="V29" s="76" t="e">
        <f t="shared" si="3"/>
        <v>#REF!</v>
      </c>
      <c r="W29" s="69"/>
      <c r="X29" s="73" t="e">
        <f>+PL!#REF!</f>
        <v>#REF!</v>
      </c>
      <c r="Y29" s="69"/>
      <c r="Z29" s="74" t="e">
        <f>PL!#REF!</f>
        <v>#REF!</v>
      </c>
      <c r="AA29" s="69"/>
      <c r="AB29" s="76" t="e">
        <f>SUM(V29,X29,Z29)</f>
        <v>#REF!</v>
      </c>
      <c r="AC29" s="73" t="e">
        <f>+AB29-PL!#REF!</f>
        <v>#REF!</v>
      </c>
    </row>
    <row r="30" spans="1:31" s="74" customFormat="1" ht="19.5" customHeight="1">
      <c r="B30" s="74" t="s">
        <v>187</v>
      </c>
      <c r="C30" s="99"/>
      <c r="D30" s="76"/>
      <c r="E30" s="112"/>
      <c r="F30" s="76"/>
      <c r="G30" s="112"/>
      <c r="H30" s="112"/>
      <c r="I30" s="112"/>
      <c r="J30" s="76"/>
      <c r="K30" s="114"/>
      <c r="L30" s="76"/>
      <c r="M30" s="68"/>
      <c r="R30" s="73"/>
      <c r="S30" s="73"/>
      <c r="T30" s="76"/>
      <c r="U30" s="113"/>
      <c r="V30" s="76"/>
      <c r="W30" s="69"/>
      <c r="X30" s="73"/>
      <c r="Y30" s="69"/>
      <c r="Z30" s="73"/>
      <c r="AA30" s="69"/>
      <c r="AB30" s="76"/>
      <c r="AC30" s="73"/>
    </row>
    <row r="31" spans="1:31" s="74" customFormat="1" ht="19.5" customHeight="1">
      <c r="B31" s="74" t="s">
        <v>188</v>
      </c>
      <c r="C31" s="99"/>
      <c r="D31" s="76">
        <v>0</v>
      </c>
      <c r="E31" s="112"/>
      <c r="F31" s="76">
        <v>0</v>
      </c>
      <c r="G31" s="112"/>
      <c r="H31" s="112">
        <v>0</v>
      </c>
      <c r="I31" s="112"/>
      <c r="J31" s="76">
        <v>0</v>
      </c>
      <c r="K31" s="114"/>
      <c r="L31" s="76">
        <v>0</v>
      </c>
      <c r="M31" s="68"/>
      <c r="N31" s="74">
        <v>0</v>
      </c>
      <c r="P31" s="74">
        <v>0</v>
      </c>
      <c r="R31" s="78">
        <v>0</v>
      </c>
      <c r="T31" s="76">
        <f>SUM(P31:R31)</f>
        <v>0</v>
      </c>
      <c r="U31" s="113"/>
      <c r="V31" s="76">
        <f>SUM(D31:N31,T31)</f>
        <v>0</v>
      </c>
      <c r="W31" s="69"/>
      <c r="X31" s="73">
        <f>ROUND(-286958834.876167,0)</f>
        <v>-286958835</v>
      </c>
      <c r="Y31" s="69"/>
      <c r="Z31" s="74">
        <v>0</v>
      </c>
      <c r="AA31" s="69"/>
      <c r="AB31" s="76">
        <f>SUM(V31,X31,Z31)</f>
        <v>-286958835</v>
      </c>
      <c r="AC31" s="73"/>
    </row>
    <row r="32" spans="1:31" s="74" customFormat="1" ht="19.5" customHeight="1">
      <c r="A32" s="68" t="s">
        <v>189</v>
      </c>
      <c r="B32" s="75"/>
      <c r="C32" s="97"/>
      <c r="D32" s="115">
        <f>SUM(D27:D31)</f>
        <v>0</v>
      </c>
      <c r="E32" s="112"/>
      <c r="F32" s="115">
        <f>SUM(F27:F31)</f>
        <v>0</v>
      </c>
      <c r="G32" s="112"/>
      <c r="H32" s="115">
        <f>SUM(H27:H31)</f>
        <v>0</v>
      </c>
      <c r="I32" s="112"/>
      <c r="J32" s="115">
        <f>SUM(J27:J31)</f>
        <v>0</v>
      </c>
      <c r="K32" s="116"/>
      <c r="L32" s="115">
        <f>SUM(L27:L31)</f>
        <v>0</v>
      </c>
      <c r="M32" s="70"/>
      <c r="N32" s="115" t="e">
        <f>SUM(N27:N31)</f>
        <v>#REF!</v>
      </c>
      <c r="O32" s="112"/>
      <c r="P32" s="115">
        <f>SUM(P27:P31)</f>
        <v>0</v>
      </c>
      <c r="Q32" s="69"/>
      <c r="R32" s="115">
        <f>SUM(R27:R31)</f>
        <v>0</v>
      </c>
      <c r="S32" s="69"/>
      <c r="T32" s="115">
        <f>SUM(T27:T31)</f>
        <v>0</v>
      </c>
      <c r="U32" s="70"/>
      <c r="V32" s="115" t="e">
        <f>SUM(V27:V31)</f>
        <v>#REF!</v>
      </c>
      <c r="W32" s="70"/>
      <c r="X32" s="115" t="e">
        <f>SUM(X27:X31)</f>
        <v>#REF!</v>
      </c>
      <c r="Y32" s="70"/>
      <c r="Z32" s="115" t="e">
        <f>SUM(Z27:Z31)</f>
        <v>#REF!</v>
      </c>
      <c r="AA32" s="70"/>
      <c r="AB32" s="115" t="e">
        <f>SUM(AB27:AB31)</f>
        <v>#REF!</v>
      </c>
      <c r="AC32" s="69"/>
    </row>
    <row r="33" spans="1:29" s="68" customFormat="1" ht="3.75" customHeight="1">
      <c r="A33" s="67"/>
      <c r="C33" s="96"/>
      <c r="K33" s="72"/>
      <c r="AC33" s="73"/>
    </row>
    <row r="34" spans="1:29" s="74" customFormat="1" ht="19.5" customHeight="1" thickBot="1">
      <c r="A34" s="67" t="s">
        <v>192</v>
      </c>
      <c r="C34" s="97"/>
      <c r="D34" s="117">
        <f>SUM(D32,D25)</f>
        <v>5400000000</v>
      </c>
      <c r="E34" s="69"/>
      <c r="F34" s="117">
        <f>SUM(F32,F25)</f>
        <v>0</v>
      </c>
      <c r="G34" s="69"/>
      <c r="H34" s="117">
        <f>SUM(H32,H25)</f>
        <v>0</v>
      </c>
      <c r="I34" s="69"/>
      <c r="J34" s="117">
        <f>SUM(J32,J25)</f>
        <v>40000000</v>
      </c>
      <c r="K34" s="69"/>
      <c r="L34" s="117">
        <f>SUM(L32,L25)</f>
        <v>0</v>
      </c>
      <c r="M34" s="68"/>
      <c r="N34" s="117" t="e">
        <f>SUM(N32,N25)</f>
        <v>#REF!</v>
      </c>
      <c r="O34" s="112"/>
      <c r="P34" s="117">
        <f>SUM(P32,P25)</f>
        <v>0</v>
      </c>
      <c r="Q34" s="69"/>
      <c r="R34" s="117">
        <f>SUM(R32,R25)</f>
        <v>0</v>
      </c>
      <c r="S34" s="69"/>
      <c r="T34" s="117">
        <f>SUM(T32,T25)</f>
        <v>0</v>
      </c>
      <c r="U34" s="68"/>
      <c r="V34" s="117" t="e">
        <f>SUM(V32,V25)</f>
        <v>#REF!</v>
      </c>
      <c r="W34" s="68"/>
      <c r="X34" s="117" t="e">
        <f>SUM(X32,X25)</f>
        <v>#REF!</v>
      </c>
      <c r="Y34" s="68"/>
      <c r="Z34" s="117" t="e">
        <f>SUM(Z32,Z25)</f>
        <v>#REF!</v>
      </c>
      <c r="AA34" s="68"/>
      <c r="AB34" s="117" t="e">
        <f>SUM(AB32,AB25)</f>
        <v>#REF!</v>
      </c>
      <c r="AC34" s="69"/>
    </row>
    <row r="35" spans="1:29" s="61" customFormat="1" ht="18.75" thickTop="1"/>
    <row r="36" spans="1:29" s="69" customFormat="1" ht="19.5" customHeight="1">
      <c r="A36" s="67" t="s">
        <v>193</v>
      </c>
      <c r="B36" s="68"/>
      <c r="C36" s="96"/>
      <c r="D36" s="69">
        <f>D34</f>
        <v>5400000000</v>
      </c>
      <c r="F36" s="69">
        <f>F34</f>
        <v>0</v>
      </c>
      <c r="H36" s="69">
        <f>H34</f>
        <v>0</v>
      </c>
      <c r="J36" s="69">
        <f>J34</f>
        <v>40000000</v>
      </c>
      <c r="K36" s="70"/>
      <c r="L36" s="69">
        <f>L34</f>
        <v>0</v>
      </c>
      <c r="N36" s="69" t="e">
        <f>N34</f>
        <v>#REF!</v>
      </c>
      <c r="P36" s="69">
        <f>P34</f>
        <v>0</v>
      </c>
      <c r="R36" s="69">
        <f>R34</f>
        <v>0</v>
      </c>
      <c r="T36" s="69">
        <f>T34</f>
        <v>0</v>
      </c>
      <c r="V36" s="69" t="e">
        <f>V34</f>
        <v>#REF!</v>
      </c>
      <c r="X36" s="69" t="e">
        <f>X34</f>
        <v>#REF!</v>
      </c>
      <c r="Z36" s="69" t="e">
        <f>Z34</f>
        <v>#REF!</v>
      </c>
      <c r="AB36" s="69" t="e">
        <f>AB34</f>
        <v>#REF!</v>
      </c>
    </row>
    <row r="37" spans="1:29" s="68" customFormat="1" ht="19.5" customHeight="1">
      <c r="A37" s="71" t="s">
        <v>183</v>
      </c>
      <c r="C37" s="96"/>
      <c r="D37" s="69"/>
      <c r="E37" s="69"/>
      <c r="F37" s="69"/>
      <c r="G37" s="69"/>
      <c r="H37" s="69"/>
      <c r="I37" s="69"/>
      <c r="J37" s="69"/>
      <c r="K37" s="70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3"/>
      <c r="X37" s="73"/>
      <c r="Y37" s="73"/>
      <c r="Z37" s="112"/>
      <c r="AA37" s="69"/>
      <c r="AB37" s="69"/>
      <c r="AC37" s="69"/>
    </row>
    <row r="38" spans="1:29" s="74" customFormat="1" ht="19.5" customHeight="1">
      <c r="A38" s="122"/>
      <c r="B38" s="74" t="s">
        <v>194</v>
      </c>
      <c r="C38" s="97"/>
      <c r="D38" s="73">
        <v>-4050000000</v>
      </c>
      <c r="E38" s="73"/>
      <c r="F38" s="73">
        <v>0</v>
      </c>
      <c r="G38" s="73"/>
      <c r="H38" s="73">
        <v>0</v>
      </c>
      <c r="I38" s="73"/>
      <c r="J38" s="73">
        <v>0</v>
      </c>
      <c r="K38" s="113"/>
      <c r="L38" s="73">
        <v>0</v>
      </c>
      <c r="M38" s="73"/>
      <c r="N38" s="73">
        <v>0</v>
      </c>
      <c r="O38" s="73"/>
      <c r="P38" s="73">
        <v>0</v>
      </c>
      <c r="Q38" s="73"/>
      <c r="R38" s="73">
        <v>0</v>
      </c>
      <c r="S38" s="73"/>
      <c r="T38" s="76">
        <f t="shared" ref="T38:T40" si="5">SUM(P38:R38)</f>
        <v>0</v>
      </c>
      <c r="U38" s="73"/>
      <c r="V38" s="76">
        <f>SUM(D38:N38,T38)</f>
        <v>-4050000000</v>
      </c>
      <c r="W38" s="73"/>
      <c r="X38" s="73"/>
      <c r="Y38" s="73"/>
      <c r="Z38" s="76"/>
      <c r="AA38" s="73"/>
      <c r="AB38" s="76">
        <f t="shared" ref="AB38:AB45" si="6">SUM(V38,X38,Z38)</f>
        <v>-4050000000</v>
      </c>
      <c r="AC38" s="73"/>
    </row>
    <row r="39" spans="1:29" s="74" customFormat="1" ht="19.5" customHeight="1">
      <c r="A39" s="122"/>
      <c r="B39" s="74" t="s">
        <v>195</v>
      </c>
      <c r="C39" s="97"/>
      <c r="D39" s="73">
        <v>0</v>
      </c>
      <c r="E39" s="73"/>
      <c r="F39" s="73">
        <v>0</v>
      </c>
      <c r="G39" s="73"/>
      <c r="H39" s="73">
        <v>0</v>
      </c>
      <c r="I39" s="73"/>
      <c r="J39" s="73">
        <v>214152135</v>
      </c>
      <c r="K39" s="113"/>
      <c r="L39" s="73">
        <v>0</v>
      </c>
      <c r="M39" s="73"/>
      <c r="N39" s="73">
        <f>-J39</f>
        <v>-214152135</v>
      </c>
      <c r="O39" s="73"/>
      <c r="P39" s="73">
        <v>0</v>
      </c>
      <c r="Q39" s="73"/>
      <c r="R39" s="73">
        <v>0</v>
      </c>
      <c r="S39" s="73"/>
      <c r="T39" s="76">
        <f t="shared" si="5"/>
        <v>0</v>
      </c>
      <c r="U39" s="73"/>
      <c r="V39" s="76">
        <f t="shared" ref="V39:V41" si="7">SUM(D39:N39,T39)</f>
        <v>0</v>
      </c>
      <c r="W39" s="73"/>
      <c r="X39" s="73"/>
      <c r="Y39" s="73"/>
      <c r="Z39" s="76"/>
      <c r="AA39" s="73"/>
      <c r="AB39" s="76">
        <f t="shared" si="6"/>
        <v>0</v>
      </c>
      <c r="AC39" s="73"/>
    </row>
    <row r="40" spans="1:29" s="68" customFormat="1" ht="19.5" customHeight="1">
      <c r="A40" s="71"/>
      <c r="B40" s="74" t="s">
        <v>184</v>
      </c>
      <c r="C40" s="98">
        <v>31</v>
      </c>
      <c r="D40" s="76">
        <v>0</v>
      </c>
      <c r="E40" s="76"/>
      <c r="F40" s="76">
        <v>0</v>
      </c>
      <c r="G40" s="76"/>
      <c r="H40" s="76">
        <v>0</v>
      </c>
      <c r="I40" s="76"/>
      <c r="J40" s="76">
        <v>0</v>
      </c>
      <c r="K40" s="77"/>
      <c r="L40" s="76">
        <v>0</v>
      </c>
      <c r="M40" s="74"/>
      <c r="N40" s="74">
        <v>-15124580000</v>
      </c>
      <c r="O40" s="74"/>
      <c r="P40" s="76">
        <v>0</v>
      </c>
      <c r="Q40" s="76"/>
      <c r="R40" s="76">
        <v>0</v>
      </c>
      <c r="S40" s="76"/>
      <c r="T40" s="76">
        <f t="shared" si="5"/>
        <v>0</v>
      </c>
      <c r="U40" s="74"/>
      <c r="V40" s="76">
        <f t="shared" si="7"/>
        <v>-15124580000</v>
      </c>
      <c r="W40" s="73"/>
      <c r="X40" s="73"/>
      <c r="Y40" s="73"/>
      <c r="Z40" s="76"/>
      <c r="AA40" s="73"/>
      <c r="AB40" s="76">
        <f t="shared" si="6"/>
        <v>-15124580000</v>
      </c>
      <c r="AC40" s="69"/>
    </row>
    <row r="41" spans="1:29" s="68" customFormat="1" ht="19.5" customHeight="1">
      <c r="A41" s="71"/>
      <c r="B41" s="74" t="s">
        <v>196</v>
      </c>
      <c r="C41" s="98"/>
      <c r="D41" s="76">
        <v>4618571000</v>
      </c>
      <c r="E41" s="76"/>
      <c r="F41" s="76">
        <v>0</v>
      </c>
      <c r="G41" s="76"/>
      <c r="H41" s="76">
        <v>0</v>
      </c>
      <c r="I41" s="76"/>
      <c r="J41" s="76">
        <v>0</v>
      </c>
      <c r="K41" s="77"/>
      <c r="L41" s="76">
        <v>0</v>
      </c>
      <c r="M41" s="74"/>
      <c r="N41" s="74">
        <v>0</v>
      </c>
      <c r="O41" s="74"/>
      <c r="P41" s="76">
        <v>0</v>
      </c>
      <c r="Q41" s="76"/>
      <c r="R41" s="76">
        <v>0</v>
      </c>
      <c r="S41" s="76"/>
      <c r="T41" s="76">
        <f>SUM(P41:R41)</f>
        <v>0</v>
      </c>
      <c r="U41" s="74"/>
      <c r="V41" s="76">
        <f t="shared" si="7"/>
        <v>4618571000</v>
      </c>
      <c r="W41" s="73"/>
      <c r="X41" s="73"/>
      <c r="Y41" s="73"/>
      <c r="Z41" s="76"/>
      <c r="AA41" s="73"/>
      <c r="AB41" s="76">
        <f t="shared" si="6"/>
        <v>4618571000</v>
      </c>
      <c r="AC41" s="69"/>
    </row>
    <row r="42" spans="1:29" s="74" customFormat="1" ht="19.5" customHeight="1">
      <c r="B42" s="74" t="s">
        <v>187</v>
      </c>
      <c r="C42" s="99"/>
      <c r="D42" s="76"/>
      <c r="E42" s="76"/>
      <c r="F42" s="76"/>
      <c r="G42" s="76"/>
      <c r="H42" s="76"/>
      <c r="I42" s="76"/>
      <c r="J42" s="76"/>
      <c r="K42" s="114"/>
      <c r="L42" s="76"/>
      <c r="R42" s="73"/>
      <c r="T42" s="76"/>
      <c r="U42" s="113"/>
      <c r="V42" s="76"/>
      <c r="W42" s="73"/>
      <c r="X42" s="73"/>
      <c r="Y42" s="73"/>
      <c r="AA42" s="73"/>
      <c r="AB42" s="76"/>
      <c r="AC42" s="73"/>
    </row>
    <row r="43" spans="1:29" s="74" customFormat="1" ht="19.5" customHeight="1">
      <c r="B43" s="74" t="s">
        <v>188</v>
      </c>
      <c r="C43" s="99"/>
      <c r="D43" s="76">
        <v>0</v>
      </c>
      <c r="E43" s="76"/>
      <c r="F43" s="76">
        <v>0</v>
      </c>
      <c r="G43" s="76"/>
      <c r="H43" s="76">
        <v>0</v>
      </c>
      <c r="I43" s="76"/>
      <c r="J43" s="76">
        <v>0</v>
      </c>
      <c r="K43" s="114"/>
      <c r="L43" s="76">
        <v>0</v>
      </c>
      <c r="N43" s="74">
        <v>0</v>
      </c>
      <c r="P43" s="74">
        <v>0</v>
      </c>
      <c r="R43" s="73">
        <v>0</v>
      </c>
      <c r="T43" s="76">
        <f>SUM(P43:R43)</f>
        <v>0</v>
      </c>
      <c r="U43" s="113"/>
      <c r="V43" s="76">
        <f>SUM(D43:N43,T43)</f>
        <v>0</v>
      </c>
      <c r="W43" s="73"/>
      <c r="X43" s="73">
        <v>2375315022</v>
      </c>
      <c r="Y43" s="73"/>
      <c r="Z43" s="74">
        <v>0</v>
      </c>
      <c r="AA43" s="73"/>
      <c r="AB43" s="76">
        <f t="shared" si="6"/>
        <v>2375315022</v>
      </c>
      <c r="AC43" s="73"/>
    </row>
    <row r="44" spans="1:29" s="74" customFormat="1" ht="19.5" customHeight="1">
      <c r="B44" s="74" t="s">
        <v>197</v>
      </c>
      <c r="C44" s="99"/>
      <c r="D44" s="76">
        <v>0</v>
      </c>
      <c r="E44" s="76"/>
      <c r="F44" s="76">
        <v>0</v>
      </c>
      <c r="G44" s="76"/>
      <c r="H44" s="76">
        <v>-568894752</v>
      </c>
      <c r="I44" s="76"/>
      <c r="J44" s="76">
        <v>0</v>
      </c>
      <c r="K44" s="114"/>
      <c r="L44" s="76">
        <v>0</v>
      </c>
      <c r="N44" s="74">
        <v>0</v>
      </c>
      <c r="P44" s="74">
        <v>0</v>
      </c>
      <c r="R44" s="73">
        <v>0</v>
      </c>
      <c r="T44" s="76">
        <f>SUM(P44:R44)</f>
        <v>0</v>
      </c>
      <c r="U44" s="113"/>
      <c r="V44" s="76">
        <f>SUM(D44:N44,T44)</f>
        <v>-568894752</v>
      </c>
      <c r="W44" s="73"/>
      <c r="X44" s="73">
        <v>-2049676248</v>
      </c>
      <c r="Y44" s="73"/>
      <c r="Z44" s="74">
        <v>0</v>
      </c>
      <c r="AA44" s="73"/>
      <c r="AB44" s="76">
        <f t="shared" si="6"/>
        <v>-2618571000</v>
      </c>
      <c r="AC44" s="73"/>
    </row>
    <row r="45" spans="1:29" s="74" customFormat="1" ht="19.5" customHeight="1">
      <c r="B45" s="75" t="s">
        <v>186</v>
      </c>
      <c r="C45" s="99"/>
      <c r="D45" s="76">
        <v>0</v>
      </c>
      <c r="E45" s="76"/>
      <c r="F45" s="76">
        <v>0</v>
      </c>
      <c r="G45" s="76"/>
      <c r="H45" s="76">
        <v>0</v>
      </c>
      <c r="I45" s="76"/>
      <c r="J45" s="76">
        <v>0</v>
      </c>
      <c r="K45" s="114"/>
      <c r="L45" s="76">
        <v>0</v>
      </c>
      <c r="N45" s="74">
        <v>1755839510.5528009</v>
      </c>
      <c r="P45" s="74">
        <v>35567619</v>
      </c>
      <c r="R45" s="73">
        <v>1444351</v>
      </c>
      <c r="T45" s="76">
        <f>SUM(P45:R45)</f>
        <v>37011970</v>
      </c>
      <c r="U45" s="113"/>
      <c r="V45" s="76">
        <f>SUM(N45,T45)</f>
        <v>1792851480.5528009</v>
      </c>
      <c r="W45" s="73"/>
      <c r="X45" s="73" t="e">
        <f>PL!#REF!</f>
        <v>#REF!</v>
      </c>
      <c r="Y45" s="73"/>
      <c r="Z45" s="74" t="e">
        <f>PL!#REF!</f>
        <v>#REF!</v>
      </c>
      <c r="AA45" s="73"/>
      <c r="AB45" s="76" t="e">
        <f t="shared" si="6"/>
        <v>#REF!</v>
      </c>
      <c r="AC45" s="73" t="e">
        <f>AB45-PL!#REF!</f>
        <v>#REF!</v>
      </c>
    </row>
    <row r="46" spans="1:29" s="74" customFormat="1" ht="19.5" customHeight="1">
      <c r="A46" s="68" t="s">
        <v>189</v>
      </c>
      <c r="B46" s="75"/>
      <c r="C46" s="97"/>
      <c r="D46" s="119">
        <f>SUM(D38:D45)</f>
        <v>568571000</v>
      </c>
      <c r="E46" s="76"/>
      <c r="F46" s="119">
        <f>SUM(F38:F45)</f>
        <v>0</v>
      </c>
      <c r="G46" s="76"/>
      <c r="H46" s="119">
        <f>SUM(H38:H45)</f>
        <v>-568894752</v>
      </c>
      <c r="I46" s="76"/>
      <c r="J46" s="119">
        <f>SUM(J38:J45)</f>
        <v>214152135</v>
      </c>
      <c r="K46" s="120"/>
      <c r="L46" s="119">
        <f>SUM(L38:L45)</f>
        <v>0</v>
      </c>
      <c r="M46" s="113"/>
      <c r="N46" s="119">
        <f>SUM(N38:N45)</f>
        <v>-13582892624.447199</v>
      </c>
      <c r="O46" s="76"/>
      <c r="P46" s="119">
        <f>SUM(P38:P45)</f>
        <v>35567619</v>
      </c>
      <c r="Q46" s="73"/>
      <c r="R46" s="119">
        <f>SUM(R38:R45)</f>
        <v>1444351</v>
      </c>
      <c r="S46" s="73"/>
      <c r="T46" s="119">
        <f>SUM(T38:T45)</f>
        <v>37011970</v>
      </c>
      <c r="U46" s="113"/>
      <c r="V46" s="119">
        <f>SUM(V38:V45)</f>
        <v>-13332052271.447199</v>
      </c>
      <c r="W46" s="113"/>
      <c r="X46" s="119" t="e">
        <f>SUM(X38:X45)</f>
        <v>#REF!</v>
      </c>
      <c r="Y46" s="113"/>
      <c r="Z46" s="119" t="e">
        <f>SUM(Z38:Z45)</f>
        <v>#REF!</v>
      </c>
      <c r="AA46" s="113"/>
      <c r="AB46" s="119" t="e">
        <f>SUM(AB38:AB45)</f>
        <v>#REF!</v>
      </c>
      <c r="AC46" s="69"/>
    </row>
    <row r="47" spans="1:29" s="68" customFormat="1" ht="3.75" customHeight="1">
      <c r="A47" s="67"/>
      <c r="C47" s="96"/>
      <c r="K47" s="72"/>
      <c r="AC47" s="73"/>
    </row>
    <row r="48" spans="1:29" s="74" customFormat="1" ht="19.5" customHeight="1" thickBot="1">
      <c r="A48" s="67" t="s">
        <v>198</v>
      </c>
      <c r="C48" s="97"/>
      <c r="D48" s="129">
        <f>SUM(D46,D36)</f>
        <v>5968571000</v>
      </c>
      <c r="E48" s="69"/>
      <c r="F48" s="117">
        <f>SUM(F46,F36)</f>
        <v>0</v>
      </c>
      <c r="G48" s="69"/>
      <c r="H48" s="129">
        <f>SUM(H46,H36)</f>
        <v>-568894752</v>
      </c>
      <c r="I48" s="69"/>
      <c r="J48" s="129">
        <f>SUM(J46,J36)</f>
        <v>254152135</v>
      </c>
      <c r="K48" s="69"/>
      <c r="L48" s="117">
        <f>SUM(L46,L36)</f>
        <v>0</v>
      </c>
      <c r="M48" s="68"/>
      <c r="N48" s="117" t="e">
        <f>SUM(N46,N36)</f>
        <v>#REF!</v>
      </c>
      <c r="O48" s="112"/>
      <c r="P48" s="129">
        <f>SUM(P46,P36)</f>
        <v>35567619</v>
      </c>
      <c r="Q48" s="69"/>
      <c r="R48" s="117">
        <f>SUM(R46,R36)</f>
        <v>1444351</v>
      </c>
      <c r="S48" s="69"/>
      <c r="T48" s="117">
        <f>SUM(T46,T36)</f>
        <v>37011970</v>
      </c>
      <c r="U48" s="68"/>
      <c r="V48" s="117" t="e">
        <f>SUM(V46,V36)</f>
        <v>#REF!</v>
      </c>
      <c r="W48" s="68"/>
      <c r="X48" s="117" t="e">
        <f>SUM(X46,X36)</f>
        <v>#REF!</v>
      </c>
      <c r="Y48" s="68"/>
      <c r="Z48" s="129" t="e">
        <f>SUM(Z46,Z36)</f>
        <v>#REF!</v>
      </c>
      <c r="AA48" s="68"/>
      <c r="AB48" s="117" t="e">
        <f>SUM(AB46,AB36)</f>
        <v>#REF!</v>
      </c>
      <c r="AC48" s="69"/>
    </row>
    <row r="49" spans="1:30" s="61" customFormat="1" ht="19.149999999999999" customHeight="1" thickTop="1">
      <c r="D49" s="123" t="s">
        <v>199</v>
      </c>
      <c r="H49" s="123" t="s">
        <v>199</v>
      </c>
      <c r="J49" s="123" t="s">
        <v>199</v>
      </c>
      <c r="P49" s="123" t="s">
        <v>199</v>
      </c>
      <c r="R49" s="123"/>
      <c r="Z49" s="123" t="s">
        <v>199</v>
      </c>
    </row>
    <row r="50" spans="1:30" s="56" customFormat="1" ht="19.5" customHeight="1">
      <c r="A50" s="2" t="s">
        <v>82</v>
      </c>
      <c r="AC50" s="74"/>
      <c r="AD50" s="74"/>
    </row>
    <row r="51" spans="1:30" ht="20.25" customHeight="1">
      <c r="A51" s="50"/>
    </row>
    <row r="52" spans="1:30" ht="24" customHeight="1">
      <c r="D52" s="124"/>
    </row>
    <row r="53" spans="1:30" ht="24" customHeight="1">
      <c r="AB53" s="124"/>
    </row>
    <row r="55" spans="1:30" ht="24" customHeight="1">
      <c r="AB55" s="124"/>
    </row>
  </sheetData>
  <mergeCells count="8">
    <mergeCell ref="J9:L9"/>
    <mergeCell ref="A1:AB1"/>
    <mergeCell ref="A2:AB2"/>
    <mergeCell ref="A3:AB3"/>
    <mergeCell ref="D6:AB6"/>
    <mergeCell ref="D7:V7"/>
    <mergeCell ref="J8:N8"/>
    <mergeCell ref="P8:U8"/>
  </mergeCells>
  <pageMargins left="0.6" right="0.3" top="0.8" bottom="0.6" header="0.25" footer="0.25"/>
  <pageSetup paperSize="9" scale="55" firstPageNumber="14" orientation="landscape" useFirstPageNumber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O8"/>
  <sheetViews>
    <sheetView workbookViewId="0">
      <selection activeCell="O8" sqref="O8"/>
    </sheetView>
  </sheetViews>
  <sheetFormatPr defaultRowHeight="21.75"/>
  <cols>
    <col min="6" max="6" width="16.140625" bestFit="1" customWidth="1"/>
    <col min="7" max="9" width="16.140625" customWidth="1"/>
    <col min="10" max="10" width="17.140625" bestFit="1" customWidth="1"/>
    <col min="11" max="11" width="15.7109375" bestFit="1" customWidth="1"/>
    <col min="15" max="15" width="16.140625" bestFit="1" customWidth="1"/>
  </cols>
  <sheetData>
    <row r="1" spans="6:15" s="128" customFormat="1">
      <c r="F1" s="128" t="s">
        <v>200</v>
      </c>
      <c r="G1" s="128" t="s">
        <v>201</v>
      </c>
      <c r="H1" s="128" t="s">
        <v>202</v>
      </c>
      <c r="J1" s="128" t="s">
        <v>203</v>
      </c>
      <c r="K1" s="128" t="s">
        <v>204</v>
      </c>
    </row>
    <row r="2" spans="6:15">
      <c r="H2" s="128" t="s">
        <v>205</v>
      </c>
      <c r="J2" s="126" t="e">
        <f>'SE Conso (2)'!X36</f>
        <v>#REF!</v>
      </c>
    </row>
    <row r="3" spans="6:15">
      <c r="J3" s="126" t="e">
        <f>'SE Conso (2)'!X45</f>
        <v>#REF!</v>
      </c>
    </row>
    <row r="4" spans="6:15">
      <c r="J4" s="126">
        <f>'SE Conso (2)'!X43</f>
        <v>2375315022</v>
      </c>
    </row>
    <row r="5" spans="6:15">
      <c r="J5" s="126">
        <f>'SE Conso (2)'!AB44</f>
        <v>-2618571000</v>
      </c>
    </row>
    <row r="6" spans="6:15">
      <c r="F6" s="126" t="e">
        <f>'SE Conso'!#REF!</f>
        <v>#REF!</v>
      </c>
      <c r="G6" s="126">
        <f>'SE Conso (2)'!J48</f>
        <v>254152135</v>
      </c>
      <c r="H6" s="126">
        <f>'SE Conso (2)'!P48</f>
        <v>35567619</v>
      </c>
      <c r="I6" s="126"/>
      <c r="J6" s="127" t="e">
        <f>SUM(J2:J5)</f>
        <v>#REF!</v>
      </c>
      <c r="K6" s="126" t="e">
        <f>'SE Conso (2)'!Z48</f>
        <v>#REF!</v>
      </c>
      <c r="O6" s="127" t="e">
        <f>SUM(F6:K6)</f>
        <v>#REF!</v>
      </c>
    </row>
    <row r="7" spans="6:15">
      <c r="O7" s="126">
        <v>6457884673.7030935</v>
      </c>
    </row>
    <row r="8" spans="6:15">
      <c r="O8" s="130" t="e">
        <f>O7-O6</f>
        <v>#REF!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96ebbb-43c2-4201-83ef-dc4800f221f7" xsi:nil="true"/>
    <lcf76f155ced4ddcb4097134ff3c332f xmlns="ea2bf9ba-a765-44e9-b576-443bae60ba0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B2D1DD83E7754C88C21E77AEA93AB9" ma:contentTypeVersion="13" ma:contentTypeDescription="Create a new document." ma:contentTypeScope="" ma:versionID="401e9d53c36c553f9394a58c07c7a83a">
  <xsd:schema xmlns:xsd="http://www.w3.org/2001/XMLSchema" xmlns:xs="http://www.w3.org/2001/XMLSchema" xmlns:p="http://schemas.microsoft.com/office/2006/metadata/properties" xmlns:ns2="ea2bf9ba-a765-44e9-b576-443bae60ba07" xmlns:ns3="bb96ebbb-43c2-4201-83ef-dc4800f221f7" targetNamespace="http://schemas.microsoft.com/office/2006/metadata/properties" ma:root="true" ma:fieldsID="4d365b36169baa72713f380facf1d352" ns2:_="" ns3:_="">
    <xsd:import namespace="ea2bf9ba-a765-44e9-b576-443bae60ba07"/>
    <xsd:import namespace="bb96ebbb-43c2-4201-83ef-dc4800f221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bf9ba-a765-44e9-b576-443bae60b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6ebbb-43c2-4201-83ef-dc4800f221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746d383-74df-4549-857d-9ebb4c8fd710}" ma:internalName="TaxCatchAll" ma:showField="CatchAllData" ma:web="bb96ebbb-43c2-4201-83ef-dc4800f221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60BDC-2922-4C6C-8EA3-B7A213F49727}">
  <ds:schemaRefs>
    <ds:schemaRef ds:uri="http://schemas.microsoft.com/office/2006/metadata/properties"/>
    <ds:schemaRef ds:uri="http://schemas.microsoft.com/office/infopath/2007/PartnerControls"/>
    <ds:schemaRef ds:uri="bb96ebbb-43c2-4201-83ef-dc4800f221f7"/>
    <ds:schemaRef ds:uri="ea2bf9ba-a765-44e9-b576-443bae60ba07"/>
  </ds:schemaRefs>
</ds:datastoreItem>
</file>

<file path=customXml/itemProps2.xml><?xml version="1.0" encoding="utf-8"?>
<ds:datastoreItem xmlns:ds="http://schemas.openxmlformats.org/officeDocument/2006/customXml" ds:itemID="{3E91CA06-7314-401C-B62C-765B8EA0FC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bf9ba-a765-44e9-b576-443bae60ba07"/>
    <ds:schemaRef ds:uri="bb96ebbb-43c2-4201-83ef-dc4800f221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BS</vt:lpstr>
      <vt:lpstr>PL</vt:lpstr>
      <vt:lpstr>PL(จำแนกคชจ. ขั้นเดียว-สองงบ)</vt:lpstr>
      <vt:lpstr>การแสดงรายการใน OCI</vt:lpstr>
      <vt:lpstr>SE Conso</vt:lpstr>
      <vt:lpstr>SC-Company</vt:lpstr>
      <vt:lpstr>CF</vt:lpstr>
      <vt:lpstr>SE Conso (2)</vt:lpstr>
      <vt:lpstr>Sheet1</vt:lpstr>
      <vt:lpstr>CF!Print_Area</vt:lpstr>
      <vt:lpstr>'SE Conso (2)'!Print_Area</vt:lpstr>
    </vt:vector>
  </TitlesOfParts>
  <Manager/>
  <Company>Berli Jucker Public Co. Ltd.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Trinity</cp:lastModifiedBy>
  <cp:revision/>
  <cp:lastPrinted>2026-05-14T06:10:38Z</cp:lastPrinted>
  <dcterms:created xsi:type="dcterms:W3CDTF">2002-02-20T03:29:38Z</dcterms:created>
  <dcterms:modified xsi:type="dcterms:W3CDTF">2026-05-14T15:16:35Z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0x010100BE44388D3307484C8206E4486BA30C6F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